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5028"/>
  <workbookPr filterPrivacy="1" defaultThemeVersion="124226"/>
  <xr:revisionPtr revIDLastSave="0" documentId="13_ncr:1_{2EEADADE-D58E-4524-8E87-9A1102BDEC5F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APA-SPA-ADH-MBR 1 Sch 5, Pg 1" sheetId="3" r:id="rId1"/>
    <sheet name="APA-SPA-ADH-MBR 1 Sch 5, Pg 2" sheetId="2" r:id="rId2"/>
  </sheets>
  <externalReferences>
    <externalReference r:id="rId3"/>
    <externalReference r:id="rId4"/>
    <externalReference r:id="rId5"/>
    <externalReference r:id="rId6"/>
    <externalReference r:id="rId7"/>
    <externalReference r:id="rId8"/>
  </externalReferences>
  <definedNames>
    <definedName name="\0">#REF!</definedName>
    <definedName name="\B">#REF!</definedName>
    <definedName name="\F">#REF!</definedName>
    <definedName name="\G">#REF!</definedName>
    <definedName name="\I">[1]Income!#REF!</definedName>
    <definedName name="\M">[1]Income!#REF!</definedName>
    <definedName name="\R">#REF!</definedName>
    <definedName name="\S">#REF!</definedName>
    <definedName name="\T">[1]Income!#REF!</definedName>
    <definedName name="\W">[1]Income!#REF!</definedName>
    <definedName name="\Z">[1]Income!#REF!</definedName>
    <definedName name="__123Graph_A" hidden="1">[2]Summary!$P$9:$AA$9</definedName>
    <definedName name="__123Graph_AGRAPH2" hidden="1">'[2]Main Menu'!$H$82:$H$82</definedName>
    <definedName name="__123Graph_ANI12MTD" hidden="1">[2]Summary!$P$11:$AA$11</definedName>
    <definedName name="__123Graph_AROE" hidden="1">[2]Summary!$P$9:$AA$9</definedName>
    <definedName name="__123Graph_X" hidden="1">[2]Summary!$P$6:$AA$6</definedName>
    <definedName name="__123Graph_XNI12MTD" hidden="1">[2]Summary!$P$6:$AA$6</definedName>
    <definedName name="__123Graph_XROE" hidden="1">[2]Summary!$P$6:$AA$6</definedName>
    <definedName name="_10YR">#REF!</definedName>
    <definedName name="_13Mos">#REF!</definedName>
    <definedName name="_A_ActualCapStr_Dtl_99">'[3]LIP-ELS-3 wp 2'!#REF!</definedName>
    <definedName name="_AFC1">[2]AFUDC!$D$8:$CA$82</definedName>
    <definedName name="_AFC2">[2]AFUDC!$P$8:$CB$82</definedName>
    <definedName name="_AFC3">[2]AFUDC!$AB$8:$CC$82</definedName>
    <definedName name="_AFC4">[2]AFUDC!$AN$8:$CD$82</definedName>
    <definedName name="_AFC5">[2]AFUDC!$AZ$8:$CE$82</definedName>
    <definedName name="_AFC6">[2]AFUDC!$BL$8:$CF$82</definedName>
    <definedName name="_APR99">#REF!</definedName>
    <definedName name="_AUG99">#REF!</definedName>
    <definedName name="_B_CAPSTR_EOP">#REF!</definedName>
    <definedName name="_BAL1">[2]Balance!$D$8:$O$119</definedName>
    <definedName name="_BAL2">[2]Balance!$P$8:$AA$119</definedName>
    <definedName name="_BAL3">[2]Balance!$AB$8:$AM$119</definedName>
    <definedName name="_BAL4">[2]Balance!$AN$8:$AY$119</definedName>
    <definedName name="_BAL5">[2]Balance!$AZ$8:$BK$119</definedName>
    <definedName name="_BAL6">[2]Balance!$BL$8:$BW$119</definedName>
    <definedName name="_CAS1">[2]Cashflow!$D$8:$CA$79</definedName>
    <definedName name="_CAS2">[2]Cashflow!$P$8:$CB$79</definedName>
    <definedName name="_CAS3">[2]Cashflow!$AB$8:$CC$79</definedName>
    <definedName name="_CAS4">[2]Cashflow!$AN$8:$CD$79</definedName>
    <definedName name="_CAS5">[2]Cashflow!$AZ$8:$CE$79</definedName>
    <definedName name="_CAS6">[2]Cashflow!$BL$8:$CF$79</definedName>
    <definedName name="_CMP01">#REF!</definedName>
    <definedName name="_D_FMB_Details">#REF!</definedName>
    <definedName name="_D_PCB_Details">#REF!</definedName>
    <definedName name="_D_PS_Details">#REF!</definedName>
    <definedName name="_D_SN_Details">#REF!</definedName>
    <definedName name="_DEC99">#REF!</definedName>
    <definedName name="_Dist_Values" hidden="1">[1]Income!#REF!</definedName>
    <definedName name="_E_CaptStrChgSumm">#REF!</definedName>
    <definedName name="_FEB99">#REF!</definedName>
    <definedName name="_GAP2">[2]Balance!$D$133:$CK$133</definedName>
    <definedName name="_GPA1">'[2]Gross Property'!$D$8:$CA$52</definedName>
    <definedName name="_GPA2">'[2]Gross Property'!$P$8:$CB$52</definedName>
    <definedName name="_GPA3">'[2]Gross Property'!$AB$8:$CC$52</definedName>
    <definedName name="_GPA4">'[2]Gross Property'!$AN$8:$CD$52</definedName>
    <definedName name="_GPA5">'[2]Gross Property'!$AZ$8:$CE$52</definedName>
    <definedName name="_GPA6">'[2]Gross Property'!$BL$8:$CF$52</definedName>
    <definedName name="_INC1">[2]Income!$D$8:$CA$174</definedName>
    <definedName name="_INC2">[2]Income!$P$8:$CB$174</definedName>
    <definedName name="_INC3">[2]Income!$AB$8:$CC$174</definedName>
    <definedName name="_INC4">[2]Income!$AN$8:$CD$174</definedName>
    <definedName name="_INC5">[2]Income!$AZ$8:$CE$174</definedName>
    <definedName name="_INC6">[2]Income!$BL$8:$CF$174</definedName>
    <definedName name="_INP1">[2]Input!$D$9:$CA$722</definedName>
    <definedName name="_INP2">[2]Input!$P$9:$CB$722</definedName>
    <definedName name="_INP3">[2]Input!$AB$9:$CC$722</definedName>
    <definedName name="_INP4">[2]Input!$AN$9:$CD$722</definedName>
    <definedName name="_INP5">[2]Input!$AZ$9:$CE$722</definedName>
    <definedName name="_INP6">[2]Input!$BL$9:$CF$722</definedName>
    <definedName name="_JAN99">#REF!</definedName>
    <definedName name="_JUL99">#REF!</definedName>
    <definedName name="_JUN99">#REF!</definedName>
    <definedName name="_MAR99">#REF!</definedName>
    <definedName name="_MAY99">#REF!</definedName>
    <definedName name="_MSG1">#REF!</definedName>
    <definedName name="_NOV99">#REF!</definedName>
    <definedName name="_OCT99">#REF!</definedName>
    <definedName name="_Order1" hidden="1">255</definedName>
    <definedName name="_Order2" hidden="1">255</definedName>
    <definedName name="_OTX1">'[2]Taxes Other'!$D$8:$CA$64</definedName>
    <definedName name="_OTX2">'[2]Taxes Other'!$P$8:$CB$64</definedName>
    <definedName name="_OTX3">'[2]Taxes Other'!$AB$8:$CC$64</definedName>
    <definedName name="_OTX4">'[2]Taxes Other'!$AN$8:$CD$64</definedName>
    <definedName name="_OTX5">'[2]Taxes Other'!$AZ$8:$CE$64</definedName>
    <definedName name="_OTX6">'[2]Taxes Other'!$BL$8:$CF$64</definedName>
    <definedName name="_REV2">#REF!</definedName>
    <definedName name="_SEP99">#REF!</definedName>
    <definedName name="_STU1">[2]Input!$D$744:$CA$893</definedName>
    <definedName name="_STU2">[2]Input!$P$744:$CB$893</definedName>
    <definedName name="_STU3">[2]Input!$AB$744:$CC$893</definedName>
    <definedName name="_STU4">[2]Input!$AN$744:$CD$893</definedName>
    <definedName name="_STU5">[2]Input!$AZ$744:$CE$893</definedName>
    <definedName name="_STU6">[2]Input!$BL$744:$CF$893</definedName>
    <definedName name="_SUM1">[2]Summary!$D$8:$CA$168</definedName>
    <definedName name="_SUM2">[2]Summary!$P$8:$CB$168</definedName>
    <definedName name="_SUM3">[2]Summary!$AB$8:$CC$168</definedName>
    <definedName name="_SUM4">[2]Summary!$AN$8:$CD$168</definedName>
    <definedName name="_SUM5">[2]Summary!$AZ$8:$CE$168</definedName>
    <definedName name="_SUM6">[2]Summary!$BL$8:$CF$168</definedName>
    <definedName name="ACTERR">#REF!</definedName>
    <definedName name="ACTNETINC">[2]Input!$D$21:$AA$21</definedName>
    <definedName name="ACTTOTAL">#REF!</definedName>
    <definedName name="ACTUAL">[2]Input!$D$10:$BW$10</definedName>
    <definedName name="ACTUALCNT">#REF!</definedName>
    <definedName name="ACTUALCNT1">#REF!</definedName>
    <definedName name="ACTUALIZED">[2]Input!$D$11:$BW$11</definedName>
    <definedName name="ACTUALIZEDCNT">#REF!</definedName>
    <definedName name="AFC">[2]AFUDC!$D$8</definedName>
    <definedName name="AFTRowsHidden" hidden="1">#REF!</definedName>
    <definedName name="AGAIN">#REF!</definedName>
    <definedName name="ALL">[2]Summary:AFUDC!$A$1:$BL$566</definedName>
    <definedName name="ALL_MONTHS">#REF!</definedName>
    <definedName name="ALLINP">[2]Input!$D$10:$CN$722</definedName>
    <definedName name="annualyears">[2]PrintInfo!$B$2</definedName>
    <definedName name="anscount" hidden="1">1</definedName>
    <definedName name="ANSWER">#REF!</definedName>
    <definedName name="ANYKEY">#REF!</definedName>
    <definedName name="AutoCalcCap" hidden="1">#REF!</definedName>
    <definedName name="AutoCalcCash" hidden="1">#REF!</definedName>
    <definedName name="AutoCalcROE" hidden="1">#REF!</definedName>
    <definedName name="AVGROE">[2]Summary!$D$9:$CK$9</definedName>
    <definedName name="BAL">[2]Balance!$D$8</definedName>
    <definedName name="BALS">[2]Balance!$D$171</definedName>
    <definedName name="BALS1">[2]Balance!$D$171:$O$233</definedName>
    <definedName name="BALS2">[2]Balance!$P$171:$AA$233</definedName>
    <definedName name="BALS3">[2]Balance!$AB$171:$AM$233</definedName>
    <definedName name="BALS4">[2]Balance!$AN$171:$AY$233</definedName>
    <definedName name="BALS5">[2]Balance!$AZ$171:$BK$233</definedName>
    <definedName name="BALS6">[2]Balance!$BL$171:$BW$233</definedName>
    <definedName name="BAR">#REF!</definedName>
    <definedName name="BASE_YEAR">'[2]Main Menu'!$E$25</definedName>
    <definedName name="BEGMON_DLG">#REF!</definedName>
    <definedName name="BLACK">#REF!</definedName>
    <definedName name="BLU">'[2]Blue Book'!$A$1</definedName>
    <definedName name="BLUE">#REF!</definedName>
    <definedName name="BudgetRevisions">#REF!</definedName>
    <definedName name="BUFS">[2]Summary!$D$397</definedName>
    <definedName name="BUTTON_PUSHED">#REF!</definedName>
    <definedName name="CALCAPCONTR">#REF!</definedName>
    <definedName name="CALCEDINCADJ">[2]Input!$D$32:$AB$32</definedName>
    <definedName name="CALCREVREQ">#REF!</definedName>
    <definedName name="CALCROECAP">#REF!</definedName>
    <definedName name="CAP_BUTTON">#REF!</definedName>
    <definedName name="CAP_RESET">#REF!</definedName>
    <definedName name="CAP10LOOP">#REF!</definedName>
    <definedName name="CAPACC">#REF!</definedName>
    <definedName name="CAPCONTR">#REF!</definedName>
    <definedName name="CAPGEN">[2]Input!$D$797:$CK$797</definedName>
    <definedName name="CAPLOOP">#REF!</definedName>
    <definedName name="CAPMOD">[2]Input!$D$796:$CK$796</definedName>
    <definedName name="CapStructureCheckLine" hidden="1">#REF!</definedName>
    <definedName name="CapStructureCopyLabels" hidden="1">#REF!</definedName>
    <definedName name="CapStructurePasteLabels" hidden="1">#REF!</definedName>
    <definedName name="CAS">[2]Cashflow!$D$8</definedName>
    <definedName name="CASH">[2]Balance!$CA$128:$CK$133</definedName>
    <definedName name="Cash_Iterations">[2]PrintInfo!$D$5</definedName>
    <definedName name="CASHCALC">#REF!</definedName>
    <definedName name="CashDiff">[2]Balance!$D$133:$CK$133</definedName>
    <definedName name="CASHERR">#REF!</definedName>
    <definedName name="CashMacroCheckLine" hidden="1">#REF!</definedName>
    <definedName name="CashMacroCopyLabels" hidden="1">#REF!</definedName>
    <definedName name="CashMacroPasteLabels" hidden="1">#REF!</definedName>
    <definedName name="CENTS">#REF!</definedName>
    <definedName name="CERSOLVED">#REF!</definedName>
    <definedName name="CHECK_MONTH">#REF!</definedName>
    <definedName name="CHECKVAL">#REF!</definedName>
    <definedName name="CHKMNTH">#REF!</definedName>
    <definedName name="CHKPFD">#REF!</definedName>
    <definedName name="CLIFF">#REF!</definedName>
    <definedName name="CMP">#REF!</definedName>
    <definedName name="CMP_ABORT">#REF!</definedName>
    <definedName name="CMP_ANN_AFC">[2]AFUDC!$CA$8:$CK$82</definedName>
    <definedName name="CMP_ANN_BAL">[2]Balance!$CA$8:$CK$119</definedName>
    <definedName name="CMP_ANN_BALS">[2]Balance!$CA$171:$CK$233</definedName>
    <definedName name="CMP_ANN_CAS">[2]Cashflow!$CA$8:$CK$79</definedName>
    <definedName name="CMP_ANN_FTAX">[2]Tax!$CA$8:$CK$83</definedName>
    <definedName name="CMP_ANN_GPA">'[2]Gross Property'!$CA$8:$CK$52</definedName>
    <definedName name="CMP_ANN_INC">[2]Income!$CA$8:$CK$174</definedName>
    <definedName name="CMP_ANN_INCS">[2]Income!$CA$182:$CK$336</definedName>
    <definedName name="CMP_ANN_OTX">'[2]Taxes Other'!$CA$8:$CK$64</definedName>
    <definedName name="CMP_ANN_OTXS">'[2]Taxes Other'!$CA$71:$CK$191</definedName>
    <definedName name="CMP_ANN_STAX">[2]Tax!$CA$91:$CK$162</definedName>
    <definedName name="CMP_ANN_SUM">[2]Summary!$CA$8:$CK$112</definedName>
    <definedName name="CMP_ANN_SUMS">[2]Summary!$CA$180:$CK$394</definedName>
    <definedName name="CMP_ANN_TAXS">[2]Tax!$CA$171:$CK$219</definedName>
    <definedName name="CMP_ANS">#REF!</definedName>
    <definedName name="CMP_DLG">#REF!</definedName>
    <definedName name="cmp_file">[2]PrintInfo!$D$3</definedName>
    <definedName name="cmp_flag">[2]PrintInfo!$D$2</definedName>
    <definedName name="CMP_INP">[2]Input!$D$8:$CK$722</definedName>
    <definedName name="CMP_MON_AFC">[2]AFUDC!$D$8:$BW$82</definedName>
    <definedName name="CMP_MON_BAL">[2]Balance!$D$8:$BW$119</definedName>
    <definedName name="CMP_MON_BALS">[2]Balance!$D$171:$BW$233</definedName>
    <definedName name="CMP_MON_CAS">[2]Cashflow!$D$8:$BW$79</definedName>
    <definedName name="CMP_MON_FTAX">[2]Tax!$D$8:$BW$83</definedName>
    <definedName name="CMP_MON_GPA">'[2]Gross Property'!$D$8:$BW$52</definedName>
    <definedName name="CMP_MON_INC">[2]Income!$D$8:$BW$174</definedName>
    <definedName name="CMP_MON_INCS">[2]Income!$D$182:$BW$336</definedName>
    <definedName name="CMP_MON_OTX">'[2]Taxes Other'!$D$8:$BW$64</definedName>
    <definedName name="CMP_MON_OTXS">'[2]Taxes Other'!$D$71:$BW$191</definedName>
    <definedName name="CMP_MON_STAX">[2]Tax!$D$91:$BW$162</definedName>
    <definedName name="CMP_MON_SUM">[2]Summary!$D$8:$BW$112</definedName>
    <definedName name="CMP_MON_SUMS">[2]Summary!$D$180:$BW$394</definedName>
    <definedName name="CMP_MON_TAXS">[2]Tax!$D$171:$BW$219</definedName>
    <definedName name="CMP_NO_SELEC">#REF!</definedName>
    <definedName name="CMP_NUM">#REF!</definedName>
    <definedName name="CMP_OK">#REF!</definedName>
    <definedName name="CMP_OUT">#REF!</definedName>
    <definedName name="CMP_QUIT">#REF!</definedName>
    <definedName name="CMP_REMINDER">#REF!</definedName>
    <definedName name="CMP_RES">#REF!</definedName>
    <definedName name="CMP_RPT_RES">#REF!</definedName>
    <definedName name="CMP_RUN">#REF!</definedName>
    <definedName name="CMP_STU">[2]Input!$D$744:$CK$893</definedName>
    <definedName name="CMP_TBL">#REF!</definedName>
    <definedName name="CMPMSG">#REF!</definedName>
    <definedName name="COL">#REF!</definedName>
    <definedName name="COMDIFF">[2]Input!$D$798:$CK$798</definedName>
    <definedName name="COMGOAL">[2]Input!$D$786:$CK$786</definedName>
    <definedName name="COMMENT">#REF!</definedName>
    <definedName name="COPY_DATA">#REF!</definedName>
    <definedName name="COPY_SELECTED">#REF!</definedName>
    <definedName name="COUNT">#REF!</definedName>
    <definedName name="COUNT0">#REF!</definedName>
    <definedName name="COUNT1">#REF!</definedName>
    <definedName name="COUNT2">#REF!</definedName>
    <definedName name="COUNT3">#REF!</definedName>
    <definedName name="CurrScen">[4]Admin!$B$5</definedName>
    <definedName name="DATA">#REF!</definedName>
    <definedName name="DATE">#REF!</definedName>
    <definedName name="DBAR">#REF!</definedName>
    <definedName name="DEC">#REF!</definedName>
    <definedName name="DECS1">'[2]Consol Output'!$M$2</definedName>
    <definedName name="DepTable" hidden="1">#REF!</definedName>
    <definedName name="DESC">'[2]Main Menu'!$F$20</definedName>
    <definedName name="DESC1">'[2]Main Menu'!$E$26</definedName>
    <definedName name="DESC2">'[2]Main Menu'!$E$27</definedName>
    <definedName name="DESC3">'[2]Main Menu'!$E$28</definedName>
    <definedName name="DIFFSUM">#REF!</definedName>
    <definedName name="DISP_MESSAGE">#REF!</definedName>
    <definedName name="DOCASH">#REF!</definedName>
    <definedName name="DOCASH2">#REF!</definedName>
    <definedName name="ELE">[2]Input!#REF!</definedName>
    <definedName name="EquityAdj">[2]Input!$D$797:$CK$797</definedName>
    <definedName name="EquityCapDifference">[2]Input!$D$798:$CK$798</definedName>
    <definedName name="EquityShortfall">[2]Input!$D$801:$CK$801</definedName>
    <definedName name="EquityTargets">[2]Input!$D$13:$CK$13</definedName>
    <definedName name="F_COL1">#REF!</definedName>
    <definedName name="F_COL2">#REF!</definedName>
    <definedName name="F_PGE">#REF!</definedName>
    <definedName name="F_RNG">#REF!</definedName>
    <definedName name="F_ROW1">#REF!</definedName>
    <definedName name="F_ROW2">#REF!</definedName>
    <definedName name="FINALL">[2]Input!$D$10:$AZ$722</definedName>
    <definedName name="FinalTargetValues">[2]Input!$D$530:$CK$531</definedName>
    <definedName name="FINANCE_HEADING">[2]Input!$B$317:$B$353</definedName>
    <definedName name="FIND_FIRST">#REF!</definedName>
    <definedName name="FINDATA">#REF!</definedName>
    <definedName name="FINISH">#REF!</definedName>
    <definedName name="FIRST_ROW">#REF!</definedName>
    <definedName name="FIXNETINC">#REF!</definedName>
    <definedName name="FNAME">#REF!</definedName>
    <definedName name="FTAX">[2]Tax!$D$8</definedName>
    <definedName name="FTAX1">[2]Tax!$D$8:$CA$83</definedName>
    <definedName name="FTAX2">[2]Tax!$P$8:$CB$83</definedName>
    <definedName name="FTAX3">[2]Tax!$AB$8:$CC$83</definedName>
    <definedName name="FTAX4">[2]Tax!$AN$8:$CD$83</definedName>
    <definedName name="FTAX5">[2]Tax!$AZ$8:$CE$83</definedName>
    <definedName name="FTAX6">[2]Tax!$BL$8:$CF$83</definedName>
    <definedName name="FUEL_HEADINGS">[2]Input!$B$88:$B$130</definedName>
    <definedName name="FUNCTIONALDATA">'[2]ConOutput 2001'!$B$184:$CK$418</definedName>
    <definedName name="GETENDYR">[2]Input!#REF!</definedName>
    <definedName name="GETPERIOD">#REF!</definedName>
    <definedName name="GOAGAIN">#REF!</definedName>
    <definedName name="GPA">'[2]Gross Property'!$D$8</definedName>
    <definedName name="GPCID">'[5]UI Mappings'!$C$5</definedName>
    <definedName name="GPCIncomeStmtDetail">'[5]UI Mappings'!$G$2</definedName>
    <definedName name="GRA">'[2]Main Menu'!$A$71</definedName>
    <definedName name="GREEN">#REF!</definedName>
    <definedName name="GUCONSOLX">'[2]Consol Output'!$C$9:$CK$288</definedName>
    <definedName name="GUCONSOLXS">'[2]Consol Output'!$B$8:$CK$289</definedName>
    <definedName name="HardRefFlag" hidden="1">#REF!</definedName>
    <definedName name="HIGH_MON">#REF!</definedName>
    <definedName name="HTTL_AFC">[2]AFUDC!$CA$1:$CK$5</definedName>
    <definedName name="HTTL_AFC1">[2]AFUDC!$D$1:$O$7</definedName>
    <definedName name="HTTL_AFC2">[2]AFUDC!$P$1:$AA$7</definedName>
    <definedName name="HTTL_AFC3">[2]AFUDC!$AB$1:$AM$7</definedName>
    <definedName name="HTTL_AFC4">[2]AFUDC!$AN$1:$AY$7</definedName>
    <definedName name="HTTL_AFC5">[2]AFUDC!$AZ$1:$BK$7</definedName>
    <definedName name="HTTL_AFC6">[2]AFUDC!$BL$1:$BW$7</definedName>
    <definedName name="HTTL_BAL">[2]Balance!$CA$1:$CK$5</definedName>
    <definedName name="HTTL_BAL1">[2]Balance!$D$1:$O$7</definedName>
    <definedName name="HTTL_BAL2">[2]Balance!$P$1:$AA$7</definedName>
    <definedName name="HTTL_BAL3">[2]Balance!$AB$1:$AM$7</definedName>
    <definedName name="HTTL_BAL4">[2]Balance!$AN$1:$AY$7</definedName>
    <definedName name="HTTL_BAL5">[2]Balance!$AZ$1:$BK$7</definedName>
    <definedName name="HTTL_BAL6">[2]Balance!$BL$1:$BW$7</definedName>
    <definedName name="HTTL_BALS">[2]Balance!$CA$163:$CK$168</definedName>
    <definedName name="HTTL_BALS1">[2]Balance!$D$163:$O$170</definedName>
    <definedName name="HTTL_BALS2">[2]Balance!$P$163:$AA$170</definedName>
    <definedName name="HTTL_BALS3">[2]Balance!$AB$163:$AM$170</definedName>
    <definedName name="HTTL_BALS4">[2]Balance!$AN$163:$AY$170</definedName>
    <definedName name="HTTL_BALS5">[2]Balance!$AZ$163:$BK$170</definedName>
    <definedName name="HTTL_BALS6">[2]Balance!$BL$163:$BW$170</definedName>
    <definedName name="HTTL_CAS">[2]Cashflow!$CA$1:$CK$5</definedName>
    <definedName name="HTTL_CAS1">[2]Cashflow!$D$1:$O$7</definedName>
    <definedName name="HTTL_CAS2">[2]Cashflow!$P$1:$AA$7</definedName>
    <definedName name="HTTL_CAS3">[2]Cashflow!$AB$1:$AM$7</definedName>
    <definedName name="HTTL_CAS4">[2]Cashflow!$AN$1:$AY$7</definedName>
    <definedName name="HTTL_CAS5">[2]Cashflow!$AZ$1:$BK$7</definedName>
    <definedName name="HTTL_CAS6">[2]Cashflow!$BL$1:$BW$7</definedName>
    <definedName name="HTTL_FTAX">[2]Tax!$CA$1:$CK$5</definedName>
    <definedName name="HTTL_FTAX1">[2]Tax!$D$1:$O$7</definedName>
    <definedName name="HTTL_FTAX2">[2]Tax!$P$1:$AA$7</definedName>
    <definedName name="HTTL_FTAX3">[2]Tax!$AB$1:$AM$7</definedName>
    <definedName name="HTTL_FTAX4">[2]Tax!$AN$1:$AY$7</definedName>
    <definedName name="HTTL_FTAX5">[2]Tax!$AZ$1:$BK$7</definedName>
    <definedName name="HTTL_FTAX6">[2]Tax!$BL$1:$BW$7</definedName>
    <definedName name="HTTL_GPA">'[2]Gross Property'!$CA$1:$CK$5</definedName>
    <definedName name="HTTL_GPA1">'[2]Gross Property'!$D$1:$O$7</definedName>
    <definedName name="HTTL_GPA2">'[2]Gross Property'!$P$1:$AA$7</definedName>
    <definedName name="HTTL_GPA3">'[2]Gross Property'!$AB$1:$AM$7</definedName>
    <definedName name="HTTL_GPA4">'[2]Gross Property'!$AN$1:$AY$7</definedName>
    <definedName name="HTTL_GPA5">'[2]Gross Property'!$AZ$1:$BK$7</definedName>
    <definedName name="HTTL_GPA6">'[2]Gross Property'!$BL$1:$BW$7</definedName>
    <definedName name="HTTL_INC">[2]Income!$CA$1:$CK$5</definedName>
    <definedName name="HTTL_INC1">[2]Income!$D$1:$O$7</definedName>
    <definedName name="HTTL_INC2">[2]Income!$P$1:$AA$7</definedName>
    <definedName name="HTTL_INC3">[2]Income!$AB$1:$AM$7</definedName>
    <definedName name="HTTL_INC4">[2]Income!$AN$1:$AY$7</definedName>
    <definedName name="HTTL_INC5">[2]Income!$AZ$1:$BK$7</definedName>
    <definedName name="HTTL_INC6">[2]Income!$BL$1:$BW$7</definedName>
    <definedName name="HTTL_INCS">[2]Income!$CA$175:$CK$179</definedName>
    <definedName name="HTTL_INCS1">[2]Income!$D$175:$O$181</definedName>
    <definedName name="HTTL_INCS2">[2]Income!$P$175:$AA$181</definedName>
    <definedName name="HTTL_INCS3">[2]Income!$AB$175:$AM$181</definedName>
    <definedName name="HTTL_INCS4">[2]Income!$AN$175:$AY$181</definedName>
    <definedName name="HTTL_INCS5">[2]Income!$AZ$175:$BK$181</definedName>
    <definedName name="HTTL_INCS6">[2]Income!$BL$175:$BW$181</definedName>
    <definedName name="HTTL_INP">[2]Input!$CA$2:$CK$6</definedName>
    <definedName name="HTTL_INP1">[2]Input!$D$2:$O$8</definedName>
    <definedName name="HTTL_INP2">[2]Input!$P$2:$AA$8</definedName>
    <definedName name="HTTL_INP3">[2]Input!$AB$2:$AM$8</definedName>
    <definedName name="HTTL_INP4">[2]Input!$AN$2:$AY$8</definedName>
    <definedName name="HTTL_INP5">[2]Input!$AZ$2:$BK$8</definedName>
    <definedName name="HTTL_INP6">[2]Input!$BL$2:$BW$8</definedName>
    <definedName name="HTTL_OTX">'[2]Taxes Other'!$CA$1:$CK$5</definedName>
    <definedName name="HTTL_OTX1">'[2]Taxes Other'!$D$1:$O$7</definedName>
    <definedName name="HTTL_OTX2">'[2]Taxes Other'!$P$1:$AA$7</definedName>
    <definedName name="HTTL_OTX3">'[2]Taxes Other'!$AB$1:$AM$7</definedName>
    <definedName name="HTTL_OTX4">'[2]Taxes Other'!$AN$1:$AY$7</definedName>
    <definedName name="HTTL_OTX5">'[2]Taxes Other'!$AZ$1:$BK$7</definedName>
    <definedName name="HTTL_OTX6">'[2]Taxes Other'!$BL$1:$BW$7</definedName>
    <definedName name="HTTL_OTXS">'[2]Taxes Other'!$CA$65:$CK$69</definedName>
    <definedName name="HTTL_OTXS1">'[2]Taxes Other'!$D$65:$O$70</definedName>
    <definedName name="HTTL_OTXS2">'[2]Taxes Other'!$P$65:$AA$70</definedName>
    <definedName name="HTTL_OTXS3">'[2]Taxes Other'!$AB$65:$AM$70</definedName>
    <definedName name="HTTL_OTXS4">'[2]Taxes Other'!$AN$65:$AY$70</definedName>
    <definedName name="HTTL_OTXS5">'[2]Taxes Other'!$AZ$65:$BK$70</definedName>
    <definedName name="HTTL_OTXS6">'[2]Taxes Other'!$BL$65:$BW$70</definedName>
    <definedName name="HTTL_STAX">[2]Tax!$CA$84:$CK$88</definedName>
    <definedName name="HTTL_STAX1">[2]Tax!$D$84:$O$90</definedName>
    <definedName name="HTTL_STAX2">[2]Tax!$P$84:$AA$90</definedName>
    <definedName name="HTTL_STAX3">[2]Tax!$AB$84:$AM$90</definedName>
    <definedName name="HTTL_STAX4">[2]Tax!$AN$84:$AY$90</definedName>
    <definedName name="HTTL_STAX5">[2]Tax!$AZ$84:$BK$90</definedName>
    <definedName name="HTTL_STAX6">[2]Tax!$BL$84:$BW$90</definedName>
    <definedName name="HTTL_STU">[2]Input!$CA$737:$CK$741</definedName>
    <definedName name="HTTL_STU1">[2]Input!$D$737:$O$743</definedName>
    <definedName name="HTTL_STU2">[2]Input!$P$737:$AA$743</definedName>
    <definedName name="HTTL_STU3">[2]Input!$AB$737:$AM$743</definedName>
    <definedName name="HTTL_STU4">[2]Input!$AN$737:$AY$743</definedName>
    <definedName name="HTTL_STU5">[2]Input!$AZ$737:$BK$743</definedName>
    <definedName name="HTTL_STU6">[2]Input!$BL$737:$BW$743</definedName>
    <definedName name="HTTL_SUM">[2]Summary!$CA$1:$CK$5</definedName>
    <definedName name="HTTL_SUM1">[2]Summary!$D$1:$O$7</definedName>
    <definedName name="HTTL_SUM2">[2]Summary!$P$1:$AA$7</definedName>
    <definedName name="HTTL_SUM3">[2]Summary!$AB$1:$AM$7</definedName>
    <definedName name="HTTL_SUM4">[2]Summary!$AN$1:$AY$7</definedName>
    <definedName name="HTTL_SUM5">[2]Summary!$AZ$1:$BK$7</definedName>
    <definedName name="HTTL_SUM6">[2]Summary!$BL$1:$BW$7</definedName>
    <definedName name="HTTL_SUMS">[2]Summary!$CA$173:$CK$177</definedName>
    <definedName name="HTTL_SUMS1">[2]Summary!$D$173:$O$179</definedName>
    <definedName name="HTTL_SUMS2">[2]Summary!$P$173:$AA$179</definedName>
    <definedName name="HTTL_SUMS3">[2]Summary!$AB$173:$AM$179</definedName>
    <definedName name="HTTL_SUMS4">[2]Summary!$AN$173:$AY$179</definedName>
    <definedName name="HTTL_SUMS5">[2]Summary!$AZ$173:$BK$179</definedName>
    <definedName name="HTTL_SUMS6">[2]Summary!$BL$173:$BW$179</definedName>
    <definedName name="HTTL_TAXS">[2]Tax!$CA$164:$CK$168</definedName>
    <definedName name="HTTL_TAXS1">[2]Tax!$D$164:$O$170</definedName>
    <definedName name="HTTL_TAXS2">[2]Tax!$P$164:$AA$170</definedName>
    <definedName name="HTTL_TAXS3">[2]Tax!$AB$164:$AM$170</definedName>
    <definedName name="HTTL_TAXS4">[2]Tax!$AN$164:$AY$170</definedName>
    <definedName name="HTTL_TAXS5">[2]Tax!$AZ$164:$BK$170</definedName>
    <definedName name="HTTL_TAXS6">[2]Tax!$BL$164:$BW$170</definedName>
    <definedName name="IMPORT_ONLY">#REF!</definedName>
    <definedName name="INC">[2]Income!$D$8</definedName>
    <definedName name="INCANN">[2]Income!#REF!</definedName>
    <definedName name="IncomeCM">#REF!</definedName>
    <definedName name="INCS">[2]Income!$D$182</definedName>
    <definedName name="INCS1">[2]Income!$D$182:$CA$336</definedName>
    <definedName name="INCS2">[2]Income!$P$182:$CB$336</definedName>
    <definedName name="INCS3">[2]Income!$AB$182:$CC$336</definedName>
    <definedName name="INCS4">[2]Income!$AN$182:$CD$336</definedName>
    <definedName name="INCS5">[2]Income!$AZ$182:$CE$336</definedName>
    <definedName name="INCS6">[2]Income!$BL$182:$CF$336</definedName>
    <definedName name="INIT">#REF!</definedName>
    <definedName name="INP">[2]Input!$D$9</definedName>
    <definedName name="INPUT_LABELS">[2]Input!$B$1:$B$898</definedName>
    <definedName name="INVESTMNT">[2]Input!$D$530:$CN$530</definedName>
    <definedName name="INVSTMNT">[2]Balance!$D$25</definedName>
    <definedName name="Jurisdiction" hidden="1">#REF!</definedName>
    <definedName name="LABEL_CNT">#REF!</definedName>
    <definedName name="LABEL_CNT_STR">#REF!</definedName>
    <definedName name="LABELS_MATCH">#REF!</definedName>
    <definedName name="LAST_ROW">#REF!</definedName>
    <definedName name="LastIncomeLocation">#REF!</definedName>
    <definedName name="LastPreLocation">#REF!</definedName>
    <definedName name="LastRetailLocation">#REF!</definedName>
    <definedName name="limcount" hidden="1">1</definedName>
    <definedName name="LockDownTablesPage" hidden="1">#REF!</definedName>
    <definedName name="MAC">#REF!</definedName>
    <definedName name="MAI">'[2]Main Menu'!$A$4</definedName>
    <definedName name="MAPItemSort">#REF!</definedName>
    <definedName name="MATCH_FOUND">#REF!</definedName>
    <definedName name="MAXLOOP">#REF!</definedName>
    <definedName name="MCMP_ASM">'[2]Main Menu'!$P$7:$S$17</definedName>
    <definedName name="MCMP_EXPA_MENU">'[2]Main Menu'!$O$40:$Y$48</definedName>
    <definedName name="MCMP_INIT_MENU">'[2]Main Menu'!$O$19:$Y$38</definedName>
    <definedName name="MenuFormHeight">#REF!</definedName>
    <definedName name="MenuFormWidth">#REF!</definedName>
    <definedName name="MESSAGE">#REF!</definedName>
    <definedName name="Model_Allocated">[2]Input!$D$765:$CK$766</definedName>
    <definedName name="Model_Generated">[2]Input!$D$769:$CK$770</definedName>
    <definedName name="MONTH">#REF!</definedName>
    <definedName name="MONTH_INDEX">#REF!</definedName>
    <definedName name="MONTHCNT">#REF!</definedName>
    <definedName name="monthlyyears">[2]PrintInfo!$B$1</definedName>
    <definedName name="MONTHS">#REF!</definedName>
    <definedName name="NETINC">[2]Income!$D$173:$AM$173</definedName>
    <definedName name="NETINCADJ">[2]Input!$D$30:$BW$30</definedName>
    <definedName name="NO_MATCH">#REF!</definedName>
    <definedName name="NOTESPAY">[2]Input!$D$531:$CN$531</definedName>
    <definedName name="NUM_CMP">#REF!</definedName>
    <definedName name="NUMCOLS">#REF!</definedName>
    <definedName name="numofreports">[2]PrintInfo!$B$5</definedName>
    <definedName name="NUMROWS">#REF!</definedName>
    <definedName name="NUMYR">#REF!</definedName>
    <definedName name="OFFSET">#REF!</definedName>
    <definedName name="OffSouthernNetwork" hidden="1">#REF!</definedName>
    <definedName name="OPTION">#REF!</definedName>
    <definedName name="OTX">'[2]Taxes Other'!$D$8</definedName>
    <definedName name="OTXS">'[2]Taxes Other'!$D$71</definedName>
    <definedName name="OTXS1">'[2]Taxes Other'!$D$71:$CA$191</definedName>
    <definedName name="OTXS2">'[2]Taxes Other'!$P$71:$CB$191</definedName>
    <definedName name="OTXS3">'[2]Taxes Other'!$AB$71:$CC$191</definedName>
    <definedName name="OTXS4">'[2]Taxes Other'!$AN$71:$CD$191</definedName>
    <definedName name="OTXS5">'[2]Taxes Other'!$AZ$71:$CE$191</definedName>
    <definedName name="OTXS6">'[2]Taxes Other'!$BL$71:$CF$191</definedName>
    <definedName name="OUTGAAPS">'[2]ConOutput 2001'!$B$7:$CK$531</definedName>
    <definedName name="outgaaps_new">'[2]ConOutput 2001'!$B$7:$CK$139</definedName>
    <definedName name="OUTGAAPS_OLD">'[2]New Consol Output'!$B$7:$CK$443</definedName>
    <definedName name="OUTGAAPS_OLD_2001">'[2]ConOutput 2001'!$B$7:$CK$531</definedName>
    <definedName name="Page_1">#REF!</definedName>
    <definedName name="Page_2">#REF!</definedName>
    <definedName name="Page_3">#REF!</definedName>
    <definedName name="Page_4">#REF!</definedName>
    <definedName name="PBUM">#REF!</definedName>
    <definedName name="PDOC">#REF!</definedName>
    <definedName name="PFD10LOOP">#REF!</definedName>
    <definedName name="PFDACC">#REF!</definedName>
    <definedName name="PFDAdj">[2]Input!$D$815:$CK$815</definedName>
    <definedName name="PFDCapDifference">[2]Input!$D$816:$CK$816</definedName>
    <definedName name="PFDDIFF">[2]Input!$D$816:$CK$816</definedName>
    <definedName name="PFDGEN">[2]Input!$D$815:$CK$815</definedName>
    <definedName name="PFDGOAL">[2]Input!$D$804:$CK$804</definedName>
    <definedName name="PFDLOOP">#REF!</definedName>
    <definedName name="PFDMOD">[2]Input!$D$814:$CK$814</definedName>
    <definedName name="PFDShortfall">[2]Input!$D$818:$CK$818</definedName>
    <definedName name="PFDSOLVED">#REF!</definedName>
    <definedName name="PFDTargets">[2]Input!$D$14:$CK$14</definedName>
    <definedName name="PLA">[2]Balance!$D$171</definedName>
    <definedName name="PLANT_HEADINGS">[2]Input!$B$650:$B$683</definedName>
    <definedName name="PLANT_INPUTS">[2]Input!$C$651</definedName>
    <definedName name="PLANTINT">[2]Input!$C$651:$BW$685</definedName>
    <definedName name="PLTDATA">#REF!</definedName>
    <definedName name="PMINI_SW">#REF!</definedName>
    <definedName name="PREF_BUTTON">#REF!</definedName>
    <definedName name="PREF_RESET">#REF!</definedName>
    <definedName name="PrevScen">[4]Admin!$B$6</definedName>
    <definedName name="PrevScen2">[4]Admin!#REF!</definedName>
    <definedName name="PRI">'[2]Main Menu'!$A$25</definedName>
    <definedName name="_xlnm.Print_Area" localSheetId="0">'APA-SPA-ADH-MBR 1 Sch 5, Pg 1'!$A$1:$L$62</definedName>
    <definedName name="_xlnm.Print_Area" localSheetId="1">'APA-SPA-ADH-MBR 1 Sch 5, Pg 2'!$A$1:$L$62</definedName>
    <definedName name="PRINTDOC">#REF!</definedName>
    <definedName name="PrintIncomeCM">#REF!</definedName>
    <definedName name="PrintThisYrLastYr">#REF!</definedName>
    <definedName name="PrintThisYrLastYrOM">#REF!</definedName>
    <definedName name="PRN">#REF!</definedName>
    <definedName name="PRN_AF">#REF!</definedName>
    <definedName name="PRN_AFC">[2]AFUDC!#REF!</definedName>
    <definedName name="PRN_ALL_ANN">#REF!</definedName>
    <definedName name="PRN_ALL_MTH">#REF!</definedName>
    <definedName name="PRN_BAL">[2]Balance!#REF!</definedName>
    <definedName name="PRN_BALS">[2]Balance!#REF!</definedName>
    <definedName name="PRN_CAS">[2]Cashflow!$CO$8:$CO$79</definedName>
    <definedName name="PRN_COLA1">#REF!</definedName>
    <definedName name="PRN_COLA2">#REF!</definedName>
    <definedName name="PRN_COLM0">#REF!</definedName>
    <definedName name="PRN_COLM1">#REF!</definedName>
    <definedName name="PRN_COLM2">#REF!</definedName>
    <definedName name="PRN_COLM3">#REF!</definedName>
    <definedName name="PRN_DLG">#REF!</definedName>
    <definedName name="PRN_FTAX">[2]Tax!#REF!</definedName>
    <definedName name="PRN_GPA">'[2]Gross Property'!#REF!</definedName>
    <definedName name="PRN_HTTL_AFC">[2]AFUDC!#REF!</definedName>
    <definedName name="PRN_HTTL_BAL">[2]Balance!#REF!</definedName>
    <definedName name="PRN_HTTL_BALS">[2]Balance!#REF!</definedName>
    <definedName name="PRN_HTTL_CAS">[2]Cashflow!$CO$1:$CO$7</definedName>
    <definedName name="PRN_HTTL_FTAX">[2]Tax!#REF!</definedName>
    <definedName name="PRN_HTTL_GPA">'[2]Gross Property'!#REF!</definedName>
    <definedName name="PRN_HTTL_INC">[2]Income!#REF!</definedName>
    <definedName name="PRN_HTTL_INCS">[2]Income!#REF!</definedName>
    <definedName name="PRN_HTTL_INP">[2]Input!$CO$1:$CO$7</definedName>
    <definedName name="PRN_HTTL_OTX">'[2]Taxes Other'!#REF!</definedName>
    <definedName name="PRN_HTTL_OTXS">'[2]Taxes Other'!#REF!</definedName>
    <definedName name="PRN_HTTL_STAX">[2]Tax!#REF!</definedName>
    <definedName name="PRN_HTTL_STU">[2]Input!$CO$737:$CO$743</definedName>
    <definedName name="PRN_HTTL_SUM">[2]Summary!#REF!</definedName>
    <definedName name="PRN_HTTL_SUMS">[2]Summary!#REF!</definedName>
    <definedName name="PRN_HTTL_TAXS">[2]Tax!#REF!</definedName>
    <definedName name="PRN_INC">[2]Income!#REF!</definedName>
    <definedName name="PRN_INCS">[2]Income!#REF!</definedName>
    <definedName name="PRN_INP">[2]Input!$CO$9:$CO$722</definedName>
    <definedName name="PRN_MAI_ANN">#REF!</definedName>
    <definedName name="PRN_MAI_MTH">#REF!</definedName>
    <definedName name="PRN_MORA">#REF!</definedName>
    <definedName name="PRN_MTH_ALL">#REF!</definedName>
    <definedName name="PRN_MTH_BEG">#REF!</definedName>
    <definedName name="PRN_MTH_END">#REF!</definedName>
    <definedName name="PRN_NUM">#REF!</definedName>
    <definedName name="PRN_OPT">#REF!</definedName>
    <definedName name="PRN_OPT_DEF">#REF!</definedName>
    <definedName name="PRN_OPT_ORG">#REF!</definedName>
    <definedName name="PRN_OPT_RES">#REF!</definedName>
    <definedName name="PRN_OTX">'[2]Taxes Other'!#REF!</definedName>
    <definedName name="PRN_OTXS">'[2]Taxes Other'!#REF!</definedName>
    <definedName name="PRN_PGE">#REF!</definedName>
    <definedName name="PRN_RES">#REF!</definedName>
    <definedName name="PRN_RESET">#REF!</definedName>
    <definedName name="PRN_RPT">#REF!</definedName>
    <definedName name="PRN_RPT_ANN">#REF!</definedName>
    <definedName name="PRN_RPT_DEF">#REF!</definedName>
    <definedName name="PRN_RPT_MTH">#REF!</definedName>
    <definedName name="PRN_RPT_ORG">#REF!</definedName>
    <definedName name="PRN_RPT_Q">#REF!</definedName>
    <definedName name="PRN_RPT_RES">#REF!</definedName>
    <definedName name="PRN_RPT_TBL">#REF!</definedName>
    <definedName name="PRN_SAVE">#REF!</definedName>
    <definedName name="PRN_STAMP">#REF!</definedName>
    <definedName name="PRN_STAX">[2]Tax!#REF!</definedName>
    <definedName name="PRN_STU">[2]Input!$CO$744:$CO$893</definedName>
    <definedName name="PRN_SUM">[2]Summary!#REF!</definedName>
    <definedName name="PRN_SUMS">[2]Summary!#REF!</definedName>
    <definedName name="PRN_SW">#REF!</definedName>
    <definedName name="PRN_TAXS">[2]Tax!#REF!</definedName>
    <definedName name="PRN_USE_MTH">#REF!</definedName>
    <definedName name="PRN_USE_YRS">#REF!</definedName>
    <definedName name="PRN_YRB_ORG">#REF!</definedName>
    <definedName name="PRN_YRB_RES">#REF!</definedName>
    <definedName name="PRN_YRE_ORG">#REF!</definedName>
    <definedName name="PRN_YRE_RES">#REF!</definedName>
    <definedName name="PRN_YRS">#REF!</definedName>
    <definedName name="PRO">'[2]Main Menu'!$A$46</definedName>
    <definedName name="PURPLE">#REF!</definedName>
    <definedName name="PUT10YR">#REF!</definedName>
    <definedName name="PUTCAP">#REF!</definedName>
    <definedName name="PUTCAP2">#REF!</definedName>
    <definedName name="PUTCNTR">#REF!</definedName>
    <definedName name="PUTREV">#REF!</definedName>
    <definedName name="PUTREV2">#REF!</definedName>
    <definedName name="PUTZERO">#REF!</definedName>
    <definedName name="QTRCNT">#REF!</definedName>
    <definedName name="RateTable" hidden="1">#REF!</definedName>
    <definedName name="RED">#REF!</definedName>
    <definedName name="ReleaseVersion" hidden="1">#REF!</definedName>
    <definedName name="report_param">[2]PrintInfo!$A$7:$I$38</definedName>
    <definedName name="Reporting_Entities">[4]Admin!#REF!</definedName>
    <definedName name="Reporting_Entity">#REF!</definedName>
    <definedName name="RESET">#REF!</definedName>
    <definedName name="RESET_DLG">#REF!</definedName>
    <definedName name="RESET_MODEL">#REF!</definedName>
    <definedName name="RETAIL_FUEL_REVENUES">'[2]New Consol Output'!$B$7:$CK$352</definedName>
    <definedName name="RetailYTD">#REF!</definedName>
    <definedName name="RetailYTDPrint">#REF!</definedName>
    <definedName name="RETALLO">[2]Input!$D$765:$CK$765</definedName>
    <definedName name="RETGEN">[2]Input!$D$769:$CK$769</definedName>
    <definedName name="REVREQ">[2]Summary!$D$247:$CK$247</definedName>
    <definedName name="ROE_BUTTON">#REF!</definedName>
    <definedName name="Roe_Difference">[2]Input!$D$771:$CK$771</definedName>
    <definedName name="ROE_RESET">#REF!</definedName>
    <definedName name="ROE_SWITCH">[2]Input!$C$15:$CK$15</definedName>
    <definedName name="RoeCheckLine" hidden="1">#REF!</definedName>
    <definedName name="RoeCopyLabels" hidden="1">#REF!</definedName>
    <definedName name="ROEGOAL">[2]Summary!$D$238:$CK$238</definedName>
    <definedName name="RoeGraph">#REF!</definedName>
    <definedName name="RoePasteLabels" hidden="1">#REF!</definedName>
    <definedName name="ROESOLVED">#REF!</definedName>
    <definedName name="ROEYR1">#REF!</definedName>
    <definedName name="ROEYR2">#REF!</definedName>
    <definedName name="ROEYR3">#REF!</definedName>
    <definedName name="ROEYR4">#REF!</definedName>
    <definedName name="ROEYR5">#REF!</definedName>
    <definedName name="ROEYR6">#REF!</definedName>
    <definedName name="RRFLAG">[2]Input!$D$747:$CK$747</definedName>
    <definedName name="Scenario_Current">'[5]UI Mappings'!$C$1</definedName>
    <definedName name="SECURITY">[6]TRADES!$A$30:$C$293</definedName>
    <definedName name="selectedreports">[2]PrintInfo!$B$3</definedName>
    <definedName name="SEMDATA">'[2]ConOutput 2001'!$B$435:$CK$474</definedName>
    <definedName name="sencount" hidden="1">1</definedName>
    <definedName name="SET_LABELS">#REF!</definedName>
    <definedName name="SETANNMARG">[2]Input!#REF!</definedName>
    <definedName name="SETMARG">[2]Input!#REF!</definedName>
    <definedName name="SETRANGE">#REF!</definedName>
    <definedName name="SETUP">#REF!</definedName>
    <definedName name="SHORTDEBT">#REF!</definedName>
    <definedName name="SOLVCASH">#REF!</definedName>
    <definedName name="SOLVE">[2]Balance!$CA$132</definedName>
    <definedName name="SOLVE_FOR_ROE">#REF!</definedName>
    <definedName name="SOLVE_ROE">#REF!</definedName>
    <definedName name="SPCScen">[4]Admin!#REF!</definedName>
    <definedName name="STAX">[2]Tax!$D$91</definedName>
    <definedName name="STAX1">[2]Tax!$D$91:$CA$162</definedName>
    <definedName name="STAX2">[2]Tax!$P$91:$CB$162</definedName>
    <definedName name="STAX3">[2]Tax!$AB$91:$CC$162</definedName>
    <definedName name="STAX4">[2]Tax!$AN$91:$CD$162</definedName>
    <definedName name="STAX5">[2]Tax!$AZ$91:$CE$162</definedName>
    <definedName name="STAX6">[2]Tax!$BL$91:$CF$162</definedName>
    <definedName name="STDGAP">[2]Balance!$D$159:$CK$159</definedName>
    <definedName name="STDINC">[2]Balance!$D$146:$O$146</definedName>
    <definedName name="STU">[2]Input!$D$744</definedName>
    <definedName name="SUM">[2]Summary!$D$8</definedName>
    <definedName name="SUMS">[2]Summary!$D$180</definedName>
    <definedName name="SUMS1">[2]Summary!$D$180:$CA$394</definedName>
    <definedName name="SUMS2">[2]Summary!$P$180:$CB$394</definedName>
    <definedName name="SUMS3">[2]Summary!$AB$180:$CC$394</definedName>
    <definedName name="SUMS4">[2]Summary!$AN$180:$CD$394</definedName>
    <definedName name="SUMS5">[2]Summary!$AZ$180:$CE$394</definedName>
    <definedName name="SUMS6">[2]Summary!$BL$180:$CF$394</definedName>
    <definedName name="SWITCH">#REF!</definedName>
    <definedName name="switches">[2]PrintInfo!$B$4</definedName>
    <definedName name="SyncDate" hidden="1">#REF!</definedName>
    <definedName name="Target_ROE_Destination" hidden="1">#REF!</definedName>
    <definedName name="Target_ROE_Source" hidden="1">#REF!</definedName>
    <definedName name="TargetingValues">[2]Balance!$D$162:$CK$163</definedName>
    <definedName name="TargSet_Rpt" hidden="1">#REF!</definedName>
    <definedName name="TargSet_Wrk_Cap" hidden="1">#REF!</definedName>
    <definedName name="TargSet_Wrk_Cash" hidden="1">#REF!</definedName>
    <definedName name="TargSet_WrkInp_All" hidden="1">#REF!</definedName>
    <definedName name="TargSet_WrkInp_Cap" hidden="1">#REF!</definedName>
    <definedName name="TargSet_WrkInp_Cash" hidden="1">#REF!</definedName>
    <definedName name="TargSet_WrkInp_IncTax" hidden="1">#REF!</definedName>
    <definedName name="TAX">[2]Tax!$D$8</definedName>
    <definedName name="TAXS">[2]Tax!$D$171</definedName>
    <definedName name="TAXS1">[2]Tax!$D$171:$CA$219</definedName>
    <definedName name="TAXS2">[2]Tax!$P$171:$CB$219</definedName>
    <definedName name="TAXS3">[2]Tax!$AB$171:$CC$219</definedName>
    <definedName name="TAXS4">[2]Tax!$AN$171:$CD$219</definedName>
    <definedName name="TAXS5">[2]Tax!$AZ$171:$CE$219</definedName>
    <definedName name="TAXS6">[2]Tax!$BL$171:$CF$219</definedName>
    <definedName name="TAXSPG2">[2]Tax!$A$183</definedName>
    <definedName name="TaxTable" hidden="1">#REF!</definedName>
    <definedName name="TCIGAP">[2]Balance!$D$160:$CK$160</definedName>
    <definedName name="TCINVEST">#REF!</definedName>
    <definedName name="TEMP_CNT">#REF!</definedName>
    <definedName name="TEMP_CNT_STR">#REF!</definedName>
    <definedName name="TEMP_YEARS">#REF!</definedName>
    <definedName name="TemplateVersion">#REF!</definedName>
    <definedName name="this_file">[2]PrintInfo!$D$4</definedName>
    <definedName name="ThisYrLastYrOM">#REF!</definedName>
    <definedName name="TIME">#REF!</definedName>
    <definedName name="TITLES">#REF!</definedName>
    <definedName name="TOTAL">[1]Income!#REF!</definedName>
    <definedName name="TOTCODATA">'[2]ConOutput 2001'!$B$144:$CK$172</definedName>
    <definedName name="TRASH">#REF!</definedName>
    <definedName name="TRASH_ROWS">#REF!</definedName>
    <definedName name="TRUEGAP">[2]Balance!$D$141:$CL$141</definedName>
    <definedName name="TXHDG1">[2]Tax!$BZ$85</definedName>
    <definedName name="TXHDG2">[2]Tax!$BZ$165</definedName>
    <definedName name="UNBAR">#REF!</definedName>
    <definedName name="UNHIDE">#REF!</definedName>
    <definedName name="UNMVINCHDG">#REF!</definedName>
    <definedName name="UNMVTAXHDG1">#REF!</definedName>
    <definedName name="UNMVTAXHDG2">#REF!</definedName>
    <definedName name="UNTITLE">#REF!</definedName>
    <definedName name="UseOriginalTargeting" hidden="1">#REF!</definedName>
    <definedName name="USERS">#REF!</definedName>
    <definedName name="VALPERIODS">#REF!</definedName>
    <definedName name="VBACodeVersion" hidden="1">#REF!</definedName>
    <definedName name="Verify_Cap" hidden="1">#REF!</definedName>
    <definedName name="Verify_Cash" hidden="1">#REF!</definedName>
    <definedName name="Verify_IncTax" hidden="1">#REF!</definedName>
    <definedName name="Verify_ROE" hidden="1">#REF!</definedName>
    <definedName name="Version">#REF!</definedName>
    <definedName name="ViewIncomeCM">#REF!</definedName>
    <definedName name="VTTL_AFC">[2]AFUDC!$B$8:$B$82</definedName>
    <definedName name="VTTL_BAL">[2]Balance!$B$8:$B$119</definedName>
    <definedName name="VTTL_BALS">[2]Balance!$B$171:$B$258</definedName>
    <definedName name="VTTL_CAS">[2]Cashflow!$B$8:$B$79</definedName>
    <definedName name="VTTL_FTAX">[2]Tax!$B$8:$B$83</definedName>
    <definedName name="VTTL_GPA">'[2]Gross Property'!$B$8:$B$52</definedName>
    <definedName name="VTTL_INC">[2]Income!$B$8:$B$174</definedName>
    <definedName name="VTTL_INCS">[2]Income!$B$182:$B$336</definedName>
    <definedName name="VTTL_INP">[2]Input!$B$9:$B$722</definedName>
    <definedName name="VTTL_OTX">'[2]Taxes Other'!$B$8:$B$64</definedName>
    <definedName name="VTTL_OTXS">'[2]Taxes Other'!$B$71:$B$191</definedName>
    <definedName name="VTTL_STAX">[2]Tax!$B$91:$B$162</definedName>
    <definedName name="VTTL_STU">[2]Input!$B$744:$B$893</definedName>
    <definedName name="VTTL_SUM">[2]Summary!$B$8:$B$112</definedName>
    <definedName name="VTTL_SUMS">[2]Summary!$B$180:$B$394</definedName>
    <definedName name="VTTL_TAXS">[2]Tax!$B$171:$B$219</definedName>
    <definedName name="WARREN">#REF!</definedName>
    <definedName name="WHOALLO">[2]Input!$D$766:$CK$766</definedName>
    <definedName name="WHOGEN">[2]Input!$D$770:$CK$770</definedName>
    <definedName name="WKSHTS">#REF!</definedName>
    <definedName name="YEAR">#REF!</definedName>
    <definedName name="YEAR_INDEX">#REF!</definedName>
    <definedName name="YEARS">#REF!</definedName>
    <definedName name="YEPROJECTION">#REF!</definedName>
    <definedName name="YR">#REF!</definedName>
    <definedName name="YRCNT">#REF!</definedName>
    <definedName name="ZERO">#REF!</definedName>
    <definedName name="ZEROCASH">#REF!</definedName>
    <definedName name="ZEROGEN">#REF!</definedName>
    <definedName name="ZEROGENREV">#REF!</definedName>
    <definedName name="ZEROOUTCSH">#REF!</definedName>
    <definedName name="ZEROOUTGEN">#REF!</definedName>
  </definedNames>
  <calcPr calcId="191029" iterate="1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I40" i="3" l="1"/>
  <c r="I35" i="3"/>
  <c r="K36" i="2" l="1"/>
  <c r="I36" i="2"/>
  <c r="G36" i="2"/>
  <c r="E36" i="2"/>
  <c r="C36" i="2"/>
  <c r="K29" i="2"/>
  <c r="I29" i="2"/>
  <c r="G29" i="2"/>
  <c r="E29" i="2"/>
  <c r="C29" i="2"/>
  <c r="K14" i="2"/>
  <c r="K16" i="2" s="1"/>
  <c r="K19" i="2" s="1"/>
  <c r="K21" i="2" s="1"/>
  <c r="K23" i="2" s="1"/>
  <c r="K25" i="2" s="1"/>
  <c r="K28" i="2" s="1"/>
  <c r="K30" i="2" s="1"/>
  <c r="K33" i="2" s="1"/>
  <c r="I14" i="2"/>
  <c r="I16" i="2" s="1"/>
  <c r="I19" i="2" s="1"/>
  <c r="I21" i="2" s="1"/>
  <c r="I23" i="2" s="1"/>
  <c r="I25" i="2" s="1"/>
  <c r="I28" i="2" s="1"/>
  <c r="I30" i="2" s="1"/>
  <c r="I33" i="2" s="1"/>
  <c r="G14" i="2"/>
  <c r="G16" i="2" s="1"/>
  <c r="G19" i="2" s="1"/>
  <c r="G21" i="2" s="1"/>
  <c r="G23" i="2" s="1"/>
  <c r="G25" i="2" s="1"/>
  <c r="G28" i="2" s="1"/>
  <c r="G30" i="2" s="1"/>
  <c r="G33" i="2" s="1"/>
  <c r="E14" i="2"/>
  <c r="E16" i="2" s="1"/>
  <c r="E19" i="2" s="1"/>
  <c r="E21" i="2" s="1"/>
  <c r="E23" i="2" s="1"/>
  <c r="E25" i="2" s="1"/>
  <c r="E28" i="2" s="1"/>
  <c r="E30" i="2" s="1"/>
  <c r="E33" i="2" s="1"/>
  <c r="A13" i="2"/>
  <c r="A14" i="2" s="1"/>
  <c r="A15" i="2" s="1"/>
  <c r="A16" i="2" s="1"/>
  <c r="A19" i="2" s="1"/>
  <c r="A20" i="2" s="1"/>
  <c r="A21" i="2" s="1"/>
  <c r="A22" i="2" s="1"/>
  <c r="A23" i="2" s="1"/>
  <c r="A24" i="2" s="1"/>
  <c r="A25" i="2" s="1"/>
  <c r="A28" i="2" s="1"/>
  <c r="A29" i="2" s="1"/>
  <c r="A30" i="2" s="1"/>
  <c r="A33" i="2" s="1"/>
  <c r="A34" i="2" s="1"/>
  <c r="A35" i="2" s="1"/>
  <c r="A36" i="2" s="1"/>
  <c r="A37" i="2" s="1"/>
  <c r="A39" i="2" s="1"/>
  <c r="A40" i="2" s="1"/>
  <c r="A41" i="2" s="1"/>
  <c r="A43" i="2" s="1"/>
  <c r="A44" i="2" s="1"/>
  <c r="A45" i="2" s="1"/>
  <c r="A47" i="2" s="1"/>
  <c r="A48" i="2" s="1"/>
  <c r="A49" i="2" s="1"/>
  <c r="A51" i="2" s="1"/>
  <c r="A53" i="2" s="1"/>
  <c r="G40" i="2" l="1"/>
  <c r="G41" i="2" s="1"/>
  <c r="G44" i="2"/>
  <c r="G45" i="2" s="1"/>
  <c r="G48" i="2"/>
  <c r="G49" i="2" s="1"/>
  <c r="G35" i="2"/>
  <c r="G37" i="2" s="1"/>
  <c r="I40" i="2"/>
  <c r="I41" i="2" s="1"/>
  <c r="I44" i="2"/>
  <c r="I45" i="2" s="1"/>
  <c r="I48" i="2"/>
  <c r="I49" i="2" s="1"/>
  <c r="I35" i="2"/>
  <c r="I37" i="2" s="1"/>
  <c r="I51" i="2" s="1"/>
  <c r="K40" i="2"/>
  <c r="K41" i="2" s="1"/>
  <c r="K44" i="2"/>
  <c r="K45" i="2" s="1"/>
  <c r="K48" i="2"/>
  <c r="K49" i="2" s="1"/>
  <c r="K35" i="2"/>
  <c r="K37" i="2" s="1"/>
  <c r="K51" i="2" s="1"/>
  <c r="K53" i="2" s="1"/>
  <c r="E40" i="2"/>
  <c r="E41" i="2" s="1"/>
  <c r="E44" i="2"/>
  <c r="E45" i="2" s="1"/>
  <c r="E48" i="2"/>
  <c r="E49" i="2" s="1"/>
  <c r="E35" i="2"/>
  <c r="E37" i="2" s="1"/>
  <c r="G51" i="2" l="1"/>
  <c r="G53" i="2" s="1"/>
  <c r="I53" i="2" s="1"/>
  <c r="E51" i="2"/>
  <c r="K48" i="3" l="1"/>
  <c r="K49" i="3" s="1"/>
  <c r="I48" i="3"/>
  <c r="I49" i="3" s="1"/>
  <c r="G48" i="3"/>
  <c r="G49" i="3" s="1"/>
  <c r="K44" i="3"/>
  <c r="K45" i="3" s="1"/>
  <c r="I44" i="3"/>
  <c r="I45" i="3" s="1"/>
  <c r="G44" i="3"/>
  <c r="G45" i="3" s="1"/>
  <c r="K40" i="3"/>
  <c r="K41" i="3" s="1"/>
  <c r="I41" i="3"/>
  <c r="G40" i="3"/>
  <c r="G41" i="3" s="1"/>
  <c r="K36" i="3"/>
  <c r="I36" i="3"/>
  <c r="G36" i="3"/>
  <c r="E36" i="3"/>
  <c r="C36" i="3"/>
  <c r="K35" i="3"/>
  <c r="G35" i="3"/>
  <c r="K29" i="3"/>
  <c r="I29" i="3"/>
  <c r="G29" i="3"/>
  <c r="E29" i="3"/>
  <c r="C29" i="3"/>
  <c r="K14" i="3"/>
  <c r="K16" i="3" s="1"/>
  <c r="K19" i="3" s="1"/>
  <c r="K21" i="3" s="1"/>
  <c r="K23" i="3" s="1"/>
  <c r="K25" i="3" s="1"/>
  <c r="K28" i="3" s="1"/>
  <c r="K30" i="3" s="1"/>
  <c r="I14" i="3"/>
  <c r="I16" i="3" s="1"/>
  <c r="I19" i="3" s="1"/>
  <c r="I21" i="3" s="1"/>
  <c r="I23" i="3" s="1"/>
  <c r="I25" i="3" s="1"/>
  <c r="I28" i="3" s="1"/>
  <c r="I30" i="3" s="1"/>
  <c r="G14" i="3"/>
  <c r="G16" i="3" s="1"/>
  <c r="G19" i="3" s="1"/>
  <c r="G21" i="3" s="1"/>
  <c r="G23" i="3" s="1"/>
  <c r="G25" i="3" s="1"/>
  <c r="G28" i="3" s="1"/>
  <c r="G30" i="3" s="1"/>
  <c r="E14" i="3"/>
  <c r="E16" i="3" s="1"/>
  <c r="E19" i="3" s="1"/>
  <c r="E21" i="3" s="1"/>
  <c r="E23" i="3" s="1"/>
  <c r="E25" i="3" s="1"/>
  <c r="E28" i="3" s="1"/>
  <c r="E30" i="3" s="1"/>
  <c r="E33" i="3" s="1"/>
  <c r="A13" i="3"/>
  <c r="A14" i="3" s="1"/>
  <c r="A15" i="3" s="1"/>
  <c r="A16" i="3" s="1"/>
  <c r="A19" i="3" s="1"/>
  <c r="A20" i="3" s="1"/>
  <c r="A21" i="3" s="1"/>
  <c r="A22" i="3" s="1"/>
  <c r="A23" i="3" s="1"/>
  <c r="A24" i="3" s="1"/>
  <c r="A25" i="3" s="1"/>
  <c r="A28" i="3" s="1"/>
  <c r="A29" i="3" s="1"/>
  <c r="A30" i="3" s="1"/>
  <c r="A33" i="3" s="1"/>
  <c r="A34" i="3" s="1"/>
  <c r="A35" i="3" s="1"/>
  <c r="A36" i="3" s="1"/>
  <c r="A37" i="3" s="1"/>
  <c r="A39" i="3" s="1"/>
  <c r="A40" i="3" s="1"/>
  <c r="A41" i="3" s="1"/>
  <c r="A43" i="3" s="1"/>
  <c r="A44" i="3" s="1"/>
  <c r="A45" i="3" s="1"/>
  <c r="A47" i="3" s="1"/>
  <c r="A48" i="3" s="1"/>
  <c r="A49" i="3" s="1"/>
  <c r="A51" i="3" s="1"/>
  <c r="A53" i="3" s="1"/>
  <c r="G37" i="3" l="1"/>
  <c r="G51" i="3" s="1"/>
  <c r="G53" i="3" s="1"/>
  <c r="K37" i="3"/>
  <c r="K51" i="3" s="1"/>
  <c r="I37" i="3"/>
  <c r="I51" i="3" s="1"/>
  <c r="I53" i="3" s="1"/>
  <c r="E44" i="3"/>
  <c r="E45" i="3" s="1"/>
  <c r="E48" i="3"/>
  <c r="E49" i="3" s="1"/>
  <c r="E35" i="3"/>
  <c r="E37" i="3" s="1"/>
  <c r="E40" i="3"/>
  <c r="E41" i="3" s="1"/>
  <c r="E51" i="3" l="1"/>
  <c r="K53" i="3"/>
</calcChain>
</file>

<file path=xl/sharedStrings.xml><?xml version="1.0" encoding="utf-8"?>
<sst xmlns="http://schemas.openxmlformats.org/spreadsheetml/2006/main" count="148" uniqueCount="53">
  <si>
    <t>(e)</t>
  </si>
  <si>
    <t>(d)</t>
  </si>
  <si>
    <t>(c)</t>
  </si>
  <si>
    <t>(b)</t>
  </si>
  <si>
    <t>(a)</t>
  </si>
  <si>
    <t>Total MFF Revenue Deficiency</t>
  </si>
  <si>
    <t>-</t>
  </si>
  <si>
    <t>MFF Revenue Deficiency</t>
  </si>
  <si>
    <t>Carrying Charge on Pro Forma Average MFF Working Capital</t>
  </si>
  <si>
    <t>×</t>
  </si>
  <si>
    <t>Average MFF Working Capital</t>
  </si>
  <si>
    <t>MFF Net Lead Days</t>
  </si>
  <si>
    <t>Average Daily MFF Expenses</t>
  </si>
  <si>
    <t>÷</t>
  </si>
  <si>
    <t>Calendar Year Days</t>
  </si>
  <si>
    <t>MFF Expenses</t>
  </si>
  <si>
    <t>MFF Rate</t>
  </si>
  <si>
    <t>% of Revenues Inside Municipalities</t>
  </si>
  <si>
    <t>(3)</t>
  </si>
  <si>
    <t>GEORGIA POWER COMPANY</t>
  </si>
  <si>
    <t>Total Budgeted Revenue Before MFF</t>
  </si>
  <si>
    <t>New MFF Rate</t>
  </si>
  <si>
    <t>MFF Rate Increase</t>
  </si>
  <si>
    <t xml:space="preserve">Adjusted MFF Expenses </t>
  </si>
  <si>
    <t>MFF Deficiency on Existing Revenue</t>
  </si>
  <si>
    <t>Traditional Base Revenue Deficiency</t>
  </si>
  <si>
    <t>Incremental MFF Revenue Requirement on Traditional Base Revenue Deficiency</t>
  </si>
  <si>
    <t>ECCR Revenue Deficiency</t>
  </si>
  <si>
    <t>DSM Revenue Deficiency</t>
  </si>
  <si>
    <t>Incremental MFF Revenue Requirement on ECCR Revenue Deficiency</t>
  </si>
  <si>
    <t>Incremental MFF Revenue Requirement on DSM Revenue Deficiency</t>
  </si>
  <si>
    <t>Pre-Tax Weighted Average Cost of Capital</t>
  </si>
  <si>
    <t>Note:  Details may not add to totals due to rounding.</t>
  </si>
  <si>
    <t>(AMOUNTS IN THOUSANDS)</t>
  </si>
  <si>
    <t>Line
No.</t>
  </si>
  <si>
    <t>Description</t>
  </si>
  <si>
    <t>Current MFF Rate</t>
  </si>
  <si>
    <t>Test Period</t>
  </si>
  <si>
    <t>(4)</t>
  </si>
  <si>
    <t>(5)</t>
  </si>
  <si>
    <t>(6)</t>
  </si>
  <si>
    <t>MFF Tariff Incremental Increase/(Decrease)</t>
  </si>
  <si>
    <t>Revenues Inside Municipalities</t>
  </si>
  <si>
    <t>(f)</t>
  </si>
  <si>
    <t>ESTIMATED FOR THE TWELVE MONTHS ENDING JULY 31, 2023 AND DECEMBER 2023-2025</t>
  </si>
  <si>
    <t>222.52 Expense Lead Days Net of 35.65 Retail Revenue Lag Days</t>
  </si>
  <si>
    <t>From Exhibit___(APA/SPA/ADH/MBR-3, Schedule 2, Workpapers 1-4)</t>
  </si>
  <si>
    <t>As approved in the 2022 Compliance filing in Docket No. 42516</t>
  </si>
  <si>
    <t>COMPUTATION OF THE IMPACT OF MUNICIPAL FRANCHISE FEES (MFF) TARIFF ON LEVELIZED BASIS</t>
  </si>
  <si>
    <t xml:space="preserve">From Exhibit___(APA/SPA/ADH/MBR-1, Schedule 3 ECCR) </t>
  </si>
  <si>
    <t xml:space="preserve">From Exhibit___(APA/SPA/ADH/MBR-1, Schedule 2 Traditional Base) </t>
  </si>
  <si>
    <t xml:space="preserve">From Exhibit___(APA/SPA/ADH/MBR-1, Schedule 4 DSM) </t>
  </si>
  <si>
    <t xml:space="preserve">COMPUTATION OF THE IMPACT OF MUNICIPAL FRANCHISE FEES (MFF) TARIFF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</si>
</sst>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7">
    <numFmt numFmtId="6" formatCode="&quot;$&quot;#,##0_);[Red]\(&quot;$&quot;#,##0\)"/>
    <numFmt numFmtId="7" formatCode="&quot;$&quot;#,##0.00_);\(&quot;$&quot;#,##0.00\)"/>
    <numFmt numFmtId="42" formatCode="_(&quot;$&quot;* #,##0_);_(&quot;$&quot;* \(#,##0\);_(&quot;$&quot;* &quot;-&quot;_);_(@_)"/>
    <numFmt numFmtId="41" formatCode="_(* #,##0_);_(* \(#,##0\);_(* &quot;-&quot;_);_(@_)"/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_(&quot;$&quot;* #,##0_);_(&quot;$&quot;* \(#,##0\);_(&quot;$&quot;* &quot;-&quot;??_);_(@_)"/>
    <numFmt numFmtId="165" formatCode="_(* #,##0_);_(* \(#,##0\);_(* &quot;-&quot;??_);_(@_)"/>
    <numFmt numFmtId="166" formatCode="_(* #,##0.0_);_(* \(#,##0.0\);_(* &quot;-&quot;??_);_(@_)"/>
    <numFmt numFmtId="167" formatCode="0_);\(0\)"/>
    <numFmt numFmtId="168" formatCode="#,##0.0_)\x;\(#,##0.0\)\x"/>
    <numFmt numFmtId="169" formatCode="#,##0.0_)_x;\(#,##0.0\)_x"/>
    <numFmt numFmtId="170" formatCode="#,##0.0000000_);\(#,##0.0000000\)"/>
    <numFmt numFmtId="171" formatCode="#,##0.00;[Red]\(#,##0.00\)"/>
    <numFmt numFmtId="172" formatCode="0.00000_)"/>
    <numFmt numFmtId="173" formatCode="0.000%"/>
    <numFmt numFmtId="174" formatCode="_(&quot;$&quot;* #,##0.000000000_);_(&quot;$&quot;* \(#,##0.000000000\);_(&quot;$&quot;* &quot;-&quot;??_);_(@_)"/>
  </numFmts>
  <fonts count="17">
    <font>
      <sz val="12"/>
      <name val="CG Times (WN)"/>
    </font>
    <font>
      <sz val="11"/>
      <color theme="1"/>
      <name val="Calibri"/>
      <family val="2"/>
      <scheme val="minor"/>
    </font>
    <font>
      <sz val="12"/>
      <name val="CG Times (WN)"/>
    </font>
    <font>
      <sz val="12"/>
      <name val="Times New Roman"/>
      <family val="1"/>
    </font>
    <font>
      <u/>
      <sz val="12"/>
      <name val="Times New Roman"/>
      <family val="1"/>
    </font>
    <font>
      <sz val="10"/>
      <name val="Arial"/>
      <family val="2"/>
    </font>
    <font>
      <b/>
      <u/>
      <sz val="12"/>
      <name val="Times New Roman"/>
      <family val="1"/>
    </font>
    <font>
      <sz val="12"/>
      <name val="TimesNewRomanPS"/>
    </font>
    <font>
      <sz val="10"/>
      <color indexed="24"/>
      <name val="Arial"/>
      <family val="2"/>
    </font>
    <font>
      <b/>
      <sz val="18"/>
      <color indexed="24"/>
      <name val="Arial"/>
      <family val="2"/>
    </font>
    <font>
      <b/>
      <sz val="12"/>
      <color indexed="24"/>
      <name val="Arial"/>
      <family val="2"/>
    </font>
    <font>
      <sz val="12"/>
      <color indexed="12"/>
      <name val="Arial MT"/>
      <family val="2"/>
    </font>
    <font>
      <sz val="10"/>
      <color indexed="8"/>
      <name val="Arial"/>
      <family val="2"/>
    </font>
    <font>
      <b/>
      <sz val="10"/>
      <color indexed="9"/>
      <name val="Arial"/>
      <family val="2"/>
    </font>
    <font>
      <sz val="18"/>
      <name val="Times New Roman"/>
      <family val="1"/>
    </font>
    <font>
      <sz val="12"/>
      <color indexed="9"/>
      <name val="Arial MT"/>
    </font>
    <font>
      <i/>
      <u/>
      <sz val="12"/>
      <name val="Times New Roman"/>
      <family val="1"/>
    </font>
  </fonts>
  <fills count="4">
    <fill>
      <patternFill patternType="none"/>
    </fill>
    <fill>
      <patternFill patternType="gray125"/>
    </fill>
    <fill>
      <patternFill patternType="solid">
        <fgColor indexed="9"/>
      </patternFill>
    </fill>
    <fill>
      <patternFill patternType="solid">
        <fgColor indexed="17"/>
      </patternFill>
    </fill>
  </fills>
  <borders count="8">
    <border>
      <left/>
      <right/>
      <top/>
      <bottom/>
      <diagonal/>
    </border>
    <border>
      <left/>
      <right/>
      <top/>
      <bottom style="double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/>
      <top style="double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theme="1"/>
      </top>
      <bottom style="double">
        <color theme="1"/>
      </bottom>
      <diagonal/>
    </border>
  </borders>
  <cellStyleXfs count="34669">
    <xf numFmtId="0" fontId="0" fillId="0" borderId="0"/>
    <xf numFmtId="43" fontId="5" fillId="0" borderId="0" applyFont="0" applyFill="0" applyBorder="0" applyAlignment="0" applyProtection="0"/>
    <xf numFmtId="44" fontId="2" fillId="0" borderId="0" applyFont="0" applyFill="0" applyBorder="0" applyAlignment="0" applyProtection="0"/>
    <xf numFmtId="0" fontId="5" fillId="0" borderId="0"/>
    <xf numFmtId="0" fontId="7" fillId="0" borderId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3" fontId="8" fillId="0" borderId="0" applyFont="0" applyFill="0" applyBorder="0" applyAlignment="0" applyProtection="0"/>
    <xf numFmtId="7" fontId="5" fillId="0" borderId="0" applyFont="0" applyFill="0" applyBorder="0" applyAlignment="0" applyProtection="0"/>
    <xf numFmtId="7" fontId="5" fillId="0" borderId="0" applyFont="0" applyFill="0" applyBorder="0" applyAlignment="0" applyProtection="0"/>
    <xf numFmtId="7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0" fontId="8" fillId="0" borderId="0" applyFont="0" applyFill="0" applyBorder="0" applyAlignment="0" applyProtection="0"/>
    <xf numFmtId="2" fontId="8" fillId="0" borderId="0" applyFon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71" fontId="12" fillId="2" borderId="0">
      <alignment horizontal="right"/>
    </xf>
    <xf numFmtId="0" fontId="13" fillId="3" borderId="4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" fillId="0" borderId="0">
      <alignment horizontal="left" wrapText="1"/>
    </xf>
    <xf numFmtId="0" fontId="5" fillId="0" borderId="0">
      <alignment horizontal="left" wrapText="1"/>
    </xf>
    <xf numFmtId="0" fontId="5" fillId="0" borderId="0">
      <alignment horizontal="left" wrapText="1"/>
    </xf>
    <xf numFmtId="0" fontId="15" fillId="0" borderId="0"/>
    <xf numFmtId="0" fontId="8" fillId="0" borderId="5" applyNumberFormat="0" applyFont="0" applyFill="0" applyAlignment="0" applyProtection="0"/>
    <xf numFmtId="0" fontId="8" fillId="0" borderId="5" applyNumberFormat="0" applyFont="0" applyFill="0" applyAlignment="0" applyProtection="0"/>
    <xf numFmtId="0" fontId="8" fillId="0" borderId="5" applyNumberFormat="0" applyFont="0" applyFill="0" applyAlignment="0" applyProtection="0"/>
    <xf numFmtId="0" fontId="8" fillId="0" borderId="5" applyNumberFormat="0" applyFont="0" applyFill="0" applyAlignment="0" applyProtection="0"/>
    <xf numFmtId="0" fontId="8" fillId="0" borderId="5" applyNumberFormat="0" applyFont="0" applyFill="0" applyAlignment="0" applyProtection="0"/>
    <xf numFmtId="0" fontId="8" fillId="0" borderId="5" applyNumberFormat="0" applyFont="0" applyFill="0" applyAlignment="0" applyProtection="0"/>
    <xf numFmtId="0" fontId="8" fillId="0" borderId="5" applyNumberFormat="0" applyFont="0" applyFill="0" applyAlignment="0" applyProtection="0"/>
    <xf numFmtId="0" fontId="8" fillId="0" borderId="5" applyNumberFormat="0" applyFont="0" applyFill="0" applyAlignment="0" applyProtection="0"/>
    <xf numFmtId="0" fontId="8" fillId="0" borderId="5" applyNumberFormat="0" applyFont="0" applyFill="0" applyAlignment="0" applyProtection="0"/>
    <xf numFmtId="0" fontId="8" fillId="0" borderId="5" applyNumberFormat="0" applyFont="0" applyFill="0" applyAlignment="0" applyProtection="0"/>
    <xf numFmtId="0" fontId="8" fillId="0" borderId="5" applyNumberFormat="0" applyFont="0" applyFill="0" applyAlignment="0" applyProtection="0"/>
    <xf numFmtId="0" fontId="8" fillId="0" borderId="5" applyNumberFormat="0" applyFont="0" applyFill="0" applyAlignment="0" applyProtection="0"/>
    <xf numFmtId="0" fontId="8" fillId="0" borderId="5" applyNumberFormat="0" applyFont="0" applyFill="0" applyAlignment="0" applyProtection="0"/>
    <xf numFmtId="0" fontId="8" fillId="0" borderId="5" applyNumberFormat="0" applyFont="0" applyFill="0" applyAlignment="0" applyProtection="0"/>
    <xf numFmtId="0" fontId="8" fillId="0" borderId="5" applyNumberFormat="0" applyFont="0" applyFill="0" applyAlignment="0" applyProtection="0"/>
    <xf numFmtId="0" fontId="8" fillId="0" borderId="5" applyNumberFormat="0" applyFont="0" applyFill="0" applyAlignment="0" applyProtection="0"/>
    <xf numFmtId="0" fontId="8" fillId="0" borderId="5" applyNumberFormat="0" applyFont="0" applyFill="0" applyAlignment="0" applyProtection="0"/>
    <xf numFmtId="0" fontId="8" fillId="0" borderId="5" applyNumberFormat="0" applyFont="0" applyFill="0" applyAlignment="0" applyProtection="0"/>
    <xf numFmtId="0" fontId="8" fillId="0" borderId="5" applyNumberFormat="0" applyFont="0" applyFill="0" applyAlignment="0" applyProtection="0"/>
    <xf numFmtId="0" fontId="8" fillId="0" borderId="5" applyNumberFormat="0" applyFont="0" applyFill="0" applyAlignment="0" applyProtection="0"/>
    <xf numFmtId="9" fontId="2" fillId="0" borderId="0" applyFont="0" applyFill="0" applyBorder="0" applyAlignment="0" applyProtection="0"/>
  </cellStyleXfs>
  <cellXfs count="66">
    <xf numFmtId="0" fontId="0" fillId="0" borderId="0" xfId="0"/>
    <xf numFmtId="0" fontId="3" fillId="0" borderId="0" xfId="0" applyFont="1"/>
    <xf numFmtId="0" fontId="3" fillId="0" borderId="0" xfId="0" applyFont="1" applyAlignment="1">
      <alignment horizontal="left"/>
    </xf>
    <xf numFmtId="164" fontId="3" fillId="0" borderId="0" xfId="2" applyNumberFormat="1" applyFont="1" applyBorder="1"/>
    <xf numFmtId="0" fontId="3" fillId="0" borderId="0" xfId="0" applyFont="1" applyAlignment="1">
      <alignment horizontal="center"/>
    </xf>
    <xf numFmtId="0" fontId="3" fillId="0" borderId="0" xfId="0" quotePrefix="1" applyFont="1" applyAlignment="1">
      <alignment horizontal="left"/>
    </xf>
    <xf numFmtId="42" fontId="3" fillId="0" borderId="1" xfId="2" applyNumberFormat="1" applyFont="1" applyBorder="1"/>
    <xf numFmtId="42" fontId="3" fillId="0" borderId="0" xfId="2" applyNumberFormat="1" applyFont="1" applyBorder="1"/>
    <xf numFmtId="164" fontId="3" fillId="0" borderId="0" xfId="2" quotePrefix="1" applyNumberFormat="1" applyFont="1" applyBorder="1"/>
    <xf numFmtId="42" fontId="3" fillId="0" borderId="0" xfId="1" applyNumberFormat="1" applyFont="1" applyProtection="1"/>
    <xf numFmtId="165" fontId="3" fillId="0" borderId="0" xfId="1" applyNumberFormat="1" applyFont="1" applyAlignment="1">
      <alignment horizontal="right"/>
    </xf>
    <xf numFmtId="42" fontId="3" fillId="0" borderId="2" xfId="2" applyNumberFormat="1" applyFont="1" applyBorder="1"/>
    <xf numFmtId="166" fontId="3" fillId="0" borderId="0" xfId="1" applyNumberFormat="1" applyFont="1" applyBorder="1" applyAlignment="1">
      <alignment horizontal="right"/>
    </xf>
    <xf numFmtId="42" fontId="3" fillId="0" borderId="0" xfId="2" applyNumberFormat="1" applyFont="1" applyAlignment="1">
      <alignment horizontal="right"/>
    </xf>
    <xf numFmtId="164" fontId="3" fillId="0" borderId="0" xfId="2" applyNumberFormat="1" applyFont="1"/>
    <xf numFmtId="0" fontId="4" fillId="0" borderId="0" xfId="0" quotePrefix="1" applyFont="1" applyAlignment="1">
      <alignment horizontal="left"/>
    </xf>
    <xf numFmtId="0" fontId="3" fillId="0" borderId="0" xfId="0" quotePrefix="1" applyFont="1" applyAlignment="1">
      <alignment horizontal="right"/>
    </xf>
    <xf numFmtId="167" fontId="3" fillId="0" borderId="3" xfId="0" quotePrefix="1" applyNumberFormat="1" applyFont="1" applyBorder="1" applyAlignment="1">
      <alignment horizontal="center"/>
    </xf>
    <xf numFmtId="0" fontId="3" fillId="0" borderId="2" xfId="0" applyFont="1" applyBorder="1" applyAlignment="1">
      <alignment horizontal="center"/>
    </xf>
    <xf numFmtId="0" fontId="3" fillId="0" borderId="2" xfId="0" applyFont="1" applyBorder="1" applyAlignment="1">
      <alignment horizontal="center" wrapText="1"/>
    </xf>
    <xf numFmtId="0" fontId="16" fillId="0" borderId="0" xfId="3" applyFont="1"/>
    <xf numFmtId="41" fontId="3" fillId="0" borderId="2" xfId="1" applyNumberFormat="1" applyFont="1" applyBorder="1" applyProtection="1"/>
    <xf numFmtId="10" fontId="3" fillId="0" borderId="0" xfId="2" applyNumberFormat="1" applyFont="1" applyBorder="1"/>
    <xf numFmtId="172" fontId="3" fillId="0" borderId="0" xfId="4" applyNumberFormat="1" applyFont="1"/>
    <xf numFmtId="1" fontId="3" fillId="0" borderId="2" xfId="0" applyNumberFormat="1" applyFont="1" applyBorder="1"/>
    <xf numFmtId="10" fontId="3" fillId="0" borderId="2" xfId="0" applyNumberFormat="1" applyFont="1" applyBorder="1"/>
    <xf numFmtId="166" fontId="3" fillId="0" borderId="2" xfId="1" applyNumberFormat="1" applyFont="1" applyBorder="1"/>
    <xf numFmtId="41" fontId="3" fillId="0" borderId="2" xfId="2" applyNumberFormat="1" applyFont="1" applyBorder="1"/>
    <xf numFmtId="42" fontId="3" fillId="0" borderId="7" xfId="0" applyNumberFormat="1" applyFont="1" applyBorder="1"/>
    <xf numFmtId="164" fontId="3" fillId="0" borderId="7" xfId="2" applyNumberFormat="1" applyFont="1" applyBorder="1"/>
    <xf numFmtId="42" fontId="3" fillId="0" borderId="0" xfId="0" applyNumberFormat="1" applyFont="1"/>
    <xf numFmtId="0" fontId="6" fillId="0" borderId="0" xfId="0" quotePrefix="1" applyFont="1" applyAlignment="1">
      <alignment horizontal="center"/>
    </xf>
    <xf numFmtId="0" fontId="3" fillId="0" borderId="0" xfId="0" quotePrefix="1" applyFont="1" applyAlignment="1">
      <alignment horizontal="center"/>
    </xf>
    <xf numFmtId="0" fontId="3" fillId="0" borderId="0" xfId="0" quotePrefix="1" applyFont="1"/>
    <xf numFmtId="167" fontId="3" fillId="0" borderId="0" xfId="0" applyNumberFormat="1" applyFont="1" applyAlignment="1">
      <alignment horizontal="center"/>
    </xf>
    <xf numFmtId="165" fontId="3" fillId="0" borderId="0" xfId="0" applyNumberFormat="1" applyFont="1" applyAlignment="1">
      <alignment horizontal="center"/>
    </xf>
    <xf numFmtId="0" fontId="3" fillId="0" borderId="0" xfId="0" applyFont="1" applyAlignment="1">
      <alignment horizontal="right"/>
    </xf>
    <xf numFmtId="165" fontId="3" fillId="0" borderId="0" xfId="0" quotePrefix="1" applyNumberFormat="1" applyFont="1" applyAlignment="1">
      <alignment horizontal="center"/>
    </xf>
    <xf numFmtId="165" fontId="3" fillId="0" borderId="0" xfId="1" applyNumberFormat="1" applyFont="1" applyFill="1" applyAlignment="1">
      <alignment horizontal="right"/>
    </xf>
    <xf numFmtId="42" fontId="3" fillId="0" borderId="2" xfId="2" applyNumberFormat="1" applyFont="1" applyFill="1" applyBorder="1"/>
    <xf numFmtId="164" fontId="3" fillId="0" borderId="0" xfId="2" applyNumberFormat="1" applyFont="1" applyFill="1"/>
    <xf numFmtId="42" fontId="3" fillId="0" borderId="0" xfId="2" applyNumberFormat="1" applyFont="1" applyFill="1" applyAlignment="1">
      <alignment horizontal="right"/>
    </xf>
    <xf numFmtId="166" fontId="3" fillId="0" borderId="0" xfId="1" applyNumberFormat="1" applyFont="1" applyFill="1" applyBorder="1" applyAlignment="1">
      <alignment horizontal="right"/>
    </xf>
    <xf numFmtId="42" fontId="3" fillId="0" borderId="0" xfId="2" applyNumberFormat="1" applyFont="1" applyFill="1" applyBorder="1"/>
    <xf numFmtId="164" fontId="3" fillId="0" borderId="0" xfId="2" applyNumberFormat="1" applyFont="1" applyFill="1" applyBorder="1"/>
    <xf numFmtId="166" fontId="3" fillId="0" borderId="2" xfId="1" applyNumberFormat="1" applyFont="1" applyFill="1" applyBorder="1"/>
    <xf numFmtId="41" fontId="3" fillId="0" borderId="2" xfId="1" applyNumberFormat="1" applyFont="1" applyFill="1" applyBorder="1" applyProtection="1"/>
    <xf numFmtId="41" fontId="3" fillId="0" borderId="0" xfId="0" applyNumberFormat="1" applyFont="1"/>
    <xf numFmtId="10" fontId="3" fillId="0" borderId="0" xfId="34668" applyNumberFormat="1" applyFont="1"/>
    <xf numFmtId="42" fontId="3" fillId="0" borderId="0" xfId="1" applyNumberFormat="1" applyFont="1" applyFill="1" applyProtection="1"/>
    <xf numFmtId="10" fontId="3" fillId="0" borderId="0" xfId="2" applyNumberFormat="1" applyFont="1" applyFill="1" applyBorder="1"/>
    <xf numFmtId="2" fontId="3" fillId="0" borderId="0" xfId="2" applyNumberFormat="1" applyFont="1" applyBorder="1"/>
    <xf numFmtId="2" fontId="3" fillId="0" borderId="0" xfId="0" applyNumberFormat="1" applyFont="1"/>
    <xf numFmtId="6" fontId="3" fillId="0" borderId="0" xfId="2" applyNumberFormat="1" applyFont="1" applyFill="1" applyBorder="1"/>
    <xf numFmtId="2" fontId="3" fillId="0" borderId="0" xfId="2" applyNumberFormat="1" applyFont="1" applyFill="1" applyBorder="1"/>
    <xf numFmtId="42" fontId="3" fillId="0" borderId="1" xfId="2" applyNumberFormat="1" applyFont="1" applyFill="1" applyBorder="1"/>
    <xf numFmtId="173" fontId="3" fillId="0" borderId="0" xfId="2" applyNumberFormat="1" applyFont="1" applyBorder="1"/>
    <xf numFmtId="173" fontId="3" fillId="0" borderId="0" xfId="0" applyNumberFormat="1" applyFont="1"/>
    <xf numFmtId="173" fontId="3" fillId="0" borderId="2" xfId="2" applyNumberFormat="1" applyFont="1" applyBorder="1"/>
    <xf numFmtId="173" fontId="3" fillId="0" borderId="6" xfId="34668" applyNumberFormat="1" applyFont="1" applyBorder="1" applyProtection="1"/>
    <xf numFmtId="173" fontId="3" fillId="0" borderId="6" xfId="34668" applyNumberFormat="1" applyFont="1" applyFill="1" applyBorder="1" applyProtection="1"/>
    <xf numFmtId="173" fontId="3" fillId="0" borderId="0" xfId="2" applyNumberFormat="1" applyFont="1" applyFill="1" applyBorder="1"/>
    <xf numFmtId="173" fontId="3" fillId="0" borderId="2" xfId="2" applyNumberFormat="1" applyFont="1" applyFill="1" applyBorder="1"/>
    <xf numFmtId="174" fontId="3" fillId="0" borderId="0" xfId="2" applyNumberFormat="1" applyFont="1" applyBorder="1"/>
    <xf numFmtId="166" fontId="3" fillId="0" borderId="0" xfId="0" applyNumberFormat="1" applyFont="1"/>
    <xf numFmtId="0" fontId="6" fillId="0" borderId="0" xfId="0" applyFont="1" applyAlignment="1">
      <alignment horizontal="center"/>
    </xf>
  </cellXfs>
  <cellStyles count="34669">
    <cellStyle name="_x0013_" xfId="4" xr:uid="{00000000-0005-0000-0000-000000000000}"/>
    <cellStyle name="_Multiple" xfId="5" xr:uid="{00000000-0005-0000-0000-000001000000}"/>
    <cellStyle name="_Multiple 2" xfId="6" xr:uid="{00000000-0005-0000-0000-000002000000}"/>
    <cellStyle name="_Multiple 3" xfId="7" xr:uid="{00000000-0005-0000-0000-000003000000}"/>
    <cellStyle name="_MultipleSpace" xfId="8" xr:uid="{00000000-0005-0000-0000-000004000000}"/>
    <cellStyle name="_MultipleSpace 2" xfId="9" xr:uid="{00000000-0005-0000-0000-000005000000}"/>
    <cellStyle name="_MultipleSpace 3" xfId="10" xr:uid="{00000000-0005-0000-0000-000006000000}"/>
    <cellStyle name="Comma" xfId="1" builtinId="3"/>
    <cellStyle name="Comma 2" xfId="11" xr:uid="{00000000-0005-0000-0000-000008000000}"/>
    <cellStyle name="Comma0" xfId="12" xr:uid="{00000000-0005-0000-0000-000009000000}"/>
    <cellStyle name="Currency" xfId="2" builtinId="4"/>
    <cellStyle name="Currency [2]" xfId="13" xr:uid="{00000000-0005-0000-0000-00000B000000}"/>
    <cellStyle name="Currency [2] 2" xfId="14" xr:uid="{00000000-0005-0000-0000-00000C000000}"/>
    <cellStyle name="Currency [2] 3" xfId="15" xr:uid="{00000000-0005-0000-0000-00000D000000}"/>
    <cellStyle name="Currency0" xfId="16" xr:uid="{00000000-0005-0000-0000-00000E000000}"/>
    <cellStyle name="Currency0 2" xfId="17" xr:uid="{00000000-0005-0000-0000-00000F000000}"/>
    <cellStyle name="Currency0 3" xfId="18" xr:uid="{00000000-0005-0000-0000-000010000000}"/>
    <cellStyle name="Date" xfId="19" xr:uid="{00000000-0005-0000-0000-000011000000}"/>
    <cellStyle name="Fixed" xfId="20" xr:uid="{00000000-0005-0000-0000-000012000000}"/>
    <cellStyle name="Heading 1 10" xfId="21" xr:uid="{00000000-0005-0000-0000-000013000000}"/>
    <cellStyle name="Heading 1 11" xfId="22" xr:uid="{00000000-0005-0000-0000-000014000000}"/>
    <cellStyle name="Heading 1 12" xfId="23" xr:uid="{00000000-0005-0000-0000-000015000000}"/>
    <cellStyle name="Heading 1 2" xfId="24" xr:uid="{00000000-0005-0000-0000-000016000000}"/>
    <cellStyle name="Heading 1 2 10" xfId="25" xr:uid="{00000000-0005-0000-0000-000017000000}"/>
    <cellStyle name="Heading 1 2 2" xfId="26" xr:uid="{00000000-0005-0000-0000-000018000000}"/>
    <cellStyle name="Heading 1 2 3" xfId="27" xr:uid="{00000000-0005-0000-0000-000019000000}"/>
    <cellStyle name="Heading 1 2 4" xfId="28" xr:uid="{00000000-0005-0000-0000-00001A000000}"/>
    <cellStyle name="Heading 1 2 5" xfId="29" xr:uid="{00000000-0005-0000-0000-00001B000000}"/>
    <cellStyle name="Heading 1 2 6" xfId="30" xr:uid="{00000000-0005-0000-0000-00001C000000}"/>
    <cellStyle name="Heading 1 2 7" xfId="31" xr:uid="{00000000-0005-0000-0000-00001D000000}"/>
    <cellStyle name="Heading 1 2 8" xfId="32" xr:uid="{00000000-0005-0000-0000-00001E000000}"/>
    <cellStyle name="Heading 1 2 9" xfId="33" xr:uid="{00000000-0005-0000-0000-00001F000000}"/>
    <cellStyle name="Heading 1 3" xfId="34" xr:uid="{00000000-0005-0000-0000-000020000000}"/>
    <cellStyle name="Heading 1 4" xfId="35" xr:uid="{00000000-0005-0000-0000-000021000000}"/>
    <cellStyle name="Heading 1 5" xfId="36" xr:uid="{00000000-0005-0000-0000-000022000000}"/>
    <cellStyle name="Heading 1 6" xfId="37" xr:uid="{00000000-0005-0000-0000-000023000000}"/>
    <cellStyle name="Heading 1 7" xfId="38" xr:uid="{00000000-0005-0000-0000-000024000000}"/>
    <cellStyle name="Heading 1 8" xfId="39" xr:uid="{00000000-0005-0000-0000-000025000000}"/>
    <cellStyle name="Heading 1 9" xfId="40" xr:uid="{00000000-0005-0000-0000-000026000000}"/>
    <cellStyle name="Heading 2 10" xfId="41" xr:uid="{00000000-0005-0000-0000-000027000000}"/>
    <cellStyle name="Heading 2 11" xfId="42" xr:uid="{00000000-0005-0000-0000-000028000000}"/>
    <cellStyle name="Heading 2 12" xfId="43" xr:uid="{00000000-0005-0000-0000-000029000000}"/>
    <cellStyle name="Heading 2 2" xfId="44" xr:uid="{00000000-0005-0000-0000-00002A000000}"/>
    <cellStyle name="Heading 2 2 10" xfId="45" xr:uid="{00000000-0005-0000-0000-00002B000000}"/>
    <cellStyle name="Heading 2 2 2" xfId="46" xr:uid="{00000000-0005-0000-0000-00002C000000}"/>
    <cellStyle name="Heading 2 2 3" xfId="47" xr:uid="{00000000-0005-0000-0000-00002D000000}"/>
    <cellStyle name="Heading 2 2 4" xfId="48" xr:uid="{00000000-0005-0000-0000-00002E000000}"/>
    <cellStyle name="Heading 2 2 5" xfId="49" xr:uid="{00000000-0005-0000-0000-00002F000000}"/>
    <cellStyle name="Heading 2 2 6" xfId="50" xr:uid="{00000000-0005-0000-0000-000030000000}"/>
    <cellStyle name="Heading 2 2 7" xfId="51" xr:uid="{00000000-0005-0000-0000-000031000000}"/>
    <cellStyle name="Heading 2 2 8" xfId="52" xr:uid="{00000000-0005-0000-0000-000032000000}"/>
    <cellStyle name="Heading 2 2 9" xfId="53" xr:uid="{00000000-0005-0000-0000-000033000000}"/>
    <cellStyle name="Heading 2 3" xfId="54" xr:uid="{00000000-0005-0000-0000-000034000000}"/>
    <cellStyle name="Heading 2 4" xfId="55" xr:uid="{00000000-0005-0000-0000-000035000000}"/>
    <cellStyle name="Heading 2 5" xfId="56" xr:uid="{00000000-0005-0000-0000-000036000000}"/>
    <cellStyle name="Heading 2 6" xfId="57" xr:uid="{00000000-0005-0000-0000-000037000000}"/>
    <cellStyle name="Heading 2 7" xfId="58" xr:uid="{00000000-0005-0000-0000-000038000000}"/>
    <cellStyle name="Heading 2 8" xfId="59" xr:uid="{00000000-0005-0000-0000-000039000000}"/>
    <cellStyle name="Heading 2 9" xfId="60" xr:uid="{00000000-0005-0000-0000-00003A000000}"/>
    <cellStyle name="Input 10" xfId="61" xr:uid="{00000000-0005-0000-0000-00003B000000}"/>
    <cellStyle name="Input 11" xfId="62" xr:uid="{00000000-0005-0000-0000-00003C000000}"/>
    <cellStyle name="Input 12" xfId="63" xr:uid="{00000000-0005-0000-0000-00003D000000}"/>
    <cellStyle name="Input 2" xfId="64" xr:uid="{00000000-0005-0000-0000-00003E000000}"/>
    <cellStyle name="Input 2 10" xfId="65" xr:uid="{00000000-0005-0000-0000-00003F000000}"/>
    <cellStyle name="Input 2 2" xfId="66" xr:uid="{00000000-0005-0000-0000-000040000000}"/>
    <cellStyle name="Input 2 3" xfId="67" xr:uid="{00000000-0005-0000-0000-000041000000}"/>
    <cellStyle name="Input 2 4" xfId="68" xr:uid="{00000000-0005-0000-0000-000042000000}"/>
    <cellStyle name="Input 2 5" xfId="69" xr:uid="{00000000-0005-0000-0000-000043000000}"/>
    <cellStyle name="Input 2 6" xfId="70" xr:uid="{00000000-0005-0000-0000-000044000000}"/>
    <cellStyle name="Input 2 7" xfId="71" xr:uid="{00000000-0005-0000-0000-000045000000}"/>
    <cellStyle name="Input 2 8" xfId="72" xr:uid="{00000000-0005-0000-0000-000046000000}"/>
    <cellStyle name="Input 2 9" xfId="73" xr:uid="{00000000-0005-0000-0000-000047000000}"/>
    <cellStyle name="Input 3" xfId="74" xr:uid="{00000000-0005-0000-0000-000048000000}"/>
    <cellStyle name="Input 4" xfId="75" xr:uid="{00000000-0005-0000-0000-000049000000}"/>
    <cellStyle name="Input 5" xfId="76" xr:uid="{00000000-0005-0000-0000-00004A000000}"/>
    <cellStyle name="Input 6" xfId="77" xr:uid="{00000000-0005-0000-0000-00004B000000}"/>
    <cellStyle name="Input 7" xfId="78" xr:uid="{00000000-0005-0000-0000-00004C000000}"/>
    <cellStyle name="Input 8" xfId="79" xr:uid="{00000000-0005-0000-0000-00004D000000}"/>
    <cellStyle name="Input 9" xfId="80" xr:uid="{00000000-0005-0000-0000-00004E000000}"/>
    <cellStyle name="Normal" xfId="0" builtinId="0"/>
    <cellStyle name="Normal 10" xfId="81" xr:uid="{00000000-0005-0000-0000-000050000000}"/>
    <cellStyle name="Normal 10 2" xfId="82" xr:uid="{00000000-0005-0000-0000-000051000000}"/>
    <cellStyle name="Normal 10 3" xfId="83" xr:uid="{00000000-0005-0000-0000-000052000000}"/>
    <cellStyle name="Normal 11" xfId="84" xr:uid="{00000000-0005-0000-0000-000053000000}"/>
    <cellStyle name="Normal 11 2" xfId="85" xr:uid="{00000000-0005-0000-0000-000054000000}"/>
    <cellStyle name="Normal 11 3" xfId="86" xr:uid="{00000000-0005-0000-0000-000055000000}"/>
    <cellStyle name="Normal 12" xfId="87" xr:uid="{00000000-0005-0000-0000-000056000000}"/>
    <cellStyle name="Normal 12 2" xfId="88" xr:uid="{00000000-0005-0000-0000-000057000000}"/>
    <cellStyle name="Normal 12 3" xfId="89" xr:uid="{00000000-0005-0000-0000-000058000000}"/>
    <cellStyle name="Normal 13" xfId="90" xr:uid="{00000000-0005-0000-0000-000059000000}"/>
    <cellStyle name="Normal 13 2" xfId="91" xr:uid="{00000000-0005-0000-0000-00005A000000}"/>
    <cellStyle name="Normal 13 3" xfId="92" xr:uid="{00000000-0005-0000-0000-00005B000000}"/>
    <cellStyle name="Normal 14" xfId="93" xr:uid="{00000000-0005-0000-0000-00005C000000}"/>
    <cellStyle name="Normal 14 2" xfId="94" xr:uid="{00000000-0005-0000-0000-00005D000000}"/>
    <cellStyle name="Normal 14 3" xfId="95" xr:uid="{00000000-0005-0000-0000-00005E000000}"/>
    <cellStyle name="Normal 15" xfId="96" xr:uid="{00000000-0005-0000-0000-00005F000000}"/>
    <cellStyle name="Normal 15 2" xfId="97" xr:uid="{00000000-0005-0000-0000-000060000000}"/>
    <cellStyle name="Normal 15 2 2" xfId="98" xr:uid="{00000000-0005-0000-0000-000061000000}"/>
    <cellStyle name="Normal 15 2 3" xfId="99" xr:uid="{00000000-0005-0000-0000-000062000000}"/>
    <cellStyle name="Normal 15 3" xfId="100" xr:uid="{00000000-0005-0000-0000-000063000000}"/>
    <cellStyle name="Normal 15 3 2" xfId="101" xr:uid="{00000000-0005-0000-0000-000064000000}"/>
    <cellStyle name="Normal 15 3 3" xfId="102" xr:uid="{00000000-0005-0000-0000-000065000000}"/>
    <cellStyle name="Normal 15 4" xfId="103" xr:uid="{00000000-0005-0000-0000-000066000000}"/>
    <cellStyle name="Normal 15 4 2" xfId="104" xr:uid="{00000000-0005-0000-0000-000067000000}"/>
    <cellStyle name="Normal 15 4 3" xfId="105" xr:uid="{00000000-0005-0000-0000-000068000000}"/>
    <cellStyle name="Normal 15 5" xfId="106" xr:uid="{00000000-0005-0000-0000-000069000000}"/>
    <cellStyle name="Normal 15 6" xfId="107" xr:uid="{00000000-0005-0000-0000-00006A000000}"/>
    <cellStyle name="Normal 16" xfId="108" xr:uid="{00000000-0005-0000-0000-00006B000000}"/>
    <cellStyle name="Normal 17" xfId="109" xr:uid="{00000000-0005-0000-0000-00006C000000}"/>
    <cellStyle name="Normal 18" xfId="110" xr:uid="{00000000-0005-0000-0000-00006D000000}"/>
    <cellStyle name="Normal 19" xfId="111" xr:uid="{00000000-0005-0000-0000-00006E000000}"/>
    <cellStyle name="Normal 19 2" xfId="112" xr:uid="{00000000-0005-0000-0000-00006F000000}"/>
    <cellStyle name="Normal 19 3" xfId="113" xr:uid="{00000000-0005-0000-0000-000070000000}"/>
    <cellStyle name="Normal 2 10" xfId="114" xr:uid="{00000000-0005-0000-0000-000071000000}"/>
    <cellStyle name="Normal 2 10 10" xfId="115" xr:uid="{00000000-0005-0000-0000-000072000000}"/>
    <cellStyle name="Normal 2 10 10 10" xfId="116" xr:uid="{00000000-0005-0000-0000-000073000000}"/>
    <cellStyle name="Normal 2 10 10 10 2" xfId="117" xr:uid="{00000000-0005-0000-0000-000074000000}"/>
    <cellStyle name="Normal 2 10 10 10 2 2" xfId="118" xr:uid="{00000000-0005-0000-0000-000075000000}"/>
    <cellStyle name="Normal 2 10 10 10 2 3" xfId="119" xr:uid="{00000000-0005-0000-0000-000076000000}"/>
    <cellStyle name="Normal 2 10 10 10 3" xfId="120" xr:uid="{00000000-0005-0000-0000-000077000000}"/>
    <cellStyle name="Normal 2 10 10 10 3 2" xfId="121" xr:uid="{00000000-0005-0000-0000-000078000000}"/>
    <cellStyle name="Normal 2 10 10 10 3 3" xfId="122" xr:uid="{00000000-0005-0000-0000-000079000000}"/>
    <cellStyle name="Normal 2 10 10 10 4" xfId="123" xr:uid="{00000000-0005-0000-0000-00007A000000}"/>
    <cellStyle name="Normal 2 10 10 10 4 2" xfId="124" xr:uid="{00000000-0005-0000-0000-00007B000000}"/>
    <cellStyle name="Normal 2 10 10 10 4 3" xfId="125" xr:uid="{00000000-0005-0000-0000-00007C000000}"/>
    <cellStyle name="Normal 2 10 10 10 5" xfId="126" xr:uid="{00000000-0005-0000-0000-00007D000000}"/>
    <cellStyle name="Normal 2 10 10 10 6" xfId="127" xr:uid="{00000000-0005-0000-0000-00007E000000}"/>
    <cellStyle name="Normal 2 10 10 11" xfId="128" xr:uid="{00000000-0005-0000-0000-00007F000000}"/>
    <cellStyle name="Normal 2 10 10 11 2" xfId="129" xr:uid="{00000000-0005-0000-0000-000080000000}"/>
    <cellStyle name="Normal 2 10 10 11 2 2" xfId="130" xr:uid="{00000000-0005-0000-0000-000081000000}"/>
    <cellStyle name="Normal 2 10 10 11 2 3" xfId="131" xr:uid="{00000000-0005-0000-0000-000082000000}"/>
    <cellStyle name="Normal 2 10 10 11 3" xfId="132" xr:uid="{00000000-0005-0000-0000-000083000000}"/>
    <cellStyle name="Normal 2 10 10 11 3 2" xfId="133" xr:uid="{00000000-0005-0000-0000-000084000000}"/>
    <cellStyle name="Normal 2 10 10 11 3 3" xfId="134" xr:uid="{00000000-0005-0000-0000-000085000000}"/>
    <cellStyle name="Normal 2 10 10 11 4" xfId="135" xr:uid="{00000000-0005-0000-0000-000086000000}"/>
    <cellStyle name="Normal 2 10 10 11 4 2" xfId="136" xr:uid="{00000000-0005-0000-0000-000087000000}"/>
    <cellStyle name="Normal 2 10 10 11 4 3" xfId="137" xr:uid="{00000000-0005-0000-0000-000088000000}"/>
    <cellStyle name="Normal 2 10 10 11 5" xfId="138" xr:uid="{00000000-0005-0000-0000-000089000000}"/>
    <cellStyle name="Normal 2 10 10 11 6" xfId="139" xr:uid="{00000000-0005-0000-0000-00008A000000}"/>
    <cellStyle name="Normal 2 10 10 12" xfId="140" xr:uid="{00000000-0005-0000-0000-00008B000000}"/>
    <cellStyle name="Normal 2 10 10 12 2" xfId="141" xr:uid="{00000000-0005-0000-0000-00008C000000}"/>
    <cellStyle name="Normal 2 10 10 12 2 2" xfId="142" xr:uid="{00000000-0005-0000-0000-00008D000000}"/>
    <cellStyle name="Normal 2 10 10 12 2 3" xfId="143" xr:uid="{00000000-0005-0000-0000-00008E000000}"/>
    <cellStyle name="Normal 2 10 10 12 3" xfId="144" xr:uid="{00000000-0005-0000-0000-00008F000000}"/>
    <cellStyle name="Normal 2 10 10 12 3 2" xfId="145" xr:uid="{00000000-0005-0000-0000-000090000000}"/>
    <cellStyle name="Normal 2 10 10 12 3 3" xfId="146" xr:uid="{00000000-0005-0000-0000-000091000000}"/>
    <cellStyle name="Normal 2 10 10 12 4" xfId="147" xr:uid="{00000000-0005-0000-0000-000092000000}"/>
    <cellStyle name="Normal 2 10 10 12 4 2" xfId="148" xr:uid="{00000000-0005-0000-0000-000093000000}"/>
    <cellStyle name="Normal 2 10 10 12 4 3" xfId="149" xr:uid="{00000000-0005-0000-0000-000094000000}"/>
    <cellStyle name="Normal 2 10 10 12 5" xfId="150" xr:uid="{00000000-0005-0000-0000-000095000000}"/>
    <cellStyle name="Normal 2 10 10 12 6" xfId="151" xr:uid="{00000000-0005-0000-0000-000096000000}"/>
    <cellStyle name="Normal 2 10 10 13" xfId="152" xr:uid="{00000000-0005-0000-0000-000097000000}"/>
    <cellStyle name="Normal 2 10 10 13 2" xfId="153" xr:uid="{00000000-0005-0000-0000-000098000000}"/>
    <cellStyle name="Normal 2 10 10 13 2 2" xfId="154" xr:uid="{00000000-0005-0000-0000-000099000000}"/>
    <cellStyle name="Normal 2 10 10 13 2 3" xfId="155" xr:uid="{00000000-0005-0000-0000-00009A000000}"/>
    <cellStyle name="Normal 2 10 10 13 3" xfId="156" xr:uid="{00000000-0005-0000-0000-00009B000000}"/>
    <cellStyle name="Normal 2 10 10 13 3 2" xfId="157" xr:uid="{00000000-0005-0000-0000-00009C000000}"/>
    <cellStyle name="Normal 2 10 10 13 3 3" xfId="158" xr:uid="{00000000-0005-0000-0000-00009D000000}"/>
    <cellStyle name="Normal 2 10 10 13 4" xfId="159" xr:uid="{00000000-0005-0000-0000-00009E000000}"/>
    <cellStyle name="Normal 2 10 10 13 4 2" xfId="160" xr:uid="{00000000-0005-0000-0000-00009F000000}"/>
    <cellStyle name="Normal 2 10 10 13 4 3" xfId="161" xr:uid="{00000000-0005-0000-0000-0000A0000000}"/>
    <cellStyle name="Normal 2 10 10 13 5" xfId="162" xr:uid="{00000000-0005-0000-0000-0000A1000000}"/>
    <cellStyle name="Normal 2 10 10 13 6" xfId="163" xr:uid="{00000000-0005-0000-0000-0000A2000000}"/>
    <cellStyle name="Normal 2 10 10 14" xfId="164" xr:uid="{00000000-0005-0000-0000-0000A3000000}"/>
    <cellStyle name="Normal 2 10 10 14 2" xfId="165" xr:uid="{00000000-0005-0000-0000-0000A4000000}"/>
    <cellStyle name="Normal 2 10 10 14 2 2" xfId="166" xr:uid="{00000000-0005-0000-0000-0000A5000000}"/>
    <cellStyle name="Normal 2 10 10 14 2 3" xfId="167" xr:uid="{00000000-0005-0000-0000-0000A6000000}"/>
    <cellStyle name="Normal 2 10 10 14 3" xfId="168" xr:uid="{00000000-0005-0000-0000-0000A7000000}"/>
    <cellStyle name="Normal 2 10 10 14 3 2" xfId="169" xr:uid="{00000000-0005-0000-0000-0000A8000000}"/>
    <cellStyle name="Normal 2 10 10 14 3 3" xfId="170" xr:uid="{00000000-0005-0000-0000-0000A9000000}"/>
    <cellStyle name="Normal 2 10 10 14 4" xfId="171" xr:uid="{00000000-0005-0000-0000-0000AA000000}"/>
    <cellStyle name="Normal 2 10 10 14 4 2" xfId="172" xr:uid="{00000000-0005-0000-0000-0000AB000000}"/>
    <cellStyle name="Normal 2 10 10 14 4 3" xfId="173" xr:uid="{00000000-0005-0000-0000-0000AC000000}"/>
    <cellStyle name="Normal 2 10 10 14 5" xfId="174" xr:uid="{00000000-0005-0000-0000-0000AD000000}"/>
    <cellStyle name="Normal 2 10 10 14 6" xfId="175" xr:uid="{00000000-0005-0000-0000-0000AE000000}"/>
    <cellStyle name="Normal 2 10 10 15" xfId="176" xr:uid="{00000000-0005-0000-0000-0000AF000000}"/>
    <cellStyle name="Normal 2 10 10 15 2" xfId="177" xr:uid="{00000000-0005-0000-0000-0000B0000000}"/>
    <cellStyle name="Normal 2 10 10 15 2 2" xfId="178" xr:uid="{00000000-0005-0000-0000-0000B1000000}"/>
    <cellStyle name="Normal 2 10 10 15 2 3" xfId="179" xr:uid="{00000000-0005-0000-0000-0000B2000000}"/>
    <cellStyle name="Normal 2 10 10 15 3" xfId="180" xr:uid="{00000000-0005-0000-0000-0000B3000000}"/>
    <cellStyle name="Normal 2 10 10 15 3 2" xfId="181" xr:uid="{00000000-0005-0000-0000-0000B4000000}"/>
    <cellStyle name="Normal 2 10 10 15 3 3" xfId="182" xr:uid="{00000000-0005-0000-0000-0000B5000000}"/>
    <cellStyle name="Normal 2 10 10 15 4" xfId="183" xr:uid="{00000000-0005-0000-0000-0000B6000000}"/>
    <cellStyle name="Normal 2 10 10 15 4 2" xfId="184" xr:uid="{00000000-0005-0000-0000-0000B7000000}"/>
    <cellStyle name="Normal 2 10 10 15 4 3" xfId="185" xr:uid="{00000000-0005-0000-0000-0000B8000000}"/>
    <cellStyle name="Normal 2 10 10 15 5" xfId="186" xr:uid="{00000000-0005-0000-0000-0000B9000000}"/>
    <cellStyle name="Normal 2 10 10 15 6" xfId="187" xr:uid="{00000000-0005-0000-0000-0000BA000000}"/>
    <cellStyle name="Normal 2 10 10 16" xfId="188" xr:uid="{00000000-0005-0000-0000-0000BB000000}"/>
    <cellStyle name="Normal 2 10 10 16 2" xfId="189" xr:uid="{00000000-0005-0000-0000-0000BC000000}"/>
    <cellStyle name="Normal 2 10 10 16 2 2" xfId="190" xr:uid="{00000000-0005-0000-0000-0000BD000000}"/>
    <cellStyle name="Normal 2 10 10 16 2 3" xfId="191" xr:uid="{00000000-0005-0000-0000-0000BE000000}"/>
    <cellStyle name="Normal 2 10 10 16 3" xfId="192" xr:uid="{00000000-0005-0000-0000-0000BF000000}"/>
    <cellStyle name="Normal 2 10 10 16 3 2" xfId="193" xr:uid="{00000000-0005-0000-0000-0000C0000000}"/>
    <cellStyle name="Normal 2 10 10 16 3 3" xfId="194" xr:uid="{00000000-0005-0000-0000-0000C1000000}"/>
    <cellStyle name="Normal 2 10 10 16 4" xfId="195" xr:uid="{00000000-0005-0000-0000-0000C2000000}"/>
    <cellStyle name="Normal 2 10 10 16 4 2" xfId="196" xr:uid="{00000000-0005-0000-0000-0000C3000000}"/>
    <cellStyle name="Normal 2 10 10 16 4 3" xfId="197" xr:uid="{00000000-0005-0000-0000-0000C4000000}"/>
    <cellStyle name="Normal 2 10 10 16 5" xfId="198" xr:uid="{00000000-0005-0000-0000-0000C5000000}"/>
    <cellStyle name="Normal 2 10 10 16 6" xfId="199" xr:uid="{00000000-0005-0000-0000-0000C6000000}"/>
    <cellStyle name="Normal 2 10 10 17" xfId="200" xr:uid="{00000000-0005-0000-0000-0000C7000000}"/>
    <cellStyle name="Normal 2 10 10 17 2" xfId="201" xr:uid="{00000000-0005-0000-0000-0000C8000000}"/>
    <cellStyle name="Normal 2 10 10 17 3" xfId="202" xr:uid="{00000000-0005-0000-0000-0000C9000000}"/>
    <cellStyle name="Normal 2 10 10 18" xfId="203" xr:uid="{00000000-0005-0000-0000-0000CA000000}"/>
    <cellStyle name="Normal 2 10 10 18 2" xfId="204" xr:uid="{00000000-0005-0000-0000-0000CB000000}"/>
    <cellStyle name="Normal 2 10 10 18 3" xfId="205" xr:uid="{00000000-0005-0000-0000-0000CC000000}"/>
    <cellStyle name="Normal 2 10 10 19" xfId="206" xr:uid="{00000000-0005-0000-0000-0000CD000000}"/>
    <cellStyle name="Normal 2 10 10 19 2" xfId="207" xr:uid="{00000000-0005-0000-0000-0000CE000000}"/>
    <cellStyle name="Normal 2 10 10 19 3" xfId="208" xr:uid="{00000000-0005-0000-0000-0000CF000000}"/>
    <cellStyle name="Normal 2 10 10 2" xfId="209" xr:uid="{00000000-0005-0000-0000-0000D0000000}"/>
    <cellStyle name="Normal 2 10 10 2 2" xfId="210" xr:uid="{00000000-0005-0000-0000-0000D1000000}"/>
    <cellStyle name="Normal 2 10 10 2 2 2" xfId="211" xr:uid="{00000000-0005-0000-0000-0000D2000000}"/>
    <cellStyle name="Normal 2 10 10 2 2 3" xfId="212" xr:uid="{00000000-0005-0000-0000-0000D3000000}"/>
    <cellStyle name="Normal 2 10 10 2 3" xfId="213" xr:uid="{00000000-0005-0000-0000-0000D4000000}"/>
    <cellStyle name="Normal 2 10 10 2 3 2" xfId="214" xr:uid="{00000000-0005-0000-0000-0000D5000000}"/>
    <cellStyle name="Normal 2 10 10 2 3 3" xfId="215" xr:uid="{00000000-0005-0000-0000-0000D6000000}"/>
    <cellStyle name="Normal 2 10 10 2 4" xfId="216" xr:uid="{00000000-0005-0000-0000-0000D7000000}"/>
    <cellStyle name="Normal 2 10 10 2 4 2" xfId="217" xr:uid="{00000000-0005-0000-0000-0000D8000000}"/>
    <cellStyle name="Normal 2 10 10 2 4 3" xfId="218" xr:uid="{00000000-0005-0000-0000-0000D9000000}"/>
    <cellStyle name="Normal 2 10 10 2 5" xfId="219" xr:uid="{00000000-0005-0000-0000-0000DA000000}"/>
    <cellStyle name="Normal 2 10 10 2 6" xfId="220" xr:uid="{00000000-0005-0000-0000-0000DB000000}"/>
    <cellStyle name="Normal 2 10 10 20" xfId="221" xr:uid="{00000000-0005-0000-0000-0000DC000000}"/>
    <cellStyle name="Normal 2 10 10 21" xfId="222" xr:uid="{00000000-0005-0000-0000-0000DD000000}"/>
    <cellStyle name="Normal 2 10 10 3" xfId="223" xr:uid="{00000000-0005-0000-0000-0000DE000000}"/>
    <cellStyle name="Normal 2 10 10 3 2" xfId="224" xr:uid="{00000000-0005-0000-0000-0000DF000000}"/>
    <cellStyle name="Normal 2 10 10 3 2 2" xfId="225" xr:uid="{00000000-0005-0000-0000-0000E0000000}"/>
    <cellStyle name="Normal 2 10 10 3 2 3" xfId="226" xr:uid="{00000000-0005-0000-0000-0000E1000000}"/>
    <cellStyle name="Normal 2 10 10 3 3" xfId="227" xr:uid="{00000000-0005-0000-0000-0000E2000000}"/>
    <cellStyle name="Normal 2 10 10 3 3 2" xfId="228" xr:uid="{00000000-0005-0000-0000-0000E3000000}"/>
    <cellStyle name="Normal 2 10 10 3 3 3" xfId="229" xr:uid="{00000000-0005-0000-0000-0000E4000000}"/>
    <cellStyle name="Normal 2 10 10 3 4" xfId="230" xr:uid="{00000000-0005-0000-0000-0000E5000000}"/>
    <cellStyle name="Normal 2 10 10 3 4 2" xfId="231" xr:uid="{00000000-0005-0000-0000-0000E6000000}"/>
    <cellStyle name="Normal 2 10 10 3 4 3" xfId="232" xr:uid="{00000000-0005-0000-0000-0000E7000000}"/>
    <cellStyle name="Normal 2 10 10 3 5" xfId="233" xr:uid="{00000000-0005-0000-0000-0000E8000000}"/>
    <cellStyle name="Normal 2 10 10 3 6" xfId="234" xr:uid="{00000000-0005-0000-0000-0000E9000000}"/>
    <cellStyle name="Normal 2 10 10 4" xfId="235" xr:uid="{00000000-0005-0000-0000-0000EA000000}"/>
    <cellStyle name="Normal 2 10 10 4 2" xfId="236" xr:uid="{00000000-0005-0000-0000-0000EB000000}"/>
    <cellStyle name="Normal 2 10 10 4 2 2" xfId="237" xr:uid="{00000000-0005-0000-0000-0000EC000000}"/>
    <cellStyle name="Normal 2 10 10 4 2 3" xfId="238" xr:uid="{00000000-0005-0000-0000-0000ED000000}"/>
    <cellStyle name="Normal 2 10 10 4 3" xfId="239" xr:uid="{00000000-0005-0000-0000-0000EE000000}"/>
    <cellStyle name="Normal 2 10 10 4 3 2" xfId="240" xr:uid="{00000000-0005-0000-0000-0000EF000000}"/>
    <cellStyle name="Normal 2 10 10 4 3 3" xfId="241" xr:uid="{00000000-0005-0000-0000-0000F0000000}"/>
    <cellStyle name="Normal 2 10 10 4 4" xfId="242" xr:uid="{00000000-0005-0000-0000-0000F1000000}"/>
    <cellStyle name="Normal 2 10 10 4 4 2" xfId="243" xr:uid="{00000000-0005-0000-0000-0000F2000000}"/>
    <cellStyle name="Normal 2 10 10 4 4 3" xfId="244" xr:uid="{00000000-0005-0000-0000-0000F3000000}"/>
    <cellStyle name="Normal 2 10 10 4 5" xfId="245" xr:uid="{00000000-0005-0000-0000-0000F4000000}"/>
    <cellStyle name="Normal 2 10 10 4 6" xfId="246" xr:uid="{00000000-0005-0000-0000-0000F5000000}"/>
    <cellStyle name="Normal 2 10 10 5" xfId="247" xr:uid="{00000000-0005-0000-0000-0000F6000000}"/>
    <cellStyle name="Normal 2 10 10 5 2" xfId="248" xr:uid="{00000000-0005-0000-0000-0000F7000000}"/>
    <cellStyle name="Normal 2 10 10 5 2 2" xfId="249" xr:uid="{00000000-0005-0000-0000-0000F8000000}"/>
    <cellStyle name="Normal 2 10 10 5 2 3" xfId="250" xr:uid="{00000000-0005-0000-0000-0000F9000000}"/>
    <cellStyle name="Normal 2 10 10 5 3" xfId="251" xr:uid="{00000000-0005-0000-0000-0000FA000000}"/>
    <cellStyle name="Normal 2 10 10 5 3 2" xfId="252" xr:uid="{00000000-0005-0000-0000-0000FB000000}"/>
    <cellStyle name="Normal 2 10 10 5 3 3" xfId="253" xr:uid="{00000000-0005-0000-0000-0000FC000000}"/>
    <cellStyle name="Normal 2 10 10 5 4" xfId="254" xr:uid="{00000000-0005-0000-0000-0000FD000000}"/>
    <cellStyle name="Normal 2 10 10 5 4 2" xfId="255" xr:uid="{00000000-0005-0000-0000-0000FE000000}"/>
    <cellStyle name="Normal 2 10 10 5 4 3" xfId="256" xr:uid="{00000000-0005-0000-0000-0000FF000000}"/>
    <cellStyle name="Normal 2 10 10 5 5" xfId="257" xr:uid="{00000000-0005-0000-0000-000000010000}"/>
    <cellStyle name="Normal 2 10 10 5 6" xfId="258" xr:uid="{00000000-0005-0000-0000-000001010000}"/>
    <cellStyle name="Normal 2 10 10 6" xfId="259" xr:uid="{00000000-0005-0000-0000-000002010000}"/>
    <cellStyle name="Normal 2 10 10 6 2" xfId="260" xr:uid="{00000000-0005-0000-0000-000003010000}"/>
    <cellStyle name="Normal 2 10 10 6 2 2" xfId="261" xr:uid="{00000000-0005-0000-0000-000004010000}"/>
    <cellStyle name="Normal 2 10 10 6 2 3" xfId="262" xr:uid="{00000000-0005-0000-0000-000005010000}"/>
    <cellStyle name="Normal 2 10 10 6 3" xfId="263" xr:uid="{00000000-0005-0000-0000-000006010000}"/>
    <cellStyle name="Normal 2 10 10 6 3 2" xfId="264" xr:uid="{00000000-0005-0000-0000-000007010000}"/>
    <cellStyle name="Normal 2 10 10 6 3 3" xfId="265" xr:uid="{00000000-0005-0000-0000-000008010000}"/>
    <cellStyle name="Normal 2 10 10 6 4" xfId="266" xr:uid="{00000000-0005-0000-0000-000009010000}"/>
    <cellStyle name="Normal 2 10 10 6 4 2" xfId="267" xr:uid="{00000000-0005-0000-0000-00000A010000}"/>
    <cellStyle name="Normal 2 10 10 6 4 3" xfId="268" xr:uid="{00000000-0005-0000-0000-00000B010000}"/>
    <cellStyle name="Normal 2 10 10 6 5" xfId="269" xr:uid="{00000000-0005-0000-0000-00000C010000}"/>
    <cellStyle name="Normal 2 10 10 6 6" xfId="270" xr:uid="{00000000-0005-0000-0000-00000D010000}"/>
    <cellStyle name="Normal 2 10 10 7" xfId="271" xr:uid="{00000000-0005-0000-0000-00000E010000}"/>
    <cellStyle name="Normal 2 10 10 7 2" xfId="272" xr:uid="{00000000-0005-0000-0000-00000F010000}"/>
    <cellStyle name="Normal 2 10 10 7 2 2" xfId="273" xr:uid="{00000000-0005-0000-0000-000010010000}"/>
    <cellStyle name="Normal 2 10 10 7 2 3" xfId="274" xr:uid="{00000000-0005-0000-0000-000011010000}"/>
    <cellStyle name="Normal 2 10 10 7 3" xfId="275" xr:uid="{00000000-0005-0000-0000-000012010000}"/>
    <cellStyle name="Normal 2 10 10 7 3 2" xfId="276" xr:uid="{00000000-0005-0000-0000-000013010000}"/>
    <cellStyle name="Normal 2 10 10 7 3 3" xfId="277" xr:uid="{00000000-0005-0000-0000-000014010000}"/>
    <cellStyle name="Normal 2 10 10 7 4" xfId="278" xr:uid="{00000000-0005-0000-0000-000015010000}"/>
    <cellStyle name="Normal 2 10 10 7 4 2" xfId="279" xr:uid="{00000000-0005-0000-0000-000016010000}"/>
    <cellStyle name="Normal 2 10 10 7 4 3" xfId="280" xr:uid="{00000000-0005-0000-0000-000017010000}"/>
    <cellStyle name="Normal 2 10 10 7 5" xfId="281" xr:uid="{00000000-0005-0000-0000-000018010000}"/>
    <cellStyle name="Normal 2 10 10 7 6" xfId="282" xr:uid="{00000000-0005-0000-0000-000019010000}"/>
    <cellStyle name="Normal 2 10 10 8" xfId="283" xr:uid="{00000000-0005-0000-0000-00001A010000}"/>
    <cellStyle name="Normal 2 10 10 8 2" xfId="284" xr:uid="{00000000-0005-0000-0000-00001B010000}"/>
    <cellStyle name="Normal 2 10 10 8 2 2" xfId="285" xr:uid="{00000000-0005-0000-0000-00001C010000}"/>
    <cellStyle name="Normal 2 10 10 8 2 3" xfId="286" xr:uid="{00000000-0005-0000-0000-00001D010000}"/>
    <cellStyle name="Normal 2 10 10 8 3" xfId="287" xr:uid="{00000000-0005-0000-0000-00001E010000}"/>
    <cellStyle name="Normal 2 10 10 8 3 2" xfId="288" xr:uid="{00000000-0005-0000-0000-00001F010000}"/>
    <cellStyle name="Normal 2 10 10 8 3 3" xfId="289" xr:uid="{00000000-0005-0000-0000-000020010000}"/>
    <cellStyle name="Normal 2 10 10 8 4" xfId="290" xr:uid="{00000000-0005-0000-0000-000021010000}"/>
    <cellStyle name="Normal 2 10 10 8 4 2" xfId="291" xr:uid="{00000000-0005-0000-0000-000022010000}"/>
    <cellStyle name="Normal 2 10 10 8 4 3" xfId="292" xr:uid="{00000000-0005-0000-0000-000023010000}"/>
    <cellStyle name="Normal 2 10 10 8 5" xfId="293" xr:uid="{00000000-0005-0000-0000-000024010000}"/>
    <cellStyle name="Normal 2 10 10 8 6" xfId="294" xr:uid="{00000000-0005-0000-0000-000025010000}"/>
    <cellStyle name="Normal 2 10 10 9" xfId="295" xr:uid="{00000000-0005-0000-0000-000026010000}"/>
    <cellStyle name="Normal 2 10 10 9 2" xfId="296" xr:uid="{00000000-0005-0000-0000-000027010000}"/>
    <cellStyle name="Normal 2 10 10 9 2 2" xfId="297" xr:uid="{00000000-0005-0000-0000-000028010000}"/>
    <cellStyle name="Normal 2 10 10 9 2 3" xfId="298" xr:uid="{00000000-0005-0000-0000-000029010000}"/>
    <cellStyle name="Normal 2 10 10 9 3" xfId="299" xr:uid="{00000000-0005-0000-0000-00002A010000}"/>
    <cellStyle name="Normal 2 10 10 9 3 2" xfId="300" xr:uid="{00000000-0005-0000-0000-00002B010000}"/>
    <cellStyle name="Normal 2 10 10 9 3 3" xfId="301" xr:uid="{00000000-0005-0000-0000-00002C010000}"/>
    <cellStyle name="Normal 2 10 10 9 4" xfId="302" xr:uid="{00000000-0005-0000-0000-00002D010000}"/>
    <cellStyle name="Normal 2 10 10 9 4 2" xfId="303" xr:uid="{00000000-0005-0000-0000-00002E010000}"/>
    <cellStyle name="Normal 2 10 10 9 4 3" xfId="304" xr:uid="{00000000-0005-0000-0000-00002F010000}"/>
    <cellStyle name="Normal 2 10 10 9 5" xfId="305" xr:uid="{00000000-0005-0000-0000-000030010000}"/>
    <cellStyle name="Normal 2 10 10 9 6" xfId="306" xr:uid="{00000000-0005-0000-0000-000031010000}"/>
    <cellStyle name="Normal 2 10 11" xfId="307" xr:uid="{00000000-0005-0000-0000-000032010000}"/>
    <cellStyle name="Normal 2 10 11 10" xfId="308" xr:uid="{00000000-0005-0000-0000-000033010000}"/>
    <cellStyle name="Normal 2 10 11 10 2" xfId="309" xr:uid="{00000000-0005-0000-0000-000034010000}"/>
    <cellStyle name="Normal 2 10 11 10 2 2" xfId="310" xr:uid="{00000000-0005-0000-0000-000035010000}"/>
    <cellStyle name="Normal 2 10 11 10 2 3" xfId="311" xr:uid="{00000000-0005-0000-0000-000036010000}"/>
    <cellStyle name="Normal 2 10 11 10 3" xfId="312" xr:uid="{00000000-0005-0000-0000-000037010000}"/>
    <cellStyle name="Normal 2 10 11 10 3 2" xfId="313" xr:uid="{00000000-0005-0000-0000-000038010000}"/>
    <cellStyle name="Normal 2 10 11 10 3 3" xfId="314" xr:uid="{00000000-0005-0000-0000-000039010000}"/>
    <cellStyle name="Normal 2 10 11 10 4" xfId="315" xr:uid="{00000000-0005-0000-0000-00003A010000}"/>
    <cellStyle name="Normal 2 10 11 10 4 2" xfId="316" xr:uid="{00000000-0005-0000-0000-00003B010000}"/>
    <cellStyle name="Normal 2 10 11 10 4 3" xfId="317" xr:uid="{00000000-0005-0000-0000-00003C010000}"/>
    <cellStyle name="Normal 2 10 11 10 5" xfId="318" xr:uid="{00000000-0005-0000-0000-00003D010000}"/>
    <cellStyle name="Normal 2 10 11 10 6" xfId="319" xr:uid="{00000000-0005-0000-0000-00003E010000}"/>
    <cellStyle name="Normal 2 10 11 11" xfId="320" xr:uid="{00000000-0005-0000-0000-00003F010000}"/>
    <cellStyle name="Normal 2 10 11 11 2" xfId="321" xr:uid="{00000000-0005-0000-0000-000040010000}"/>
    <cellStyle name="Normal 2 10 11 11 2 2" xfId="322" xr:uid="{00000000-0005-0000-0000-000041010000}"/>
    <cellStyle name="Normal 2 10 11 11 2 3" xfId="323" xr:uid="{00000000-0005-0000-0000-000042010000}"/>
    <cellStyle name="Normal 2 10 11 11 3" xfId="324" xr:uid="{00000000-0005-0000-0000-000043010000}"/>
    <cellStyle name="Normal 2 10 11 11 3 2" xfId="325" xr:uid="{00000000-0005-0000-0000-000044010000}"/>
    <cellStyle name="Normal 2 10 11 11 3 3" xfId="326" xr:uid="{00000000-0005-0000-0000-000045010000}"/>
    <cellStyle name="Normal 2 10 11 11 4" xfId="327" xr:uid="{00000000-0005-0000-0000-000046010000}"/>
    <cellStyle name="Normal 2 10 11 11 4 2" xfId="328" xr:uid="{00000000-0005-0000-0000-000047010000}"/>
    <cellStyle name="Normal 2 10 11 11 4 3" xfId="329" xr:uid="{00000000-0005-0000-0000-000048010000}"/>
    <cellStyle name="Normal 2 10 11 11 5" xfId="330" xr:uid="{00000000-0005-0000-0000-000049010000}"/>
    <cellStyle name="Normal 2 10 11 11 6" xfId="331" xr:uid="{00000000-0005-0000-0000-00004A010000}"/>
    <cellStyle name="Normal 2 10 11 12" xfId="332" xr:uid="{00000000-0005-0000-0000-00004B010000}"/>
    <cellStyle name="Normal 2 10 11 12 2" xfId="333" xr:uid="{00000000-0005-0000-0000-00004C010000}"/>
    <cellStyle name="Normal 2 10 11 12 2 2" xfId="334" xr:uid="{00000000-0005-0000-0000-00004D010000}"/>
    <cellStyle name="Normal 2 10 11 12 2 3" xfId="335" xr:uid="{00000000-0005-0000-0000-00004E010000}"/>
    <cellStyle name="Normal 2 10 11 12 3" xfId="336" xr:uid="{00000000-0005-0000-0000-00004F010000}"/>
    <cellStyle name="Normal 2 10 11 12 3 2" xfId="337" xr:uid="{00000000-0005-0000-0000-000050010000}"/>
    <cellStyle name="Normal 2 10 11 12 3 3" xfId="338" xr:uid="{00000000-0005-0000-0000-000051010000}"/>
    <cellStyle name="Normal 2 10 11 12 4" xfId="339" xr:uid="{00000000-0005-0000-0000-000052010000}"/>
    <cellStyle name="Normal 2 10 11 12 4 2" xfId="340" xr:uid="{00000000-0005-0000-0000-000053010000}"/>
    <cellStyle name="Normal 2 10 11 12 4 3" xfId="341" xr:uid="{00000000-0005-0000-0000-000054010000}"/>
    <cellStyle name="Normal 2 10 11 12 5" xfId="342" xr:uid="{00000000-0005-0000-0000-000055010000}"/>
    <cellStyle name="Normal 2 10 11 12 6" xfId="343" xr:uid="{00000000-0005-0000-0000-000056010000}"/>
    <cellStyle name="Normal 2 10 11 13" xfId="344" xr:uid="{00000000-0005-0000-0000-000057010000}"/>
    <cellStyle name="Normal 2 10 11 13 2" xfId="345" xr:uid="{00000000-0005-0000-0000-000058010000}"/>
    <cellStyle name="Normal 2 10 11 13 2 2" xfId="346" xr:uid="{00000000-0005-0000-0000-000059010000}"/>
    <cellStyle name="Normal 2 10 11 13 2 3" xfId="347" xr:uid="{00000000-0005-0000-0000-00005A010000}"/>
    <cellStyle name="Normal 2 10 11 13 3" xfId="348" xr:uid="{00000000-0005-0000-0000-00005B010000}"/>
    <cellStyle name="Normal 2 10 11 13 3 2" xfId="349" xr:uid="{00000000-0005-0000-0000-00005C010000}"/>
    <cellStyle name="Normal 2 10 11 13 3 3" xfId="350" xr:uid="{00000000-0005-0000-0000-00005D010000}"/>
    <cellStyle name="Normal 2 10 11 13 4" xfId="351" xr:uid="{00000000-0005-0000-0000-00005E010000}"/>
    <cellStyle name="Normal 2 10 11 13 4 2" xfId="352" xr:uid="{00000000-0005-0000-0000-00005F010000}"/>
    <cellStyle name="Normal 2 10 11 13 4 3" xfId="353" xr:uid="{00000000-0005-0000-0000-000060010000}"/>
    <cellStyle name="Normal 2 10 11 13 5" xfId="354" xr:uid="{00000000-0005-0000-0000-000061010000}"/>
    <cellStyle name="Normal 2 10 11 13 6" xfId="355" xr:uid="{00000000-0005-0000-0000-000062010000}"/>
    <cellStyle name="Normal 2 10 11 14" xfId="356" xr:uid="{00000000-0005-0000-0000-000063010000}"/>
    <cellStyle name="Normal 2 10 11 14 2" xfId="357" xr:uid="{00000000-0005-0000-0000-000064010000}"/>
    <cellStyle name="Normal 2 10 11 14 2 2" xfId="358" xr:uid="{00000000-0005-0000-0000-000065010000}"/>
    <cellStyle name="Normal 2 10 11 14 2 3" xfId="359" xr:uid="{00000000-0005-0000-0000-000066010000}"/>
    <cellStyle name="Normal 2 10 11 14 3" xfId="360" xr:uid="{00000000-0005-0000-0000-000067010000}"/>
    <cellStyle name="Normal 2 10 11 14 3 2" xfId="361" xr:uid="{00000000-0005-0000-0000-000068010000}"/>
    <cellStyle name="Normal 2 10 11 14 3 3" xfId="362" xr:uid="{00000000-0005-0000-0000-000069010000}"/>
    <cellStyle name="Normal 2 10 11 14 4" xfId="363" xr:uid="{00000000-0005-0000-0000-00006A010000}"/>
    <cellStyle name="Normal 2 10 11 14 4 2" xfId="364" xr:uid="{00000000-0005-0000-0000-00006B010000}"/>
    <cellStyle name="Normal 2 10 11 14 4 3" xfId="365" xr:uid="{00000000-0005-0000-0000-00006C010000}"/>
    <cellStyle name="Normal 2 10 11 14 5" xfId="366" xr:uid="{00000000-0005-0000-0000-00006D010000}"/>
    <cellStyle name="Normal 2 10 11 14 6" xfId="367" xr:uid="{00000000-0005-0000-0000-00006E010000}"/>
    <cellStyle name="Normal 2 10 11 15" xfId="368" xr:uid="{00000000-0005-0000-0000-00006F010000}"/>
    <cellStyle name="Normal 2 10 11 15 2" xfId="369" xr:uid="{00000000-0005-0000-0000-000070010000}"/>
    <cellStyle name="Normal 2 10 11 15 2 2" xfId="370" xr:uid="{00000000-0005-0000-0000-000071010000}"/>
    <cellStyle name="Normal 2 10 11 15 2 3" xfId="371" xr:uid="{00000000-0005-0000-0000-000072010000}"/>
    <cellStyle name="Normal 2 10 11 15 3" xfId="372" xr:uid="{00000000-0005-0000-0000-000073010000}"/>
    <cellStyle name="Normal 2 10 11 15 3 2" xfId="373" xr:uid="{00000000-0005-0000-0000-000074010000}"/>
    <cellStyle name="Normal 2 10 11 15 3 3" xfId="374" xr:uid="{00000000-0005-0000-0000-000075010000}"/>
    <cellStyle name="Normal 2 10 11 15 4" xfId="375" xr:uid="{00000000-0005-0000-0000-000076010000}"/>
    <cellStyle name="Normal 2 10 11 15 4 2" xfId="376" xr:uid="{00000000-0005-0000-0000-000077010000}"/>
    <cellStyle name="Normal 2 10 11 15 4 3" xfId="377" xr:uid="{00000000-0005-0000-0000-000078010000}"/>
    <cellStyle name="Normal 2 10 11 15 5" xfId="378" xr:uid="{00000000-0005-0000-0000-000079010000}"/>
    <cellStyle name="Normal 2 10 11 15 6" xfId="379" xr:uid="{00000000-0005-0000-0000-00007A010000}"/>
    <cellStyle name="Normal 2 10 11 16" xfId="380" xr:uid="{00000000-0005-0000-0000-00007B010000}"/>
    <cellStyle name="Normal 2 10 11 16 2" xfId="381" xr:uid="{00000000-0005-0000-0000-00007C010000}"/>
    <cellStyle name="Normal 2 10 11 16 2 2" xfId="382" xr:uid="{00000000-0005-0000-0000-00007D010000}"/>
    <cellStyle name="Normal 2 10 11 16 2 3" xfId="383" xr:uid="{00000000-0005-0000-0000-00007E010000}"/>
    <cellStyle name="Normal 2 10 11 16 3" xfId="384" xr:uid="{00000000-0005-0000-0000-00007F010000}"/>
    <cellStyle name="Normal 2 10 11 16 3 2" xfId="385" xr:uid="{00000000-0005-0000-0000-000080010000}"/>
    <cellStyle name="Normal 2 10 11 16 3 3" xfId="386" xr:uid="{00000000-0005-0000-0000-000081010000}"/>
    <cellStyle name="Normal 2 10 11 16 4" xfId="387" xr:uid="{00000000-0005-0000-0000-000082010000}"/>
    <cellStyle name="Normal 2 10 11 16 4 2" xfId="388" xr:uid="{00000000-0005-0000-0000-000083010000}"/>
    <cellStyle name="Normal 2 10 11 16 4 3" xfId="389" xr:uid="{00000000-0005-0000-0000-000084010000}"/>
    <cellStyle name="Normal 2 10 11 16 5" xfId="390" xr:uid="{00000000-0005-0000-0000-000085010000}"/>
    <cellStyle name="Normal 2 10 11 16 6" xfId="391" xr:uid="{00000000-0005-0000-0000-000086010000}"/>
    <cellStyle name="Normal 2 10 11 17" xfId="392" xr:uid="{00000000-0005-0000-0000-000087010000}"/>
    <cellStyle name="Normal 2 10 11 17 2" xfId="393" xr:uid="{00000000-0005-0000-0000-000088010000}"/>
    <cellStyle name="Normal 2 10 11 17 3" xfId="394" xr:uid="{00000000-0005-0000-0000-000089010000}"/>
    <cellStyle name="Normal 2 10 11 18" xfId="395" xr:uid="{00000000-0005-0000-0000-00008A010000}"/>
    <cellStyle name="Normal 2 10 11 18 2" xfId="396" xr:uid="{00000000-0005-0000-0000-00008B010000}"/>
    <cellStyle name="Normal 2 10 11 18 3" xfId="397" xr:uid="{00000000-0005-0000-0000-00008C010000}"/>
    <cellStyle name="Normal 2 10 11 19" xfId="398" xr:uid="{00000000-0005-0000-0000-00008D010000}"/>
    <cellStyle name="Normal 2 10 11 19 2" xfId="399" xr:uid="{00000000-0005-0000-0000-00008E010000}"/>
    <cellStyle name="Normal 2 10 11 19 3" xfId="400" xr:uid="{00000000-0005-0000-0000-00008F010000}"/>
    <cellStyle name="Normal 2 10 11 2" xfId="401" xr:uid="{00000000-0005-0000-0000-000090010000}"/>
    <cellStyle name="Normal 2 10 11 2 2" xfId="402" xr:uid="{00000000-0005-0000-0000-000091010000}"/>
    <cellStyle name="Normal 2 10 11 2 2 2" xfId="403" xr:uid="{00000000-0005-0000-0000-000092010000}"/>
    <cellStyle name="Normal 2 10 11 2 2 3" xfId="404" xr:uid="{00000000-0005-0000-0000-000093010000}"/>
    <cellStyle name="Normal 2 10 11 2 3" xfId="405" xr:uid="{00000000-0005-0000-0000-000094010000}"/>
    <cellStyle name="Normal 2 10 11 2 3 2" xfId="406" xr:uid="{00000000-0005-0000-0000-000095010000}"/>
    <cellStyle name="Normal 2 10 11 2 3 3" xfId="407" xr:uid="{00000000-0005-0000-0000-000096010000}"/>
    <cellStyle name="Normal 2 10 11 2 4" xfId="408" xr:uid="{00000000-0005-0000-0000-000097010000}"/>
    <cellStyle name="Normal 2 10 11 2 4 2" xfId="409" xr:uid="{00000000-0005-0000-0000-000098010000}"/>
    <cellStyle name="Normal 2 10 11 2 4 3" xfId="410" xr:uid="{00000000-0005-0000-0000-000099010000}"/>
    <cellStyle name="Normal 2 10 11 2 5" xfId="411" xr:uid="{00000000-0005-0000-0000-00009A010000}"/>
    <cellStyle name="Normal 2 10 11 2 6" xfId="412" xr:uid="{00000000-0005-0000-0000-00009B010000}"/>
    <cellStyle name="Normal 2 10 11 20" xfId="413" xr:uid="{00000000-0005-0000-0000-00009C010000}"/>
    <cellStyle name="Normal 2 10 11 21" xfId="414" xr:uid="{00000000-0005-0000-0000-00009D010000}"/>
    <cellStyle name="Normal 2 10 11 3" xfId="415" xr:uid="{00000000-0005-0000-0000-00009E010000}"/>
    <cellStyle name="Normal 2 10 11 3 2" xfId="416" xr:uid="{00000000-0005-0000-0000-00009F010000}"/>
    <cellStyle name="Normal 2 10 11 3 2 2" xfId="417" xr:uid="{00000000-0005-0000-0000-0000A0010000}"/>
    <cellStyle name="Normal 2 10 11 3 2 3" xfId="418" xr:uid="{00000000-0005-0000-0000-0000A1010000}"/>
    <cellStyle name="Normal 2 10 11 3 3" xfId="419" xr:uid="{00000000-0005-0000-0000-0000A2010000}"/>
    <cellStyle name="Normal 2 10 11 3 3 2" xfId="420" xr:uid="{00000000-0005-0000-0000-0000A3010000}"/>
    <cellStyle name="Normal 2 10 11 3 3 3" xfId="421" xr:uid="{00000000-0005-0000-0000-0000A4010000}"/>
    <cellStyle name="Normal 2 10 11 3 4" xfId="422" xr:uid="{00000000-0005-0000-0000-0000A5010000}"/>
    <cellStyle name="Normal 2 10 11 3 4 2" xfId="423" xr:uid="{00000000-0005-0000-0000-0000A6010000}"/>
    <cellStyle name="Normal 2 10 11 3 4 3" xfId="424" xr:uid="{00000000-0005-0000-0000-0000A7010000}"/>
    <cellStyle name="Normal 2 10 11 3 5" xfId="425" xr:uid="{00000000-0005-0000-0000-0000A8010000}"/>
    <cellStyle name="Normal 2 10 11 3 6" xfId="426" xr:uid="{00000000-0005-0000-0000-0000A9010000}"/>
    <cellStyle name="Normal 2 10 11 4" xfId="427" xr:uid="{00000000-0005-0000-0000-0000AA010000}"/>
    <cellStyle name="Normal 2 10 11 4 2" xfId="428" xr:uid="{00000000-0005-0000-0000-0000AB010000}"/>
    <cellStyle name="Normal 2 10 11 4 2 2" xfId="429" xr:uid="{00000000-0005-0000-0000-0000AC010000}"/>
    <cellStyle name="Normal 2 10 11 4 2 3" xfId="430" xr:uid="{00000000-0005-0000-0000-0000AD010000}"/>
    <cellStyle name="Normal 2 10 11 4 3" xfId="431" xr:uid="{00000000-0005-0000-0000-0000AE010000}"/>
    <cellStyle name="Normal 2 10 11 4 3 2" xfId="432" xr:uid="{00000000-0005-0000-0000-0000AF010000}"/>
    <cellStyle name="Normal 2 10 11 4 3 3" xfId="433" xr:uid="{00000000-0005-0000-0000-0000B0010000}"/>
    <cellStyle name="Normal 2 10 11 4 4" xfId="434" xr:uid="{00000000-0005-0000-0000-0000B1010000}"/>
    <cellStyle name="Normal 2 10 11 4 4 2" xfId="435" xr:uid="{00000000-0005-0000-0000-0000B2010000}"/>
    <cellStyle name="Normal 2 10 11 4 4 3" xfId="436" xr:uid="{00000000-0005-0000-0000-0000B3010000}"/>
    <cellStyle name="Normal 2 10 11 4 5" xfId="437" xr:uid="{00000000-0005-0000-0000-0000B4010000}"/>
    <cellStyle name="Normal 2 10 11 4 6" xfId="438" xr:uid="{00000000-0005-0000-0000-0000B5010000}"/>
    <cellStyle name="Normal 2 10 11 5" xfId="439" xr:uid="{00000000-0005-0000-0000-0000B6010000}"/>
    <cellStyle name="Normal 2 10 11 5 2" xfId="440" xr:uid="{00000000-0005-0000-0000-0000B7010000}"/>
    <cellStyle name="Normal 2 10 11 5 2 2" xfId="441" xr:uid="{00000000-0005-0000-0000-0000B8010000}"/>
    <cellStyle name="Normal 2 10 11 5 2 3" xfId="442" xr:uid="{00000000-0005-0000-0000-0000B9010000}"/>
    <cellStyle name="Normal 2 10 11 5 3" xfId="443" xr:uid="{00000000-0005-0000-0000-0000BA010000}"/>
    <cellStyle name="Normal 2 10 11 5 3 2" xfId="444" xr:uid="{00000000-0005-0000-0000-0000BB010000}"/>
    <cellStyle name="Normal 2 10 11 5 3 3" xfId="445" xr:uid="{00000000-0005-0000-0000-0000BC010000}"/>
    <cellStyle name="Normal 2 10 11 5 4" xfId="446" xr:uid="{00000000-0005-0000-0000-0000BD010000}"/>
    <cellStyle name="Normal 2 10 11 5 4 2" xfId="447" xr:uid="{00000000-0005-0000-0000-0000BE010000}"/>
    <cellStyle name="Normal 2 10 11 5 4 3" xfId="448" xr:uid="{00000000-0005-0000-0000-0000BF010000}"/>
    <cellStyle name="Normal 2 10 11 5 5" xfId="449" xr:uid="{00000000-0005-0000-0000-0000C0010000}"/>
    <cellStyle name="Normal 2 10 11 5 6" xfId="450" xr:uid="{00000000-0005-0000-0000-0000C1010000}"/>
    <cellStyle name="Normal 2 10 11 6" xfId="451" xr:uid="{00000000-0005-0000-0000-0000C2010000}"/>
    <cellStyle name="Normal 2 10 11 6 2" xfId="452" xr:uid="{00000000-0005-0000-0000-0000C3010000}"/>
    <cellStyle name="Normal 2 10 11 6 2 2" xfId="453" xr:uid="{00000000-0005-0000-0000-0000C4010000}"/>
    <cellStyle name="Normal 2 10 11 6 2 3" xfId="454" xr:uid="{00000000-0005-0000-0000-0000C5010000}"/>
    <cellStyle name="Normal 2 10 11 6 3" xfId="455" xr:uid="{00000000-0005-0000-0000-0000C6010000}"/>
    <cellStyle name="Normal 2 10 11 6 3 2" xfId="456" xr:uid="{00000000-0005-0000-0000-0000C7010000}"/>
    <cellStyle name="Normal 2 10 11 6 3 3" xfId="457" xr:uid="{00000000-0005-0000-0000-0000C8010000}"/>
    <cellStyle name="Normal 2 10 11 6 4" xfId="458" xr:uid="{00000000-0005-0000-0000-0000C9010000}"/>
    <cellStyle name="Normal 2 10 11 6 4 2" xfId="459" xr:uid="{00000000-0005-0000-0000-0000CA010000}"/>
    <cellStyle name="Normal 2 10 11 6 4 3" xfId="460" xr:uid="{00000000-0005-0000-0000-0000CB010000}"/>
    <cellStyle name="Normal 2 10 11 6 5" xfId="461" xr:uid="{00000000-0005-0000-0000-0000CC010000}"/>
    <cellStyle name="Normal 2 10 11 6 6" xfId="462" xr:uid="{00000000-0005-0000-0000-0000CD010000}"/>
    <cellStyle name="Normal 2 10 11 7" xfId="463" xr:uid="{00000000-0005-0000-0000-0000CE010000}"/>
    <cellStyle name="Normal 2 10 11 7 2" xfId="464" xr:uid="{00000000-0005-0000-0000-0000CF010000}"/>
    <cellStyle name="Normal 2 10 11 7 2 2" xfId="465" xr:uid="{00000000-0005-0000-0000-0000D0010000}"/>
    <cellStyle name="Normal 2 10 11 7 2 3" xfId="466" xr:uid="{00000000-0005-0000-0000-0000D1010000}"/>
    <cellStyle name="Normal 2 10 11 7 3" xfId="467" xr:uid="{00000000-0005-0000-0000-0000D2010000}"/>
    <cellStyle name="Normal 2 10 11 7 3 2" xfId="468" xr:uid="{00000000-0005-0000-0000-0000D3010000}"/>
    <cellStyle name="Normal 2 10 11 7 3 3" xfId="469" xr:uid="{00000000-0005-0000-0000-0000D4010000}"/>
    <cellStyle name="Normal 2 10 11 7 4" xfId="470" xr:uid="{00000000-0005-0000-0000-0000D5010000}"/>
    <cellStyle name="Normal 2 10 11 7 4 2" xfId="471" xr:uid="{00000000-0005-0000-0000-0000D6010000}"/>
    <cellStyle name="Normal 2 10 11 7 4 3" xfId="472" xr:uid="{00000000-0005-0000-0000-0000D7010000}"/>
    <cellStyle name="Normal 2 10 11 7 5" xfId="473" xr:uid="{00000000-0005-0000-0000-0000D8010000}"/>
    <cellStyle name="Normal 2 10 11 7 6" xfId="474" xr:uid="{00000000-0005-0000-0000-0000D9010000}"/>
    <cellStyle name="Normal 2 10 11 8" xfId="475" xr:uid="{00000000-0005-0000-0000-0000DA010000}"/>
    <cellStyle name="Normal 2 10 11 8 2" xfId="476" xr:uid="{00000000-0005-0000-0000-0000DB010000}"/>
    <cellStyle name="Normal 2 10 11 8 2 2" xfId="477" xr:uid="{00000000-0005-0000-0000-0000DC010000}"/>
    <cellStyle name="Normal 2 10 11 8 2 3" xfId="478" xr:uid="{00000000-0005-0000-0000-0000DD010000}"/>
    <cellStyle name="Normal 2 10 11 8 3" xfId="479" xr:uid="{00000000-0005-0000-0000-0000DE010000}"/>
    <cellStyle name="Normal 2 10 11 8 3 2" xfId="480" xr:uid="{00000000-0005-0000-0000-0000DF010000}"/>
    <cellStyle name="Normal 2 10 11 8 3 3" xfId="481" xr:uid="{00000000-0005-0000-0000-0000E0010000}"/>
    <cellStyle name="Normal 2 10 11 8 4" xfId="482" xr:uid="{00000000-0005-0000-0000-0000E1010000}"/>
    <cellStyle name="Normal 2 10 11 8 4 2" xfId="483" xr:uid="{00000000-0005-0000-0000-0000E2010000}"/>
    <cellStyle name="Normal 2 10 11 8 4 3" xfId="484" xr:uid="{00000000-0005-0000-0000-0000E3010000}"/>
    <cellStyle name="Normal 2 10 11 8 5" xfId="485" xr:uid="{00000000-0005-0000-0000-0000E4010000}"/>
    <cellStyle name="Normal 2 10 11 8 6" xfId="486" xr:uid="{00000000-0005-0000-0000-0000E5010000}"/>
    <cellStyle name="Normal 2 10 11 9" xfId="487" xr:uid="{00000000-0005-0000-0000-0000E6010000}"/>
    <cellStyle name="Normal 2 10 11 9 2" xfId="488" xr:uid="{00000000-0005-0000-0000-0000E7010000}"/>
    <cellStyle name="Normal 2 10 11 9 2 2" xfId="489" xr:uid="{00000000-0005-0000-0000-0000E8010000}"/>
    <cellStyle name="Normal 2 10 11 9 2 3" xfId="490" xr:uid="{00000000-0005-0000-0000-0000E9010000}"/>
    <cellStyle name="Normal 2 10 11 9 3" xfId="491" xr:uid="{00000000-0005-0000-0000-0000EA010000}"/>
    <cellStyle name="Normal 2 10 11 9 3 2" xfId="492" xr:uid="{00000000-0005-0000-0000-0000EB010000}"/>
    <cellStyle name="Normal 2 10 11 9 3 3" xfId="493" xr:uid="{00000000-0005-0000-0000-0000EC010000}"/>
    <cellStyle name="Normal 2 10 11 9 4" xfId="494" xr:uid="{00000000-0005-0000-0000-0000ED010000}"/>
    <cellStyle name="Normal 2 10 11 9 4 2" xfId="495" xr:uid="{00000000-0005-0000-0000-0000EE010000}"/>
    <cellStyle name="Normal 2 10 11 9 4 3" xfId="496" xr:uid="{00000000-0005-0000-0000-0000EF010000}"/>
    <cellStyle name="Normal 2 10 11 9 5" xfId="497" xr:uid="{00000000-0005-0000-0000-0000F0010000}"/>
    <cellStyle name="Normal 2 10 11 9 6" xfId="498" xr:uid="{00000000-0005-0000-0000-0000F1010000}"/>
    <cellStyle name="Normal 2 10 12" xfId="499" xr:uid="{00000000-0005-0000-0000-0000F2010000}"/>
    <cellStyle name="Normal 2 10 12 10" xfId="500" xr:uid="{00000000-0005-0000-0000-0000F3010000}"/>
    <cellStyle name="Normal 2 10 12 10 2" xfId="501" xr:uid="{00000000-0005-0000-0000-0000F4010000}"/>
    <cellStyle name="Normal 2 10 12 10 2 2" xfId="502" xr:uid="{00000000-0005-0000-0000-0000F5010000}"/>
    <cellStyle name="Normal 2 10 12 10 2 3" xfId="503" xr:uid="{00000000-0005-0000-0000-0000F6010000}"/>
    <cellStyle name="Normal 2 10 12 10 3" xfId="504" xr:uid="{00000000-0005-0000-0000-0000F7010000}"/>
    <cellStyle name="Normal 2 10 12 10 3 2" xfId="505" xr:uid="{00000000-0005-0000-0000-0000F8010000}"/>
    <cellStyle name="Normal 2 10 12 10 3 3" xfId="506" xr:uid="{00000000-0005-0000-0000-0000F9010000}"/>
    <cellStyle name="Normal 2 10 12 10 4" xfId="507" xr:uid="{00000000-0005-0000-0000-0000FA010000}"/>
    <cellStyle name="Normal 2 10 12 10 4 2" xfId="508" xr:uid="{00000000-0005-0000-0000-0000FB010000}"/>
    <cellStyle name="Normal 2 10 12 10 4 3" xfId="509" xr:uid="{00000000-0005-0000-0000-0000FC010000}"/>
    <cellStyle name="Normal 2 10 12 10 5" xfId="510" xr:uid="{00000000-0005-0000-0000-0000FD010000}"/>
    <cellStyle name="Normal 2 10 12 10 6" xfId="511" xr:uid="{00000000-0005-0000-0000-0000FE010000}"/>
    <cellStyle name="Normal 2 10 12 11" xfId="512" xr:uid="{00000000-0005-0000-0000-0000FF010000}"/>
    <cellStyle name="Normal 2 10 12 11 2" xfId="513" xr:uid="{00000000-0005-0000-0000-000000020000}"/>
    <cellStyle name="Normal 2 10 12 11 2 2" xfId="514" xr:uid="{00000000-0005-0000-0000-000001020000}"/>
    <cellStyle name="Normal 2 10 12 11 2 3" xfId="515" xr:uid="{00000000-0005-0000-0000-000002020000}"/>
    <cellStyle name="Normal 2 10 12 11 3" xfId="516" xr:uid="{00000000-0005-0000-0000-000003020000}"/>
    <cellStyle name="Normal 2 10 12 11 3 2" xfId="517" xr:uid="{00000000-0005-0000-0000-000004020000}"/>
    <cellStyle name="Normal 2 10 12 11 3 3" xfId="518" xr:uid="{00000000-0005-0000-0000-000005020000}"/>
    <cellStyle name="Normal 2 10 12 11 4" xfId="519" xr:uid="{00000000-0005-0000-0000-000006020000}"/>
    <cellStyle name="Normal 2 10 12 11 4 2" xfId="520" xr:uid="{00000000-0005-0000-0000-000007020000}"/>
    <cellStyle name="Normal 2 10 12 11 4 3" xfId="521" xr:uid="{00000000-0005-0000-0000-000008020000}"/>
    <cellStyle name="Normal 2 10 12 11 5" xfId="522" xr:uid="{00000000-0005-0000-0000-000009020000}"/>
    <cellStyle name="Normal 2 10 12 11 6" xfId="523" xr:uid="{00000000-0005-0000-0000-00000A020000}"/>
    <cellStyle name="Normal 2 10 12 12" xfId="524" xr:uid="{00000000-0005-0000-0000-00000B020000}"/>
    <cellStyle name="Normal 2 10 12 12 2" xfId="525" xr:uid="{00000000-0005-0000-0000-00000C020000}"/>
    <cellStyle name="Normal 2 10 12 12 2 2" xfId="526" xr:uid="{00000000-0005-0000-0000-00000D020000}"/>
    <cellStyle name="Normal 2 10 12 12 2 3" xfId="527" xr:uid="{00000000-0005-0000-0000-00000E020000}"/>
    <cellStyle name="Normal 2 10 12 12 3" xfId="528" xr:uid="{00000000-0005-0000-0000-00000F020000}"/>
    <cellStyle name="Normal 2 10 12 12 3 2" xfId="529" xr:uid="{00000000-0005-0000-0000-000010020000}"/>
    <cellStyle name="Normal 2 10 12 12 3 3" xfId="530" xr:uid="{00000000-0005-0000-0000-000011020000}"/>
    <cellStyle name="Normal 2 10 12 12 4" xfId="531" xr:uid="{00000000-0005-0000-0000-000012020000}"/>
    <cellStyle name="Normal 2 10 12 12 4 2" xfId="532" xr:uid="{00000000-0005-0000-0000-000013020000}"/>
    <cellStyle name="Normal 2 10 12 12 4 3" xfId="533" xr:uid="{00000000-0005-0000-0000-000014020000}"/>
    <cellStyle name="Normal 2 10 12 12 5" xfId="534" xr:uid="{00000000-0005-0000-0000-000015020000}"/>
    <cellStyle name="Normal 2 10 12 12 6" xfId="535" xr:uid="{00000000-0005-0000-0000-000016020000}"/>
    <cellStyle name="Normal 2 10 12 13" xfId="536" xr:uid="{00000000-0005-0000-0000-000017020000}"/>
    <cellStyle name="Normal 2 10 12 13 2" xfId="537" xr:uid="{00000000-0005-0000-0000-000018020000}"/>
    <cellStyle name="Normal 2 10 12 13 2 2" xfId="538" xr:uid="{00000000-0005-0000-0000-000019020000}"/>
    <cellStyle name="Normal 2 10 12 13 2 3" xfId="539" xr:uid="{00000000-0005-0000-0000-00001A020000}"/>
    <cellStyle name="Normal 2 10 12 13 3" xfId="540" xr:uid="{00000000-0005-0000-0000-00001B020000}"/>
    <cellStyle name="Normal 2 10 12 13 3 2" xfId="541" xr:uid="{00000000-0005-0000-0000-00001C020000}"/>
    <cellStyle name="Normal 2 10 12 13 3 3" xfId="542" xr:uid="{00000000-0005-0000-0000-00001D020000}"/>
    <cellStyle name="Normal 2 10 12 13 4" xfId="543" xr:uid="{00000000-0005-0000-0000-00001E020000}"/>
    <cellStyle name="Normal 2 10 12 13 4 2" xfId="544" xr:uid="{00000000-0005-0000-0000-00001F020000}"/>
    <cellStyle name="Normal 2 10 12 13 4 3" xfId="545" xr:uid="{00000000-0005-0000-0000-000020020000}"/>
    <cellStyle name="Normal 2 10 12 13 5" xfId="546" xr:uid="{00000000-0005-0000-0000-000021020000}"/>
    <cellStyle name="Normal 2 10 12 13 6" xfId="547" xr:uid="{00000000-0005-0000-0000-000022020000}"/>
    <cellStyle name="Normal 2 10 12 14" xfId="548" xr:uid="{00000000-0005-0000-0000-000023020000}"/>
    <cellStyle name="Normal 2 10 12 14 2" xfId="549" xr:uid="{00000000-0005-0000-0000-000024020000}"/>
    <cellStyle name="Normal 2 10 12 14 2 2" xfId="550" xr:uid="{00000000-0005-0000-0000-000025020000}"/>
    <cellStyle name="Normal 2 10 12 14 2 3" xfId="551" xr:uid="{00000000-0005-0000-0000-000026020000}"/>
    <cellStyle name="Normal 2 10 12 14 3" xfId="552" xr:uid="{00000000-0005-0000-0000-000027020000}"/>
    <cellStyle name="Normal 2 10 12 14 3 2" xfId="553" xr:uid="{00000000-0005-0000-0000-000028020000}"/>
    <cellStyle name="Normal 2 10 12 14 3 3" xfId="554" xr:uid="{00000000-0005-0000-0000-000029020000}"/>
    <cellStyle name="Normal 2 10 12 14 4" xfId="555" xr:uid="{00000000-0005-0000-0000-00002A020000}"/>
    <cellStyle name="Normal 2 10 12 14 4 2" xfId="556" xr:uid="{00000000-0005-0000-0000-00002B020000}"/>
    <cellStyle name="Normal 2 10 12 14 4 3" xfId="557" xr:uid="{00000000-0005-0000-0000-00002C020000}"/>
    <cellStyle name="Normal 2 10 12 14 5" xfId="558" xr:uid="{00000000-0005-0000-0000-00002D020000}"/>
    <cellStyle name="Normal 2 10 12 14 6" xfId="559" xr:uid="{00000000-0005-0000-0000-00002E020000}"/>
    <cellStyle name="Normal 2 10 12 15" xfId="560" xr:uid="{00000000-0005-0000-0000-00002F020000}"/>
    <cellStyle name="Normal 2 10 12 15 2" xfId="561" xr:uid="{00000000-0005-0000-0000-000030020000}"/>
    <cellStyle name="Normal 2 10 12 15 2 2" xfId="562" xr:uid="{00000000-0005-0000-0000-000031020000}"/>
    <cellStyle name="Normal 2 10 12 15 2 3" xfId="563" xr:uid="{00000000-0005-0000-0000-000032020000}"/>
    <cellStyle name="Normal 2 10 12 15 3" xfId="564" xr:uid="{00000000-0005-0000-0000-000033020000}"/>
    <cellStyle name="Normal 2 10 12 15 3 2" xfId="565" xr:uid="{00000000-0005-0000-0000-000034020000}"/>
    <cellStyle name="Normal 2 10 12 15 3 3" xfId="566" xr:uid="{00000000-0005-0000-0000-000035020000}"/>
    <cellStyle name="Normal 2 10 12 15 4" xfId="567" xr:uid="{00000000-0005-0000-0000-000036020000}"/>
    <cellStyle name="Normal 2 10 12 15 4 2" xfId="568" xr:uid="{00000000-0005-0000-0000-000037020000}"/>
    <cellStyle name="Normal 2 10 12 15 4 3" xfId="569" xr:uid="{00000000-0005-0000-0000-000038020000}"/>
    <cellStyle name="Normal 2 10 12 15 5" xfId="570" xr:uid="{00000000-0005-0000-0000-000039020000}"/>
    <cellStyle name="Normal 2 10 12 15 6" xfId="571" xr:uid="{00000000-0005-0000-0000-00003A020000}"/>
    <cellStyle name="Normal 2 10 12 16" xfId="572" xr:uid="{00000000-0005-0000-0000-00003B020000}"/>
    <cellStyle name="Normal 2 10 12 16 2" xfId="573" xr:uid="{00000000-0005-0000-0000-00003C020000}"/>
    <cellStyle name="Normal 2 10 12 16 2 2" xfId="574" xr:uid="{00000000-0005-0000-0000-00003D020000}"/>
    <cellStyle name="Normal 2 10 12 16 2 3" xfId="575" xr:uid="{00000000-0005-0000-0000-00003E020000}"/>
    <cellStyle name="Normal 2 10 12 16 3" xfId="576" xr:uid="{00000000-0005-0000-0000-00003F020000}"/>
    <cellStyle name="Normal 2 10 12 16 3 2" xfId="577" xr:uid="{00000000-0005-0000-0000-000040020000}"/>
    <cellStyle name="Normal 2 10 12 16 3 3" xfId="578" xr:uid="{00000000-0005-0000-0000-000041020000}"/>
    <cellStyle name="Normal 2 10 12 16 4" xfId="579" xr:uid="{00000000-0005-0000-0000-000042020000}"/>
    <cellStyle name="Normal 2 10 12 16 4 2" xfId="580" xr:uid="{00000000-0005-0000-0000-000043020000}"/>
    <cellStyle name="Normal 2 10 12 16 4 3" xfId="581" xr:uid="{00000000-0005-0000-0000-000044020000}"/>
    <cellStyle name="Normal 2 10 12 16 5" xfId="582" xr:uid="{00000000-0005-0000-0000-000045020000}"/>
    <cellStyle name="Normal 2 10 12 16 6" xfId="583" xr:uid="{00000000-0005-0000-0000-000046020000}"/>
    <cellStyle name="Normal 2 10 12 17" xfId="584" xr:uid="{00000000-0005-0000-0000-000047020000}"/>
    <cellStyle name="Normal 2 10 12 17 2" xfId="585" xr:uid="{00000000-0005-0000-0000-000048020000}"/>
    <cellStyle name="Normal 2 10 12 17 3" xfId="586" xr:uid="{00000000-0005-0000-0000-000049020000}"/>
    <cellStyle name="Normal 2 10 12 18" xfId="587" xr:uid="{00000000-0005-0000-0000-00004A020000}"/>
    <cellStyle name="Normal 2 10 12 18 2" xfId="588" xr:uid="{00000000-0005-0000-0000-00004B020000}"/>
    <cellStyle name="Normal 2 10 12 18 3" xfId="589" xr:uid="{00000000-0005-0000-0000-00004C020000}"/>
    <cellStyle name="Normal 2 10 12 19" xfId="590" xr:uid="{00000000-0005-0000-0000-00004D020000}"/>
    <cellStyle name="Normal 2 10 12 19 2" xfId="591" xr:uid="{00000000-0005-0000-0000-00004E020000}"/>
    <cellStyle name="Normal 2 10 12 19 3" xfId="592" xr:uid="{00000000-0005-0000-0000-00004F020000}"/>
    <cellStyle name="Normal 2 10 12 2" xfId="593" xr:uid="{00000000-0005-0000-0000-000050020000}"/>
    <cellStyle name="Normal 2 10 12 2 2" xfId="594" xr:uid="{00000000-0005-0000-0000-000051020000}"/>
    <cellStyle name="Normal 2 10 12 2 2 2" xfId="595" xr:uid="{00000000-0005-0000-0000-000052020000}"/>
    <cellStyle name="Normal 2 10 12 2 2 3" xfId="596" xr:uid="{00000000-0005-0000-0000-000053020000}"/>
    <cellStyle name="Normal 2 10 12 2 3" xfId="597" xr:uid="{00000000-0005-0000-0000-000054020000}"/>
    <cellStyle name="Normal 2 10 12 2 3 2" xfId="598" xr:uid="{00000000-0005-0000-0000-000055020000}"/>
    <cellStyle name="Normal 2 10 12 2 3 3" xfId="599" xr:uid="{00000000-0005-0000-0000-000056020000}"/>
    <cellStyle name="Normal 2 10 12 2 4" xfId="600" xr:uid="{00000000-0005-0000-0000-000057020000}"/>
    <cellStyle name="Normal 2 10 12 2 4 2" xfId="601" xr:uid="{00000000-0005-0000-0000-000058020000}"/>
    <cellStyle name="Normal 2 10 12 2 4 3" xfId="602" xr:uid="{00000000-0005-0000-0000-000059020000}"/>
    <cellStyle name="Normal 2 10 12 2 5" xfId="603" xr:uid="{00000000-0005-0000-0000-00005A020000}"/>
    <cellStyle name="Normal 2 10 12 2 6" xfId="604" xr:uid="{00000000-0005-0000-0000-00005B020000}"/>
    <cellStyle name="Normal 2 10 12 20" xfId="605" xr:uid="{00000000-0005-0000-0000-00005C020000}"/>
    <cellStyle name="Normal 2 10 12 21" xfId="606" xr:uid="{00000000-0005-0000-0000-00005D020000}"/>
    <cellStyle name="Normal 2 10 12 3" xfId="607" xr:uid="{00000000-0005-0000-0000-00005E020000}"/>
    <cellStyle name="Normal 2 10 12 3 2" xfId="608" xr:uid="{00000000-0005-0000-0000-00005F020000}"/>
    <cellStyle name="Normal 2 10 12 3 2 2" xfId="609" xr:uid="{00000000-0005-0000-0000-000060020000}"/>
    <cellStyle name="Normal 2 10 12 3 2 3" xfId="610" xr:uid="{00000000-0005-0000-0000-000061020000}"/>
    <cellStyle name="Normal 2 10 12 3 3" xfId="611" xr:uid="{00000000-0005-0000-0000-000062020000}"/>
    <cellStyle name="Normal 2 10 12 3 3 2" xfId="612" xr:uid="{00000000-0005-0000-0000-000063020000}"/>
    <cellStyle name="Normal 2 10 12 3 3 3" xfId="613" xr:uid="{00000000-0005-0000-0000-000064020000}"/>
    <cellStyle name="Normal 2 10 12 3 4" xfId="614" xr:uid="{00000000-0005-0000-0000-000065020000}"/>
    <cellStyle name="Normal 2 10 12 3 4 2" xfId="615" xr:uid="{00000000-0005-0000-0000-000066020000}"/>
    <cellStyle name="Normal 2 10 12 3 4 3" xfId="616" xr:uid="{00000000-0005-0000-0000-000067020000}"/>
    <cellStyle name="Normal 2 10 12 3 5" xfId="617" xr:uid="{00000000-0005-0000-0000-000068020000}"/>
    <cellStyle name="Normal 2 10 12 3 6" xfId="618" xr:uid="{00000000-0005-0000-0000-000069020000}"/>
    <cellStyle name="Normal 2 10 12 4" xfId="619" xr:uid="{00000000-0005-0000-0000-00006A020000}"/>
    <cellStyle name="Normal 2 10 12 4 2" xfId="620" xr:uid="{00000000-0005-0000-0000-00006B020000}"/>
    <cellStyle name="Normal 2 10 12 4 2 2" xfId="621" xr:uid="{00000000-0005-0000-0000-00006C020000}"/>
    <cellStyle name="Normal 2 10 12 4 2 3" xfId="622" xr:uid="{00000000-0005-0000-0000-00006D020000}"/>
    <cellStyle name="Normal 2 10 12 4 3" xfId="623" xr:uid="{00000000-0005-0000-0000-00006E020000}"/>
    <cellStyle name="Normal 2 10 12 4 3 2" xfId="624" xr:uid="{00000000-0005-0000-0000-00006F020000}"/>
    <cellStyle name="Normal 2 10 12 4 3 3" xfId="625" xr:uid="{00000000-0005-0000-0000-000070020000}"/>
    <cellStyle name="Normal 2 10 12 4 4" xfId="626" xr:uid="{00000000-0005-0000-0000-000071020000}"/>
    <cellStyle name="Normal 2 10 12 4 4 2" xfId="627" xr:uid="{00000000-0005-0000-0000-000072020000}"/>
    <cellStyle name="Normal 2 10 12 4 4 3" xfId="628" xr:uid="{00000000-0005-0000-0000-000073020000}"/>
    <cellStyle name="Normal 2 10 12 4 5" xfId="629" xr:uid="{00000000-0005-0000-0000-000074020000}"/>
    <cellStyle name="Normal 2 10 12 4 6" xfId="630" xr:uid="{00000000-0005-0000-0000-000075020000}"/>
    <cellStyle name="Normal 2 10 12 5" xfId="631" xr:uid="{00000000-0005-0000-0000-000076020000}"/>
    <cellStyle name="Normal 2 10 12 5 2" xfId="632" xr:uid="{00000000-0005-0000-0000-000077020000}"/>
    <cellStyle name="Normal 2 10 12 5 2 2" xfId="633" xr:uid="{00000000-0005-0000-0000-000078020000}"/>
    <cellStyle name="Normal 2 10 12 5 2 3" xfId="634" xr:uid="{00000000-0005-0000-0000-000079020000}"/>
    <cellStyle name="Normal 2 10 12 5 3" xfId="635" xr:uid="{00000000-0005-0000-0000-00007A020000}"/>
    <cellStyle name="Normal 2 10 12 5 3 2" xfId="636" xr:uid="{00000000-0005-0000-0000-00007B020000}"/>
    <cellStyle name="Normal 2 10 12 5 3 3" xfId="637" xr:uid="{00000000-0005-0000-0000-00007C020000}"/>
    <cellStyle name="Normal 2 10 12 5 4" xfId="638" xr:uid="{00000000-0005-0000-0000-00007D020000}"/>
    <cellStyle name="Normal 2 10 12 5 4 2" xfId="639" xr:uid="{00000000-0005-0000-0000-00007E020000}"/>
    <cellStyle name="Normal 2 10 12 5 4 3" xfId="640" xr:uid="{00000000-0005-0000-0000-00007F020000}"/>
    <cellStyle name="Normal 2 10 12 5 5" xfId="641" xr:uid="{00000000-0005-0000-0000-000080020000}"/>
    <cellStyle name="Normal 2 10 12 5 6" xfId="642" xr:uid="{00000000-0005-0000-0000-000081020000}"/>
    <cellStyle name="Normal 2 10 12 6" xfId="643" xr:uid="{00000000-0005-0000-0000-000082020000}"/>
    <cellStyle name="Normal 2 10 12 6 2" xfId="644" xr:uid="{00000000-0005-0000-0000-000083020000}"/>
    <cellStyle name="Normal 2 10 12 6 2 2" xfId="645" xr:uid="{00000000-0005-0000-0000-000084020000}"/>
    <cellStyle name="Normal 2 10 12 6 2 3" xfId="646" xr:uid="{00000000-0005-0000-0000-000085020000}"/>
    <cellStyle name="Normal 2 10 12 6 3" xfId="647" xr:uid="{00000000-0005-0000-0000-000086020000}"/>
    <cellStyle name="Normal 2 10 12 6 3 2" xfId="648" xr:uid="{00000000-0005-0000-0000-000087020000}"/>
    <cellStyle name="Normal 2 10 12 6 3 3" xfId="649" xr:uid="{00000000-0005-0000-0000-000088020000}"/>
    <cellStyle name="Normal 2 10 12 6 4" xfId="650" xr:uid="{00000000-0005-0000-0000-000089020000}"/>
    <cellStyle name="Normal 2 10 12 6 4 2" xfId="651" xr:uid="{00000000-0005-0000-0000-00008A020000}"/>
    <cellStyle name="Normal 2 10 12 6 4 3" xfId="652" xr:uid="{00000000-0005-0000-0000-00008B020000}"/>
    <cellStyle name="Normal 2 10 12 6 5" xfId="653" xr:uid="{00000000-0005-0000-0000-00008C020000}"/>
    <cellStyle name="Normal 2 10 12 6 6" xfId="654" xr:uid="{00000000-0005-0000-0000-00008D020000}"/>
    <cellStyle name="Normal 2 10 12 7" xfId="655" xr:uid="{00000000-0005-0000-0000-00008E020000}"/>
    <cellStyle name="Normal 2 10 12 7 2" xfId="656" xr:uid="{00000000-0005-0000-0000-00008F020000}"/>
    <cellStyle name="Normal 2 10 12 7 2 2" xfId="657" xr:uid="{00000000-0005-0000-0000-000090020000}"/>
    <cellStyle name="Normal 2 10 12 7 2 3" xfId="658" xr:uid="{00000000-0005-0000-0000-000091020000}"/>
    <cellStyle name="Normal 2 10 12 7 3" xfId="659" xr:uid="{00000000-0005-0000-0000-000092020000}"/>
    <cellStyle name="Normal 2 10 12 7 3 2" xfId="660" xr:uid="{00000000-0005-0000-0000-000093020000}"/>
    <cellStyle name="Normal 2 10 12 7 3 3" xfId="661" xr:uid="{00000000-0005-0000-0000-000094020000}"/>
    <cellStyle name="Normal 2 10 12 7 4" xfId="662" xr:uid="{00000000-0005-0000-0000-000095020000}"/>
    <cellStyle name="Normal 2 10 12 7 4 2" xfId="663" xr:uid="{00000000-0005-0000-0000-000096020000}"/>
    <cellStyle name="Normal 2 10 12 7 4 3" xfId="664" xr:uid="{00000000-0005-0000-0000-000097020000}"/>
    <cellStyle name="Normal 2 10 12 7 5" xfId="665" xr:uid="{00000000-0005-0000-0000-000098020000}"/>
    <cellStyle name="Normal 2 10 12 7 6" xfId="666" xr:uid="{00000000-0005-0000-0000-000099020000}"/>
    <cellStyle name="Normal 2 10 12 8" xfId="667" xr:uid="{00000000-0005-0000-0000-00009A020000}"/>
    <cellStyle name="Normal 2 10 12 8 2" xfId="668" xr:uid="{00000000-0005-0000-0000-00009B020000}"/>
    <cellStyle name="Normal 2 10 12 8 2 2" xfId="669" xr:uid="{00000000-0005-0000-0000-00009C020000}"/>
    <cellStyle name="Normal 2 10 12 8 2 3" xfId="670" xr:uid="{00000000-0005-0000-0000-00009D020000}"/>
    <cellStyle name="Normal 2 10 12 8 3" xfId="671" xr:uid="{00000000-0005-0000-0000-00009E020000}"/>
    <cellStyle name="Normal 2 10 12 8 3 2" xfId="672" xr:uid="{00000000-0005-0000-0000-00009F020000}"/>
    <cellStyle name="Normal 2 10 12 8 3 3" xfId="673" xr:uid="{00000000-0005-0000-0000-0000A0020000}"/>
    <cellStyle name="Normal 2 10 12 8 4" xfId="674" xr:uid="{00000000-0005-0000-0000-0000A1020000}"/>
    <cellStyle name="Normal 2 10 12 8 4 2" xfId="675" xr:uid="{00000000-0005-0000-0000-0000A2020000}"/>
    <cellStyle name="Normal 2 10 12 8 4 3" xfId="676" xr:uid="{00000000-0005-0000-0000-0000A3020000}"/>
    <cellStyle name="Normal 2 10 12 8 5" xfId="677" xr:uid="{00000000-0005-0000-0000-0000A4020000}"/>
    <cellStyle name="Normal 2 10 12 8 6" xfId="678" xr:uid="{00000000-0005-0000-0000-0000A5020000}"/>
    <cellStyle name="Normal 2 10 12 9" xfId="679" xr:uid="{00000000-0005-0000-0000-0000A6020000}"/>
    <cellStyle name="Normal 2 10 12 9 2" xfId="680" xr:uid="{00000000-0005-0000-0000-0000A7020000}"/>
    <cellStyle name="Normal 2 10 12 9 2 2" xfId="681" xr:uid="{00000000-0005-0000-0000-0000A8020000}"/>
    <cellStyle name="Normal 2 10 12 9 2 3" xfId="682" xr:uid="{00000000-0005-0000-0000-0000A9020000}"/>
    <cellStyle name="Normal 2 10 12 9 3" xfId="683" xr:uid="{00000000-0005-0000-0000-0000AA020000}"/>
    <cellStyle name="Normal 2 10 12 9 3 2" xfId="684" xr:uid="{00000000-0005-0000-0000-0000AB020000}"/>
    <cellStyle name="Normal 2 10 12 9 3 3" xfId="685" xr:uid="{00000000-0005-0000-0000-0000AC020000}"/>
    <cellStyle name="Normal 2 10 12 9 4" xfId="686" xr:uid="{00000000-0005-0000-0000-0000AD020000}"/>
    <cellStyle name="Normal 2 10 12 9 4 2" xfId="687" xr:uid="{00000000-0005-0000-0000-0000AE020000}"/>
    <cellStyle name="Normal 2 10 12 9 4 3" xfId="688" xr:uid="{00000000-0005-0000-0000-0000AF020000}"/>
    <cellStyle name="Normal 2 10 12 9 5" xfId="689" xr:uid="{00000000-0005-0000-0000-0000B0020000}"/>
    <cellStyle name="Normal 2 10 12 9 6" xfId="690" xr:uid="{00000000-0005-0000-0000-0000B1020000}"/>
    <cellStyle name="Normal 2 10 13" xfId="691" xr:uid="{00000000-0005-0000-0000-0000B2020000}"/>
    <cellStyle name="Normal 2 10 13 10" xfId="692" xr:uid="{00000000-0005-0000-0000-0000B3020000}"/>
    <cellStyle name="Normal 2 10 13 10 2" xfId="693" xr:uid="{00000000-0005-0000-0000-0000B4020000}"/>
    <cellStyle name="Normal 2 10 13 10 2 2" xfId="694" xr:uid="{00000000-0005-0000-0000-0000B5020000}"/>
    <cellStyle name="Normal 2 10 13 10 2 3" xfId="695" xr:uid="{00000000-0005-0000-0000-0000B6020000}"/>
    <cellStyle name="Normal 2 10 13 10 3" xfId="696" xr:uid="{00000000-0005-0000-0000-0000B7020000}"/>
    <cellStyle name="Normal 2 10 13 10 3 2" xfId="697" xr:uid="{00000000-0005-0000-0000-0000B8020000}"/>
    <cellStyle name="Normal 2 10 13 10 3 3" xfId="698" xr:uid="{00000000-0005-0000-0000-0000B9020000}"/>
    <cellStyle name="Normal 2 10 13 10 4" xfId="699" xr:uid="{00000000-0005-0000-0000-0000BA020000}"/>
    <cellStyle name="Normal 2 10 13 10 4 2" xfId="700" xr:uid="{00000000-0005-0000-0000-0000BB020000}"/>
    <cellStyle name="Normal 2 10 13 10 4 3" xfId="701" xr:uid="{00000000-0005-0000-0000-0000BC020000}"/>
    <cellStyle name="Normal 2 10 13 10 5" xfId="702" xr:uid="{00000000-0005-0000-0000-0000BD020000}"/>
    <cellStyle name="Normal 2 10 13 10 6" xfId="703" xr:uid="{00000000-0005-0000-0000-0000BE020000}"/>
    <cellStyle name="Normal 2 10 13 11" xfId="704" xr:uid="{00000000-0005-0000-0000-0000BF020000}"/>
    <cellStyle name="Normal 2 10 13 11 2" xfId="705" xr:uid="{00000000-0005-0000-0000-0000C0020000}"/>
    <cellStyle name="Normal 2 10 13 11 2 2" xfId="706" xr:uid="{00000000-0005-0000-0000-0000C1020000}"/>
    <cellStyle name="Normal 2 10 13 11 2 3" xfId="707" xr:uid="{00000000-0005-0000-0000-0000C2020000}"/>
    <cellStyle name="Normal 2 10 13 11 3" xfId="708" xr:uid="{00000000-0005-0000-0000-0000C3020000}"/>
    <cellStyle name="Normal 2 10 13 11 3 2" xfId="709" xr:uid="{00000000-0005-0000-0000-0000C4020000}"/>
    <cellStyle name="Normal 2 10 13 11 3 3" xfId="710" xr:uid="{00000000-0005-0000-0000-0000C5020000}"/>
    <cellStyle name="Normal 2 10 13 11 4" xfId="711" xr:uid="{00000000-0005-0000-0000-0000C6020000}"/>
    <cellStyle name="Normal 2 10 13 11 4 2" xfId="712" xr:uid="{00000000-0005-0000-0000-0000C7020000}"/>
    <cellStyle name="Normal 2 10 13 11 4 3" xfId="713" xr:uid="{00000000-0005-0000-0000-0000C8020000}"/>
    <cellStyle name="Normal 2 10 13 11 5" xfId="714" xr:uid="{00000000-0005-0000-0000-0000C9020000}"/>
    <cellStyle name="Normal 2 10 13 11 6" xfId="715" xr:uid="{00000000-0005-0000-0000-0000CA020000}"/>
    <cellStyle name="Normal 2 10 13 12" xfId="716" xr:uid="{00000000-0005-0000-0000-0000CB020000}"/>
    <cellStyle name="Normal 2 10 13 12 2" xfId="717" xr:uid="{00000000-0005-0000-0000-0000CC020000}"/>
    <cellStyle name="Normal 2 10 13 12 2 2" xfId="718" xr:uid="{00000000-0005-0000-0000-0000CD020000}"/>
    <cellStyle name="Normal 2 10 13 12 2 3" xfId="719" xr:uid="{00000000-0005-0000-0000-0000CE020000}"/>
    <cellStyle name="Normal 2 10 13 12 3" xfId="720" xr:uid="{00000000-0005-0000-0000-0000CF020000}"/>
    <cellStyle name="Normal 2 10 13 12 3 2" xfId="721" xr:uid="{00000000-0005-0000-0000-0000D0020000}"/>
    <cellStyle name="Normal 2 10 13 12 3 3" xfId="722" xr:uid="{00000000-0005-0000-0000-0000D1020000}"/>
    <cellStyle name="Normal 2 10 13 12 4" xfId="723" xr:uid="{00000000-0005-0000-0000-0000D2020000}"/>
    <cellStyle name="Normal 2 10 13 12 4 2" xfId="724" xr:uid="{00000000-0005-0000-0000-0000D3020000}"/>
    <cellStyle name="Normal 2 10 13 12 4 3" xfId="725" xr:uid="{00000000-0005-0000-0000-0000D4020000}"/>
    <cellStyle name="Normal 2 10 13 12 5" xfId="726" xr:uid="{00000000-0005-0000-0000-0000D5020000}"/>
    <cellStyle name="Normal 2 10 13 12 6" xfId="727" xr:uid="{00000000-0005-0000-0000-0000D6020000}"/>
    <cellStyle name="Normal 2 10 13 13" xfId="728" xr:uid="{00000000-0005-0000-0000-0000D7020000}"/>
    <cellStyle name="Normal 2 10 13 13 2" xfId="729" xr:uid="{00000000-0005-0000-0000-0000D8020000}"/>
    <cellStyle name="Normal 2 10 13 13 2 2" xfId="730" xr:uid="{00000000-0005-0000-0000-0000D9020000}"/>
    <cellStyle name="Normal 2 10 13 13 2 3" xfId="731" xr:uid="{00000000-0005-0000-0000-0000DA020000}"/>
    <cellStyle name="Normal 2 10 13 13 3" xfId="732" xr:uid="{00000000-0005-0000-0000-0000DB020000}"/>
    <cellStyle name="Normal 2 10 13 13 3 2" xfId="733" xr:uid="{00000000-0005-0000-0000-0000DC020000}"/>
    <cellStyle name="Normal 2 10 13 13 3 3" xfId="734" xr:uid="{00000000-0005-0000-0000-0000DD020000}"/>
    <cellStyle name="Normal 2 10 13 13 4" xfId="735" xr:uid="{00000000-0005-0000-0000-0000DE020000}"/>
    <cellStyle name="Normal 2 10 13 13 4 2" xfId="736" xr:uid="{00000000-0005-0000-0000-0000DF020000}"/>
    <cellStyle name="Normal 2 10 13 13 4 3" xfId="737" xr:uid="{00000000-0005-0000-0000-0000E0020000}"/>
    <cellStyle name="Normal 2 10 13 13 5" xfId="738" xr:uid="{00000000-0005-0000-0000-0000E1020000}"/>
    <cellStyle name="Normal 2 10 13 13 6" xfId="739" xr:uid="{00000000-0005-0000-0000-0000E2020000}"/>
    <cellStyle name="Normal 2 10 13 14" xfId="740" xr:uid="{00000000-0005-0000-0000-0000E3020000}"/>
    <cellStyle name="Normal 2 10 13 14 2" xfId="741" xr:uid="{00000000-0005-0000-0000-0000E4020000}"/>
    <cellStyle name="Normal 2 10 13 14 2 2" xfId="742" xr:uid="{00000000-0005-0000-0000-0000E5020000}"/>
    <cellStyle name="Normal 2 10 13 14 2 3" xfId="743" xr:uid="{00000000-0005-0000-0000-0000E6020000}"/>
    <cellStyle name="Normal 2 10 13 14 3" xfId="744" xr:uid="{00000000-0005-0000-0000-0000E7020000}"/>
    <cellStyle name="Normal 2 10 13 14 3 2" xfId="745" xr:uid="{00000000-0005-0000-0000-0000E8020000}"/>
    <cellStyle name="Normal 2 10 13 14 3 3" xfId="746" xr:uid="{00000000-0005-0000-0000-0000E9020000}"/>
    <cellStyle name="Normal 2 10 13 14 4" xfId="747" xr:uid="{00000000-0005-0000-0000-0000EA020000}"/>
    <cellStyle name="Normal 2 10 13 14 4 2" xfId="748" xr:uid="{00000000-0005-0000-0000-0000EB020000}"/>
    <cellStyle name="Normal 2 10 13 14 4 3" xfId="749" xr:uid="{00000000-0005-0000-0000-0000EC020000}"/>
    <cellStyle name="Normal 2 10 13 14 5" xfId="750" xr:uid="{00000000-0005-0000-0000-0000ED020000}"/>
    <cellStyle name="Normal 2 10 13 14 6" xfId="751" xr:uid="{00000000-0005-0000-0000-0000EE020000}"/>
    <cellStyle name="Normal 2 10 13 15" xfId="752" xr:uid="{00000000-0005-0000-0000-0000EF020000}"/>
    <cellStyle name="Normal 2 10 13 15 2" xfId="753" xr:uid="{00000000-0005-0000-0000-0000F0020000}"/>
    <cellStyle name="Normal 2 10 13 15 2 2" xfId="754" xr:uid="{00000000-0005-0000-0000-0000F1020000}"/>
    <cellStyle name="Normal 2 10 13 15 2 3" xfId="755" xr:uid="{00000000-0005-0000-0000-0000F2020000}"/>
    <cellStyle name="Normal 2 10 13 15 3" xfId="756" xr:uid="{00000000-0005-0000-0000-0000F3020000}"/>
    <cellStyle name="Normal 2 10 13 15 3 2" xfId="757" xr:uid="{00000000-0005-0000-0000-0000F4020000}"/>
    <cellStyle name="Normal 2 10 13 15 3 3" xfId="758" xr:uid="{00000000-0005-0000-0000-0000F5020000}"/>
    <cellStyle name="Normal 2 10 13 15 4" xfId="759" xr:uid="{00000000-0005-0000-0000-0000F6020000}"/>
    <cellStyle name="Normal 2 10 13 15 4 2" xfId="760" xr:uid="{00000000-0005-0000-0000-0000F7020000}"/>
    <cellStyle name="Normal 2 10 13 15 4 3" xfId="761" xr:uid="{00000000-0005-0000-0000-0000F8020000}"/>
    <cellStyle name="Normal 2 10 13 15 5" xfId="762" xr:uid="{00000000-0005-0000-0000-0000F9020000}"/>
    <cellStyle name="Normal 2 10 13 15 6" xfId="763" xr:uid="{00000000-0005-0000-0000-0000FA020000}"/>
    <cellStyle name="Normal 2 10 13 16" xfId="764" xr:uid="{00000000-0005-0000-0000-0000FB020000}"/>
    <cellStyle name="Normal 2 10 13 16 2" xfId="765" xr:uid="{00000000-0005-0000-0000-0000FC020000}"/>
    <cellStyle name="Normal 2 10 13 16 2 2" xfId="766" xr:uid="{00000000-0005-0000-0000-0000FD020000}"/>
    <cellStyle name="Normal 2 10 13 16 2 3" xfId="767" xr:uid="{00000000-0005-0000-0000-0000FE020000}"/>
    <cellStyle name="Normal 2 10 13 16 3" xfId="768" xr:uid="{00000000-0005-0000-0000-0000FF020000}"/>
    <cellStyle name="Normal 2 10 13 16 3 2" xfId="769" xr:uid="{00000000-0005-0000-0000-000000030000}"/>
    <cellStyle name="Normal 2 10 13 16 3 3" xfId="770" xr:uid="{00000000-0005-0000-0000-000001030000}"/>
    <cellStyle name="Normal 2 10 13 16 4" xfId="771" xr:uid="{00000000-0005-0000-0000-000002030000}"/>
    <cellStyle name="Normal 2 10 13 16 4 2" xfId="772" xr:uid="{00000000-0005-0000-0000-000003030000}"/>
    <cellStyle name="Normal 2 10 13 16 4 3" xfId="773" xr:uid="{00000000-0005-0000-0000-000004030000}"/>
    <cellStyle name="Normal 2 10 13 16 5" xfId="774" xr:uid="{00000000-0005-0000-0000-000005030000}"/>
    <cellStyle name="Normal 2 10 13 16 6" xfId="775" xr:uid="{00000000-0005-0000-0000-000006030000}"/>
    <cellStyle name="Normal 2 10 13 17" xfId="776" xr:uid="{00000000-0005-0000-0000-000007030000}"/>
    <cellStyle name="Normal 2 10 13 17 2" xfId="777" xr:uid="{00000000-0005-0000-0000-000008030000}"/>
    <cellStyle name="Normal 2 10 13 17 3" xfId="778" xr:uid="{00000000-0005-0000-0000-000009030000}"/>
    <cellStyle name="Normal 2 10 13 18" xfId="779" xr:uid="{00000000-0005-0000-0000-00000A030000}"/>
    <cellStyle name="Normal 2 10 13 18 2" xfId="780" xr:uid="{00000000-0005-0000-0000-00000B030000}"/>
    <cellStyle name="Normal 2 10 13 18 3" xfId="781" xr:uid="{00000000-0005-0000-0000-00000C030000}"/>
    <cellStyle name="Normal 2 10 13 19" xfId="782" xr:uid="{00000000-0005-0000-0000-00000D030000}"/>
    <cellStyle name="Normal 2 10 13 19 2" xfId="783" xr:uid="{00000000-0005-0000-0000-00000E030000}"/>
    <cellStyle name="Normal 2 10 13 19 3" xfId="784" xr:uid="{00000000-0005-0000-0000-00000F030000}"/>
    <cellStyle name="Normal 2 10 13 2" xfId="785" xr:uid="{00000000-0005-0000-0000-000010030000}"/>
    <cellStyle name="Normal 2 10 13 2 2" xfId="786" xr:uid="{00000000-0005-0000-0000-000011030000}"/>
    <cellStyle name="Normal 2 10 13 2 2 2" xfId="787" xr:uid="{00000000-0005-0000-0000-000012030000}"/>
    <cellStyle name="Normal 2 10 13 2 2 3" xfId="788" xr:uid="{00000000-0005-0000-0000-000013030000}"/>
    <cellStyle name="Normal 2 10 13 2 3" xfId="789" xr:uid="{00000000-0005-0000-0000-000014030000}"/>
    <cellStyle name="Normal 2 10 13 2 3 2" xfId="790" xr:uid="{00000000-0005-0000-0000-000015030000}"/>
    <cellStyle name="Normal 2 10 13 2 3 3" xfId="791" xr:uid="{00000000-0005-0000-0000-000016030000}"/>
    <cellStyle name="Normal 2 10 13 2 4" xfId="792" xr:uid="{00000000-0005-0000-0000-000017030000}"/>
    <cellStyle name="Normal 2 10 13 2 4 2" xfId="793" xr:uid="{00000000-0005-0000-0000-000018030000}"/>
    <cellStyle name="Normal 2 10 13 2 4 3" xfId="794" xr:uid="{00000000-0005-0000-0000-000019030000}"/>
    <cellStyle name="Normal 2 10 13 2 5" xfId="795" xr:uid="{00000000-0005-0000-0000-00001A030000}"/>
    <cellStyle name="Normal 2 10 13 2 6" xfId="796" xr:uid="{00000000-0005-0000-0000-00001B030000}"/>
    <cellStyle name="Normal 2 10 13 20" xfId="797" xr:uid="{00000000-0005-0000-0000-00001C030000}"/>
    <cellStyle name="Normal 2 10 13 21" xfId="798" xr:uid="{00000000-0005-0000-0000-00001D030000}"/>
    <cellStyle name="Normal 2 10 13 3" xfId="799" xr:uid="{00000000-0005-0000-0000-00001E030000}"/>
    <cellStyle name="Normal 2 10 13 3 2" xfId="800" xr:uid="{00000000-0005-0000-0000-00001F030000}"/>
    <cellStyle name="Normal 2 10 13 3 2 2" xfId="801" xr:uid="{00000000-0005-0000-0000-000020030000}"/>
    <cellStyle name="Normal 2 10 13 3 2 3" xfId="802" xr:uid="{00000000-0005-0000-0000-000021030000}"/>
    <cellStyle name="Normal 2 10 13 3 3" xfId="803" xr:uid="{00000000-0005-0000-0000-000022030000}"/>
    <cellStyle name="Normal 2 10 13 3 3 2" xfId="804" xr:uid="{00000000-0005-0000-0000-000023030000}"/>
    <cellStyle name="Normal 2 10 13 3 3 3" xfId="805" xr:uid="{00000000-0005-0000-0000-000024030000}"/>
    <cellStyle name="Normal 2 10 13 3 4" xfId="806" xr:uid="{00000000-0005-0000-0000-000025030000}"/>
    <cellStyle name="Normal 2 10 13 3 4 2" xfId="807" xr:uid="{00000000-0005-0000-0000-000026030000}"/>
    <cellStyle name="Normal 2 10 13 3 4 3" xfId="808" xr:uid="{00000000-0005-0000-0000-000027030000}"/>
    <cellStyle name="Normal 2 10 13 3 5" xfId="809" xr:uid="{00000000-0005-0000-0000-000028030000}"/>
    <cellStyle name="Normal 2 10 13 3 6" xfId="810" xr:uid="{00000000-0005-0000-0000-000029030000}"/>
    <cellStyle name="Normal 2 10 13 4" xfId="811" xr:uid="{00000000-0005-0000-0000-00002A030000}"/>
    <cellStyle name="Normal 2 10 13 4 2" xfId="812" xr:uid="{00000000-0005-0000-0000-00002B030000}"/>
    <cellStyle name="Normal 2 10 13 4 2 2" xfId="813" xr:uid="{00000000-0005-0000-0000-00002C030000}"/>
    <cellStyle name="Normal 2 10 13 4 2 3" xfId="814" xr:uid="{00000000-0005-0000-0000-00002D030000}"/>
    <cellStyle name="Normal 2 10 13 4 3" xfId="815" xr:uid="{00000000-0005-0000-0000-00002E030000}"/>
    <cellStyle name="Normal 2 10 13 4 3 2" xfId="816" xr:uid="{00000000-0005-0000-0000-00002F030000}"/>
    <cellStyle name="Normal 2 10 13 4 3 3" xfId="817" xr:uid="{00000000-0005-0000-0000-000030030000}"/>
    <cellStyle name="Normal 2 10 13 4 4" xfId="818" xr:uid="{00000000-0005-0000-0000-000031030000}"/>
    <cellStyle name="Normal 2 10 13 4 4 2" xfId="819" xr:uid="{00000000-0005-0000-0000-000032030000}"/>
    <cellStyle name="Normal 2 10 13 4 4 3" xfId="820" xr:uid="{00000000-0005-0000-0000-000033030000}"/>
    <cellStyle name="Normal 2 10 13 4 5" xfId="821" xr:uid="{00000000-0005-0000-0000-000034030000}"/>
    <cellStyle name="Normal 2 10 13 4 6" xfId="822" xr:uid="{00000000-0005-0000-0000-000035030000}"/>
    <cellStyle name="Normal 2 10 13 5" xfId="823" xr:uid="{00000000-0005-0000-0000-000036030000}"/>
    <cellStyle name="Normal 2 10 13 5 2" xfId="824" xr:uid="{00000000-0005-0000-0000-000037030000}"/>
    <cellStyle name="Normal 2 10 13 5 2 2" xfId="825" xr:uid="{00000000-0005-0000-0000-000038030000}"/>
    <cellStyle name="Normal 2 10 13 5 2 3" xfId="826" xr:uid="{00000000-0005-0000-0000-000039030000}"/>
    <cellStyle name="Normal 2 10 13 5 3" xfId="827" xr:uid="{00000000-0005-0000-0000-00003A030000}"/>
    <cellStyle name="Normal 2 10 13 5 3 2" xfId="828" xr:uid="{00000000-0005-0000-0000-00003B030000}"/>
    <cellStyle name="Normal 2 10 13 5 3 3" xfId="829" xr:uid="{00000000-0005-0000-0000-00003C030000}"/>
    <cellStyle name="Normal 2 10 13 5 4" xfId="830" xr:uid="{00000000-0005-0000-0000-00003D030000}"/>
    <cellStyle name="Normal 2 10 13 5 4 2" xfId="831" xr:uid="{00000000-0005-0000-0000-00003E030000}"/>
    <cellStyle name="Normal 2 10 13 5 4 3" xfId="832" xr:uid="{00000000-0005-0000-0000-00003F030000}"/>
    <cellStyle name="Normal 2 10 13 5 5" xfId="833" xr:uid="{00000000-0005-0000-0000-000040030000}"/>
    <cellStyle name="Normal 2 10 13 5 6" xfId="834" xr:uid="{00000000-0005-0000-0000-000041030000}"/>
    <cellStyle name="Normal 2 10 13 6" xfId="835" xr:uid="{00000000-0005-0000-0000-000042030000}"/>
    <cellStyle name="Normal 2 10 13 6 2" xfId="836" xr:uid="{00000000-0005-0000-0000-000043030000}"/>
    <cellStyle name="Normal 2 10 13 6 2 2" xfId="837" xr:uid="{00000000-0005-0000-0000-000044030000}"/>
    <cellStyle name="Normal 2 10 13 6 2 3" xfId="838" xr:uid="{00000000-0005-0000-0000-000045030000}"/>
    <cellStyle name="Normal 2 10 13 6 3" xfId="839" xr:uid="{00000000-0005-0000-0000-000046030000}"/>
    <cellStyle name="Normal 2 10 13 6 3 2" xfId="840" xr:uid="{00000000-0005-0000-0000-000047030000}"/>
    <cellStyle name="Normal 2 10 13 6 3 3" xfId="841" xr:uid="{00000000-0005-0000-0000-000048030000}"/>
    <cellStyle name="Normal 2 10 13 6 4" xfId="842" xr:uid="{00000000-0005-0000-0000-000049030000}"/>
    <cellStyle name="Normal 2 10 13 6 4 2" xfId="843" xr:uid="{00000000-0005-0000-0000-00004A030000}"/>
    <cellStyle name="Normal 2 10 13 6 4 3" xfId="844" xr:uid="{00000000-0005-0000-0000-00004B030000}"/>
    <cellStyle name="Normal 2 10 13 6 5" xfId="845" xr:uid="{00000000-0005-0000-0000-00004C030000}"/>
    <cellStyle name="Normal 2 10 13 6 6" xfId="846" xr:uid="{00000000-0005-0000-0000-00004D030000}"/>
    <cellStyle name="Normal 2 10 13 7" xfId="847" xr:uid="{00000000-0005-0000-0000-00004E030000}"/>
    <cellStyle name="Normal 2 10 13 7 2" xfId="848" xr:uid="{00000000-0005-0000-0000-00004F030000}"/>
    <cellStyle name="Normal 2 10 13 7 2 2" xfId="849" xr:uid="{00000000-0005-0000-0000-000050030000}"/>
    <cellStyle name="Normal 2 10 13 7 2 3" xfId="850" xr:uid="{00000000-0005-0000-0000-000051030000}"/>
    <cellStyle name="Normal 2 10 13 7 3" xfId="851" xr:uid="{00000000-0005-0000-0000-000052030000}"/>
    <cellStyle name="Normal 2 10 13 7 3 2" xfId="852" xr:uid="{00000000-0005-0000-0000-000053030000}"/>
    <cellStyle name="Normal 2 10 13 7 3 3" xfId="853" xr:uid="{00000000-0005-0000-0000-000054030000}"/>
    <cellStyle name="Normal 2 10 13 7 4" xfId="854" xr:uid="{00000000-0005-0000-0000-000055030000}"/>
    <cellStyle name="Normal 2 10 13 7 4 2" xfId="855" xr:uid="{00000000-0005-0000-0000-000056030000}"/>
    <cellStyle name="Normal 2 10 13 7 4 3" xfId="856" xr:uid="{00000000-0005-0000-0000-000057030000}"/>
    <cellStyle name="Normal 2 10 13 7 5" xfId="857" xr:uid="{00000000-0005-0000-0000-000058030000}"/>
    <cellStyle name="Normal 2 10 13 7 6" xfId="858" xr:uid="{00000000-0005-0000-0000-000059030000}"/>
    <cellStyle name="Normal 2 10 13 8" xfId="859" xr:uid="{00000000-0005-0000-0000-00005A030000}"/>
    <cellStyle name="Normal 2 10 13 8 2" xfId="860" xr:uid="{00000000-0005-0000-0000-00005B030000}"/>
    <cellStyle name="Normal 2 10 13 8 2 2" xfId="861" xr:uid="{00000000-0005-0000-0000-00005C030000}"/>
    <cellStyle name="Normal 2 10 13 8 2 3" xfId="862" xr:uid="{00000000-0005-0000-0000-00005D030000}"/>
    <cellStyle name="Normal 2 10 13 8 3" xfId="863" xr:uid="{00000000-0005-0000-0000-00005E030000}"/>
    <cellStyle name="Normal 2 10 13 8 3 2" xfId="864" xr:uid="{00000000-0005-0000-0000-00005F030000}"/>
    <cellStyle name="Normal 2 10 13 8 3 3" xfId="865" xr:uid="{00000000-0005-0000-0000-000060030000}"/>
    <cellStyle name="Normal 2 10 13 8 4" xfId="866" xr:uid="{00000000-0005-0000-0000-000061030000}"/>
    <cellStyle name="Normal 2 10 13 8 4 2" xfId="867" xr:uid="{00000000-0005-0000-0000-000062030000}"/>
    <cellStyle name="Normal 2 10 13 8 4 3" xfId="868" xr:uid="{00000000-0005-0000-0000-000063030000}"/>
    <cellStyle name="Normal 2 10 13 8 5" xfId="869" xr:uid="{00000000-0005-0000-0000-000064030000}"/>
    <cellStyle name="Normal 2 10 13 8 6" xfId="870" xr:uid="{00000000-0005-0000-0000-000065030000}"/>
    <cellStyle name="Normal 2 10 13 9" xfId="871" xr:uid="{00000000-0005-0000-0000-000066030000}"/>
    <cellStyle name="Normal 2 10 13 9 2" xfId="872" xr:uid="{00000000-0005-0000-0000-000067030000}"/>
    <cellStyle name="Normal 2 10 13 9 2 2" xfId="873" xr:uid="{00000000-0005-0000-0000-000068030000}"/>
    <cellStyle name="Normal 2 10 13 9 2 3" xfId="874" xr:uid="{00000000-0005-0000-0000-000069030000}"/>
    <cellStyle name="Normal 2 10 13 9 3" xfId="875" xr:uid="{00000000-0005-0000-0000-00006A030000}"/>
    <cellStyle name="Normal 2 10 13 9 3 2" xfId="876" xr:uid="{00000000-0005-0000-0000-00006B030000}"/>
    <cellStyle name="Normal 2 10 13 9 3 3" xfId="877" xr:uid="{00000000-0005-0000-0000-00006C030000}"/>
    <cellStyle name="Normal 2 10 13 9 4" xfId="878" xr:uid="{00000000-0005-0000-0000-00006D030000}"/>
    <cellStyle name="Normal 2 10 13 9 4 2" xfId="879" xr:uid="{00000000-0005-0000-0000-00006E030000}"/>
    <cellStyle name="Normal 2 10 13 9 4 3" xfId="880" xr:uid="{00000000-0005-0000-0000-00006F030000}"/>
    <cellStyle name="Normal 2 10 13 9 5" xfId="881" xr:uid="{00000000-0005-0000-0000-000070030000}"/>
    <cellStyle name="Normal 2 10 13 9 6" xfId="882" xr:uid="{00000000-0005-0000-0000-000071030000}"/>
    <cellStyle name="Normal 2 10 14" xfId="883" xr:uid="{00000000-0005-0000-0000-000072030000}"/>
    <cellStyle name="Normal 2 10 14 10" xfId="884" xr:uid="{00000000-0005-0000-0000-000073030000}"/>
    <cellStyle name="Normal 2 10 14 10 2" xfId="885" xr:uid="{00000000-0005-0000-0000-000074030000}"/>
    <cellStyle name="Normal 2 10 14 10 2 2" xfId="886" xr:uid="{00000000-0005-0000-0000-000075030000}"/>
    <cellStyle name="Normal 2 10 14 10 2 3" xfId="887" xr:uid="{00000000-0005-0000-0000-000076030000}"/>
    <cellStyle name="Normal 2 10 14 10 3" xfId="888" xr:uid="{00000000-0005-0000-0000-000077030000}"/>
    <cellStyle name="Normal 2 10 14 10 3 2" xfId="889" xr:uid="{00000000-0005-0000-0000-000078030000}"/>
    <cellStyle name="Normal 2 10 14 10 3 3" xfId="890" xr:uid="{00000000-0005-0000-0000-000079030000}"/>
    <cellStyle name="Normal 2 10 14 10 4" xfId="891" xr:uid="{00000000-0005-0000-0000-00007A030000}"/>
    <cellStyle name="Normal 2 10 14 10 4 2" xfId="892" xr:uid="{00000000-0005-0000-0000-00007B030000}"/>
    <cellStyle name="Normal 2 10 14 10 4 3" xfId="893" xr:uid="{00000000-0005-0000-0000-00007C030000}"/>
    <cellStyle name="Normal 2 10 14 10 5" xfId="894" xr:uid="{00000000-0005-0000-0000-00007D030000}"/>
    <cellStyle name="Normal 2 10 14 10 6" xfId="895" xr:uid="{00000000-0005-0000-0000-00007E030000}"/>
    <cellStyle name="Normal 2 10 14 11" xfId="896" xr:uid="{00000000-0005-0000-0000-00007F030000}"/>
    <cellStyle name="Normal 2 10 14 11 2" xfId="897" xr:uid="{00000000-0005-0000-0000-000080030000}"/>
    <cellStyle name="Normal 2 10 14 11 2 2" xfId="898" xr:uid="{00000000-0005-0000-0000-000081030000}"/>
    <cellStyle name="Normal 2 10 14 11 2 3" xfId="899" xr:uid="{00000000-0005-0000-0000-000082030000}"/>
    <cellStyle name="Normal 2 10 14 11 3" xfId="900" xr:uid="{00000000-0005-0000-0000-000083030000}"/>
    <cellStyle name="Normal 2 10 14 11 3 2" xfId="901" xr:uid="{00000000-0005-0000-0000-000084030000}"/>
    <cellStyle name="Normal 2 10 14 11 3 3" xfId="902" xr:uid="{00000000-0005-0000-0000-000085030000}"/>
    <cellStyle name="Normal 2 10 14 11 4" xfId="903" xr:uid="{00000000-0005-0000-0000-000086030000}"/>
    <cellStyle name="Normal 2 10 14 11 4 2" xfId="904" xr:uid="{00000000-0005-0000-0000-000087030000}"/>
    <cellStyle name="Normal 2 10 14 11 4 3" xfId="905" xr:uid="{00000000-0005-0000-0000-000088030000}"/>
    <cellStyle name="Normal 2 10 14 11 5" xfId="906" xr:uid="{00000000-0005-0000-0000-000089030000}"/>
    <cellStyle name="Normal 2 10 14 11 6" xfId="907" xr:uid="{00000000-0005-0000-0000-00008A030000}"/>
    <cellStyle name="Normal 2 10 14 12" xfId="908" xr:uid="{00000000-0005-0000-0000-00008B030000}"/>
    <cellStyle name="Normal 2 10 14 12 2" xfId="909" xr:uid="{00000000-0005-0000-0000-00008C030000}"/>
    <cellStyle name="Normal 2 10 14 12 2 2" xfId="910" xr:uid="{00000000-0005-0000-0000-00008D030000}"/>
    <cellStyle name="Normal 2 10 14 12 2 3" xfId="911" xr:uid="{00000000-0005-0000-0000-00008E030000}"/>
    <cellStyle name="Normal 2 10 14 12 3" xfId="912" xr:uid="{00000000-0005-0000-0000-00008F030000}"/>
    <cellStyle name="Normal 2 10 14 12 3 2" xfId="913" xr:uid="{00000000-0005-0000-0000-000090030000}"/>
    <cellStyle name="Normal 2 10 14 12 3 3" xfId="914" xr:uid="{00000000-0005-0000-0000-000091030000}"/>
    <cellStyle name="Normal 2 10 14 12 4" xfId="915" xr:uid="{00000000-0005-0000-0000-000092030000}"/>
    <cellStyle name="Normal 2 10 14 12 4 2" xfId="916" xr:uid="{00000000-0005-0000-0000-000093030000}"/>
    <cellStyle name="Normal 2 10 14 12 4 3" xfId="917" xr:uid="{00000000-0005-0000-0000-000094030000}"/>
    <cellStyle name="Normal 2 10 14 12 5" xfId="918" xr:uid="{00000000-0005-0000-0000-000095030000}"/>
    <cellStyle name="Normal 2 10 14 12 6" xfId="919" xr:uid="{00000000-0005-0000-0000-000096030000}"/>
    <cellStyle name="Normal 2 10 14 13" xfId="920" xr:uid="{00000000-0005-0000-0000-000097030000}"/>
    <cellStyle name="Normal 2 10 14 13 2" xfId="921" xr:uid="{00000000-0005-0000-0000-000098030000}"/>
    <cellStyle name="Normal 2 10 14 13 2 2" xfId="922" xr:uid="{00000000-0005-0000-0000-000099030000}"/>
    <cellStyle name="Normal 2 10 14 13 2 3" xfId="923" xr:uid="{00000000-0005-0000-0000-00009A030000}"/>
    <cellStyle name="Normal 2 10 14 13 3" xfId="924" xr:uid="{00000000-0005-0000-0000-00009B030000}"/>
    <cellStyle name="Normal 2 10 14 13 3 2" xfId="925" xr:uid="{00000000-0005-0000-0000-00009C030000}"/>
    <cellStyle name="Normal 2 10 14 13 3 3" xfId="926" xr:uid="{00000000-0005-0000-0000-00009D030000}"/>
    <cellStyle name="Normal 2 10 14 13 4" xfId="927" xr:uid="{00000000-0005-0000-0000-00009E030000}"/>
    <cellStyle name="Normal 2 10 14 13 4 2" xfId="928" xr:uid="{00000000-0005-0000-0000-00009F030000}"/>
    <cellStyle name="Normal 2 10 14 13 4 3" xfId="929" xr:uid="{00000000-0005-0000-0000-0000A0030000}"/>
    <cellStyle name="Normal 2 10 14 13 5" xfId="930" xr:uid="{00000000-0005-0000-0000-0000A1030000}"/>
    <cellStyle name="Normal 2 10 14 13 6" xfId="931" xr:uid="{00000000-0005-0000-0000-0000A2030000}"/>
    <cellStyle name="Normal 2 10 14 14" xfId="932" xr:uid="{00000000-0005-0000-0000-0000A3030000}"/>
    <cellStyle name="Normal 2 10 14 14 2" xfId="933" xr:uid="{00000000-0005-0000-0000-0000A4030000}"/>
    <cellStyle name="Normal 2 10 14 14 2 2" xfId="934" xr:uid="{00000000-0005-0000-0000-0000A5030000}"/>
    <cellStyle name="Normal 2 10 14 14 2 3" xfId="935" xr:uid="{00000000-0005-0000-0000-0000A6030000}"/>
    <cellStyle name="Normal 2 10 14 14 3" xfId="936" xr:uid="{00000000-0005-0000-0000-0000A7030000}"/>
    <cellStyle name="Normal 2 10 14 14 3 2" xfId="937" xr:uid="{00000000-0005-0000-0000-0000A8030000}"/>
    <cellStyle name="Normal 2 10 14 14 3 3" xfId="938" xr:uid="{00000000-0005-0000-0000-0000A9030000}"/>
    <cellStyle name="Normal 2 10 14 14 4" xfId="939" xr:uid="{00000000-0005-0000-0000-0000AA030000}"/>
    <cellStyle name="Normal 2 10 14 14 4 2" xfId="940" xr:uid="{00000000-0005-0000-0000-0000AB030000}"/>
    <cellStyle name="Normal 2 10 14 14 4 3" xfId="941" xr:uid="{00000000-0005-0000-0000-0000AC030000}"/>
    <cellStyle name="Normal 2 10 14 14 5" xfId="942" xr:uid="{00000000-0005-0000-0000-0000AD030000}"/>
    <cellStyle name="Normal 2 10 14 14 6" xfId="943" xr:uid="{00000000-0005-0000-0000-0000AE030000}"/>
    <cellStyle name="Normal 2 10 14 15" xfId="944" xr:uid="{00000000-0005-0000-0000-0000AF030000}"/>
    <cellStyle name="Normal 2 10 14 15 2" xfId="945" xr:uid="{00000000-0005-0000-0000-0000B0030000}"/>
    <cellStyle name="Normal 2 10 14 15 2 2" xfId="946" xr:uid="{00000000-0005-0000-0000-0000B1030000}"/>
    <cellStyle name="Normal 2 10 14 15 2 3" xfId="947" xr:uid="{00000000-0005-0000-0000-0000B2030000}"/>
    <cellStyle name="Normal 2 10 14 15 3" xfId="948" xr:uid="{00000000-0005-0000-0000-0000B3030000}"/>
    <cellStyle name="Normal 2 10 14 15 3 2" xfId="949" xr:uid="{00000000-0005-0000-0000-0000B4030000}"/>
    <cellStyle name="Normal 2 10 14 15 3 3" xfId="950" xr:uid="{00000000-0005-0000-0000-0000B5030000}"/>
    <cellStyle name="Normal 2 10 14 15 4" xfId="951" xr:uid="{00000000-0005-0000-0000-0000B6030000}"/>
    <cellStyle name="Normal 2 10 14 15 4 2" xfId="952" xr:uid="{00000000-0005-0000-0000-0000B7030000}"/>
    <cellStyle name="Normal 2 10 14 15 4 3" xfId="953" xr:uid="{00000000-0005-0000-0000-0000B8030000}"/>
    <cellStyle name="Normal 2 10 14 15 5" xfId="954" xr:uid="{00000000-0005-0000-0000-0000B9030000}"/>
    <cellStyle name="Normal 2 10 14 15 6" xfId="955" xr:uid="{00000000-0005-0000-0000-0000BA030000}"/>
    <cellStyle name="Normal 2 10 14 16" xfId="956" xr:uid="{00000000-0005-0000-0000-0000BB030000}"/>
    <cellStyle name="Normal 2 10 14 16 2" xfId="957" xr:uid="{00000000-0005-0000-0000-0000BC030000}"/>
    <cellStyle name="Normal 2 10 14 16 2 2" xfId="958" xr:uid="{00000000-0005-0000-0000-0000BD030000}"/>
    <cellStyle name="Normal 2 10 14 16 2 3" xfId="959" xr:uid="{00000000-0005-0000-0000-0000BE030000}"/>
    <cellStyle name="Normal 2 10 14 16 3" xfId="960" xr:uid="{00000000-0005-0000-0000-0000BF030000}"/>
    <cellStyle name="Normal 2 10 14 16 3 2" xfId="961" xr:uid="{00000000-0005-0000-0000-0000C0030000}"/>
    <cellStyle name="Normal 2 10 14 16 3 3" xfId="962" xr:uid="{00000000-0005-0000-0000-0000C1030000}"/>
    <cellStyle name="Normal 2 10 14 16 4" xfId="963" xr:uid="{00000000-0005-0000-0000-0000C2030000}"/>
    <cellStyle name="Normal 2 10 14 16 4 2" xfId="964" xr:uid="{00000000-0005-0000-0000-0000C3030000}"/>
    <cellStyle name="Normal 2 10 14 16 4 3" xfId="965" xr:uid="{00000000-0005-0000-0000-0000C4030000}"/>
    <cellStyle name="Normal 2 10 14 16 5" xfId="966" xr:uid="{00000000-0005-0000-0000-0000C5030000}"/>
    <cellStyle name="Normal 2 10 14 16 6" xfId="967" xr:uid="{00000000-0005-0000-0000-0000C6030000}"/>
    <cellStyle name="Normal 2 10 14 17" xfId="968" xr:uid="{00000000-0005-0000-0000-0000C7030000}"/>
    <cellStyle name="Normal 2 10 14 17 2" xfId="969" xr:uid="{00000000-0005-0000-0000-0000C8030000}"/>
    <cellStyle name="Normal 2 10 14 17 3" xfId="970" xr:uid="{00000000-0005-0000-0000-0000C9030000}"/>
    <cellStyle name="Normal 2 10 14 18" xfId="971" xr:uid="{00000000-0005-0000-0000-0000CA030000}"/>
    <cellStyle name="Normal 2 10 14 18 2" xfId="972" xr:uid="{00000000-0005-0000-0000-0000CB030000}"/>
    <cellStyle name="Normal 2 10 14 18 3" xfId="973" xr:uid="{00000000-0005-0000-0000-0000CC030000}"/>
    <cellStyle name="Normal 2 10 14 19" xfId="974" xr:uid="{00000000-0005-0000-0000-0000CD030000}"/>
    <cellStyle name="Normal 2 10 14 19 2" xfId="975" xr:uid="{00000000-0005-0000-0000-0000CE030000}"/>
    <cellStyle name="Normal 2 10 14 19 3" xfId="976" xr:uid="{00000000-0005-0000-0000-0000CF030000}"/>
    <cellStyle name="Normal 2 10 14 2" xfId="977" xr:uid="{00000000-0005-0000-0000-0000D0030000}"/>
    <cellStyle name="Normal 2 10 14 2 2" xfId="978" xr:uid="{00000000-0005-0000-0000-0000D1030000}"/>
    <cellStyle name="Normal 2 10 14 2 2 2" xfId="979" xr:uid="{00000000-0005-0000-0000-0000D2030000}"/>
    <cellStyle name="Normal 2 10 14 2 2 3" xfId="980" xr:uid="{00000000-0005-0000-0000-0000D3030000}"/>
    <cellStyle name="Normal 2 10 14 2 3" xfId="981" xr:uid="{00000000-0005-0000-0000-0000D4030000}"/>
    <cellStyle name="Normal 2 10 14 2 3 2" xfId="982" xr:uid="{00000000-0005-0000-0000-0000D5030000}"/>
    <cellStyle name="Normal 2 10 14 2 3 3" xfId="983" xr:uid="{00000000-0005-0000-0000-0000D6030000}"/>
    <cellStyle name="Normal 2 10 14 2 4" xfId="984" xr:uid="{00000000-0005-0000-0000-0000D7030000}"/>
    <cellStyle name="Normal 2 10 14 2 4 2" xfId="985" xr:uid="{00000000-0005-0000-0000-0000D8030000}"/>
    <cellStyle name="Normal 2 10 14 2 4 3" xfId="986" xr:uid="{00000000-0005-0000-0000-0000D9030000}"/>
    <cellStyle name="Normal 2 10 14 2 5" xfId="987" xr:uid="{00000000-0005-0000-0000-0000DA030000}"/>
    <cellStyle name="Normal 2 10 14 2 6" xfId="988" xr:uid="{00000000-0005-0000-0000-0000DB030000}"/>
    <cellStyle name="Normal 2 10 14 20" xfId="989" xr:uid="{00000000-0005-0000-0000-0000DC030000}"/>
    <cellStyle name="Normal 2 10 14 21" xfId="990" xr:uid="{00000000-0005-0000-0000-0000DD030000}"/>
    <cellStyle name="Normal 2 10 14 3" xfId="991" xr:uid="{00000000-0005-0000-0000-0000DE030000}"/>
    <cellStyle name="Normal 2 10 14 3 2" xfId="992" xr:uid="{00000000-0005-0000-0000-0000DF030000}"/>
    <cellStyle name="Normal 2 10 14 3 2 2" xfId="993" xr:uid="{00000000-0005-0000-0000-0000E0030000}"/>
    <cellStyle name="Normal 2 10 14 3 2 3" xfId="994" xr:uid="{00000000-0005-0000-0000-0000E1030000}"/>
    <cellStyle name="Normal 2 10 14 3 3" xfId="995" xr:uid="{00000000-0005-0000-0000-0000E2030000}"/>
    <cellStyle name="Normal 2 10 14 3 3 2" xfId="996" xr:uid="{00000000-0005-0000-0000-0000E3030000}"/>
    <cellStyle name="Normal 2 10 14 3 3 3" xfId="997" xr:uid="{00000000-0005-0000-0000-0000E4030000}"/>
    <cellStyle name="Normal 2 10 14 3 4" xfId="998" xr:uid="{00000000-0005-0000-0000-0000E5030000}"/>
    <cellStyle name="Normal 2 10 14 3 4 2" xfId="999" xr:uid="{00000000-0005-0000-0000-0000E6030000}"/>
    <cellStyle name="Normal 2 10 14 3 4 3" xfId="1000" xr:uid="{00000000-0005-0000-0000-0000E7030000}"/>
    <cellStyle name="Normal 2 10 14 3 5" xfId="1001" xr:uid="{00000000-0005-0000-0000-0000E8030000}"/>
    <cellStyle name="Normal 2 10 14 3 6" xfId="1002" xr:uid="{00000000-0005-0000-0000-0000E9030000}"/>
    <cellStyle name="Normal 2 10 14 4" xfId="1003" xr:uid="{00000000-0005-0000-0000-0000EA030000}"/>
    <cellStyle name="Normal 2 10 14 4 2" xfId="1004" xr:uid="{00000000-0005-0000-0000-0000EB030000}"/>
    <cellStyle name="Normal 2 10 14 4 2 2" xfId="1005" xr:uid="{00000000-0005-0000-0000-0000EC030000}"/>
    <cellStyle name="Normal 2 10 14 4 2 3" xfId="1006" xr:uid="{00000000-0005-0000-0000-0000ED030000}"/>
    <cellStyle name="Normal 2 10 14 4 3" xfId="1007" xr:uid="{00000000-0005-0000-0000-0000EE030000}"/>
    <cellStyle name="Normal 2 10 14 4 3 2" xfId="1008" xr:uid="{00000000-0005-0000-0000-0000EF030000}"/>
    <cellStyle name="Normal 2 10 14 4 3 3" xfId="1009" xr:uid="{00000000-0005-0000-0000-0000F0030000}"/>
    <cellStyle name="Normal 2 10 14 4 4" xfId="1010" xr:uid="{00000000-0005-0000-0000-0000F1030000}"/>
    <cellStyle name="Normal 2 10 14 4 4 2" xfId="1011" xr:uid="{00000000-0005-0000-0000-0000F2030000}"/>
    <cellStyle name="Normal 2 10 14 4 4 3" xfId="1012" xr:uid="{00000000-0005-0000-0000-0000F3030000}"/>
    <cellStyle name="Normal 2 10 14 4 5" xfId="1013" xr:uid="{00000000-0005-0000-0000-0000F4030000}"/>
    <cellStyle name="Normal 2 10 14 4 6" xfId="1014" xr:uid="{00000000-0005-0000-0000-0000F5030000}"/>
    <cellStyle name="Normal 2 10 14 5" xfId="1015" xr:uid="{00000000-0005-0000-0000-0000F6030000}"/>
    <cellStyle name="Normal 2 10 14 5 2" xfId="1016" xr:uid="{00000000-0005-0000-0000-0000F7030000}"/>
    <cellStyle name="Normal 2 10 14 5 2 2" xfId="1017" xr:uid="{00000000-0005-0000-0000-0000F8030000}"/>
    <cellStyle name="Normal 2 10 14 5 2 3" xfId="1018" xr:uid="{00000000-0005-0000-0000-0000F9030000}"/>
    <cellStyle name="Normal 2 10 14 5 3" xfId="1019" xr:uid="{00000000-0005-0000-0000-0000FA030000}"/>
    <cellStyle name="Normal 2 10 14 5 3 2" xfId="1020" xr:uid="{00000000-0005-0000-0000-0000FB030000}"/>
    <cellStyle name="Normal 2 10 14 5 3 3" xfId="1021" xr:uid="{00000000-0005-0000-0000-0000FC030000}"/>
    <cellStyle name="Normal 2 10 14 5 4" xfId="1022" xr:uid="{00000000-0005-0000-0000-0000FD030000}"/>
    <cellStyle name="Normal 2 10 14 5 4 2" xfId="1023" xr:uid="{00000000-0005-0000-0000-0000FE030000}"/>
    <cellStyle name="Normal 2 10 14 5 4 3" xfId="1024" xr:uid="{00000000-0005-0000-0000-0000FF030000}"/>
    <cellStyle name="Normal 2 10 14 5 5" xfId="1025" xr:uid="{00000000-0005-0000-0000-000000040000}"/>
    <cellStyle name="Normal 2 10 14 5 6" xfId="1026" xr:uid="{00000000-0005-0000-0000-000001040000}"/>
    <cellStyle name="Normal 2 10 14 6" xfId="1027" xr:uid="{00000000-0005-0000-0000-000002040000}"/>
    <cellStyle name="Normal 2 10 14 6 2" xfId="1028" xr:uid="{00000000-0005-0000-0000-000003040000}"/>
    <cellStyle name="Normal 2 10 14 6 2 2" xfId="1029" xr:uid="{00000000-0005-0000-0000-000004040000}"/>
    <cellStyle name="Normal 2 10 14 6 2 3" xfId="1030" xr:uid="{00000000-0005-0000-0000-000005040000}"/>
    <cellStyle name="Normal 2 10 14 6 3" xfId="1031" xr:uid="{00000000-0005-0000-0000-000006040000}"/>
    <cellStyle name="Normal 2 10 14 6 3 2" xfId="1032" xr:uid="{00000000-0005-0000-0000-000007040000}"/>
    <cellStyle name="Normal 2 10 14 6 3 3" xfId="1033" xr:uid="{00000000-0005-0000-0000-000008040000}"/>
    <cellStyle name="Normal 2 10 14 6 4" xfId="1034" xr:uid="{00000000-0005-0000-0000-000009040000}"/>
    <cellStyle name="Normal 2 10 14 6 4 2" xfId="1035" xr:uid="{00000000-0005-0000-0000-00000A040000}"/>
    <cellStyle name="Normal 2 10 14 6 4 3" xfId="1036" xr:uid="{00000000-0005-0000-0000-00000B040000}"/>
    <cellStyle name="Normal 2 10 14 6 5" xfId="1037" xr:uid="{00000000-0005-0000-0000-00000C040000}"/>
    <cellStyle name="Normal 2 10 14 6 6" xfId="1038" xr:uid="{00000000-0005-0000-0000-00000D040000}"/>
    <cellStyle name="Normal 2 10 14 7" xfId="1039" xr:uid="{00000000-0005-0000-0000-00000E040000}"/>
    <cellStyle name="Normal 2 10 14 7 2" xfId="1040" xr:uid="{00000000-0005-0000-0000-00000F040000}"/>
    <cellStyle name="Normal 2 10 14 7 2 2" xfId="1041" xr:uid="{00000000-0005-0000-0000-000010040000}"/>
    <cellStyle name="Normal 2 10 14 7 2 3" xfId="1042" xr:uid="{00000000-0005-0000-0000-000011040000}"/>
    <cellStyle name="Normal 2 10 14 7 3" xfId="1043" xr:uid="{00000000-0005-0000-0000-000012040000}"/>
    <cellStyle name="Normal 2 10 14 7 3 2" xfId="1044" xr:uid="{00000000-0005-0000-0000-000013040000}"/>
    <cellStyle name="Normal 2 10 14 7 3 3" xfId="1045" xr:uid="{00000000-0005-0000-0000-000014040000}"/>
    <cellStyle name="Normal 2 10 14 7 4" xfId="1046" xr:uid="{00000000-0005-0000-0000-000015040000}"/>
    <cellStyle name="Normal 2 10 14 7 4 2" xfId="1047" xr:uid="{00000000-0005-0000-0000-000016040000}"/>
    <cellStyle name="Normal 2 10 14 7 4 3" xfId="1048" xr:uid="{00000000-0005-0000-0000-000017040000}"/>
    <cellStyle name="Normal 2 10 14 7 5" xfId="1049" xr:uid="{00000000-0005-0000-0000-000018040000}"/>
    <cellStyle name="Normal 2 10 14 7 6" xfId="1050" xr:uid="{00000000-0005-0000-0000-000019040000}"/>
    <cellStyle name="Normal 2 10 14 8" xfId="1051" xr:uid="{00000000-0005-0000-0000-00001A040000}"/>
    <cellStyle name="Normal 2 10 14 8 2" xfId="1052" xr:uid="{00000000-0005-0000-0000-00001B040000}"/>
    <cellStyle name="Normal 2 10 14 8 2 2" xfId="1053" xr:uid="{00000000-0005-0000-0000-00001C040000}"/>
    <cellStyle name="Normal 2 10 14 8 2 3" xfId="1054" xr:uid="{00000000-0005-0000-0000-00001D040000}"/>
    <cellStyle name="Normal 2 10 14 8 3" xfId="1055" xr:uid="{00000000-0005-0000-0000-00001E040000}"/>
    <cellStyle name="Normal 2 10 14 8 3 2" xfId="1056" xr:uid="{00000000-0005-0000-0000-00001F040000}"/>
    <cellStyle name="Normal 2 10 14 8 3 3" xfId="1057" xr:uid="{00000000-0005-0000-0000-000020040000}"/>
    <cellStyle name="Normal 2 10 14 8 4" xfId="1058" xr:uid="{00000000-0005-0000-0000-000021040000}"/>
    <cellStyle name="Normal 2 10 14 8 4 2" xfId="1059" xr:uid="{00000000-0005-0000-0000-000022040000}"/>
    <cellStyle name="Normal 2 10 14 8 4 3" xfId="1060" xr:uid="{00000000-0005-0000-0000-000023040000}"/>
    <cellStyle name="Normal 2 10 14 8 5" xfId="1061" xr:uid="{00000000-0005-0000-0000-000024040000}"/>
    <cellStyle name="Normal 2 10 14 8 6" xfId="1062" xr:uid="{00000000-0005-0000-0000-000025040000}"/>
    <cellStyle name="Normal 2 10 14 9" xfId="1063" xr:uid="{00000000-0005-0000-0000-000026040000}"/>
    <cellStyle name="Normal 2 10 14 9 2" xfId="1064" xr:uid="{00000000-0005-0000-0000-000027040000}"/>
    <cellStyle name="Normal 2 10 14 9 2 2" xfId="1065" xr:uid="{00000000-0005-0000-0000-000028040000}"/>
    <cellStyle name="Normal 2 10 14 9 2 3" xfId="1066" xr:uid="{00000000-0005-0000-0000-000029040000}"/>
    <cellStyle name="Normal 2 10 14 9 3" xfId="1067" xr:uid="{00000000-0005-0000-0000-00002A040000}"/>
    <cellStyle name="Normal 2 10 14 9 3 2" xfId="1068" xr:uid="{00000000-0005-0000-0000-00002B040000}"/>
    <cellStyle name="Normal 2 10 14 9 3 3" xfId="1069" xr:uid="{00000000-0005-0000-0000-00002C040000}"/>
    <cellStyle name="Normal 2 10 14 9 4" xfId="1070" xr:uid="{00000000-0005-0000-0000-00002D040000}"/>
    <cellStyle name="Normal 2 10 14 9 4 2" xfId="1071" xr:uid="{00000000-0005-0000-0000-00002E040000}"/>
    <cellStyle name="Normal 2 10 14 9 4 3" xfId="1072" xr:uid="{00000000-0005-0000-0000-00002F040000}"/>
    <cellStyle name="Normal 2 10 14 9 5" xfId="1073" xr:uid="{00000000-0005-0000-0000-000030040000}"/>
    <cellStyle name="Normal 2 10 14 9 6" xfId="1074" xr:uid="{00000000-0005-0000-0000-000031040000}"/>
    <cellStyle name="Normal 2 10 15" xfId="1075" xr:uid="{00000000-0005-0000-0000-000032040000}"/>
    <cellStyle name="Normal 2 10 15 10" xfId="1076" xr:uid="{00000000-0005-0000-0000-000033040000}"/>
    <cellStyle name="Normal 2 10 15 10 2" xfId="1077" xr:uid="{00000000-0005-0000-0000-000034040000}"/>
    <cellStyle name="Normal 2 10 15 10 2 2" xfId="1078" xr:uid="{00000000-0005-0000-0000-000035040000}"/>
    <cellStyle name="Normal 2 10 15 10 2 3" xfId="1079" xr:uid="{00000000-0005-0000-0000-000036040000}"/>
    <cellStyle name="Normal 2 10 15 10 3" xfId="1080" xr:uid="{00000000-0005-0000-0000-000037040000}"/>
    <cellStyle name="Normal 2 10 15 10 3 2" xfId="1081" xr:uid="{00000000-0005-0000-0000-000038040000}"/>
    <cellStyle name="Normal 2 10 15 10 3 3" xfId="1082" xr:uid="{00000000-0005-0000-0000-000039040000}"/>
    <cellStyle name="Normal 2 10 15 10 4" xfId="1083" xr:uid="{00000000-0005-0000-0000-00003A040000}"/>
    <cellStyle name="Normal 2 10 15 10 4 2" xfId="1084" xr:uid="{00000000-0005-0000-0000-00003B040000}"/>
    <cellStyle name="Normal 2 10 15 10 4 3" xfId="1085" xr:uid="{00000000-0005-0000-0000-00003C040000}"/>
    <cellStyle name="Normal 2 10 15 10 5" xfId="1086" xr:uid="{00000000-0005-0000-0000-00003D040000}"/>
    <cellStyle name="Normal 2 10 15 10 6" xfId="1087" xr:uid="{00000000-0005-0000-0000-00003E040000}"/>
    <cellStyle name="Normal 2 10 15 11" xfId="1088" xr:uid="{00000000-0005-0000-0000-00003F040000}"/>
    <cellStyle name="Normal 2 10 15 11 2" xfId="1089" xr:uid="{00000000-0005-0000-0000-000040040000}"/>
    <cellStyle name="Normal 2 10 15 11 2 2" xfId="1090" xr:uid="{00000000-0005-0000-0000-000041040000}"/>
    <cellStyle name="Normal 2 10 15 11 2 3" xfId="1091" xr:uid="{00000000-0005-0000-0000-000042040000}"/>
    <cellStyle name="Normal 2 10 15 11 3" xfId="1092" xr:uid="{00000000-0005-0000-0000-000043040000}"/>
    <cellStyle name="Normal 2 10 15 11 3 2" xfId="1093" xr:uid="{00000000-0005-0000-0000-000044040000}"/>
    <cellStyle name="Normal 2 10 15 11 3 3" xfId="1094" xr:uid="{00000000-0005-0000-0000-000045040000}"/>
    <cellStyle name="Normal 2 10 15 11 4" xfId="1095" xr:uid="{00000000-0005-0000-0000-000046040000}"/>
    <cellStyle name="Normal 2 10 15 11 4 2" xfId="1096" xr:uid="{00000000-0005-0000-0000-000047040000}"/>
    <cellStyle name="Normal 2 10 15 11 4 3" xfId="1097" xr:uid="{00000000-0005-0000-0000-000048040000}"/>
    <cellStyle name="Normal 2 10 15 11 5" xfId="1098" xr:uid="{00000000-0005-0000-0000-000049040000}"/>
    <cellStyle name="Normal 2 10 15 11 6" xfId="1099" xr:uid="{00000000-0005-0000-0000-00004A040000}"/>
    <cellStyle name="Normal 2 10 15 12" xfId="1100" xr:uid="{00000000-0005-0000-0000-00004B040000}"/>
    <cellStyle name="Normal 2 10 15 12 2" xfId="1101" xr:uid="{00000000-0005-0000-0000-00004C040000}"/>
    <cellStyle name="Normal 2 10 15 12 2 2" xfId="1102" xr:uid="{00000000-0005-0000-0000-00004D040000}"/>
    <cellStyle name="Normal 2 10 15 12 2 3" xfId="1103" xr:uid="{00000000-0005-0000-0000-00004E040000}"/>
    <cellStyle name="Normal 2 10 15 12 3" xfId="1104" xr:uid="{00000000-0005-0000-0000-00004F040000}"/>
    <cellStyle name="Normal 2 10 15 12 3 2" xfId="1105" xr:uid="{00000000-0005-0000-0000-000050040000}"/>
    <cellStyle name="Normal 2 10 15 12 3 3" xfId="1106" xr:uid="{00000000-0005-0000-0000-000051040000}"/>
    <cellStyle name="Normal 2 10 15 12 4" xfId="1107" xr:uid="{00000000-0005-0000-0000-000052040000}"/>
    <cellStyle name="Normal 2 10 15 12 4 2" xfId="1108" xr:uid="{00000000-0005-0000-0000-000053040000}"/>
    <cellStyle name="Normal 2 10 15 12 4 3" xfId="1109" xr:uid="{00000000-0005-0000-0000-000054040000}"/>
    <cellStyle name="Normal 2 10 15 12 5" xfId="1110" xr:uid="{00000000-0005-0000-0000-000055040000}"/>
    <cellStyle name="Normal 2 10 15 12 6" xfId="1111" xr:uid="{00000000-0005-0000-0000-000056040000}"/>
    <cellStyle name="Normal 2 10 15 13" xfId="1112" xr:uid="{00000000-0005-0000-0000-000057040000}"/>
    <cellStyle name="Normal 2 10 15 13 2" xfId="1113" xr:uid="{00000000-0005-0000-0000-000058040000}"/>
    <cellStyle name="Normal 2 10 15 13 2 2" xfId="1114" xr:uid="{00000000-0005-0000-0000-000059040000}"/>
    <cellStyle name="Normal 2 10 15 13 2 3" xfId="1115" xr:uid="{00000000-0005-0000-0000-00005A040000}"/>
    <cellStyle name="Normal 2 10 15 13 3" xfId="1116" xr:uid="{00000000-0005-0000-0000-00005B040000}"/>
    <cellStyle name="Normal 2 10 15 13 3 2" xfId="1117" xr:uid="{00000000-0005-0000-0000-00005C040000}"/>
    <cellStyle name="Normal 2 10 15 13 3 3" xfId="1118" xr:uid="{00000000-0005-0000-0000-00005D040000}"/>
    <cellStyle name="Normal 2 10 15 13 4" xfId="1119" xr:uid="{00000000-0005-0000-0000-00005E040000}"/>
    <cellStyle name="Normal 2 10 15 13 4 2" xfId="1120" xr:uid="{00000000-0005-0000-0000-00005F040000}"/>
    <cellStyle name="Normal 2 10 15 13 4 3" xfId="1121" xr:uid="{00000000-0005-0000-0000-000060040000}"/>
    <cellStyle name="Normal 2 10 15 13 5" xfId="1122" xr:uid="{00000000-0005-0000-0000-000061040000}"/>
    <cellStyle name="Normal 2 10 15 13 6" xfId="1123" xr:uid="{00000000-0005-0000-0000-000062040000}"/>
    <cellStyle name="Normal 2 10 15 14" xfId="1124" xr:uid="{00000000-0005-0000-0000-000063040000}"/>
    <cellStyle name="Normal 2 10 15 14 2" xfId="1125" xr:uid="{00000000-0005-0000-0000-000064040000}"/>
    <cellStyle name="Normal 2 10 15 14 2 2" xfId="1126" xr:uid="{00000000-0005-0000-0000-000065040000}"/>
    <cellStyle name="Normal 2 10 15 14 2 3" xfId="1127" xr:uid="{00000000-0005-0000-0000-000066040000}"/>
    <cellStyle name="Normal 2 10 15 14 3" xfId="1128" xr:uid="{00000000-0005-0000-0000-000067040000}"/>
    <cellStyle name="Normal 2 10 15 14 3 2" xfId="1129" xr:uid="{00000000-0005-0000-0000-000068040000}"/>
    <cellStyle name="Normal 2 10 15 14 3 3" xfId="1130" xr:uid="{00000000-0005-0000-0000-000069040000}"/>
    <cellStyle name="Normal 2 10 15 14 4" xfId="1131" xr:uid="{00000000-0005-0000-0000-00006A040000}"/>
    <cellStyle name="Normal 2 10 15 14 4 2" xfId="1132" xr:uid="{00000000-0005-0000-0000-00006B040000}"/>
    <cellStyle name="Normal 2 10 15 14 4 3" xfId="1133" xr:uid="{00000000-0005-0000-0000-00006C040000}"/>
    <cellStyle name="Normal 2 10 15 14 5" xfId="1134" xr:uid="{00000000-0005-0000-0000-00006D040000}"/>
    <cellStyle name="Normal 2 10 15 14 6" xfId="1135" xr:uid="{00000000-0005-0000-0000-00006E040000}"/>
    <cellStyle name="Normal 2 10 15 15" xfId="1136" xr:uid="{00000000-0005-0000-0000-00006F040000}"/>
    <cellStyle name="Normal 2 10 15 15 2" xfId="1137" xr:uid="{00000000-0005-0000-0000-000070040000}"/>
    <cellStyle name="Normal 2 10 15 15 2 2" xfId="1138" xr:uid="{00000000-0005-0000-0000-000071040000}"/>
    <cellStyle name="Normal 2 10 15 15 2 3" xfId="1139" xr:uid="{00000000-0005-0000-0000-000072040000}"/>
    <cellStyle name="Normal 2 10 15 15 3" xfId="1140" xr:uid="{00000000-0005-0000-0000-000073040000}"/>
    <cellStyle name="Normal 2 10 15 15 3 2" xfId="1141" xr:uid="{00000000-0005-0000-0000-000074040000}"/>
    <cellStyle name="Normal 2 10 15 15 3 3" xfId="1142" xr:uid="{00000000-0005-0000-0000-000075040000}"/>
    <cellStyle name="Normal 2 10 15 15 4" xfId="1143" xr:uid="{00000000-0005-0000-0000-000076040000}"/>
    <cellStyle name="Normal 2 10 15 15 4 2" xfId="1144" xr:uid="{00000000-0005-0000-0000-000077040000}"/>
    <cellStyle name="Normal 2 10 15 15 4 3" xfId="1145" xr:uid="{00000000-0005-0000-0000-000078040000}"/>
    <cellStyle name="Normal 2 10 15 15 5" xfId="1146" xr:uid="{00000000-0005-0000-0000-000079040000}"/>
    <cellStyle name="Normal 2 10 15 15 6" xfId="1147" xr:uid="{00000000-0005-0000-0000-00007A040000}"/>
    <cellStyle name="Normal 2 10 15 16" xfId="1148" xr:uid="{00000000-0005-0000-0000-00007B040000}"/>
    <cellStyle name="Normal 2 10 15 16 2" xfId="1149" xr:uid="{00000000-0005-0000-0000-00007C040000}"/>
    <cellStyle name="Normal 2 10 15 16 2 2" xfId="1150" xr:uid="{00000000-0005-0000-0000-00007D040000}"/>
    <cellStyle name="Normal 2 10 15 16 2 3" xfId="1151" xr:uid="{00000000-0005-0000-0000-00007E040000}"/>
    <cellStyle name="Normal 2 10 15 16 3" xfId="1152" xr:uid="{00000000-0005-0000-0000-00007F040000}"/>
    <cellStyle name="Normal 2 10 15 16 3 2" xfId="1153" xr:uid="{00000000-0005-0000-0000-000080040000}"/>
    <cellStyle name="Normal 2 10 15 16 3 3" xfId="1154" xr:uid="{00000000-0005-0000-0000-000081040000}"/>
    <cellStyle name="Normal 2 10 15 16 4" xfId="1155" xr:uid="{00000000-0005-0000-0000-000082040000}"/>
    <cellStyle name="Normal 2 10 15 16 4 2" xfId="1156" xr:uid="{00000000-0005-0000-0000-000083040000}"/>
    <cellStyle name="Normal 2 10 15 16 4 3" xfId="1157" xr:uid="{00000000-0005-0000-0000-000084040000}"/>
    <cellStyle name="Normal 2 10 15 16 5" xfId="1158" xr:uid="{00000000-0005-0000-0000-000085040000}"/>
    <cellStyle name="Normal 2 10 15 16 6" xfId="1159" xr:uid="{00000000-0005-0000-0000-000086040000}"/>
    <cellStyle name="Normal 2 10 15 17" xfId="1160" xr:uid="{00000000-0005-0000-0000-000087040000}"/>
    <cellStyle name="Normal 2 10 15 17 2" xfId="1161" xr:uid="{00000000-0005-0000-0000-000088040000}"/>
    <cellStyle name="Normal 2 10 15 17 3" xfId="1162" xr:uid="{00000000-0005-0000-0000-000089040000}"/>
    <cellStyle name="Normal 2 10 15 18" xfId="1163" xr:uid="{00000000-0005-0000-0000-00008A040000}"/>
    <cellStyle name="Normal 2 10 15 18 2" xfId="1164" xr:uid="{00000000-0005-0000-0000-00008B040000}"/>
    <cellStyle name="Normal 2 10 15 18 3" xfId="1165" xr:uid="{00000000-0005-0000-0000-00008C040000}"/>
    <cellStyle name="Normal 2 10 15 19" xfId="1166" xr:uid="{00000000-0005-0000-0000-00008D040000}"/>
    <cellStyle name="Normal 2 10 15 19 2" xfId="1167" xr:uid="{00000000-0005-0000-0000-00008E040000}"/>
    <cellStyle name="Normal 2 10 15 19 3" xfId="1168" xr:uid="{00000000-0005-0000-0000-00008F040000}"/>
    <cellStyle name="Normal 2 10 15 2" xfId="1169" xr:uid="{00000000-0005-0000-0000-000090040000}"/>
    <cellStyle name="Normal 2 10 15 2 2" xfId="1170" xr:uid="{00000000-0005-0000-0000-000091040000}"/>
    <cellStyle name="Normal 2 10 15 2 2 2" xfId="1171" xr:uid="{00000000-0005-0000-0000-000092040000}"/>
    <cellStyle name="Normal 2 10 15 2 2 3" xfId="1172" xr:uid="{00000000-0005-0000-0000-000093040000}"/>
    <cellStyle name="Normal 2 10 15 2 3" xfId="1173" xr:uid="{00000000-0005-0000-0000-000094040000}"/>
    <cellStyle name="Normal 2 10 15 2 3 2" xfId="1174" xr:uid="{00000000-0005-0000-0000-000095040000}"/>
    <cellStyle name="Normal 2 10 15 2 3 3" xfId="1175" xr:uid="{00000000-0005-0000-0000-000096040000}"/>
    <cellStyle name="Normal 2 10 15 2 4" xfId="1176" xr:uid="{00000000-0005-0000-0000-000097040000}"/>
    <cellStyle name="Normal 2 10 15 2 4 2" xfId="1177" xr:uid="{00000000-0005-0000-0000-000098040000}"/>
    <cellStyle name="Normal 2 10 15 2 4 3" xfId="1178" xr:uid="{00000000-0005-0000-0000-000099040000}"/>
    <cellStyle name="Normal 2 10 15 2 5" xfId="1179" xr:uid="{00000000-0005-0000-0000-00009A040000}"/>
    <cellStyle name="Normal 2 10 15 2 6" xfId="1180" xr:uid="{00000000-0005-0000-0000-00009B040000}"/>
    <cellStyle name="Normal 2 10 15 20" xfId="1181" xr:uid="{00000000-0005-0000-0000-00009C040000}"/>
    <cellStyle name="Normal 2 10 15 21" xfId="1182" xr:uid="{00000000-0005-0000-0000-00009D040000}"/>
    <cellStyle name="Normal 2 10 15 3" xfId="1183" xr:uid="{00000000-0005-0000-0000-00009E040000}"/>
    <cellStyle name="Normal 2 10 15 3 2" xfId="1184" xr:uid="{00000000-0005-0000-0000-00009F040000}"/>
    <cellStyle name="Normal 2 10 15 3 2 2" xfId="1185" xr:uid="{00000000-0005-0000-0000-0000A0040000}"/>
    <cellStyle name="Normal 2 10 15 3 2 3" xfId="1186" xr:uid="{00000000-0005-0000-0000-0000A1040000}"/>
    <cellStyle name="Normal 2 10 15 3 3" xfId="1187" xr:uid="{00000000-0005-0000-0000-0000A2040000}"/>
    <cellStyle name="Normal 2 10 15 3 3 2" xfId="1188" xr:uid="{00000000-0005-0000-0000-0000A3040000}"/>
    <cellStyle name="Normal 2 10 15 3 3 3" xfId="1189" xr:uid="{00000000-0005-0000-0000-0000A4040000}"/>
    <cellStyle name="Normal 2 10 15 3 4" xfId="1190" xr:uid="{00000000-0005-0000-0000-0000A5040000}"/>
    <cellStyle name="Normal 2 10 15 3 4 2" xfId="1191" xr:uid="{00000000-0005-0000-0000-0000A6040000}"/>
    <cellStyle name="Normal 2 10 15 3 4 3" xfId="1192" xr:uid="{00000000-0005-0000-0000-0000A7040000}"/>
    <cellStyle name="Normal 2 10 15 3 5" xfId="1193" xr:uid="{00000000-0005-0000-0000-0000A8040000}"/>
    <cellStyle name="Normal 2 10 15 3 6" xfId="1194" xr:uid="{00000000-0005-0000-0000-0000A9040000}"/>
    <cellStyle name="Normal 2 10 15 4" xfId="1195" xr:uid="{00000000-0005-0000-0000-0000AA040000}"/>
    <cellStyle name="Normal 2 10 15 4 2" xfId="1196" xr:uid="{00000000-0005-0000-0000-0000AB040000}"/>
    <cellStyle name="Normal 2 10 15 4 2 2" xfId="1197" xr:uid="{00000000-0005-0000-0000-0000AC040000}"/>
    <cellStyle name="Normal 2 10 15 4 2 3" xfId="1198" xr:uid="{00000000-0005-0000-0000-0000AD040000}"/>
    <cellStyle name="Normal 2 10 15 4 3" xfId="1199" xr:uid="{00000000-0005-0000-0000-0000AE040000}"/>
    <cellStyle name="Normal 2 10 15 4 3 2" xfId="1200" xr:uid="{00000000-0005-0000-0000-0000AF040000}"/>
    <cellStyle name="Normal 2 10 15 4 3 3" xfId="1201" xr:uid="{00000000-0005-0000-0000-0000B0040000}"/>
    <cellStyle name="Normal 2 10 15 4 4" xfId="1202" xr:uid="{00000000-0005-0000-0000-0000B1040000}"/>
    <cellStyle name="Normal 2 10 15 4 4 2" xfId="1203" xr:uid="{00000000-0005-0000-0000-0000B2040000}"/>
    <cellStyle name="Normal 2 10 15 4 4 3" xfId="1204" xr:uid="{00000000-0005-0000-0000-0000B3040000}"/>
    <cellStyle name="Normal 2 10 15 4 5" xfId="1205" xr:uid="{00000000-0005-0000-0000-0000B4040000}"/>
    <cellStyle name="Normal 2 10 15 4 6" xfId="1206" xr:uid="{00000000-0005-0000-0000-0000B5040000}"/>
    <cellStyle name="Normal 2 10 15 5" xfId="1207" xr:uid="{00000000-0005-0000-0000-0000B6040000}"/>
    <cellStyle name="Normal 2 10 15 5 2" xfId="1208" xr:uid="{00000000-0005-0000-0000-0000B7040000}"/>
    <cellStyle name="Normal 2 10 15 5 2 2" xfId="1209" xr:uid="{00000000-0005-0000-0000-0000B8040000}"/>
    <cellStyle name="Normal 2 10 15 5 2 3" xfId="1210" xr:uid="{00000000-0005-0000-0000-0000B9040000}"/>
    <cellStyle name="Normal 2 10 15 5 3" xfId="1211" xr:uid="{00000000-0005-0000-0000-0000BA040000}"/>
    <cellStyle name="Normal 2 10 15 5 3 2" xfId="1212" xr:uid="{00000000-0005-0000-0000-0000BB040000}"/>
    <cellStyle name="Normal 2 10 15 5 3 3" xfId="1213" xr:uid="{00000000-0005-0000-0000-0000BC040000}"/>
    <cellStyle name="Normal 2 10 15 5 4" xfId="1214" xr:uid="{00000000-0005-0000-0000-0000BD040000}"/>
    <cellStyle name="Normal 2 10 15 5 4 2" xfId="1215" xr:uid="{00000000-0005-0000-0000-0000BE040000}"/>
    <cellStyle name="Normal 2 10 15 5 4 3" xfId="1216" xr:uid="{00000000-0005-0000-0000-0000BF040000}"/>
    <cellStyle name="Normal 2 10 15 5 5" xfId="1217" xr:uid="{00000000-0005-0000-0000-0000C0040000}"/>
    <cellStyle name="Normal 2 10 15 5 6" xfId="1218" xr:uid="{00000000-0005-0000-0000-0000C1040000}"/>
    <cellStyle name="Normal 2 10 15 6" xfId="1219" xr:uid="{00000000-0005-0000-0000-0000C2040000}"/>
    <cellStyle name="Normal 2 10 15 6 2" xfId="1220" xr:uid="{00000000-0005-0000-0000-0000C3040000}"/>
    <cellStyle name="Normal 2 10 15 6 2 2" xfId="1221" xr:uid="{00000000-0005-0000-0000-0000C4040000}"/>
    <cellStyle name="Normal 2 10 15 6 2 3" xfId="1222" xr:uid="{00000000-0005-0000-0000-0000C5040000}"/>
    <cellStyle name="Normal 2 10 15 6 3" xfId="1223" xr:uid="{00000000-0005-0000-0000-0000C6040000}"/>
    <cellStyle name="Normal 2 10 15 6 3 2" xfId="1224" xr:uid="{00000000-0005-0000-0000-0000C7040000}"/>
    <cellStyle name="Normal 2 10 15 6 3 3" xfId="1225" xr:uid="{00000000-0005-0000-0000-0000C8040000}"/>
    <cellStyle name="Normal 2 10 15 6 4" xfId="1226" xr:uid="{00000000-0005-0000-0000-0000C9040000}"/>
    <cellStyle name="Normal 2 10 15 6 4 2" xfId="1227" xr:uid="{00000000-0005-0000-0000-0000CA040000}"/>
    <cellStyle name="Normal 2 10 15 6 4 3" xfId="1228" xr:uid="{00000000-0005-0000-0000-0000CB040000}"/>
    <cellStyle name="Normal 2 10 15 6 5" xfId="1229" xr:uid="{00000000-0005-0000-0000-0000CC040000}"/>
    <cellStyle name="Normal 2 10 15 6 6" xfId="1230" xr:uid="{00000000-0005-0000-0000-0000CD040000}"/>
    <cellStyle name="Normal 2 10 15 7" xfId="1231" xr:uid="{00000000-0005-0000-0000-0000CE040000}"/>
    <cellStyle name="Normal 2 10 15 7 2" xfId="1232" xr:uid="{00000000-0005-0000-0000-0000CF040000}"/>
    <cellStyle name="Normal 2 10 15 7 2 2" xfId="1233" xr:uid="{00000000-0005-0000-0000-0000D0040000}"/>
    <cellStyle name="Normal 2 10 15 7 2 3" xfId="1234" xr:uid="{00000000-0005-0000-0000-0000D1040000}"/>
    <cellStyle name="Normal 2 10 15 7 3" xfId="1235" xr:uid="{00000000-0005-0000-0000-0000D2040000}"/>
    <cellStyle name="Normal 2 10 15 7 3 2" xfId="1236" xr:uid="{00000000-0005-0000-0000-0000D3040000}"/>
    <cellStyle name="Normal 2 10 15 7 3 3" xfId="1237" xr:uid="{00000000-0005-0000-0000-0000D4040000}"/>
    <cellStyle name="Normal 2 10 15 7 4" xfId="1238" xr:uid="{00000000-0005-0000-0000-0000D5040000}"/>
    <cellStyle name="Normal 2 10 15 7 4 2" xfId="1239" xr:uid="{00000000-0005-0000-0000-0000D6040000}"/>
    <cellStyle name="Normal 2 10 15 7 4 3" xfId="1240" xr:uid="{00000000-0005-0000-0000-0000D7040000}"/>
    <cellStyle name="Normal 2 10 15 7 5" xfId="1241" xr:uid="{00000000-0005-0000-0000-0000D8040000}"/>
    <cellStyle name="Normal 2 10 15 7 6" xfId="1242" xr:uid="{00000000-0005-0000-0000-0000D9040000}"/>
    <cellStyle name="Normal 2 10 15 8" xfId="1243" xr:uid="{00000000-0005-0000-0000-0000DA040000}"/>
    <cellStyle name="Normal 2 10 15 8 2" xfId="1244" xr:uid="{00000000-0005-0000-0000-0000DB040000}"/>
    <cellStyle name="Normal 2 10 15 8 2 2" xfId="1245" xr:uid="{00000000-0005-0000-0000-0000DC040000}"/>
    <cellStyle name="Normal 2 10 15 8 2 3" xfId="1246" xr:uid="{00000000-0005-0000-0000-0000DD040000}"/>
    <cellStyle name="Normal 2 10 15 8 3" xfId="1247" xr:uid="{00000000-0005-0000-0000-0000DE040000}"/>
    <cellStyle name="Normal 2 10 15 8 3 2" xfId="1248" xr:uid="{00000000-0005-0000-0000-0000DF040000}"/>
    <cellStyle name="Normal 2 10 15 8 3 3" xfId="1249" xr:uid="{00000000-0005-0000-0000-0000E0040000}"/>
    <cellStyle name="Normal 2 10 15 8 4" xfId="1250" xr:uid="{00000000-0005-0000-0000-0000E1040000}"/>
    <cellStyle name="Normal 2 10 15 8 4 2" xfId="1251" xr:uid="{00000000-0005-0000-0000-0000E2040000}"/>
    <cellStyle name="Normal 2 10 15 8 4 3" xfId="1252" xr:uid="{00000000-0005-0000-0000-0000E3040000}"/>
    <cellStyle name="Normal 2 10 15 8 5" xfId="1253" xr:uid="{00000000-0005-0000-0000-0000E4040000}"/>
    <cellStyle name="Normal 2 10 15 8 6" xfId="1254" xr:uid="{00000000-0005-0000-0000-0000E5040000}"/>
    <cellStyle name="Normal 2 10 15 9" xfId="1255" xr:uid="{00000000-0005-0000-0000-0000E6040000}"/>
    <cellStyle name="Normal 2 10 15 9 2" xfId="1256" xr:uid="{00000000-0005-0000-0000-0000E7040000}"/>
    <cellStyle name="Normal 2 10 15 9 2 2" xfId="1257" xr:uid="{00000000-0005-0000-0000-0000E8040000}"/>
    <cellStyle name="Normal 2 10 15 9 2 3" xfId="1258" xr:uid="{00000000-0005-0000-0000-0000E9040000}"/>
    <cellStyle name="Normal 2 10 15 9 3" xfId="1259" xr:uid="{00000000-0005-0000-0000-0000EA040000}"/>
    <cellStyle name="Normal 2 10 15 9 3 2" xfId="1260" xr:uid="{00000000-0005-0000-0000-0000EB040000}"/>
    <cellStyle name="Normal 2 10 15 9 3 3" xfId="1261" xr:uid="{00000000-0005-0000-0000-0000EC040000}"/>
    <cellStyle name="Normal 2 10 15 9 4" xfId="1262" xr:uid="{00000000-0005-0000-0000-0000ED040000}"/>
    <cellStyle name="Normal 2 10 15 9 4 2" xfId="1263" xr:uid="{00000000-0005-0000-0000-0000EE040000}"/>
    <cellStyle name="Normal 2 10 15 9 4 3" xfId="1264" xr:uid="{00000000-0005-0000-0000-0000EF040000}"/>
    <cellStyle name="Normal 2 10 15 9 5" xfId="1265" xr:uid="{00000000-0005-0000-0000-0000F0040000}"/>
    <cellStyle name="Normal 2 10 15 9 6" xfId="1266" xr:uid="{00000000-0005-0000-0000-0000F1040000}"/>
    <cellStyle name="Normal 2 10 16" xfId="1267" xr:uid="{00000000-0005-0000-0000-0000F2040000}"/>
    <cellStyle name="Normal 2 10 16 2" xfId="1268" xr:uid="{00000000-0005-0000-0000-0000F3040000}"/>
    <cellStyle name="Normal 2 10 16 2 2" xfId="1269" xr:uid="{00000000-0005-0000-0000-0000F4040000}"/>
    <cellStyle name="Normal 2 10 16 2 3" xfId="1270" xr:uid="{00000000-0005-0000-0000-0000F5040000}"/>
    <cellStyle name="Normal 2 10 16 3" xfId="1271" xr:uid="{00000000-0005-0000-0000-0000F6040000}"/>
    <cellStyle name="Normal 2 10 16 3 2" xfId="1272" xr:uid="{00000000-0005-0000-0000-0000F7040000}"/>
    <cellStyle name="Normal 2 10 16 3 3" xfId="1273" xr:uid="{00000000-0005-0000-0000-0000F8040000}"/>
    <cellStyle name="Normal 2 10 16 4" xfId="1274" xr:uid="{00000000-0005-0000-0000-0000F9040000}"/>
    <cellStyle name="Normal 2 10 16 4 2" xfId="1275" xr:uid="{00000000-0005-0000-0000-0000FA040000}"/>
    <cellStyle name="Normal 2 10 16 4 3" xfId="1276" xr:uid="{00000000-0005-0000-0000-0000FB040000}"/>
    <cellStyle name="Normal 2 10 16 5" xfId="1277" xr:uid="{00000000-0005-0000-0000-0000FC040000}"/>
    <cellStyle name="Normal 2 10 16 6" xfId="1278" xr:uid="{00000000-0005-0000-0000-0000FD040000}"/>
    <cellStyle name="Normal 2 10 17" xfId="1279" xr:uid="{00000000-0005-0000-0000-0000FE040000}"/>
    <cellStyle name="Normal 2 10 17 2" xfId="1280" xr:uid="{00000000-0005-0000-0000-0000FF040000}"/>
    <cellStyle name="Normal 2 10 17 2 2" xfId="1281" xr:uid="{00000000-0005-0000-0000-000000050000}"/>
    <cellStyle name="Normal 2 10 17 2 3" xfId="1282" xr:uid="{00000000-0005-0000-0000-000001050000}"/>
    <cellStyle name="Normal 2 10 17 3" xfId="1283" xr:uid="{00000000-0005-0000-0000-000002050000}"/>
    <cellStyle name="Normal 2 10 17 3 2" xfId="1284" xr:uid="{00000000-0005-0000-0000-000003050000}"/>
    <cellStyle name="Normal 2 10 17 3 3" xfId="1285" xr:uid="{00000000-0005-0000-0000-000004050000}"/>
    <cellStyle name="Normal 2 10 17 4" xfId="1286" xr:uid="{00000000-0005-0000-0000-000005050000}"/>
    <cellStyle name="Normal 2 10 17 4 2" xfId="1287" xr:uid="{00000000-0005-0000-0000-000006050000}"/>
    <cellStyle name="Normal 2 10 17 4 3" xfId="1288" xr:uid="{00000000-0005-0000-0000-000007050000}"/>
    <cellStyle name="Normal 2 10 17 5" xfId="1289" xr:uid="{00000000-0005-0000-0000-000008050000}"/>
    <cellStyle name="Normal 2 10 17 6" xfId="1290" xr:uid="{00000000-0005-0000-0000-000009050000}"/>
    <cellStyle name="Normal 2 10 18" xfId="1291" xr:uid="{00000000-0005-0000-0000-00000A050000}"/>
    <cellStyle name="Normal 2 10 18 2" xfId="1292" xr:uid="{00000000-0005-0000-0000-00000B050000}"/>
    <cellStyle name="Normal 2 10 18 2 2" xfId="1293" xr:uid="{00000000-0005-0000-0000-00000C050000}"/>
    <cellStyle name="Normal 2 10 18 2 3" xfId="1294" xr:uid="{00000000-0005-0000-0000-00000D050000}"/>
    <cellStyle name="Normal 2 10 18 3" xfId="1295" xr:uid="{00000000-0005-0000-0000-00000E050000}"/>
    <cellStyle name="Normal 2 10 18 3 2" xfId="1296" xr:uid="{00000000-0005-0000-0000-00000F050000}"/>
    <cellStyle name="Normal 2 10 18 3 3" xfId="1297" xr:uid="{00000000-0005-0000-0000-000010050000}"/>
    <cellStyle name="Normal 2 10 18 4" xfId="1298" xr:uid="{00000000-0005-0000-0000-000011050000}"/>
    <cellStyle name="Normal 2 10 18 4 2" xfId="1299" xr:uid="{00000000-0005-0000-0000-000012050000}"/>
    <cellStyle name="Normal 2 10 18 4 3" xfId="1300" xr:uid="{00000000-0005-0000-0000-000013050000}"/>
    <cellStyle name="Normal 2 10 18 5" xfId="1301" xr:uid="{00000000-0005-0000-0000-000014050000}"/>
    <cellStyle name="Normal 2 10 18 6" xfId="1302" xr:uid="{00000000-0005-0000-0000-000015050000}"/>
    <cellStyle name="Normal 2 10 19" xfId="1303" xr:uid="{00000000-0005-0000-0000-000016050000}"/>
    <cellStyle name="Normal 2 10 19 2" xfId="1304" xr:uid="{00000000-0005-0000-0000-000017050000}"/>
    <cellStyle name="Normal 2 10 19 2 2" xfId="1305" xr:uid="{00000000-0005-0000-0000-000018050000}"/>
    <cellStyle name="Normal 2 10 19 2 3" xfId="1306" xr:uid="{00000000-0005-0000-0000-000019050000}"/>
    <cellStyle name="Normal 2 10 19 3" xfId="1307" xr:uid="{00000000-0005-0000-0000-00001A050000}"/>
    <cellStyle name="Normal 2 10 19 3 2" xfId="1308" xr:uid="{00000000-0005-0000-0000-00001B050000}"/>
    <cellStyle name="Normal 2 10 19 3 3" xfId="1309" xr:uid="{00000000-0005-0000-0000-00001C050000}"/>
    <cellStyle name="Normal 2 10 19 4" xfId="1310" xr:uid="{00000000-0005-0000-0000-00001D050000}"/>
    <cellStyle name="Normal 2 10 19 4 2" xfId="1311" xr:uid="{00000000-0005-0000-0000-00001E050000}"/>
    <cellStyle name="Normal 2 10 19 4 3" xfId="1312" xr:uid="{00000000-0005-0000-0000-00001F050000}"/>
    <cellStyle name="Normal 2 10 19 5" xfId="1313" xr:uid="{00000000-0005-0000-0000-000020050000}"/>
    <cellStyle name="Normal 2 10 19 6" xfId="1314" xr:uid="{00000000-0005-0000-0000-000021050000}"/>
    <cellStyle name="Normal 2 10 2" xfId="1315" xr:uid="{00000000-0005-0000-0000-000022050000}"/>
    <cellStyle name="Normal 2 10 2 10" xfId="1316" xr:uid="{00000000-0005-0000-0000-000023050000}"/>
    <cellStyle name="Normal 2 10 2 10 2" xfId="1317" xr:uid="{00000000-0005-0000-0000-000024050000}"/>
    <cellStyle name="Normal 2 10 2 10 2 2" xfId="1318" xr:uid="{00000000-0005-0000-0000-000025050000}"/>
    <cellStyle name="Normal 2 10 2 10 2 3" xfId="1319" xr:uid="{00000000-0005-0000-0000-000026050000}"/>
    <cellStyle name="Normal 2 10 2 10 3" xfId="1320" xr:uid="{00000000-0005-0000-0000-000027050000}"/>
    <cellStyle name="Normal 2 10 2 10 3 2" xfId="1321" xr:uid="{00000000-0005-0000-0000-000028050000}"/>
    <cellStyle name="Normal 2 10 2 10 3 3" xfId="1322" xr:uid="{00000000-0005-0000-0000-000029050000}"/>
    <cellStyle name="Normal 2 10 2 10 4" xfId="1323" xr:uid="{00000000-0005-0000-0000-00002A050000}"/>
    <cellStyle name="Normal 2 10 2 10 4 2" xfId="1324" xr:uid="{00000000-0005-0000-0000-00002B050000}"/>
    <cellStyle name="Normal 2 10 2 10 4 3" xfId="1325" xr:uid="{00000000-0005-0000-0000-00002C050000}"/>
    <cellStyle name="Normal 2 10 2 10 5" xfId="1326" xr:uid="{00000000-0005-0000-0000-00002D050000}"/>
    <cellStyle name="Normal 2 10 2 10 6" xfId="1327" xr:uid="{00000000-0005-0000-0000-00002E050000}"/>
    <cellStyle name="Normal 2 10 2 11" xfId="1328" xr:uid="{00000000-0005-0000-0000-00002F050000}"/>
    <cellStyle name="Normal 2 10 2 11 2" xfId="1329" xr:uid="{00000000-0005-0000-0000-000030050000}"/>
    <cellStyle name="Normal 2 10 2 11 2 2" xfId="1330" xr:uid="{00000000-0005-0000-0000-000031050000}"/>
    <cellStyle name="Normal 2 10 2 11 2 3" xfId="1331" xr:uid="{00000000-0005-0000-0000-000032050000}"/>
    <cellStyle name="Normal 2 10 2 11 3" xfId="1332" xr:uid="{00000000-0005-0000-0000-000033050000}"/>
    <cellStyle name="Normal 2 10 2 11 3 2" xfId="1333" xr:uid="{00000000-0005-0000-0000-000034050000}"/>
    <cellStyle name="Normal 2 10 2 11 3 3" xfId="1334" xr:uid="{00000000-0005-0000-0000-000035050000}"/>
    <cellStyle name="Normal 2 10 2 11 4" xfId="1335" xr:uid="{00000000-0005-0000-0000-000036050000}"/>
    <cellStyle name="Normal 2 10 2 11 4 2" xfId="1336" xr:uid="{00000000-0005-0000-0000-000037050000}"/>
    <cellStyle name="Normal 2 10 2 11 4 3" xfId="1337" xr:uid="{00000000-0005-0000-0000-000038050000}"/>
    <cellStyle name="Normal 2 10 2 11 5" xfId="1338" xr:uid="{00000000-0005-0000-0000-000039050000}"/>
    <cellStyle name="Normal 2 10 2 11 6" xfId="1339" xr:uid="{00000000-0005-0000-0000-00003A050000}"/>
    <cellStyle name="Normal 2 10 2 12" xfId="1340" xr:uid="{00000000-0005-0000-0000-00003B050000}"/>
    <cellStyle name="Normal 2 10 2 12 2" xfId="1341" xr:uid="{00000000-0005-0000-0000-00003C050000}"/>
    <cellStyle name="Normal 2 10 2 12 2 2" xfId="1342" xr:uid="{00000000-0005-0000-0000-00003D050000}"/>
    <cellStyle name="Normal 2 10 2 12 2 3" xfId="1343" xr:uid="{00000000-0005-0000-0000-00003E050000}"/>
    <cellStyle name="Normal 2 10 2 12 3" xfId="1344" xr:uid="{00000000-0005-0000-0000-00003F050000}"/>
    <cellStyle name="Normal 2 10 2 12 3 2" xfId="1345" xr:uid="{00000000-0005-0000-0000-000040050000}"/>
    <cellStyle name="Normal 2 10 2 12 3 3" xfId="1346" xr:uid="{00000000-0005-0000-0000-000041050000}"/>
    <cellStyle name="Normal 2 10 2 12 4" xfId="1347" xr:uid="{00000000-0005-0000-0000-000042050000}"/>
    <cellStyle name="Normal 2 10 2 12 4 2" xfId="1348" xr:uid="{00000000-0005-0000-0000-000043050000}"/>
    <cellStyle name="Normal 2 10 2 12 4 3" xfId="1349" xr:uid="{00000000-0005-0000-0000-000044050000}"/>
    <cellStyle name="Normal 2 10 2 12 5" xfId="1350" xr:uid="{00000000-0005-0000-0000-000045050000}"/>
    <cellStyle name="Normal 2 10 2 12 6" xfId="1351" xr:uid="{00000000-0005-0000-0000-000046050000}"/>
    <cellStyle name="Normal 2 10 2 13" xfId="1352" xr:uid="{00000000-0005-0000-0000-000047050000}"/>
    <cellStyle name="Normal 2 10 2 13 2" xfId="1353" xr:uid="{00000000-0005-0000-0000-000048050000}"/>
    <cellStyle name="Normal 2 10 2 13 2 2" xfId="1354" xr:uid="{00000000-0005-0000-0000-000049050000}"/>
    <cellStyle name="Normal 2 10 2 13 2 3" xfId="1355" xr:uid="{00000000-0005-0000-0000-00004A050000}"/>
    <cellStyle name="Normal 2 10 2 13 3" xfId="1356" xr:uid="{00000000-0005-0000-0000-00004B050000}"/>
    <cellStyle name="Normal 2 10 2 13 3 2" xfId="1357" xr:uid="{00000000-0005-0000-0000-00004C050000}"/>
    <cellStyle name="Normal 2 10 2 13 3 3" xfId="1358" xr:uid="{00000000-0005-0000-0000-00004D050000}"/>
    <cellStyle name="Normal 2 10 2 13 4" xfId="1359" xr:uid="{00000000-0005-0000-0000-00004E050000}"/>
    <cellStyle name="Normal 2 10 2 13 4 2" xfId="1360" xr:uid="{00000000-0005-0000-0000-00004F050000}"/>
    <cellStyle name="Normal 2 10 2 13 4 3" xfId="1361" xr:uid="{00000000-0005-0000-0000-000050050000}"/>
    <cellStyle name="Normal 2 10 2 13 5" xfId="1362" xr:uid="{00000000-0005-0000-0000-000051050000}"/>
    <cellStyle name="Normal 2 10 2 13 6" xfId="1363" xr:uid="{00000000-0005-0000-0000-000052050000}"/>
    <cellStyle name="Normal 2 10 2 14" xfId="1364" xr:uid="{00000000-0005-0000-0000-000053050000}"/>
    <cellStyle name="Normal 2 10 2 14 2" xfId="1365" xr:uid="{00000000-0005-0000-0000-000054050000}"/>
    <cellStyle name="Normal 2 10 2 14 2 2" xfId="1366" xr:uid="{00000000-0005-0000-0000-000055050000}"/>
    <cellStyle name="Normal 2 10 2 14 2 3" xfId="1367" xr:uid="{00000000-0005-0000-0000-000056050000}"/>
    <cellStyle name="Normal 2 10 2 14 3" xfId="1368" xr:uid="{00000000-0005-0000-0000-000057050000}"/>
    <cellStyle name="Normal 2 10 2 14 3 2" xfId="1369" xr:uid="{00000000-0005-0000-0000-000058050000}"/>
    <cellStyle name="Normal 2 10 2 14 3 3" xfId="1370" xr:uid="{00000000-0005-0000-0000-000059050000}"/>
    <cellStyle name="Normal 2 10 2 14 4" xfId="1371" xr:uid="{00000000-0005-0000-0000-00005A050000}"/>
    <cellStyle name="Normal 2 10 2 14 4 2" xfId="1372" xr:uid="{00000000-0005-0000-0000-00005B050000}"/>
    <cellStyle name="Normal 2 10 2 14 4 3" xfId="1373" xr:uid="{00000000-0005-0000-0000-00005C050000}"/>
    <cellStyle name="Normal 2 10 2 14 5" xfId="1374" xr:uid="{00000000-0005-0000-0000-00005D050000}"/>
    <cellStyle name="Normal 2 10 2 14 6" xfId="1375" xr:uid="{00000000-0005-0000-0000-00005E050000}"/>
    <cellStyle name="Normal 2 10 2 15" xfId="1376" xr:uid="{00000000-0005-0000-0000-00005F050000}"/>
    <cellStyle name="Normal 2 10 2 15 2" xfId="1377" xr:uid="{00000000-0005-0000-0000-000060050000}"/>
    <cellStyle name="Normal 2 10 2 15 2 2" xfId="1378" xr:uid="{00000000-0005-0000-0000-000061050000}"/>
    <cellStyle name="Normal 2 10 2 15 2 3" xfId="1379" xr:uid="{00000000-0005-0000-0000-000062050000}"/>
    <cellStyle name="Normal 2 10 2 15 3" xfId="1380" xr:uid="{00000000-0005-0000-0000-000063050000}"/>
    <cellStyle name="Normal 2 10 2 15 3 2" xfId="1381" xr:uid="{00000000-0005-0000-0000-000064050000}"/>
    <cellStyle name="Normal 2 10 2 15 3 3" xfId="1382" xr:uid="{00000000-0005-0000-0000-000065050000}"/>
    <cellStyle name="Normal 2 10 2 15 4" xfId="1383" xr:uid="{00000000-0005-0000-0000-000066050000}"/>
    <cellStyle name="Normal 2 10 2 15 4 2" xfId="1384" xr:uid="{00000000-0005-0000-0000-000067050000}"/>
    <cellStyle name="Normal 2 10 2 15 4 3" xfId="1385" xr:uid="{00000000-0005-0000-0000-000068050000}"/>
    <cellStyle name="Normal 2 10 2 15 5" xfId="1386" xr:uid="{00000000-0005-0000-0000-000069050000}"/>
    <cellStyle name="Normal 2 10 2 15 6" xfId="1387" xr:uid="{00000000-0005-0000-0000-00006A050000}"/>
    <cellStyle name="Normal 2 10 2 16" xfId="1388" xr:uid="{00000000-0005-0000-0000-00006B050000}"/>
    <cellStyle name="Normal 2 10 2 16 2" xfId="1389" xr:uid="{00000000-0005-0000-0000-00006C050000}"/>
    <cellStyle name="Normal 2 10 2 16 2 2" xfId="1390" xr:uid="{00000000-0005-0000-0000-00006D050000}"/>
    <cellStyle name="Normal 2 10 2 16 2 3" xfId="1391" xr:uid="{00000000-0005-0000-0000-00006E050000}"/>
    <cellStyle name="Normal 2 10 2 16 3" xfId="1392" xr:uid="{00000000-0005-0000-0000-00006F050000}"/>
    <cellStyle name="Normal 2 10 2 16 3 2" xfId="1393" xr:uid="{00000000-0005-0000-0000-000070050000}"/>
    <cellStyle name="Normal 2 10 2 16 3 3" xfId="1394" xr:uid="{00000000-0005-0000-0000-000071050000}"/>
    <cellStyle name="Normal 2 10 2 16 4" xfId="1395" xr:uid="{00000000-0005-0000-0000-000072050000}"/>
    <cellStyle name="Normal 2 10 2 16 4 2" xfId="1396" xr:uid="{00000000-0005-0000-0000-000073050000}"/>
    <cellStyle name="Normal 2 10 2 16 4 3" xfId="1397" xr:uid="{00000000-0005-0000-0000-000074050000}"/>
    <cellStyle name="Normal 2 10 2 16 5" xfId="1398" xr:uid="{00000000-0005-0000-0000-000075050000}"/>
    <cellStyle name="Normal 2 10 2 16 6" xfId="1399" xr:uid="{00000000-0005-0000-0000-000076050000}"/>
    <cellStyle name="Normal 2 10 2 17" xfId="1400" xr:uid="{00000000-0005-0000-0000-000077050000}"/>
    <cellStyle name="Normal 2 10 2 17 2" xfId="1401" xr:uid="{00000000-0005-0000-0000-000078050000}"/>
    <cellStyle name="Normal 2 10 2 17 3" xfId="1402" xr:uid="{00000000-0005-0000-0000-000079050000}"/>
    <cellStyle name="Normal 2 10 2 18" xfId="1403" xr:uid="{00000000-0005-0000-0000-00007A050000}"/>
    <cellStyle name="Normal 2 10 2 18 2" xfId="1404" xr:uid="{00000000-0005-0000-0000-00007B050000}"/>
    <cellStyle name="Normal 2 10 2 18 3" xfId="1405" xr:uid="{00000000-0005-0000-0000-00007C050000}"/>
    <cellStyle name="Normal 2 10 2 19" xfId="1406" xr:uid="{00000000-0005-0000-0000-00007D050000}"/>
    <cellStyle name="Normal 2 10 2 19 2" xfId="1407" xr:uid="{00000000-0005-0000-0000-00007E050000}"/>
    <cellStyle name="Normal 2 10 2 19 3" xfId="1408" xr:uid="{00000000-0005-0000-0000-00007F050000}"/>
    <cellStyle name="Normal 2 10 2 2" xfId="1409" xr:uid="{00000000-0005-0000-0000-000080050000}"/>
    <cellStyle name="Normal 2 10 2 2 2" xfId="1410" xr:uid="{00000000-0005-0000-0000-000081050000}"/>
    <cellStyle name="Normal 2 10 2 2 2 2" xfId="1411" xr:uid="{00000000-0005-0000-0000-000082050000}"/>
    <cellStyle name="Normal 2 10 2 2 2 3" xfId="1412" xr:uid="{00000000-0005-0000-0000-000083050000}"/>
    <cellStyle name="Normal 2 10 2 2 3" xfId="1413" xr:uid="{00000000-0005-0000-0000-000084050000}"/>
    <cellStyle name="Normal 2 10 2 2 3 2" xfId="1414" xr:uid="{00000000-0005-0000-0000-000085050000}"/>
    <cellStyle name="Normal 2 10 2 2 3 3" xfId="1415" xr:uid="{00000000-0005-0000-0000-000086050000}"/>
    <cellStyle name="Normal 2 10 2 2 4" xfId="1416" xr:uid="{00000000-0005-0000-0000-000087050000}"/>
    <cellStyle name="Normal 2 10 2 2 4 2" xfId="1417" xr:uid="{00000000-0005-0000-0000-000088050000}"/>
    <cellStyle name="Normal 2 10 2 2 4 3" xfId="1418" xr:uid="{00000000-0005-0000-0000-000089050000}"/>
    <cellStyle name="Normal 2 10 2 2 5" xfId="1419" xr:uid="{00000000-0005-0000-0000-00008A050000}"/>
    <cellStyle name="Normal 2 10 2 2 6" xfId="1420" xr:uid="{00000000-0005-0000-0000-00008B050000}"/>
    <cellStyle name="Normal 2 10 2 20" xfId="1421" xr:uid="{00000000-0005-0000-0000-00008C050000}"/>
    <cellStyle name="Normal 2 10 2 21" xfId="1422" xr:uid="{00000000-0005-0000-0000-00008D050000}"/>
    <cellStyle name="Normal 2 10 2 3" xfId="1423" xr:uid="{00000000-0005-0000-0000-00008E050000}"/>
    <cellStyle name="Normal 2 10 2 3 2" xfId="1424" xr:uid="{00000000-0005-0000-0000-00008F050000}"/>
    <cellStyle name="Normal 2 10 2 3 2 2" xfId="1425" xr:uid="{00000000-0005-0000-0000-000090050000}"/>
    <cellStyle name="Normal 2 10 2 3 2 3" xfId="1426" xr:uid="{00000000-0005-0000-0000-000091050000}"/>
    <cellStyle name="Normal 2 10 2 3 3" xfId="1427" xr:uid="{00000000-0005-0000-0000-000092050000}"/>
    <cellStyle name="Normal 2 10 2 3 3 2" xfId="1428" xr:uid="{00000000-0005-0000-0000-000093050000}"/>
    <cellStyle name="Normal 2 10 2 3 3 3" xfId="1429" xr:uid="{00000000-0005-0000-0000-000094050000}"/>
    <cellStyle name="Normal 2 10 2 3 4" xfId="1430" xr:uid="{00000000-0005-0000-0000-000095050000}"/>
    <cellStyle name="Normal 2 10 2 3 4 2" xfId="1431" xr:uid="{00000000-0005-0000-0000-000096050000}"/>
    <cellStyle name="Normal 2 10 2 3 4 3" xfId="1432" xr:uid="{00000000-0005-0000-0000-000097050000}"/>
    <cellStyle name="Normal 2 10 2 3 5" xfId="1433" xr:uid="{00000000-0005-0000-0000-000098050000}"/>
    <cellStyle name="Normal 2 10 2 3 6" xfId="1434" xr:uid="{00000000-0005-0000-0000-000099050000}"/>
    <cellStyle name="Normal 2 10 2 4" xfId="1435" xr:uid="{00000000-0005-0000-0000-00009A050000}"/>
    <cellStyle name="Normal 2 10 2 4 2" xfId="1436" xr:uid="{00000000-0005-0000-0000-00009B050000}"/>
    <cellStyle name="Normal 2 10 2 4 2 2" xfId="1437" xr:uid="{00000000-0005-0000-0000-00009C050000}"/>
    <cellStyle name="Normal 2 10 2 4 2 3" xfId="1438" xr:uid="{00000000-0005-0000-0000-00009D050000}"/>
    <cellStyle name="Normal 2 10 2 4 3" xfId="1439" xr:uid="{00000000-0005-0000-0000-00009E050000}"/>
    <cellStyle name="Normal 2 10 2 4 3 2" xfId="1440" xr:uid="{00000000-0005-0000-0000-00009F050000}"/>
    <cellStyle name="Normal 2 10 2 4 3 3" xfId="1441" xr:uid="{00000000-0005-0000-0000-0000A0050000}"/>
    <cellStyle name="Normal 2 10 2 4 4" xfId="1442" xr:uid="{00000000-0005-0000-0000-0000A1050000}"/>
    <cellStyle name="Normal 2 10 2 4 4 2" xfId="1443" xr:uid="{00000000-0005-0000-0000-0000A2050000}"/>
    <cellStyle name="Normal 2 10 2 4 4 3" xfId="1444" xr:uid="{00000000-0005-0000-0000-0000A3050000}"/>
    <cellStyle name="Normal 2 10 2 4 5" xfId="1445" xr:uid="{00000000-0005-0000-0000-0000A4050000}"/>
    <cellStyle name="Normal 2 10 2 4 6" xfId="1446" xr:uid="{00000000-0005-0000-0000-0000A5050000}"/>
    <cellStyle name="Normal 2 10 2 5" xfId="1447" xr:uid="{00000000-0005-0000-0000-0000A6050000}"/>
    <cellStyle name="Normal 2 10 2 5 2" xfId="1448" xr:uid="{00000000-0005-0000-0000-0000A7050000}"/>
    <cellStyle name="Normal 2 10 2 5 2 2" xfId="1449" xr:uid="{00000000-0005-0000-0000-0000A8050000}"/>
    <cellStyle name="Normal 2 10 2 5 2 3" xfId="1450" xr:uid="{00000000-0005-0000-0000-0000A9050000}"/>
    <cellStyle name="Normal 2 10 2 5 3" xfId="1451" xr:uid="{00000000-0005-0000-0000-0000AA050000}"/>
    <cellStyle name="Normal 2 10 2 5 3 2" xfId="1452" xr:uid="{00000000-0005-0000-0000-0000AB050000}"/>
    <cellStyle name="Normal 2 10 2 5 3 3" xfId="1453" xr:uid="{00000000-0005-0000-0000-0000AC050000}"/>
    <cellStyle name="Normal 2 10 2 5 4" xfId="1454" xr:uid="{00000000-0005-0000-0000-0000AD050000}"/>
    <cellStyle name="Normal 2 10 2 5 4 2" xfId="1455" xr:uid="{00000000-0005-0000-0000-0000AE050000}"/>
    <cellStyle name="Normal 2 10 2 5 4 3" xfId="1456" xr:uid="{00000000-0005-0000-0000-0000AF050000}"/>
    <cellStyle name="Normal 2 10 2 5 5" xfId="1457" xr:uid="{00000000-0005-0000-0000-0000B0050000}"/>
    <cellStyle name="Normal 2 10 2 5 6" xfId="1458" xr:uid="{00000000-0005-0000-0000-0000B1050000}"/>
    <cellStyle name="Normal 2 10 2 6" xfId="1459" xr:uid="{00000000-0005-0000-0000-0000B2050000}"/>
    <cellStyle name="Normal 2 10 2 6 2" xfId="1460" xr:uid="{00000000-0005-0000-0000-0000B3050000}"/>
    <cellStyle name="Normal 2 10 2 6 2 2" xfId="1461" xr:uid="{00000000-0005-0000-0000-0000B4050000}"/>
    <cellStyle name="Normal 2 10 2 6 2 3" xfId="1462" xr:uid="{00000000-0005-0000-0000-0000B5050000}"/>
    <cellStyle name="Normal 2 10 2 6 3" xfId="1463" xr:uid="{00000000-0005-0000-0000-0000B6050000}"/>
    <cellStyle name="Normal 2 10 2 6 3 2" xfId="1464" xr:uid="{00000000-0005-0000-0000-0000B7050000}"/>
    <cellStyle name="Normal 2 10 2 6 3 3" xfId="1465" xr:uid="{00000000-0005-0000-0000-0000B8050000}"/>
    <cellStyle name="Normal 2 10 2 6 4" xfId="1466" xr:uid="{00000000-0005-0000-0000-0000B9050000}"/>
    <cellStyle name="Normal 2 10 2 6 4 2" xfId="1467" xr:uid="{00000000-0005-0000-0000-0000BA050000}"/>
    <cellStyle name="Normal 2 10 2 6 4 3" xfId="1468" xr:uid="{00000000-0005-0000-0000-0000BB050000}"/>
    <cellStyle name="Normal 2 10 2 6 5" xfId="1469" xr:uid="{00000000-0005-0000-0000-0000BC050000}"/>
    <cellStyle name="Normal 2 10 2 6 6" xfId="1470" xr:uid="{00000000-0005-0000-0000-0000BD050000}"/>
    <cellStyle name="Normal 2 10 2 7" xfId="1471" xr:uid="{00000000-0005-0000-0000-0000BE050000}"/>
    <cellStyle name="Normal 2 10 2 7 2" xfId="1472" xr:uid="{00000000-0005-0000-0000-0000BF050000}"/>
    <cellStyle name="Normal 2 10 2 7 2 2" xfId="1473" xr:uid="{00000000-0005-0000-0000-0000C0050000}"/>
    <cellStyle name="Normal 2 10 2 7 2 3" xfId="1474" xr:uid="{00000000-0005-0000-0000-0000C1050000}"/>
    <cellStyle name="Normal 2 10 2 7 3" xfId="1475" xr:uid="{00000000-0005-0000-0000-0000C2050000}"/>
    <cellStyle name="Normal 2 10 2 7 3 2" xfId="1476" xr:uid="{00000000-0005-0000-0000-0000C3050000}"/>
    <cellStyle name="Normal 2 10 2 7 3 3" xfId="1477" xr:uid="{00000000-0005-0000-0000-0000C4050000}"/>
    <cellStyle name="Normal 2 10 2 7 4" xfId="1478" xr:uid="{00000000-0005-0000-0000-0000C5050000}"/>
    <cellStyle name="Normal 2 10 2 7 4 2" xfId="1479" xr:uid="{00000000-0005-0000-0000-0000C6050000}"/>
    <cellStyle name="Normal 2 10 2 7 4 3" xfId="1480" xr:uid="{00000000-0005-0000-0000-0000C7050000}"/>
    <cellStyle name="Normal 2 10 2 7 5" xfId="1481" xr:uid="{00000000-0005-0000-0000-0000C8050000}"/>
    <cellStyle name="Normal 2 10 2 7 6" xfId="1482" xr:uid="{00000000-0005-0000-0000-0000C9050000}"/>
    <cellStyle name="Normal 2 10 2 8" xfId="1483" xr:uid="{00000000-0005-0000-0000-0000CA050000}"/>
    <cellStyle name="Normal 2 10 2 8 2" xfId="1484" xr:uid="{00000000-0005-0000-0000-0000CB050000}"/>
    <cellStyle name="Normal 2 10 2 8 2 2" xfId="1485" xr:uid="{00000000-0005-0000-0000-0000CC050000}"/>
    <cellStyle name="Normal 2 10 2 8 2 3" xfId="1486" xr:uid="{00000000-0005-0000-0000-0000CD050000}"/>
    <cellStyle name="Normal 2 10 2 8 3" xfId="1487" xr:uid="{00000000-0005-0000-0000-0000CE050000}"/>
    <cellStyle name="Normal 2 10 2 8 3 2" xfId="1488" xr:uid="{00000000-0005-0000-0000-0000CF050000}"/>
    <cellStyle name="Normal 2 10 2 8 3 3" xfId="1489" xr:uid="{00000000-0005-0000-0000-0000D0050000}"/>
    <cellStyle name="Normal 2 10 2 8 4" xfId="1490" xr:uid="{00000000-0005-0000-0000-0000D1050000}"/>
    <cellStyle name="Normal 2 10 2 8 4 2" xfId="1491" xr:uid="{00000000-0005-0000-0000-0000D2050000}"/>
    <cellStyle name="Normal 2 10 2 8 4 3" xfId="1492" xr:uid="{00000000-0005-0000-0000-0000D3050000}"/>
    <cellStyle name="Normal 2 10 2 8 5" xfId="1493" xr:uid="{00000000-0005-0000-0000-0000D4050000}"/>
    <cellStyle name="Normal 2 10 2 8 6" xfId="1494" xr:uid="{00000000-0005-0000-0000-0000D5050000}"/>
    <cellStyle name="Normal 2 10 2 9" xfId="1495" xr:uid="{00000000-0005-0000-0000-0000D6050000}"/>
    <cellStyle name="Normal 2 10 2 9 2" xfId="1496" xr:uid="{00000000-0005-0000-0000-0000D7050000}"/>
    <cellStyle name="Normal 2 10 2 9 2 2" xfId="1497" xr:uid="{00000000-0005-0000-0000-0000D8050000}"/>
    <cellStyle name="Normal 2 10 2 9 2 3" xfId="1498" xr:uid="{00000000-0005-0000-0000-0000D9050000}"/>
    <cellStyle name="Normal 2 10 2 9 3" xfId="1499" xr:uid="{00000000-0005-0000-0000-0000DA050000}"/>
    <cellStyle name="Normal 2 10 2 9 3 2" xfId="1500" xr:uid="{00000000-0005-0000-0000-0000DB050000}"/>
    <cellStyle name="Normal 2 10 2 9 3 3" xfId="1501" xr:uid="{00000000-0005-0000-0000-0000DC050000}"/>
    <cellStyle name="Normal 2 10 2 9 4" xfId="1502" xr:uid="{00000000-0005-0000-0000-0000DD050000}"/>
    <cellStyle name="Normal 2 10 2 9 4 2" xfId="1503" xr:uid="{00000000-0005-0000-0000-0000DE050000}"/>
    <cellStyle name="Normal 2 10 2 9 4 3" xfId="1504" xr:uid="{00000000-0005-0000-0000-0000DF050000}"/>
    <cellStyle name="Normal 2 10 2 9 5" xfId="1505" xr:uid="{00000000-0005-0000-0000-0000E0050000}"/>
    <cellStyle name="Normal 2 10 2 9 6" xfId="1506" xr:uid="{00000000-0005-0000-0000-0000E1050000}"/>
    <cellStyle name="Normal 2 10 20" xfId="1507" xr:uid="{00000000-0005-0000-0000-0000E2050000}"/>
    <cellStyle name="Normal 2 10 20 2" xfId="1508" xr:uid="{00000000-0005-0000-0000-0000E3050000}"/>
    <cellStyle name="Normal 2 10 20 2 2" xfId="1509" xr:uid="{00000000-0005-0000-0000-0000E4050000}"/>
    <cellStyle name="Normal 2 10 20 2 3" xfId="1510" xr:uid="{00000000-0005-0000-0000-0000E5050000}"/>
    <cellStyle name="Normal 2 10 20 3" xfId="1511" xr:uid="{00000000-0005-0000-0000-0000E6050000}"/>
    <cellStyle name="Normal 2 10 20 3 2" xfId="1512" xr:uid="{00000000-0005-0000-0000-0000E7050000}"/>
    <cellStyle name="Normal 2 10 20 3 3" xfId="1513" xr:uid="{00000000-0005-0000-0000-0000E8050000}"/>
    <cellStyle name="Normal 2 10 20 4" xfId="1514" xr:uid="{00000000-0005-0000-0000-0000E9050000}"/>
    <cellStyle name="Normal 2 10 20 4 2" xfId="1515" xr:uid="{00000000-0005-0000-0000-0000EA050000}"/>
    <cellStyle name="Normal 2 10 20 4 3" xfId="1516" xr:uid="{00000000-0005-0000-0000-0000EB050000}"/>
    <cellStyle name="Normal 2 10 20 5" xfId="1517" xr:uid="{00000000-0005-0000-0000-0000EC050000}"/>
    <cellStyle name="Normal 2 10 20 6" xfId="1518" xr:uid="{00000000-0005-0000-0000-0000ED050000}"/>
    <cellStyle name="Normal 2 10 21" xfId="1519" xr:uid="{00000000-0005-0000-0000-0000EE050000}"/>
    <cellStyle name="Normal 2 10 21 2" xfId="1520" xr:uid="{00000000-0005-0000-0000-0000EF050000}"/>
    <cellStyle name="Normal 2 10 21 2 2" xfId="1521" xr:uid="{00000000-0005-0000-0000-0000F0050000}"/>
    <cellStyle name="Normal 2 10 21 2 3" xfId="1522" xr:uid="{00000000-0005-0000-0000-0000F1050000}"/>
    <cellStyle name="Normal 2 10 21 3" xfId="1523" xr:uid="{00000000-0005-0000-0000-0000F2050000}"/>
    <cellStyle name="Normal 2 10 21 3 2" xfId="1524" xr:uid="{00000000-0005-0000-0000-0000F3050000}"/>
    <cellStyle name="Normal 2 10 21 3 3" xfId="1525" xr:uid="{00000000-0005-0000-0000-0000F4050000}"/>
    <cellStyle name="Normal 2 10 21 4" xfId="1526" xr:uid="{00000000-0005-0000-0000-0000F5050000}"/>
    <cellStyle name="Normal 2 10 21 4 2" xfId="1527" xr:uid="{00000000-0005-0000-0000-0000F6050000}"/>
    <cellStyle name="Normal 2 10 21 4 3" xfId="1528" xr:uid="{00000000-0005-0000-0000-0000F7050000}"/>
    <cellStyle name="Normal 2 10 21 5" xfId="1529" xr:uid="{00000000-0005-0000-0000-0000F8050000}"/>
    <cellStyle name="Normal 2 10 21 6" xfId="1530" xr:uid="{00000000-0005-0000-0000-0000F9050000}"/>
    <cellStyle name="Normal 2 10 22" xfId="1531" xr:uid="{00000000-0005-0000-0000-0000FA050000}"/>
    <cellStyle name="Normal 2 10 22 2" xfId="1532" xr:uid="{00000000-0005-0000-0000-0000FB050000}"/>
    <cellStyle name="Normal 2 10 22 2 2" xfId="1533" xr:uid="{00000000-0005-0000-0000-0000FC050000}"/>
    <cellStyle name="Normal 2 10 22 2 3" xfId="1534" xr:uid="{00000000-0005-0000-0000-0000FD050000}"/>
    <cellStyle name="Normal 2 10 22 3" xfId="1535" xr:uid="{00000000-0005-0000-0000-0000FE050000}"/>
    <cellStyle name="Normal 2 10 22 3 2" xfId="1536" xr:uid="{00000000-0005-0000-0000-0000FF050000}"/>
    <cellStyle name="Normal 2 10 22 3 3" xfId="1537" xr:uid="{00000000-0005-0000-0000-000000060000}"/>
    <cellStyle name="Normal 2 10 22 4" xfId="1538" xr:uid="{00000000-0005-0000-0000-000001060000}"/>
    <cellStyle name="Normal 2 10 22 4 2" xfId="1539" xr:uid="{00000000-0005-0000-0000-000002060000}"/>
    <cellStyle name="Normal 2 10 22 4 3" xfId="1540" xr:uid="{00000000-0005-0000-0000-000003060000}"/>
    <cellStyle name="Normal 2 10 22 5" xfId="1541" xr:uid="{00000000-0005-0000-0000-000004060000}"/>
    <cellStyle name="Normal 2 10 22 6" xfId="1542" xr:uid="{00000000-0005-0000-0000-000005060000}"/>
    <cellStyle name="Normal 2 10 23" xfId="1543" xr:uid="{00000000-0005-0000-0000-000006060000}"/>
    <cellStyle name="Normal 2 10 23 2" xfId="1544" xr:uid="{00000000-0005-0000-0000-000007060000}"/>
    <cellStyle name="Normal 2 10 23 2 2" xfId="1545" xr:uid="{00000000-0005-0000-0000-000008060000}"/>
    <cellStyle name="Normal 2 10 23 2 3" xfId="1546" xr:uid="{00000000-0005-0000-0000-000009060000}"/>
    <cellStyle name="Normal 2 10 23 3" xfId="1547" xr:uid="{00000000-0005-0000-0000-00000A060000}"/>
    <cellStyle name="Normal 2 10 23 3 2" xfId="1548" xr:uid="{00000000-0005-0000-0000-00000B060000}"/>
    <cellStyle name="Normal 2 10 23 3 3" xfId="1549" xr:uid="{00000000-0005-0000-0000-00000C060000}"/>
    <cellStyle name="Normal 2 10 23 4" xfId="1550" xr:uid="{00000000-0005-0000-0000-00000D060000}"/>
    <cellStyle name="Normal 2 10 23 4 2" xfId="1551" xr:uid="{00000000-0005-0000-0000-00000E060000}"/>
    <cellStyle name="Normal 2 10 23 4 3" xfId="1552" xr:uid="{00000000-0005-0000-0000-00000F060000}"/>
    <cellStyle name="Normal 2 10 23 5" xfId="1553" xr:uid="{00000000-0005-0000-0000-000010060000}"/>
    <cellStyle name="Normal 2 10 23 6" xfId="1554" xr:uid="{00000000-0005-0000-0000-000011060000}"/>
    <cellStyle name="Normal 2 10 24" xfId="1555" xr:uid="{00000000-0005-0000-0000-000012060000}"/>
    <cellStyle name="Normal 2 10 24 2" xfId="1556" xr:uid="{00000000-0005-0000-0000-000013060000}"/>
    <cellStyle name="Normal 2 10 24 2 2" xfId="1557" xr:uid="{00000000-0005-0000-0000-000014060000}"/>
    <cellStyle name="Normal 2 10 24 2 3" xfId="1558" xr:uid="{00000000-0005-0000-0000-000015060000}"/>
    <cellStyle name="Normal 2 10 24 3" xfId="1559" xr:uid="{00000000-0005-0000-0000-000016060000}"/>
    <cellStyle name="Normal 2 10 24 3 2" xfId="1560" xr:uid="{00000000-0005-0000-0000-000017060000}"/>
    <cellStyle name="Normal 2 10 24 3 3" xfId="1561" xr:uid="{00000000-0005-0000-0000-000018060000}"/>
    <cellStyle name="Normal 2 10 24 4" xfId="1562" xr:uid="{00000000-0005-0000-0000-000019060000}"/>
    <cellStyle name="Normal 2 10 24 4 2" xfId="1563" xr:uid="{00000000-0005-0000-0000-00001A060000}"/>
    <cellStyle name="Normal 2 10 24 4 3" xfId="1564" xr:uid="{00000000-0005-0000-0000-00001B060000}"/>
    <cellStyle name="Normal 2 10 24 5" xfId="1565" xr:uid="{00000000-0005-0000-0000-00001C060000}"/>
    <cellStyle name="Normal 2 10 24 6" xfId="1566" xr:uid="{00000000-0005-0000-0000-00001D060000}"/>
    <cellStyle name="Normal 2 10 25" xfId="1567" xr:uid="{00000000-0005-0000-0000-00001E060000}"/>
    <cellStyle name="Normal 2 10 25 2" xfId="1568" xr:uid="{00000000-0005-0000-0000-00001F060000}"/>
    <cellStyle name="Normal 2 10 25 2 2" xfId="1569" xr:uid="{00000000-0005-0000-0000-000020060000}"/>
    <cellStyle name="Normal 2 10 25 2 3" xfId="1570" xr:uid="{00000000-0005-0000-0000-000021060000}"/>
    <cellStyle name="Normal 2 10 25 3" xfId="1571" xr:uid="{00000000-0005-0000-0000-000022060000}"/>
    <cellStyle name="Normal 2 10 25 3 2" xfId="1572" xr:uid="{00000000-0005-0000-0000-000023060000}"/>
    <cellStyle name="Normal 2 10 25 3 3" xfId="1573" xr:uid="{00000000-0005-0000-0000-000024060000}"/>
    <cellStyle name="Normal 2 10 25 4" xfId="1574" xr:uid="{00000000-0005-0000-0000-000025060000}"/>
    <cellStyle name="Normal 2 10 25 4 2" xfId="1575" xr:uid="{00000000-0005-0000-0000-000026060000}"/>
    <cellStyle name="Normal 2 10 25 4 3" xfId="1576" xr:uid="{00000000-0005-0000-0000-000027060000}"/>
    <cellStyle name="Normal 2 10 25 5" xfId="1577" xr:uid="{00000000-0005-0000-0000-000028060000}"/>
    <cellStyle name="Normal 2 10 25 6" xfId="1578" xr:uid="{00000000-0005-0000-0000-000029060000}"/>
    <cellStyle name="Normal 2 10 26" xfId="1579" xr:uid="{00000000-0005-0000-0000-00002A060000}"/>
    <cellStyle name="Normal 2 10 26 2" xfId="1580" xr:uid="{00000000-0005-0000-0000-00002B060000}"/>
    <cellStyle name="Normal 2 10 26 2 2" xfId="1581" xr:uid="{00000000-0005-0000-0000-00002C060000}"/>
    <cellStyle name="Normal 2 10 26 2 3" xfId="1582" xr:uid="{00000000-0005-0000-0000-00002D060000}"/>
    <cellStyle name="Normal 2 10 26 3" xfId="1583" xr:uid="{00000000-0005-0000-0000-00002E060000}"/>
    <cellStyle name="Normal 2 10 26 3 2" xfId="1584" xr:uid="{00000000-0005-0000-0000-00002F060000}"/>
    <cellStyle name="Normal 2 10 26 3 3" xfId="1585" xr:uid="{00000000-0005-0000-0000-000030060000}"/>
    <cellStyle name="Normal 2 10 26 4" xfId="1586" xr:uid="{00000000-0005-0000-0000-000031060000}"/>
    <cellStyle name="Normal 2 10 26 4 2" xfId="1587" xr:uid="{00000000-0005-0000-0000-000032060000}"/>
    <cellStyle name="Normal 2 10 26 4 3" xfId="1588" xr:uid="{00000000-0005-0000-0000-000033060000}"/>
    <cellStyle name="Normal 2 10 26 5" xfId="1589" xr:uid="{00000000-0005-0000-0000-000034060000}"/>
    <cellStyle name="Normal 2 10 26 6" xfId="1590" xr:uid="{00000000-0005-0000-0000-000035060000}"/>
    <cellStyle name="Normal 2 10 27" xfId="1591" xr:uid="{00000000-0005-0000-0000-000036060000}"/>
    <cellStyle name="Normal 2 10 27 2" xfId="1592" xr:uid="{00000000-0005-0000-0000-000037060000}"/>
    <cellStyle name="Normal 2 10 27 2 2" xfId="1593" xr:uid="{00000000-0005-0000-0000-000038060000}"/>
    <cellStyle name="Normal 2 10 27 2 3" xfId="1594" xr:uid="{00000000-0005-0000-0000-000039060000}"/>
    <cellStyle name="Normal 2 10 27 3" xfId="1595" xr:uid="{00000000-0005-0000-0000-00003A060000}"/>
    <cellStyle name="Normal 2 10 27 3 2" xfId="1596" xr:uid="{00000000-0005-0000-0000-00003B060000}"/>
    <cellStyle name="Normal 2 10 27 3 3" xfId="1597" xr:uid="{00000000-0005-0000-0000-00003C060000}"/>
    <cellStyle name="Normal 2 10 27 4" xfId="1598" xr:uid="{00000000-0005-0000-0000-00003D060000}"/>
    <cellStyle name="Normal 2 10 27 4 2" xfId="1599" xr:uid="{00000000-0005-0000-0000-00003E060000}"/>
    <cellStyle name="Normal 2 10 27 4 3" xfId="1600" xr:uid="{00000000-0005-0000-0000-00003F060000}"/>
    <cellStyle name="Normal 2 10 27 5" xfId="1601" xr:uid="{00000000-0005-0000-0000-000040060000}"/>
    <cellStyle name="Normal 2 10 27 6" xfId="1602" xr:uid="{00000000-0005-0000-0000-000041060000}"/>
    <cellStyle name="Normal 2 10 28" xfId="1603" xr:uid="{00000000-0005-0000-0000-000042060000}"/>
    <cellStyle name="Normal 2 10 28 2" xfId="1604" xr:uid="{00000000-0005-0000-0000-000043060000}"/>
    <cellStyle name="Normal 2 10 28 2 2" xfId="1605" xr:uid="{00000000-0005-0000-0000-000044060000}"/>
    <cellStyle name="Normal 2 10 28 2 3" xfId="1606" xr:uid="{00000000-0005-0000-0000-000045060000}"/>
    <cellStyle name="Normal 2 10 28 3" xfId="1607" xr:uid="{00000000-0005-0000-0000-000046060000}"/>
    <cellStyle name="Normal 2 10 28 3 2" xfId="1608" xr:uid="{00000000-0005-0000-0000-000047060000}"/>
    <cellStyle name="Normal 2 10 28 3 3" xfId="1609" xr:uid="{00000000-0005-0000-0000-000048060000}"/>
    <cellStyle name="Normal 2 10 28 4" xfId="1610" xr:uid="{00000000-0005-0000-0000-000049060000}"/>
    <cellStyle name="Normal 2 10 28 4 2" xfId="1611" xr:uid="{00000000-0005-0000-0000-00004A060000}"/>
    <cellStyle name="Normal 2 10 28 4 3" xfId="1612" xr:uid="{00000000-0005-0000-0000-00004B060000}"/>
    <cellStyle name="Normal 2 10 28 5" xfId="1613" xr:uid="{00000000-0005-0000-0000-00004C060000}"/>
    <cellStyle name="Normal 2 10 28 6" xfId="1614" xr:uid="{00000000-0005-0000-0000-00004D060000}"/>
    <cellStyle name="Normal 2 10 29" xfId="1615" xr:uid="{00000000-0005-0000-0000-00004E060000}"/>
    <cellStyle name="Normal 2 10 29 2" xfId="1616" xr:uid="{00000000-0005-0000-0000-00004F060000}"/>
    <cellStyle name="Normal 2 10 29 2 2" xfId="1617" xr:uid="{00000000-0005-0000-0000-000050060000}"/>
    <cellStyle name="Normal 2 10 29 2 3" xfId="1618" xr:uid="{00000000-0005-0000-0000-000051060000}"/>
    <cellStyle name="Normal 2 10 29 3" xfId="1619" xr:uid="{00000000-0005-0000-0000-000052060000}"/>
    <cellStyle name="Normal 2 10 29 3 2" xfId="1620" xr:uid="{00000000-0005-0000-0000-000053060000}"/>
    <cellStyle name="Normal 2 10 29 3 3" xfId="1621" xr:uid="{00000000-0005-0000-0000-000054060000}"/>
    <cellStyle name="Normal 2 10 29 4" xfId="1622" xr:uid="{00000000-0005-0000-0000-000055060000}"/>
    <cellStyle name="Normal 2 10 29 4 2" xfId="1623" xr:uid="{00000000-0005-0000-0000-000056060000}"/>
    <cellStyle name="Normal 2 10 29 4 3" xfId="1624" xr:uid="{00000000-0005-0000-0000-000057060000}"/>
    <cellStyle name="Normal 2 10 29 5" xfId="1625" xr:uid="{00000000-0005-0000-0000-000058060000}"/>
    <cellStyle name="Normal 2 10 29 6" xfId="1626" xr:uid="{00000000-0005-0000-0000-000059060000}"/>
    <cellStyle name="Normal 2 10 3" xfId="1627" xr:uid="{00000000-0005-0000-0000-00005A060000}"/>
    <cellStyle name="Normal 2 10 3 10" xfId="1628" xr:uid="{00000000-0005-0000-0000-00005B060000}"/>
    <cellStyle name="Normal 2 10 3 10 2" xfId="1629" xr:uid="{00000000-0005-0000-0000-00005C060000}"/>
    <cellStyle name="Normal 2 10 3 10 2 2" xfId="1630" xr:uid="{00000000-0005-0000-0000-00005D060000}"/>
    <cellStyle name="Normal 2 10 3 10 2 3" xfId="1631" xr:uid="{00000000-0005-0000-0000-00005E060000}"/>
    <cellStyle name="Normal 2 10 3 10 3" xfId="1632" xr:uid="{00000000-0005-0000-0000-00005F060000}"/>
    <cellStyle name="Normal 2 10 3 10 3 2" xfId="1633" xr:uid="{00000000-0005-0000-0000-000060060000}"/>
    <cellStyle name="Normal 2 10 3 10 3 3" xfId="1634" xr:uid="{00000000-0005-0000-0000-000061060000}"/>
    <cellStyle name="Normal 2 10 3 10 4" xfId="1635" xr:uid="{00000000-0005-0000-0000-000062060000}"/>
    <cellStyle name="Normal 2 10 3 10 4 2" xfId="1636" xr:uid="{00000000-0005-0000-0000-000063060000}"/>
    <cellStyle name="Normal 2 10 3 10 4 3" xfId="1637" xr:uid="{00000000-0005-0000-0000-000064060000}"/>
    <cellStyle name="Normal 2 10 3 10 5" xfId="1638" xr:uid="{00000000-0005-0000-0000-000065060000}"/>
    <cellStyle name="Normal 2 10 3 10 6" xfId="1639" xr:uid="{00000000-0005-0000-0000-000066060000}"/>
    <cellStyle name="Normal 2 10 3 11" xfId="1640" xr:uid="{00000000-0005-0000-0000-000067060000}"/>
    <cellStyle name="Normal 2 10 3 11 2" xfId="1641" xr:uid="{00000000-0005-0000-0000-000068060000}"/>
    <cellStyle name="Normal 2 10 3 11 2 2" xfId="1642" xr:uid="{00000000-0005-0000-0000-000069060000}"/>
    <cellStyle name="Normal 2 10 3 11 2 3" xfId="1643" xr:uid="{00000000-0005-0000-0000-00006A060000}"/>
    <cellStyle name="Normal 2 10 3 11 3" xfId="1644" xr:uid="{00000000-0005-0000-0000-00006B060000}"/>
    <cellStyle name="Normal 2 10 3 11 3 2" xfId="1645" xr:uid="{00000000-0005-0000-0000-00006C060000}"/>
    <cellStyle name="Normal 2 10 3 11 3 3" xfId="1646" xr:uid="{00000000-0005-0000-0000-00006D060000}"/>
    <cellStyle name="Normal 2 10 3 11 4" xfId="1647" xr:uid="{00000000-0005-0000-0000-00006E060000}"/>
    <cellStyle name="Normal 2 10 3 11 4 2" xfId="1648" xr:uid="{00000000-0005-0000-0000-00006F060000}"/>
    <cellStyle name="Normal 2 10 3 11 4 3" xfId="1649" xr:uid="{00000000-0005-0000-0000-000070060000}"/>
    <cellStyle name="Normal 2 10 3 11 5" xfId="1650" xr:uid="{00000000-0005-0000-0000-000071060000}"/>
    <cellStyle name="Normal 2 10 3 11 6" xfId="1651" xr:uid="{00000000-0005-0000-0000-000072060000}"/>
    <cellStyle name="Normal 2 10 3 12" xfId="1652" xr:uid="{00000000-0005-0000-0000-000073060000}"/>
    <cellStyle name="Normal 2 10 3 12 2" xfId="1653" xr:uid="{00000000-0005-0000-0000-000074060000}"/>
    <cellStyle name="Normal 2 10 3 12 2 2" xfId="1654" xr:uid="{00000000-0005-0000-0000-000075060000}"/>
    <cellStyle name="Normal 2 10 3 12 2 3" xfId="1655" xr:uid="{00000000-0005-0000-0000-000076060000}"/>
    <cellStyle name="Normal 2 10 3 12 3" xfId="1656" xr:uid="{00000000-0005-0000-0000-000077060000}"/>
    <cellStyle name="Normal 2 10 3 12 3 2" xfId="1657" xr:uid="{00000000-0005-0000-0000-000078060000}"/>
    <cellStyle name="Normal 2 10 3 12 3 3" xfId="1658" xr:uid="{00000000-0005-0000-0000-000079060000}"/>
    <cellStyle name="Normal 2 10 3 12 4" xfId="1659" xr:uid="{00000000-0005-0000-0000-00007A060000}"/>
    <cellStyle name="Normal 2 10 3 12 4 2" xfId="1660" xr:uid="{00000000-0005-0000-0000-00007B060000}"/>
    <cellStyle name="Normal 2 10 3 12 4 3" xfId="1661" xr:uid="{00000000-0005-0000-0000-00007C060000}"/>
    <cellStyle name="Normal 2 10 3 12 5" xfId="1662" xr:uid="{00000000-0005-0000-0000-00007D060000}"/>
    <cellStyle name="Normal 2 10 3 12 6" xfId="1663" xr:uid="{00000000-0005-0000-0000-00007E060000}"/>
    <cellStyle name="Normal 2 10 3 13" xfId="1664" xr:uid="{00000000-0005-0000-0000-00007F060000}"/>
    <cellStyle name="Normal 2 10 3 13 2" xfId="1665" xr:uid="{00000000-0005-0000-0000-000080060000}"/>
    <cellStyle name="Normal 2 10 3 13 2 2" xfId="1666" xr:uid="{00000000-0005-0000-0000-000081060000}"/>
    <cellStyle name="Normal 2 10 3 13 2 3" xfId="1667" xr:uid="{00000000-0005-0000-0000-000082060000}"/>
    <cellStyle name="Normal 2 10 3 13 3" xfId="1668" xr:uid="{00000000-0005-0000-0000-000083060000}"/>
    <cellStyle name="Normal 2 10 3 13 3 2" xfId="1669" xr:uid="{00000000-0005-0000-0000-000084060000}"/>
    <cellStyle name="Normal 2 10 3 13 3 3" xfId="1670" xr:uid="{00000000-0005-0000-0000-000085060000}"/>
    <cellStyle name="Normal 2 10 3 13 4" xfId="1671" xr:uid="{00000000-0005-0000-0000-000086060000}"/>
    <cellStyle name="Normal 2 10 3 13 4 2" xfId="1672" xr:uid="{00000000-0005-0000-0000-000087060000}"/>
    <cellStyle name="Normal 2 10 3 13 4 3" xfId="1673" xr:uid="{00000000-0005-0000-0000-000088060000}"/>
    <cellStyle name="Normal 2 10 3 13 5" xfId="1674" xr:uid="{00000000-0005-0000-0000-000089060000}"/>
    <cellStyle name="Normal 2 10 3 13 6" xfId="1675" xr:uid="{00000000-0005-0000-0000-00008A060000}"/>
    <cellStyle name="Normal 2 10 3 14" xfId="1676" xr:uid="{00000000-0005-0000-0000-00008B060000}"/>
    <cellStyle name="Normal 2 10 3 14 2" xfId="1677" xr:uid="{00000000-0005-0000-0000-00008C060000}"/>
    <cellStyle name="Normal 2 10 3 14 2 2" xfId="1678" xr:uid="{00000000-0005-0000-0000-00008D060000}"/>
    <cellStyle name="Normal 2 10 3 14 2 3" xfId="1679" xr:uid="{00000000-0005-0000-0000-00008E060000}"/>
    <cellStyle name="Normal 2 10 3 14 3" xfId="1680" xr:uid="{00000000-0005-0000-0000-00008F060000}"/>
    <cellStyle name="Normal 2 10 3 14 3 2" xfId="1681" xr:uid="{00000000-0005-0000-0000-000090060000}"/>
    <cellStyle name="Normal 2 10 3 14 3 3" xfId="1682" xr:uid="{00000000-0005-0000-0000-000091060000}"/>
    <cellStyle name="Normal 2 10 3 14 4" xfId="1683" xr:uid="{00000000-0005-0000-0000-000092060000}"/>
    <cellStyle name="Normal 2 10 3 14 4 2" xfId="1684" xr:uid="{00000000-0005-0000-0000-000093060000}"/>
    <cellStyle name="Normal 2 10 3 14 4 3" xfId="1685" xr:uid="{00000000-0005-0000-0000-000094060000}"/>
    <cellStyle name="Normal 2 10 3 14 5" xfId="1686" xr:uid="{00000000-0005-0000-0000-000095060000}"/>
    <cellStyle name="Normal 2 10 3 14 6" xfId="1687" xr:uid="{00000000-0005-0000-0000-000096060000}"/>
    <cellStyle name="Normal 2 10 3 15" xfId="1688" xr:uid="{00000000-0005-0000-0000-000097060000}"/>
    <cellStyle name="Normal 2 10 3 15 2" xfId="1689" xr:uid="{00000000-0005-0000-0000-000098060000}"/>
    <cellStyle name="Normal 2 10 3 15 2 2" xfId="1690" xr:uid="{00000000-0005-0000-0000-000099060000}"/>
    <cellStyle name="Normal 2 10 3 15 2 3" xfId="1691" xr:uid="{00000000-0005-0000-0000-00009A060000}"/>
    <cellStyle name="Normal 2 10 3 15 3" xfId="1692" xr:uid="{00000000-0005-0000-0000-00009B060000}"/>
    <cellStyle name="Normal 2 10 3 15 3 2" xfId="1693" xr:uid="{00000000-0005-0000-0000-00009C060000}"/>
    <cellStyle name="Normal 2 10 3 15 3 3" xfId="1694" xr:uid="{00000000-0005-0000-0000-00009D060000}"/>
    <cellStyle name="Normal 2 10 3 15 4" xfId="1695" xr:uid="{00000000-0005-0000-0000-00009E060000}"/>
    <cellStyle name="Normal 2 10 3 15 4 2" xfId="1696" xr:uid="{00000000-0005-0000-0000-00009F060000}"/>
    <cellStyle name="Normal 2 10 3 15 4 3" xfId="1697" xr:uid="{00000000-0005-0000-0000-0000A0060000}"/>
    <cellStyle name="Normal 2 10 3 15 5" xfId="1698" xr:uid="{00000000-0005-0000-0000-0000A1060000}"/>
    <cellStyle name="Normal 2 10 3 15 6" xfId="1699" xr:uid="{00000000-0005-0000-0000-0000A2060000}"/>
    <cellStyle name="Normal 2 10 3 16" xfId="1700" xr:uid="{00000000-0005-0000-0000-0000A3060000}"/>
    <cellStyle name="Normal 2 10 3 16 2" xfId="1701" xr:uid="{00000000-0005-0000-0000-0000A4060000}"/>
    <cellStyle name="Normal 2 10 3 16 2 2" xfId="1702" xr:uid="{00000000-0005-0000-0000-0000A5060000}"/>
    <cellStyle name="Normal 2 10 3 16 2 3" xfId="1703" xr:uid="{00000000-0005-0000-0000-0000A6060000}"/>
    <cellStyle name="Normal 2 10 3 16 3" xfId="1704" xr:uid="{00000000-0005-0000-0000-0000A7060000}"/>
    <cellStyle name="Normal 2 10 3 16 3 2" xfId="1705" xr:uid="{00000000-0005-0000-0000-0000A8060000}"/>
    <cellStyle name="Normal 2 10 3 16 3 3" xfId="1706" xr:uid="{00000000-0005-0000-0000-0000A9060000}"/>
    <cellStyle name="Normal 2 10 3 16 4" xfId="1707" xr:uid="{00000000-0005-0000-0000-0000AA060000}"/>
    <cellStyle name="Normal 2 10 3 16 4 2" xfId="1708" xr:uid="{00000000-0005-0000-0000-0000AB060000}"/>
    <cellStyle name="Normal 2 10 3 16 4 3" xfId="1709" xr:uid="{00000000-0005-0000-0000-0000AC060000}"/>
    <cellStyle name="Normal 2 10 3 16 5" xfId="1710" xr:uid="{00000000-0005-0000-0000-0000AD060000}"/>
    <cellStyle name="Normal 2 10 3 16 6" xfId="1711" xr:uid="{00000000-0005-0000-0000-0000AE060000}"/>
    <cellStyle name="Normal 2 10 3 17" xfId="1712" xr:uid="{00000000-0005-0000-0000-0000AF060000}"/>
    <cellStyle name="Normal 2 10 3 17 2" xfId="1713" xr:uid="{00000000-0005-0000-0000-0000B0060000}"/>
    <cellStyle name="Normal 2 10 3 17 3" xfId="1714" xr:uid="{00000000-0005-0000-0000-0000B1060000}"/>
    <cellStyle name="Normal 2 10 3 18" xfId="1715" xr:uid="{00000000-0005-0000-0000-0000B2060000}"/>
    <cellStyle name="Normal 2 10 3 18 2" xfId="1716" xr:uid="{00000000-0005-0000-0000-0000B3060000}"/>
    <cellStyle name="Normal 2 10 3 18 3" xfId="1717" xr:uid="{00000000-0005-0000-0000-0000B4060000}"/>
    <cellStyle name="Normal 2 10 3 19" xfId="1718" xr:uid="{00000000-0005-0000-0000-0000B5060000}"/>
    <cellStyle name="Normal 2 10 3 19 2" xfId="1719" xr:uid="{00000000-0005-0000-0000-0000B6060000}"/>
    <cellStyle name="Normal 2 10 3 19 3" xfId="1720" xr:uid="{00000000-0005-0000-0000-0000B7060000}"/>
    <cellStyle name="Normal 2 10 3 2" xfId="1721" xr:uid="{00000000-0005-0000-0000-0000B8060000}"/>
    <cellStyle name="Normal 2 10 3 2 2" xfId="1722" xr:uid="{00000000-0005-0000-0000-0000B9060000}"/>
    <cellStyle name="Normal 2 10 3 2 2 2" xfId="1723" xr:uid="{00000000-0005-0000-0000-0000BA060000}"/>
    <cellStyle name="Normal 2 10 3 2 2 3" xfId="1724" xr:uid="{00000000-0005-0000-0000-0000BB060000}"/>
    <cellStyle name="Normal 2 10 3 2 3" xfId="1725" xr:uid="{00000000-0005-0000-0000-0000BC060000}"/>
    <cellStyle name="Normal 2 10 3 2 3 2" xfId="1726" xr:uid="{00000000-0005-0000-0000-0000BD060000}"/>
    <cellStyle name="Normal 2 10 3 2 3 3" xfId="1727" xr:uid="{00000000-0005-0000-0000-0000BE060000}"/>
    <cellStyle name="Normal 2 10 3 2 4" xfId="1728" xr:uid="{00000000-0005-0000-0000-0000BF060000}"/>
    <cellStyle name="Normal 2 10 3 2 4 2" xfId="1729" xr:uid="{00000000-0005-0000-0000-0000C0060000}"/>
    <cellStyle name="Normal 2 10 3 2 4 3" xfId="1730" xr:uid="{00000000-0005-0000-0000-0000C1060000}"/>
    <cellStyle name="Normal 2 10 3 2 5" xfId="1731" xr:uid="{00000000-0005-0000-0000-0000C2060000}"/>
    <cellStyle name="Normal 2 10 3 2 6" xfId="1732" xr:uid="{00000000-0005-0000-0000-0000C3060000}"/>
    <cellStyle name="Normal 2 10 3 20" xfId="1733" xr:uid="{00000000-0005-0000-0000-0000C4060000}"/>
    <cellStyle name="Normal 2 10 3 21" xfId="1734" xr:uid="{00000000-0005-0000-0000-0000C5060000}"/>
    <cellStyle name="Normal 2 10 3 3" xfId="1735" xr:uid="{00000000-0005-0000-0000-0000C6060000}"/>
    <cellStyle name="Normal 2 10 3 3 2" xfId="1736" xr:uid="{00000000-0005-0000-0000-0000C7060000}"/>
    <cellStyle name="Normal 2 10 3 3 2 2" xfId="1737" xr:uid="{00000000-0005-0000-0000-0000C8060000}"/>
    <cellStyle name="Normal 2 10 3 3 2 3" xfId="1738" xr:uid="{00000000-0005-0000-0000-0000C9060000}"/>
    <cellStyle name="Normal 2 10 3 3 3" xfId="1739" xr:uid="{00000000-0005-0000-0000-0000CA060000}"/>
    <cellStyle name="Normal 2 10 3 3 3 2" xfId="1740" xr:uid="{00000000-0005-0000-0000-0000CB060000}"/>
    <cellStyle name="Normal 2 10 3 3 3 3" xfId="1741" xr:uid="{00000000-0005-0000-0000-0000CC060000}"/>
    <cellStyle name="Normal 2 10 3 3 4" xfId="1742" xr:uid="{00000000-0005-0000-0000-0000CD060000}"/>
    <cellStyle name="Normal 2 10 3 3 4 2" xfId="1743" xr:uid="{00000000-0005-0000-0000-0000CE060000}"/>
    <cellStyle name="Normal 2 10 3 3 4 3" xfId="1744" xr:uid="{00000000-0005-0000-0000-0000CF060000}"/>
    <cellStyle name="Normal 2 10 3 3 5" xfId="1745" xr:uid="{00000000-0005-0000-0000-0000D0060000}"/>
    <cellStyle name="Normal 2 10 3 3 6" xfId="1746" xr:uid="{00000000-0005-0000-0000-0000D1060000}"/>
    <cellStyle name="Normal 2 10 3 4" xfId="1747" xr:uid="{00000000-0005-0000-0000-0000D2060000}"/>
    <cellStyle name="Normal 2 10 3 4 2" xfId="1748" xr:uid="{00000000-0005-0000-0000-0000D3060000}"/>
    <cellStyle name="Normal 2 10 3 4 2 2" xfId="1749" xr:uid="{00000000-0005-0000-0000-0000D4060000}"/>
    <cellStyle name="Normal 2 10 3 4 2 3" xfId="1750" xr:uid="{00000000-0005-0000-0000-0000D5060000}"/>
    <cellStyle name="Normal 2 10 3 4 3" xfId="1751" xr:uid="{00000000-0005-0000-0000-0000D6060000}"/>
    <cellStyle name="Normal 2 10 3 4 3 2" xfId="1752" xr:uid="{00000000-0005-0000-0000-0000D7060000}"/>
    <cellStyle name="Normal 2 10 3 4 3 3" xfId="1753" xr:uid="{00000000-0005-0000-0000-0000D8060000}"/>
    <cellStyle name="Normal 2 10 3 4 4" xfId="1754" xr:uid="{00000000-0005-0000-0000-0000D9060000}"/>
    <cellStyle name="Normal 2 10 3 4 4 2" xfId="1755" xr:uid="{00000000-0005-0000-0000-0000DA060000}"/>
    <cellStyle name="Normal 2 10 3 4 4 3" xfId="1756" xr:uid="{00000000-0005-0000-0000-0000DB060000}"/>
    <cellStyle name="Normal 2 10 3 4 5" xfId="1757" xr:uid="{00000000-0005-0000-0000-0000DC060000}"/>
    <cellStyle name="Normal 2 10 3 4 6" xfId="1758" xr:uid="{00000000-0005-0000-0000-0000DD060000}"/>
    <cellStyle name="Normal 2 10 3 5" xfId="1759" xr:uid="{00000000-0005-0000-0000-0000DE060000}"/>
    <cellStyle name="Normal 2 10 3 5 2" xfId="1760" xr:uid="{00000000-0005-0000-0000-0000DF060000}"/>
    <cellStyle name="Normal 2 10 3 5 2 2" xfId="1761" xr:uid="{00000000-0005-0000-0000-0000E0060000}"/>
    <cellStyle name="Normal 2 10 3 5 2 3" xfId="1762" xr:uid="{00000000-0005-0000-0000-0000E1060000}"/>
    <cellStyle name="Normal 2 10 3 5 3" xfId="1763" xr:uid="{00000000-0005-0000-0000-0000E2060000}"/>
    <cellStyle name="Normal 2 10 3 5 3 2" xfId="1764" xr:uid="{00000000-0005-0000-0000-0000E3060000}"/>
    <cellStyle name="Normal 2 10 3 5 3 3" xfId="1765" xr:uid="{00000000-0005-0000-0000-0000E4060000}"/>
    <cellStyle name="Normal 2 10 3 5 4" xfId="1766" xr:uid="{00000000-0005-0000-0000-0000E5060000}"/>
    <cellStyle name="Normal 2 10 3 5 4 2" xfId="1767" xr:uid="{00000000-0005-0000-0000-0000E6060000}"/>
    <cellStyle name="Normal 2 10 3 5 4 3" xfId="1768" xr:uid="{00000000-0005-0000-0000-0000E7060000}"/>
    <cellStyle name="Normal 2 10 3 5 5" xfId="1769" xr:uid="{00000000-0005-0000-0000-0000E8060000}"/>
    <cellStyle name="Normal 2 10 3 5 6" xfId="1770" xr:uid="{00000000-0005-0000-0000-0000E9060000}"/>
    <cellStyle name="Normal 2 10 3 6" xfId="1771" xr:uid="{00000000-0005-0000-0000-0000EA060000}"/>
    <cellStyle name="Normal 2 10 3 6 2" xfId="1772" xr:uid="{00000000-0005-0000-0000-0000EB060000}"/>
    <cellStyle name="Normal 2 10 3 6 2 2" xfId="1773" xr:uid="{00000000-0005-0000-0000-0000EC060000}"/>
    <cellStyle name="Normal 2 10 3 6 2 3" xfId="1774" xr:uid="{00000000-0005-0000-0000-0000ED060000}"/>
    <cellStyle name="Normal 2 10 3 6 3" xfId="1775" xr:uid="{00000000-0005-0000-0000-0000EE060000}"/>
    <cellStyle name="Normal 2 10 3 6 3 2" xfId="1776" xr:uid="{00000000-0005-0000-0000-0000EF060000}"/>
    <cellStyle name="Normal 2 10 3 6 3 3" xfId="1777" xr:uid="{00000000-0005-0000-0000-0000F0060000}"/>
    <cellStyle name="Normal 2 10 3 6 4" xfId="1778" xr:uid="{00000000-0005-0000-0000-0000F1060000}"/>
    <cellStyle name="Normal 2 10 3 6 4 2" xfId="1779" xr:uid="{00000000-0005-0000-0000-0000F2060000}"/>
    <cellStyle name="Normal 2 10 3 6 4 3" xfId="1780" xr:uid="{00000000-0005-0000-0000-0000F3060000}"/>
    <cellStyle name="Normal 2 10 3 6 5" xfId="1781" xr:uid="{00000000-0005-0000-0000-0000F4060000}"/>
    <cellStyle name="Normal 2 10 3 6 6" xfId="1782" xr:uid="{00000000-0005-0000-0000-0000F5060000}"/>
    <cellStyle name="Normal 2 10 3 7" xfId="1783" xr:uid="{00000000-0005-0000-0000-0000F6060000}"/>
    <cellStyle name="Normal 2 10 3 7 2" xfId="1784" xr:uid="{00000000-0005-0000-0000-0000F7060000}"/>
    <cellStyle name="Normal 2 10 3 7 2 2" xfId="1785" xr:uid="{00000000-0005-0000-0000-0000F8060000}"/>
    <cellStyle name="Normal 2 10 3 7 2 3" xfId="1786" xr:uid="{00000000-0005-0000-0000-0000F9060000}"/>
    <cellStyle name="Normal 2 10 3 7 3" xfId="1787" xr:uid="{00000000-0005-0000-0000-0000FA060000}"/>
    <cellStyle name="Normal 2 10 3 7 3 2" xfId="1788" xr:uid="{00000000-0005-0000-0000-0000FB060000}"/>
    <cellStyle name="Normal 2 10 3 7 3 3" xfId="1789" xr:uid="{00000000-0005-0000-0000-0000FC060000}"/>
    <cellStyle name="Normal 2 10 3 7 4" xfId="1790" xr:uid="{00000000-0005-0000-0000-0000FD060000}"/>
    <cellStyle name="Normal 2 10 3 7 4 2" xfId="1791" xr:uid="{00000000-0005-0000-0000-0000FE060000}"/>
    <cellStyle name="Normal 2 10 3 7 4 3" xfId="1792" xr:uid="{00000000-0005-0000-0000-0000FF060000}"/>
    <cellStyle name="Normal 2 10 3 7 5" xfId="1793" xr:uid="{00000000-0005-0000-0000-000000070000}"/>
    <cellStyle name="Normal 2 10 3 7 6" xfId="1794" xr:uid="{00000000-0005-0000-0000-000001070000}"/>
    <cellStyle name="Normal 2 10 3 8" xfId="1795" xr:uid="{00000000-0005-0000-0000-000002070000}"/>
    <cellStyle name="Normal 2 10 3 8 2" xfId="1796" xr:uid="{00000000-0005-0000-0000-000003070000}"/>
    <cellStyle name="Normal 2 10 3 8 2 2" xfId="1797" xr:uid="{00000000-0005-0000-0000-000004070000}"/>
    <cellStyle name="Normal 2 10 3 8 2 3" xfId="1798" xr:uid="{00000000-0005-0000-0000-000005070000}"/>
    <cellStyle name="Normal 2 10 3 8 3" xfId="1799" xr:uid="{00000000-0005-0000-0000-000006070000}"/>
    <cellStyle name="Normal 2 10 3 8 3 2" xfId="1800" xr:uid="{00000000-0005-0000-0000-000007070000}"/>
    <cellStyle name="Normal 2 10 3 8 3 3" xfId="1801" xr:uid="{00000000-0005-0000-0000-000008070000}"/>
    <cellStyle name="Normal 2 10 3 8 4" xfId="1802" xr:uid="{00000000-0005-0000-0000-000009070000}"/>
    <cellStyle name="Normal 2 10 3 8 4 2" xfId="1803" xr:uid="{00000000-0005-0000-0000-00000A070000}"/>
    <cellStyle name="Normal 2 10 3 8 4 3" xfId="1804" xr:uid="{00000000-0005-0000-0000-00000B070000}"/>
    <cellStyle name="Normal 2 10 3 8 5" xfId="1805" xr:uid="{00000000-0005-0000-0000-00000C070000}"/>
    <cellStyle name="Normal 2 10 3 8 6" xfId="1806" xr:uid="{00000000-0005-0000-0000-00000D070000}"/>
    <cellStyle name="Normal 2 10 3 9" xfId="1807" xr:uid="{00000000-0005-0000-0000-00000E070000}"/>
    <cellStyle name="Normal 2 10 3 9 2" xfId="1808" xr:uid="{00000000-0005-0000-0000-00000F070000}"/>
    <cellStyle name="Normal 2 10 3 9 2 2" xfId="1809" xr:uid="{00000000-0005-0000-0000-000010070000}"/>
    <cellStyle name="Normal 2 10 3 9 2 3" xfId="1810" xr:uid="{00000000-0005-0000-0000-000011070000}"/>
    <cellStyle name="Normal 2 10 3 9 3" xfId="1811" xr:uid="{00000000-0005-0000-0000-000012070000}"/>
    <cellStyle name="Normal 2 10 3 9 3 2" xfId="1812" xr:uid="{00000000-0005-0000-0000-000013070000}"/>
    <cellStyle name="Normal 2 10 3 9 3 3" xfId="1813" xr:uid="{00000000-0005-0000-0000-000014070000}"/>
    <cellStyle name="Normal 2 10 3 9 4" xfId="1814" xr:uid="{00000000-0005-0000-0000-000015070000}"/>
    <cellStyle name="Normal 2 10 3 9 4 2" xfId="1815" xr:uid="{00000000-0005-0000-0000-000016070000}"/>
    <cellStyle name="Normal 2 10 3 9 4 3" xfId="1816" xr:uid="{00000000-0005-0000-0000-000017070000}"/>
    <cellStyle name="Normal 2 10 3 9 5" xfId="1817" xr:uid="{00000000-0005-0000-0000-000018070000}"/>
    <cellStyle name="Normal 2 10 3 9 6" xfId="1818" xr:uid="{00000000-0005-0000-0000-000019070000}"/>
    <cellStyle name="Normal 2 10 30" xfId="1819" xr:uid="{00000000-0005-0000-0000-00001A070000}"/>
    <cellStyle name="Normal 2 10 30 2" xfId="1820" xr:uid="{00000000-0005-0000-0000-00001B070000}"/>
    <cellStyle name="Normal 2 10 30 2 2" xfId="1821" xr:uid="{00000000-0005-0000-0000-00001C070000}"/>
    <cellStyle name="Normal 2 10 30 2 3" xfId="1822" xr:uid="{00000000-0005-0000-0000-00001D070000}"/>
    <cellStyle name="Normal 2 10 30 3" xfId="1823" xr:uid="{00000000-0005-0000-0000-00001E070000}"/>
    <cellStyle name="Normal 2 10 30 3 2" xfId="1824" xr:uid="{00000000-0005-0000-0000-00001F070000}"/>
    <cellStyle name="Normal 2 10 30 3 3" xfId="1825" xr:uid="{00000000-0005-0000-0000-000020070000}"/>
    <cellStyle name="Normal 2 10 30 4" xfId="1826" xr:uid="{00000000-0005-0000-0000-000021070000}"/>
    <cellStyle name="Normal 2 10 30 4 2" xfId="1827" xr:uid="{00000000-0005-0000-0000-000022070000}"/>
    <cellStyle name="Normal 2 10 30 4 3" xfId="1828" xr:uid="{00000000-0005-0000-0000-000023070000}"/>
    <cellStyle name="Normal 2 10 30 5" xfId="1829" xr:uid="{00000000-0005-0000-0000-000024070000}"/>
    <cellStyle name="Normal 2 10 30 6" xfId="1830" xr:uid="{00000000-0005-0000-0000-000025070000}"/>
    <cellStyle name="Normal 2 10 31" xfId="1831" xr:uid="{00000000-0005-0000-0000-000026070000}"/>
    <cellStyle name="Normal 2 10 31 2" xfId="1832" xr:uid="{00000000-0005-0000-0000-000027070000}"/>
    <cellStyle name="Normal 2 10 31 3" xfId="1833" xr:uid="{00000000-0005-0000-0000-000028070000}"/>
    <cellStyle name="Normal 2 10 32" xfId="1834" xr:uid="{00000000-0005-0000-0000-000029070000}"/>
    <cellStyle name="Normal 2 10 32 2" xfId="1835" xr:uid="{00000000-0005-0000-0000-00002A070000}"/>
    <cellStyle name="Normal 2 10 32 3" xfId="1836" xr:uid="{00000000-0005-0000-0000-00002B070000}"/>
    <cellStyle name="Normal 2 10 33" xfId="1837" xr:uid="{00000000-0005-0000-0000-00002C070000}"/>
    <cellStyle name="Normal 2 10 33 2" xfId="1838" xr:uid="{00000000-0005-0000-0000-00002D070000}"/>
    <cellStyle name="Normal 2 10 33 3" xfId="1839" xr:uid="{00000000-0005-0000-0000-00002E070000}"/>
    <cellStyle name="Normal 2 10 34" xfId="1840" xr:uid="{00000000-0005-0000-0000-00002F070000}"/>
    <cellStyle name="Normal 2 10 35" xfId="1841" xr:uid="{00000000-0005-0000-0000-000030070000}"/>
    <cellStyle name="Normal 2 10 4" xfId="1842" xr:uid="{00000000-0005-0000-0000-000031070000}"/>
    <cellStyle name="Normal 2 10 4 10" xfId="1843" xr:uid="{00000000-0005-0000-0000-000032070000}"/>
    <cellStyle name="Normal 2 10 4 10 2" xfId="1844" xr:uid="{00000000-0005-0000-0000-000033070000}"/>
    <cellStyle name="Normal 2 10 4 10 2 2" xfId="1845" xr:uid="{00000000-0005-0000-0000-000034070000}"/>
    <cellStyle name="Normal 2 10 4 10 2 3" xfId="1846" xr:uid="{00000000-0005-0000-0000-000035070000}"/>
    <cellStyle name="Normal 2 10 4 10 3" xfId="1847" xr:uid="{00000000-0005-0000-0000-000036070000}"/>
    <cellStyle name="Normal 2 10 4 10 3 2" xfId="1848" xr:uid="{00000000-0005-0000-0000-000037070000}"/>
    <cellStyle name="Normal 2 10 4 10 3 3" xfId="1849" xr:uid="{00000000-0005-0000-0000-000038070000}"/>
    <cellStyle name="Normal 2 10 4 10 4" xfId="1850" xr:uid="{00000000-0005-0000-0000-000039070000}"/>
    <cellStyle name="Normal 2 10 4 10 4 2" xfId="1851" xr:uid="{00000000-0005-0000-0000-00003A070000}"/>
    <cellStyle name="Normal 2 10 4 10 4 3" xfId="1852" xr:uid="{00000000-0005-0000-0000-00003B070000}"/>
    <cellStyle name="Normal 2 10 4 10 5" xfId="1853" xr:uid="{00000000-0005-0000-0000-00003C070000}"/>
    <cellStyle name="Normal 2 10 4 10 6" xfId="1854" xr:uid="{00000000-0005-0000-0000-00003D070000}"/>
    <cellStyle name="Normal 2 10 4 11" xfId="1855" xr:uid="{00000000-0005-0000-0000-00003E070000}"/>
    <cellStyle name="Normal 2 10 4 11 2" xfId="1856" xr:uid="{00000000-0005-0000-0000-00003F070000}"/>
    <cellStyle name="Normal 2 10 4 11 2 2" xfId="1857" xr:uid="{00000000-0005-0000-0000-000040070000}"/>
    <cellStyle name="Normal 2 10 4 11 2 3" xfId="1858" xr:uid="{00000000-0005-0000-0000-000041070000}"/>
    <cellStyle name="Normal 2 10 4 11 3" xfId="1859" xr:uid="{00000000-0005-0000-0000-000042070000}"/>
    <cellStyle name="Normal 2 10 4 11 3 2" xfId="1860" xr:uid="{00000000-0005-0000-0000-000043070000}"/>
    <cellStyle name="Normal 2 10 4 11 3 3" xfId="1861" xr:uid="{00000000-0005-0000-0000-000044070000}"/>
    <cellStyle name="Normal 2 10 4 11 4" xfId="1862" xr:uid="{00000000-0005-0000-0000-000045070000}"/>
    <cellStyle name="Normal 2 10 4 11 4 2" xfId="1863" xr:uid="{00000000-0005-0000-0000-000046070000}"/>
    <cellStyle name="Normal 2 10 4 11 4 3" xfId="1864" xr:uid="{00000000-0005-0000-0000-000047070000}"/>
    <cellStyle name="Normal 2 10 4 11 5" xfId="1865" xr:uid="{00000000-0005-0000-0000-000048070000}"/>
    <cellStyle name="Normal 2 10 4 11 6" xfId="1866" xr:uid="{00000000-0005-0000-0000-000049070000}"/>
    <cellStyle name="Normal 2 10 4 12" xfId="1867" xr:uid="{00000000-0005-0000-0000-00004A070000}"/>
    <cellStyle name="Normal 2 10 4 12 2" xfId="1868" xr:uid="{00000000-0005-0000-0000-00004B070000}"/>
    <cellStyle name="Normal 2 10 4 12 2 2" xfId="1869" xr:uid="{00000000-0005-0000-0000-00004C070000}"/>
    <cellStyle name="Normal 2 10 4 12 2 3" xfId="1870" xr:uid="{00000000-0005-0000-0000-00004D070000}"/>
    <cellStyle name="Normal 2 10 4 12 3" xfId="1871" xr:uid="{00000000-0005-0000-0000-00004E070000}"/>
    <cellStyle name="Normal 2 10 4 12 3 2" xfId="1872" xr:uid="{00000000-0005-0000-0000-00004F070000}"/>
    <cellStyle name="Normal 2 10 4 12 3 3" xfId="1873" xr:uid="{00000000-0005-0000-0000-000050070000}"/>
    <cellStyle name="Normal 2 10 4 12 4" xfId="1874" xr:uid="{00000000-0005-0000-0000-000051070000}"/>
    <cellStyle name="Normal 2 10 4 12 4 2" xfId="1875" xr:uid="{00000000-0005-0000-0000-000052070000}"/>
    <cellStyle name="Normal 2 10 4 12 4 3" xfId="1876" xr:uid="{00000000-0005-0000-0000-000053070000}"/>
    <cellStyle name="Normal 2 10 4 12 5" xfId="1877" xr:uid="{00000000-0005-0000-0000-000054070000}"/>
    <cellStyle name="Normal 2 10 4 12 6" xfId="1878" xr:uid="{00000000-0005-0000-0000-000055070000}"/>
    <cellStyle name="Normal 2 10 4 13" xfId="1879" xr:uid="{00000000-0005-0000-0000-000056070000}"/>
    <cellStyle name="Normal 2 10 4 13 2" xfId="1880" xr:uid="{00000000-0005-0000-0000-000057070000}"/>
    <cellStyle name="Normal 2 10 4 13 2 2" xfId="1881" xr:uid="{00000000-0005-0000-0000-000058070000}"/>
    <cellStyle name="Normal 2 10 4 13 2 3" xfId="1882" xr:uid="{00000000-0005-0000-0000-000059070000}"/>
    <cellStyle name="Normal 2 10 4 13 3" xfId="1883" xr:uid="{00000000-0005-0000-0000-00005A070000}"/>
    <cellStyle name="Normal 2 10 4 13 3 2" xfId="1884" xr:uid="{00000000-0005-0000-0000-00005B070000}"/>
    <cellStyle name="Normal 2 10 4 13 3 3" xfId="1885" xr:uid="{00000000-0005-0000-0000-00005C070000}"/>
    <cellStyle name="Normal 2 10 4 13 4" xfId="1886" xr:uid="{00000000-0005-0000-0000-00005D070000}"/>
    <cellStyle name="Normal 2 10 4 13 4 2" xfId="1887" xr:uid="{00000000-0005-0000-0000-00005E070000}"/>
    <cellStyle name="Normal 2 10 4 13 4 3" xfId="1888" xr:uid="{00000000-0005-0000-0000-00005F070000}"/>
    <cellStyle name="Normal 2 10 4 13 5" xfId="1889" xr:uid="{00000000-0005-0000-0000-000060070000}"/>
    <cellStyle name="Normal 2 10 4 13 6" xfId="1890" xr:uid="{00000000-0005-0000-0000-000061070000}"/>
    <cellStyle name="Normal 2 10 4 14" xfId="1891" xr:uid="{00000000-0005-0000-0000-000062070000}"/>
    <cellStyle name="Normal 2 10 4 14 2" xfId="1892" xr:uid="{00000000-0005-0000-0000-000063070000}"/>
    <cellStyle name="Normal 2 10 4 14 2 2" xfId="1893" xr:uid="{00000000-0005-0000-0000-000064070000}"/>
    <cellStyle name="Normal 2 10 4 14 2 3" xfId="1894" xr:uid="{00000000-0005-0000-0000-000065070000}"/>
    <cellStyle name="Normal 2 10 4 14 3" xfId="1895" xr:uid="{00000000-0005-0000-0000-000066070000}"/>
    <cellStyle name="Normal 2 10 4 14 3 2" xfId="1896" xr:uid="{00000000-0005-0000-0000-000067070000}"/>
    <cellStyle name="Normal 2 10 4 14 3 3" xfId="1897" xr:uid="{00000000-0005-0000-0000-000068070000}"/>
    <cellStyle name="Normal 2 10 4 14 4" xfId="1898" xr:uid="{00000000-0005-0000-0000-000069070000}"/>
    <cellStyle name="Normal 2 10 4 14 4 2" xfId="1899" xr:uid="{00000000-0005-0000-0000-00006A070000}"/>
    <cellStyle name="Normal 2 10 4 14 4 3" xfId="1900" xr:uid="{00000000-0005-0000-0000-00006B070000}"/>
    <cellStyle name="Normal 2 10 4 14 5" xfId="1901" xr:uid="{00000000-0005-0000-0000-00006C070000}"/>
    <cellStyle name="Normal 2 10 4 14 6" xfId="1902" xr:uid="{00000000-0005-0000-0000-00006D070000}"/>
    <cellStyle name="Normal 2 10 4 15" xfId="1903" xr:uid="{00000000-0005-0000-0000-00006E070000}"/>
    <cellStyle name="Normal 2 10 4 15 2" xfId="1904" xr:uid="{00000000-0005-0000-0000-00006F070000}"/>
    <cellStyle name="Normal 2 10 4 15 2 2" xfId="1905" xr:uid="{00000000-0005-0000-0000-000070070000}"/>
    <cellStyle name="Normal 2 10 4 15 2 3" xfId="1906" xr:uid="{00000000-0005-0000-0000-000071070000}"/>
    <cellStyle name="Normal 2 10 4 15 3" xfId="1907" xr:uid="{00000000-0005-0000-0000-000072070000}"/>
    <cellStyle name="Normal 2 10 4 15 3 2" xfId="1908" xr:uid="{00000000-0005-0000-0000-000073070000}"/>
    <cellStyle name="Normal 2 10 4 15 3 3" xfId="1909" xr:uid="{00000000-0005-0000-0000-000074070000}"/>
    <cellStyle name="Normal 2 10 4 15 4" xfId="1910" xr:uid="{00000000-0005-0000-0000-000075070000}"/>
    <cellStyle name="Normal 2 10 4 15 4 2" xfId="1911" xr:uid="{00000000-0005-0000-0000-000076070000}"/>
    <cellStyle name="Normal 2 10 4 15 4 3" xfId="1912" xr:uid="{00000000-0005-0000-0000-000077070000}"/>
    <cellStyle name="Normal 2 10 4 15 5" xfId="1913" xr:uid="{00000000-0005-0000-0000-000078070000}"/>
    <cellStyle name="Normal 2 10 4 15 6" xfId="1914" xr:uid="{00000000-0005-0000-0000-000079070000}"/>
    <cellStyle name="Normal 2 10 4 16" xfId="1915" xr:uid="{00000000-0005-0000-0000-00007A070000}"/>
    <cellStyle name="Normal 2 10 4 16 2" xfId="1916" xr:uid="{00000000-0005-0000-0000-00007B070000}"/>
    <cellStyle name="Normal 2 10 4 16 2 2" xfId="1917" xr:uid="{00000000-0005-0000-0000-00007C070000}"/>
    <cellStyle name="Normal 2 10 4 16 2 3" xfId="1918" xr:uid="{00000000-0005-0000-0000-00007D070000}"/>
    <cellStyle name="Normal 2 10 4 16 3" xfId="1919" xr:uid="{00000000-0005-0000-0000-00007E070000}"/>
    <cellStyle name="Normal 2 10 4 16 3 2" xfId="1920" xr:uid="{00000000-0005-0000-0000-00007F070000}"/>
    <cellStyle name="Normal 2 10 4 16 3 3" xfId="1921" xr:uid="{00000000-0005-0000-0000-000080070000}"/>
    <cellStyle name="Normal 2 10 4 16 4" xfId="1922" xr:uid="{00000000-0005-0000-0000-000081070000}"/>
    <cellStyle name="Normal 2 10 4 16 4 2" xfId="1923" xr:uid="{00000000-0005-0000-0000-000082070000}"/>
    <cellStyle name="Normal 2 10 4 16 4 3" xfId="1924" xr:uid="{00000000-0005-0000-0000-000083070000}"/>
    <cellStyle name="Normal 2 10 4 16 5" xfId="1925" xr:uid="{00000000-0005-0000-0000-000084070000}"/>
    <cellStyle name="Normal 2 10 4 16 6" xfId="1926" xr:uid="{00000000-0005-0000-0000-000085070000}"/>
    <cellStyle name="Normal 2 10 4 17" xfId="1927" xr:uid="{00000000-0005-0000-0000-000086070000}"/>
    <cellStyle name="Normal 2 10 4 17 2" xfId="1928" xr:uid="{00000000-0005-0000-0000-000087070000}"/>
    <cellStyle name="Normal 2 10 4 17 3" xfId="1929" xr:uid="{00000000-0005-0000-0000-000088070000}"/>
    <cellStyle name="Normal 2 10 4 18" xfId="1930" xr:uid="{00000000-0005-0000-0000-000089070000}"/>
    <cellStyle name="Normal 2 10 4 18 2" xfId="1931" xr:uid="{00000000-0005-0000-0000-00008A070000}"/>
    <cellStyle name="Normal 2 10 4 18 3" xfId="1932" xr:uid="{00000000-0005-0000-0000-00008B070000}"/>
    <cellStyle name="Normal 2 10 4 19" xfId="1933" xr:uid="{00000000-0005-0000-0000-00008C070000}"/>
    <cellStyle name="Normal 2 10 4 19 2" xfId="1934" xr:uid="{00000000-0005-0000-0000-00008D070000}"/>
    <cellStyle name="Normal 2 10 4 19 3" xfId="1935" xr:uid="{00000000-0005-0000-0000-00008E070000}"/>
    <cellStyle name="Normal 2 10 4 2" xfId="1936" xr:uid="{00000000-0005-0000-0000-00008F070000}"/>
    <cellStyle name="Normal 2 10 4 2 2" xfId="1937" xr:uid="{00000000-0005-0000-0000-000090070000}"/>
    <cellStyle name="Normal 2 10 4 2 2 2" xfId="1938" xr:uid="{00000000-0005-0000-0000-000091070000}"/>
    <cellStyle name="Normal 2 10 4 2 2 3" xfId="1939" xr:uid="{00000000-0005-0000-0000-000092070000}"/>
    <cellStyle name="Normal 2 10 4 2 3" xfId="1940" xr:uid="{00000000-0005-0000-0000-000093070000}"/>
    <cellStyle name="Normal 2 10 4 2 3 2" xfId="1941" xr:uid="{00000000-0005-0000-0000-000094070000}"/>
    <cellStyle name="Normal 2 10 4 2 3 3" xfId="1942" xr:uid="{00000000-0005-0000-0000-000095070000}"/>
    <cellStyle name="Normal 2 10 4 2 4" xfId="1943" xr:uid="{00000000-0005-0000-0000-000096070000}"/>
    <cellStyle name="Normal 2 10 4 2 4 2" xfId="1944" xr:uid="{00000000-0005-0000-0000-000097070000}"/>
    <cellStyle name="Normal 2 10 4 2 4 3" xfId="1945" xr:uid="{00000000-0005-0000-0000-000098070000}"/>
    <cellStyle name="Normal 2 10 4 2 5" xfId="1946" xr:uid="{00000000-0005-0000-0000-000099070000}"/>
    <cellStyle name="Normal 2 10 4 2 6" xfId="1947" xr:uid="{00000000-0005-0000-0000-00009A070000}"/>
    <cellStyle name="Normal 2 10 4 20" xfId="1948" xr:uid="{00000000-0005-0000-0000-00009B070000}"/>
    <cellStyle name="Normal 2 10 4 21" xfId="1949" xr:uid="{00000000-0005-0000-0000-00009C070000}"/>
    <cellStyle name="Normal 2 10 4 3" xfId="1950" xr:uid="{00000000-0005-0000-0000-00009D070000}"/>
    <cellStyle name="Normal 2 10 4 3 2" xfId="1951" xr:uid="{00000000-0005-0000-0000-00009E070000}"/>
    <cellStyle name="Normal 2 10 4 3 2 2" xfId="1952" xr:uid="{00000000-0005-0000-0000-00009F070000}"/>
    <cellStyle name="Normal 2 10 4 3 2 3" xfId="1953" xr:uid="{00000000-0005-0000-0000-0000A0070000}"/>
    <cellStyle name="Normal 2 10 4 3 3" xfId="1954" xr:uid="{00000000-0005-0000-0000-0000A1070000}"/>
    <cellStyle name="Normal 2 10 4 3 3 2" xfId="1955" xr:uid="{00000000-0005-0000-0000-0000A2070000}"/>
    <cellStyle name="Normal 2 10 4 3 3 3" xfId="1956" xr:uid="{00000000-0005-0000-0000-0000A3070000}"/>
    <cellStyle name="Normal 2 10 4 3 4" xfId="1957" xr:uid="{00000000-0005-0000-0000-0000A4070000}"/>
    <cellStyle name="Normal 2 10 4 3 4 2" xfId="1958" xr:uid="{00000000-0005-0000-0000-0000A5070000}"/>
    <cellStyle name="Normal 2 10 4 3 4 3" xfId="1959" xr:uid="{00000000-0005-0000-0000-0000A6070000}"/>
    <cellStyle name="Normal 2 10 4 3 5" xfId="1960" xr:uid="{00000000-0005-0000-0000-0000A7070000}"/>
    <cellStyle name="Normal 2 10 4 3 6" xfId="1961" xr:uid="{00000000-0005-0000-0000-0000A8070000}"/>
    <cellStyle name="Normal 2 10 4 4" xfId="1962" xr:uid="{00000000-0005-0000-0000-0000A9070000}"/>
    <cellStyle name="Normal 2 10 4 4 2" xfId="1963" xr:uid="{00000000-0005-0000-0000-0000AA070000}"/>
    <cellStyle name="Normal 2 10 4 4 2 2" xfId="1964" xr:uid="{00000000-0005-0000-0000-0000AB070000}"/>
    <cellStyle name="Normal 2 10 4 4 2 3" xfId="1965" xr:uid="{00000000-0005-0000-0000-0000AC070000}"/>
    <cellStyle name="Normal 2 10 4 4 3" xfId="1966" xr:uid="{00000000-0005-0000-0000-0000AD070000}"/>
    <cellStyle name="Normal 2 10 4 4 3 2" xfId="1967" xr:uid="{00000000-0005-0000-0000-0000AE070000}"/>
    <cellStyle name="Normal 2 10 4 4 3 3" xfId="1968" xr:uid="{00000000-0005-0000-0000-0000AF070000}"/>
    <cellStyle name="Normal 2 10 4 4 4" xfId="1969" xr:uid="{00000000-0005-0000-0000-0000B0070000}"/>
    <cellStyle name="Normal 2 10 4 4 4 2" xfId="1970" xr:uid="{00000000-0005-0000-0000-0000B1070000}"/>
    <cellStyle name="Normal 2 10 4 4 4 3" xfId="1971" xr:uid="{00000000-0005-0000-0000-0000B2070000}"/>
    <cellStyle name="Normal 2 10 4 4 5" xfId="1972" xr:uid="{00000000-0005-0000-0000-0000B3070000}"/>
    <cellStyle name="Normal 2 10 4 4 6" xfId="1973" xr:uid="{00000000-0005-0000-0000-0000B4070000}"/>
    <cellStyle name="Normal 2 10 4 5" xfId="1974" xr:uid="{00000000-0005-0000-0000-0000B5070000}"/>
    <cellStyle name="Normal 2 10 4 5 2" xfId="1975" xr:uid="{00000000-0005-0000-0000-0000B6070000}"/>
    <cellStyle name="Normal 2 10 4 5 2 2" xfId="1976" xr:uid="{00000000-0005-0000-0000-0000B7070000}"/>
    <cellStyle name="Normal 2 10 4 5 2 3" xfId="1977" xr:uid="{00000000-0005-0000-0000-0000B8070000}"/>
    <cellStyle name="Normal 2 10 4 5 3" xfId="1978" xr:uid="{00000000-0005-0000-0000-0000B9070000}"/>
    <cellStyle name="Normal 2 10 4 5 3 2" xfId="1979" xr:uid="{00000000-0005-0000-0000-0000BA070000}"/>
    <cellStyle name="Normal 2 10 4 5 3 3" xfId="1980" xr:uid="{00000000-0005-0000-0000-0000BB070000}"/>
    <cellStyle name="Normal 2 10 4 5 4" xfId="1981" xr:uid="{00000000-0005-0000-0000-0000BC070000}"/>
    <cellStyle name="Normal 2 10 4 5 4 2" xfId="1982" xr:uid="{00000000-0005-0000-0000-0000BD070000}"/>
    <cellStyle name="Normal 2 10 4 5 4 3" xfId="1983" xr:uid="{00000000-0005-0000-0000-0000BE070000}"/>
    <cellStyle name="Normal 2 10 4 5 5" xfId="1984" xr:uid="{00000000-0005-0000-0000-0000BF070000}"/>
    <cellStyle name="Normal 2 10 4 5 6" xfId="1985" xr:uid="{00000000-0005-0000-0000-0000C0070000}"/>
    <cellStyle name="Normal 2 10 4 6" xfId="1986" xr:uid="{00000000-0005-0000-0000-0000C1070000}"/>
    <cellStyle name="Normal 2 10 4 6 2" xfId="1987" xr:uid="{00000000-0005-0000-0000-0000C2070000}"/>
    <cellStyle name="Normal 2 10 4 6 2 2" xfId="1988" xr:uid="{00000000-0005-0000-0000-0000C3070000}"/>
    <cellStyle name="Normal 2 10 4 6 2 3" xfId="1989" xr:uid="{00000000-0005-0000-0000-0000C4070000}"/>
    <cellStyle name="Normal 2 10 4 6 3" xfId="1990" xr:uid="{00000000-0005-0000-0000-0000C5070000}"/>
    <cellStyle name="Normal 2 10 4 6 3 2" xfId="1991" xr:uid="{00000000-0005-0000-0000-0000C6070000}"/>
    <cellStyle name="Normal 2 10 4 6 3 3" xfId="1992" xr:uid="{00000000-0005-0000-0000-0000C7070000}"/>
    <cellStyle name="Normal 2 10 4 6 4" xfId="1993" xr:uid="{00000000-0005-0000-0000-0000C8070000}"/>
    <cellStyle name="Normal 2 10 4 6 4 2" xfId="1994" xr:uid="{00000000-0005-0000-0000-0000C9070000}"/>
    <cellStyle name="Normal 2 10 4 6 4 3" xfId="1995" xr:uid="{00000000-0005-0000-0000-0000CA070000}"/>
    <cellStyle name="Normal 2 10 4 6 5" xfId="1996" xr:uid="{00000000-0005-0000-0000-0000CB070000}"/>
    <cellStyle name="Normal 2 10 4 6 6" xfId="1997" xr:uid="{00000000-0005-0000-0000-0000CC070000}"/>
    <cellStyle name="Normal 2 10 4 7" xfId="1998" xr:uid="{00000000-0005-0000-0000-0000CD070000}"/>
    <cellStyle name="Normal 2 10 4 7 2" xfId="1999" xr:uid="{00000000-0005-0000-0000-0000CE070000}"/>
    <cellStyle name="Normal 2 10 4 7 2 2" xfId="2000" xr:uid="{00000000-0005-0000-0000-0000CF070000}"/>
    <cellStyle name="Normal 2 10 4 7 2 3" xfId="2001" xr:uid="{00000000-0005-0000-0000-0000D0070000}"/>
    <cellStyle name="Normal 2 10 4 7 3" xfId="2002" xr:uid="{00000000-0005-0000-0000-0000D1070000}"/>
    <cellStyle name="Normal 2 10 4 7 3 2" xfId="2003" xr:uid="{00000000-0005-0000-0000-0000D2070000}"/>
    <cellStyle name="Normal 2 10 4 7 3 3" xfId="2004" xr:uid="{00000000-0005-0000-0000-0000D3070000}"/>
    <cellStyle name="Normal 2 10 4 7 4" xfId="2005" xr:uid="{00000000-0005-0000-0000-0000D4070000}"/>
    <cellStyle name="Normal 2 10 4 7 4 2" xfId="2006" xr:uid="{00000000-0005-0000-0000-0000D5070000}"/>
    <cellStyle name="Normal 2 10 4 7 4 3" xfId="2007" xr:uid="{00000000-0005-0000-0000-0000D6070000}"/>
    <cellStyle name="Normal 2 10 4 7 5" xfId="2008" xr:uid="{00000000-0005-0000-0000-0000D7070000}"/>
    <cellStyle name="Normal 2 10 4 7 6" xfId="2009" xr:uid="{00000000-0005-0000-0000-0000D8070000}"/>
    <cellStyle name="Normal 2 10 4 8" xfId="2010" xr:uid="{00000000-0005-0000-0000-0000D9070000}"/>
    <cellStyle name="Normal 2 10 4 8 2" xfId="2011" xr:uid="{00000000-0005-0000-0000-0000DA070000}"/>
    <cellStyle name="Normal 2 10 4 8 2 2" xfId="2012" xr:uid="{00000000-0005-0000-0000-0000DB070000}"/>
    <cellStyle name="Normal 2 10 4 8 2 3" xfId="2013" xr:uid="{00000000-0005-0000-0000-0000DC070000}"/>
    <cellStyle name="Normal 2 10 4 8 3" xfId="2014" xr:uid="{00000000-0005-0000-0000-0000DD070000}"/>
    <cellStyle name="Normal 2 10 4 8 3 2" xfId="2015" xr:uid="{00000000-0005-0000-0000-0000DE070000}"/>
    <cellStyle name="Normal 2 10 4 8 3 3" xfId="2016" xr:uid="{00000000-0005-0000-0000-0000DF070000}"/>
    <cellStyle name="Normal 2 10 4 8 4" xfId="2017" xr:uid="{00000000-0005-0000-0000-0000E0070000}"/>
    <cellStyle name="Normal 2 10 4 8 4 2" xfId="2018" xr:uid="{00000000-0005-0000-0000-0000E1070000}"/>
    <cellStyle name="Normal 2 10 4 8 4 3" xfId="2019" xr:uid="{00000000-0005-0000-0000-0000E2070000}"/>
    <cellStyle name="Normal 2 10 4 8 5" xfId="2020" xr:uid="{00000000-0005-0000-0000-0000E3070000}"/>
    <cellStyle name="Normal 2 10 4 8 6" xfId="2021" xr:uid="{00000000-0005-0000-0000-0000E4070000}"/>
    <cellStyle name="Normal 2 10 4 9" xfId="2022" xr:uid="{00000000-0005-0000-0000-0000E5070000}"/>
    <cellStyle name="Normal 2 10 4 9 2" xfId="2023" xr:uid="{00000000-0005-0000-0000-0000E6070000}"/>
    <cellStyle name="Normal 2 10 4 9 2 2" xfId="2024" xr:uid="{00000000-0005-0000-0000-0000E7070000}"/>
    <cellStyle name="Normal 2 10 4 9 2 3" xfId="2025" xr:uid="{00000000-0005-0000-0000-0000E8070000}"/>
    <cellStyle name="Normal 2 10 4 9 3" xfId="2026" xr:uid="{00000000-0005-0000-0000-0000E9070000}"/>
    <cellStyle name="Normal 2 10 4 9 3 2" xfId="2027" xr:uid="{00000000-0005-0000-0000-0000EA070000}"/>
    <cellStyle name="Normal 2 10 4 9 3 3" xfId="2028" xr:uid="{00000000-0005-0000-0000-0000EB070000}"/>
    <cellStyle name="Normal 2 10 4 9 4" xfId="2029" xr:uid="{00000000-0005-0000-0000-0000EC070000}"/>
    <cellStyle name="Normal 2 10 4 9 4 2" xfId="2030" xr:uid="{00000000-0005-0000-0000-0000ED070000}"/>
    <cellStyle name="Normal 2 10 4 9 4 3" xfId="2031" xr:uid="{00000000-0005-0000-0000-0000EE070000}"/>
    <cellStyle name="Normal 2 10 4 9 5" xfId="2032" xr:uid="{00000000-0005-0000-0000-0000EF070000}"/>
    <cellStyle name="Normal 2 10 4 9 6" xfId="2033" xr:uid="{00000000-0005-0000-0000-0000F0070000}"/>
    <cellStyle name="Normal 2 10 5" xfId="2034" xr:uid="{00000000-0005-0000-0000-0000F1070000}"/>
    <cellStyle name="Normal 2 10 5 10" xfId="2035" xr:uid="{00000000-0005-0000-0000-0000F2070000}"/>
    <cellStyle name="Normal 2 10 5 10 2" xfId="2036" xr:uid="{00000000-0005-0000-0000-0000F3070000}"/>
    <cellStyle name="Normal 2 10 5 10 2 2" xfId="2037" xr:uid="{00000000-0005-0000-0000-0000F4070000}"/>
    <cellStyle name="Normal 2 10 5 10 2 3" xfId="2038" xr:uid="{00000000-0005-0000-0000-0000F5070000}"/>
    <cellStyle name="Normal 2 10 5 10 3" xfId="2039" xr:uid="{00000000-0005-0000-0000-0000F6070000}"/>
    <cellStyle name="Normal 2 10 5 10 3 2" xfId="2040" xr:uid="{00000000-0005-0000-0000-0000F7070000}"/>
    <cellStyle name="Normal 2 10 5 10 3 3" xfId="2041" xr:uid="{00000000-0005-0000-0000-0000F8070000}"/>
    <cellStyle name="Normal 2 10 5 10 4" xfId="2042" xr:uid="{00000000-0005-0000-0000-0000F9070000}"/>
    <cellStyle name="Normal 2 10 5 10 4 2" xfId="2043" xr:uid="{00000000-0005-0000-0000-0000FA070000}"/>
    <cellStyle name="Normal 2 10 5 10 4 3" xfId="2044" xr:uid="{00000000-0005-0000-0000-0000FB070000}"/>
    <cellStyle name="Normal 2 10 5 10 5" xfId="2045" xr:uid="{00000000-0005-0000-0000-0000FC070000}"/>
    <cellStyle name="Normal 2 10 5 10 6" xfId="2046" xr:uid="{00000000-0005-0000-0000-0000FD070000}"/>
    <cellStyle name="Normal 2 10 5 11" xfId="2047" xr:uid="{00000000-0005-0000-0000-0000FE070000}"/>
    <cellStyle name="Normal 2 10 5 11 2" xfId="2048" xr:uid="{00000000-0005-0000-0000-0000FF070000}"/>
    <cellStyle name="Normal 2 10 5 11 2 2" xfId="2049" xr:uid="{00000000-0005-0000-0000-000000080000}"/>
    <cellStyle name="Normal 2 10 5 11 2 3" xfId="2050" xr:uid="{00000000-0005-0000-0000-000001080000}"/>
    <cellStyle name="Normal 2 10 5 11 3" xfId="2051" xr:uid="{00000000-0005-0000-0000-000002080000}"/>
    <cellStyle name="Normal 2 10 5 11 3 2" xfId="2052" xr:uid="{00000000-0005-0000-0000-000003080000}"/>
    <cellStyle name="Normal 2 10 5 11 3 3" xfId="2053" xr:uid="{00000000-0005-0000-0000-000004080000}"/>
    <cellStyle name="Normal 2 10 5 11 4" xfId="2054" xr:uid="{00000000-0005-0000-0000-000005080000}"/>
    <cellStyle name="Normal 2 10 5 11 4 2" xfId="2055" xr:uid="{00000000-0005-0000-0000-000006080000}"/>
    <cellStyle name="Normal 2 10 5 11 4 3" xfId="2056" xr:uid="{00000000-0005-0000-0000-000007080000}"/>
    <cellStyle name="Normal 2 10 5 11 5" xfId="2057" xr:uid="{00000000-0005-0000-0000-000008080000}"/>
    <cellStyle name="Normal 2 10 5 11 6" xfId="2058" xr:uid="{00000000-0005-0000-0000-000009080000}"/>
    <cellStyle name="Normal 2 10 5 12" xfId="2059" xr:uid="{00000000-0005-0000-0000-00000A080000}"/>
    <cellStyle name="Normal 2 10 5 12 2" xfId="2060" xr:uid="{00000000-0005-0000-0000-00000B080000}"/>
    <cellStyle name="Normal 2 10 5 12 2 2" xfId="2061" xr:uid="{00000000-0005-0000-0000-00000C080000}"/>
    <cellStyle name="Normal 2 10 5 12 2 3" xfId="2062" xr:uid="{00000000-0005-0000-0000-00000D080000}"/>
    <cellStyle name="Normal 2 10 5 12 3" xfId="2063" xr:uid="{00000000-0005-0000-0000-00000E080000}"/>
    <cellStyle name="Normal 2 10 5 12 3 2" xfId="2064" xr:uid="{00000000-0005-0000-0000-00000F080000}"/>
    <cellStyle name="Normal 2 10 5 12 3 3" xfId="2065" xr:uid="{00000000-0005-0000-0000-000010080000}"/>
    <cellStyle name="Normal 2 10 5 12 4" xfId="2066" xr:uid="{00000000-0005-0000-0000-000011080000}"/>
    <cellStyle name="Normal 2 10 5 12 4 2" xfId="2067" xr:uid="{00000000-0005-0000-0000-000012080000}"/>
    <cellStyle name="Normal 2 10 5 12 4 3" xfId="2068" xr:uid="{00000000-0005-0000-0000-000013080000}"/>
    <cellStyle name="Normal 2 10 5 12 5" xfId="2069" xr:uid="{00000000-0005-0000-0000-000014080000}"/>
    <cellStyle name="Normal 2 10 5 12 6" xfId="2070" xr:uid="{00000000-0005-0000-0000-000015080000}"/>
    <cellStyle name="Normal 2 10 5 13" xfId="2071" xr:uid="{00000000-0005-0000-0000-000016080000}"/>
    <cellStyle name="Normal 2 10 5 13 2" xfId="2072" xr:uid="{00000000-0005-0000-0000-000017080000}"/>
    <cellStyle name="Normal 2 10 5 13 2 2" xfId="2073" xr:uid="{00000000-0005-0000-0000-000018080000}"/>
    <cellStyle name="Normal 2 10 5 13 2 3" xfId="2074" xr:uid="{00000000-0005-0000-0000-000019080000}"/>
    <cellStyle name="Normal 2 10 5 13 3" xfId="2075" xr:uid="{00000000-0005-0000-0000-00001A080000}"/>
    <cellStyle name="Normal 2 10 5 13 3 2" xfId="2076" xr:uid="{00000000-0005-0000-0000-00001B080000}"/>
    <cellStyle name="Normal 2 10 5 13 3 3" xfId="2077" xr:uid="{00000000-0005-0000-0000-00001C080000}"/>
    <cellStyle name="Normal 2 10 5 13 4" xfId="2078" xr:uid="{00000000-0005-0000-0000-00001D080000}"/>
    <cellStyle name="Normal 2 10 5 13 4 2" xfId="2079" xr:uid="{00000000-0005-0000-0000-00001E080000}"/>
    <cellStyle name="Normal 2 10 5 13 4 3" xfId="2080" xr:uid="{00000000-0005-0000-0000-00001F080000}"/>
    <cellStyle name="Normal 2 10 5 13 5" xfId="2081" xr:uid="{00000000-0005-0000-0000-000020080000}"/>
    <cellStyle name="Normal 2 10 5 13 6" xfId="2082" xr:uid="{00000000-0005-0000-0000-000021080000}"/>
    <cellStyle name="Normal 2 10 5 14" xfId="2083" xr:uid="{00000000-0005-0000-0000-000022080000}"/>
    <cellStyle name="Normal 2 10 5 14 2" xfId="2084" xr:uid="{00000000-0005-0000-0000-000023080000}"/>
    <cellStyle name="Normal 2 10 5 14 2 2" xfId="2085" xr:uid="{00000000-0005-0000-0000-000024080000}"/>
    <cellStyle name="Normal 2 10 5 14 2 3" xfId="2086" xr:uid="{00000000-0005-0000-0000-000025080000}"/>
    <cellStyle name="Normal 2 10 5 14 3" xfId="2087" xr:uid="{00000000-0005-0000-0000-000026080000}"/>
    <cellStyle name="Normal 2 10 5 14 3 2" xfId="2088" xr:uid="{00000000-0005-0000-0000-000027080000}"/>
    <cellStyle name="Normal 2 10 5 14 3 3" xfId="2089" xr:uid="{00000000-0005-0000-0000-000028080000}"/>
    <cellStyle name="Normal 2 10 5 14 4" xfId="2090" xr:uid="{00000000-0005-0000-0000-000029080000}"/>
    <cellStyle name="Normal 2 10 5 14 4 2" xfId="2091" xr:uid="{00000000-0005-0000-0000-00002A080000}"/>
    <cellStyle name="Normal 2 10 5 14 4 3" xfId="2092" xr:uid="{00000000-0005-0000-0000-00002B080000}"/>
    <cellStyle name="Normal 2 10 5 14 5" xfId="2093" xr:uid="{00000000-0005-0000-0000-00002C080000}"/>
    <cellStyle name="Normal 2 10 5 14 6" xfId="2094" xr:uid="{00000000-0005-0000-0000-00002D080000}"/>
    <cellStyle name="Normal 2 10 5 15" xfId="2095" xr:uid="{00000000-0005-0000-0000-00002E080000}"/>
    <cellStyle name="Normal 2 10 5 15 2" xfId="2096" xr:uid="{00000000-0005-0000-0000-00002F080000}"/>
    <cellStyle name="Normal 2 10 5 15 2 2" xfId="2097" xr:uid="{00000000-0005-0000-0000-000030080000}"/>
    <cellStyle name="Normal 2 10 5 15 2 3" xfId="2098" xr:uid="{00000000-0005-0000-0000-000031080000}"/>
    <cellStyle name="Normal 2 10 5 15 3" xfId="2099" xr:uid="{00000000-0005-0000-0000-000032080000}"/>
    <cellStyle name="Normal 2 10 5 15 3 2" xfId="2100" xr:uid="{00000000-0005-0000-0000-000033080000}"/>
    <cellStyle name="Normal 2 10 5 15 3 3" xfId="2101" xr:uid="{00000000-0005-0000-0000-000034080000}"/>
    <cellStyle name="Normal 2 10 5 15 4" xfId="2102" xr:uid="{00000000-0005-0000-0000-000035080000}"/>
    <cellStyle name="Normal 2 10 5 15 4 2" xfId="2103" xr:uid="{00000000-0005-0000-0000-000036080000}"/>
    <cellStyle name="Normal 2 10 5 15 4 3" xfId="2104" xr:uid="{00000000-0005-0000-0000-000037080000}"/>
    <cellStyle name="Normal 2 10 5 15 5" xfId="2105" xr:uid="{00000000-0005-0000-0000-000038080000}"/>
    <cellStyle name="Normal 2 10 5 15 6" xfId="2106" xr:uid="{00000000-0005-0000-0000-000039080000}"/>
    <cellStyle name="Normal 2 10 5 16" xfId="2107" xr:uid="{00000000-0005-0000-0000-00003A080000}"/>
    <cellStyle name="Normal 2 10 5 16 2" xfId="2108" xr:uid="{00000000-0005-0000-0000-00003B080000}"/>
    <cellStyle name="Normal 2 10 5 16 2 2" xfId="2109" xr:uid="{00000000-0005-0000-0000-00003C080000}"/>
    <cellStyle name="Normal 2 10 5 16 2 3" xfId="2110" xr:uid="{00000000-0005-0000-0000-00003D080000}"/>
    <cellStyle name="Normal 2 10 5 16 3" xfId="2111" xr:uid="{00000000-0005-0000-0000-00003E080000}"/>
    <cellStyle name="Normal 2 10 5 16 3 2" xfId="2112" xr:uid="{00000000-0005-0000-0000-00003F080000}"/>
    <cellStyle name="Normal 2 10 5 16 3 3" xfId="2113" xr:uid="{00000000-0005-0000-0000-000040080000}"/>
    <cellStyle name="Normal 2 10 5 16 4" xfId="2114" xr:uid="{00000000-0005-0000-0000-000041080000}"/>
    <cellStyle name="Normal 2 10 5 16 4 2" xfId="2115" xr:uid="{00000000-0005-0000-0000-000042080000}"/>
    <cellStyle name="Normal 2 10 5 16 4 3" xfId="2116" xr:uid="{00000000-0005-0000-0000-000043080000}"/>
    <cellStyle name="Normal 2 10 5 16 5" xfId="2117" xr:uid="{00000000-0005-0000-0000-000044080000}"/>
    <cellStyle name="Normal 2 10 5 16 6" xfId="2118" xr:uid="{00000000-0005-0000-0000-000045080000}"/>
    <cellStyle name="Normal 2 10 5 17" xfId="2119" xr:uid="{00000000-0005-0000-0000-000046080000}"/>
    <cellStyle name="Normal 2 10 5 17 2" xfId="2120" xr:uid="{00000000-0005-0000-0000-000047080000}"/>
    <cellStyle name="Normal 2 10 5 17 3" xfId="2121" xr:uid="{00000000-0005-0000-0000-000048080000}"/>
    <cellStyle name="Normal 2 10 5 18" xfId="2122" xr:uid="{00000000-0005-0000-0000-000049080000}"/>
    <cellStyle name="Normal 2 10 5 18 2" xfId="2123" xr:uid="{00000000-0005-0000-0000-00004A080000}"/>
    <cellStyle name="Normal 2 10 5 18 3" xfId="2124" xr:uid="{00000000-0005-0000-0000-00004B080000}"/>
    <cellStyle name="Normal 2 10 5 19" xfId="2125" xr:uid="{00000000-0005-0000-0000-00004C080000}"/>
    <cellStyle name="Normal 2 10 5 19 2" xfId="2126" xr:uid="{00000000-0005-0000-0000-00004D080000}"/>
    <cellStyle name="Normal 2 10 5 19 3" xfId="2127" xr:uid="{00000000-0005-0000-0000-00004E080000}"/>
    <cellStyle name="Normal 2 10 5 2" xfId="2128" xr:uid="{00000000-0005-0000-0000-00004F080000}"/>
    <cellStyle name="Normal 2 10 5 2 2" xfId="2129" xr:uid="{00000000-0005-0000-0000-000050080000}"/>
    <cellStyle name="Normal 2 10 5 2 2 2" xfId="2130" xr:uid="{00000000-0005-0000-0000-000051080000}"/>
    <cellStyle name="Normal 2 10 5 2 2 3" xfId="2131" xr:uid="{00000000-0005-0000-0000-000052080000}"/>
    <cellStyle name="Normal 2 10 5 2 3" xfId="2132" xr:uid="{00000000-0005-0000-0000-000053080000}"/>
    <cellStyle name="Normal 2 10 5 2 3 2" xfId="2133" xr:uid="{00000000-0005-0000-0000-000054080000}"/>
    <cellStyle name="Normal 2 10 5 2 3 3" xfId="2134" xr:uid="{00000000-0005-0000-0000-000055080000}"/>
    <cellStyle name="Normal 2 10 5 2 4" xfId="2135" xr:uid="{00000000-0005-0000-0000-000056080000}"/>
    <cellStyle name="Normal 2 10 5 2 4 2" xfId="2136" xr:uid="{00000000-0005-0000-0000-000057080000}"/>
    <cellStyle name="Normal 2 10 5 2 4 3" xfId="2137" xr:uid="{00000000-0005-0000-0000-000058080000}"/>
    <cellStyle name="Normal 2 10 5 2 5" xfId="2138" xr:uid="{00000000-0005-0000-0000-000059080000}"/>
    <cellStyle name="Normal 2 10 5 2 6" xfId="2139" xr:uid="{00000000-0005-0000-0000-00005A080000}"/>
    <cellStyle name="Normal 2 10 5 20" xfId="2140" xr:uid="{00000000-0005-0000-0000-00005B080000}"/>
    <cellStyle name="Normal 2 10 5 21" xfId="2141" xr:uid="{00000000-0005-0000-0000-00005C080000}"/>
    <cellStyle name="Normal 2 10 5 3" xfId="2142" xr:uid="{00000000-0005-0000-0000-00005D080000}"/>
    <cellStyle name="Normal 2 10 5 3 2" xfId="2143" xr:uid="{00000000-0005-0000-0000-00005E080000}"/>
    <cellStyle name="Normal 2 10 5 3 2 2" xfId="2144" xr:uid="{00000000-0005-0000-0000-00005F080000}"/>
    <cellStyle name="Normal 2 10 5 3 2 3" xfId="2145" xr:uid="{00000000-0005-0000-0000-000060080000}"/>
    <cellStyle name="Normal 2 10 5 3 3" xfId="2146" xr:uid="{00000000-0005-0000-0000-000061080000}"/>
    <cellStyle name="Normal 2 10 5 3 3 2" xfId="2147" xr:uid="{00000000-0005-0000-0000-000062080000}"/>
    <cellStyle name="Normal 2 10 5 3 3 3" xfId="2148" xr:uid="{00000000-0005-0000-0000-000063080000}"/>
    <cellStyle name="Normal 2 10 5 3 4" xfId="2149" xr:uid="{00000000-0005-0000-0000-000064080000}"/>
    <cellStyle name="Normal 2 10 5 3 4 2" xfId="2150" xr:uid="{00000000-0005-0000-0000-000065080000}"/>
    <cellStyle name="Normal 2 10 5 3 4 3" xfId="2151" xr:uid="{00000000-0005-0000-0000-000066080000}"/>
    <cellStyle name="Normal 2 10 5 3 5" xfId="2152" xr:uid="{00000000-0005-0000-0000-000067080000}"/>
    <cellStyle name="Normal 2 10 5 3 6" xfId="2153" xr:uid="{00000000-0005-0000-0000-000068080000}"/>
    <cellStyle name="Normal 2 10 5 4" xfId="2154" xr:uid="{00000000-0005-0000-0000-000069080000}"/>
    <cellStyle name="Normal 2 10 5 4 2" xfId="2155" xr:uid="{00000000-0005-0000-0000-00006A080000}"/>
    <cellStyle name="Normal 2 10 5 4 2 2" xfId="2156" xr:uid="{00000000-0005-0000-0000-00006B080000}"/>
    <cellStyle name="Normal 2 10 5 4 2 3" xfId="2157" xr:uid="{00000000-0005-0000-0000-00006C080000}"/>
    <cellStyle name="Normal 2 10 5 4 3" xfId="2158" xr:uid="{00000000-0005-0000-0000-00006D080000}"/>
    <cellStyle name="Normal 2 10 5 4 3 2" xfId="2159" xr:uid="{00000000-0005-0000-0000-00006E080000}"/>
    <cellStyle name="Normal 2 10 5 4 3 3" xfId="2160" xr:uid="{00000000-0005-0000-0000-00006F080000}"/>
    <cellStyle name="Normal 2 10 5 4 4" xfId="2161" xr:uid="{00000000-0005-0000-0000-000070080000}"/>
    <cellStyle name="Normal 2 10 5 4 4 2" xfId="2162" xr:uid="{00000000-0005-0000-0000-000071080000}"/>
    <cellStyle name="Normal 2 10 5 4 4 3" xfId="2163" xr:uid="{00000000-0005-0000-0000-000072080000}"/>
    <cellStyle name="Normal 2 10 5 4 5" xfId="2164" xr:uid="{00000000-0005-0000-0000-000073080000}"/>
    <cellStyle name="Normal 2 10 5 4 6" xfId="2165" xr:uid="{00000000-0005-0000-0000-000074080000}"/>
    <cellStyle name="Normal 2 10 5 5" xfId="2166" xr:uid="{00000000-0005-0000-0000-000075080000}"/>
    <cellStyle name="Normal 2 10 5 5 2" xfId="2167" xr:uid="{00000000-0005-0000-0000-000076080000}"/>
    <cellStyle name="Normal 2 10 5 5 2 2" xfId="2168" xr:uid="{00000000-0005-0000-0000-000077080000}"/>
    <cellStyle name="Normal 2 10 5 5 2 3" xfId="2169" xr:uid="{00000000-0005-0000-0000-000078080000}"/>
    <cellStyle name="Normal 2 10 5 5 3" xfId="2170" xr:uid="{00000000-0005-0000-0000-000079080000}"/>
    <cellStyle name="Normal 2 10 5 5 3 2" xfId="2171" xr:uid="{00000000-0005-0000-0000-00007A080000}"/>
    <cellStyle name="Normal 2 10 5 5 3 3" xfId="2172" xr:uid="{00000000-0005-0000-0000-00007B080000}"/>
    <cellStyle name="Normal 2 10 5 5 4" xfId="2173" xr:uid="{00000000-0005-0000-0000-00007C080000}"/>
    <cellStyle name="Normal 2 10 5 5 4 2" xfId="2174" xr:uid="{00000000-0005-0000-0000-00007D080000}"/>
    <cellStyle name="Normal 2 10 5 5 4 3" xfId="2175" xr:uid="{00000000-0005-0000-0000-00007E080000}"/>
    <cellStyle name="Normal 2 10 5 5 5" xfId="2176" xr:uid="{00000000-0005-0000-0000-00007F080000}"/>
    <cellStyle name="Normal 2 10 5 5 6" xfId="2177" xr:uid="{00000000-0005-0000-0000-000080080000}"/>
    <cellStyle name="Normal 2 10 5 6" xfId="2178" xr:uid="{00000000-0005-0000-0000-000081080000}"/>
    <cellStyle name="Normal 2 10 5 6 2" xfId="2179" xr:uid="{00000000-0005-0000-0000-000082080000}"/>
    <cellStyle name="Normal 2 10 5 6 2 2" xfId="2180" xr:uid="{00000000-0005-0000-0000-000083080000}"/>
    <cellStyle name="Normal 2 10 5 6 2 3" xfId="2181" xr:uid="{00000000-0005-0000-0000-000084080000}"/>
    <cellStyle name="Normal 2 10 5 6 3" xfId="2182" xr:uid="{00000000-0005-0000-0000-000085080000}"/>
    <cellStyle name="Normal 2 10 5 6 3 2" xfId="2183" xr:uid="{00000000-0005-0000-0000-000086080000}"/>
    <cellStyle name="Normal 2 10 5 6 3 3" xfId="2184" xr:uid="{00000000-0005-0000-0000-000087080000}"/>
    <cellStyle name="Normal 2 10 5 6 4" xfId="2185" xr:uid="{00000000-0005-0000-0000-000088080000}"/>
    <cellStyle name="Normal 2 10 5 6 4 2" xfId="2186" xr:uid="{00000000-0005-0000-0000-000089080000}"/>
    <cellStyle name="Normal 2 10 5 6 4 3" xfId="2187" xr:uid="{00000000-0005-0000-0000-00008A080000}"/>
    <cellStyle name="Normal 2 10 5 6 5" xfId="2188" xr:uid="{00000000-0005-0000-0000-00008B080000}"/>
    <cellStyle name="Normal 2 10 5 6 6" xfId="2189" xr:uid="{00000000-0005-0000-0000-00008C080000}"/>
    <cellStyle name="Normal 2 10 5 7" xfId="2190" xr:uid="{00000000-0005-0000-0000-00008D080000}"/>
    <cellStyle name="Normal 2 10 5 7 2" xfId="2191" xr:uid="{00000000-0005-0000-0000-00008E080000}"/>
    <cellStyle name="Normal 2 10 5 7 2 2" xfId="2192" xr:uid="{00000000-0005-0000-0000-00008F080000}"/>
    <cellStyle name="Normal 2 10 5 7 2 3" xfId="2193" xr:uid="{00000000-0005-0000-0000-000090080000}"/>
    <cellStyle name="Normal 2 10 5 7 3" xfId="2194" xr:uid="{00000000-0005-0000-0000-000091080000}"/>
    <cellStyle name="Normal 2 10 5 7 3 2" xfId="2195" xr:uid="{00000000-0005-0000-0000-000092080000}"/>
    <cellStyle name="Normal 2 10 5 7 3 3" xfId="2196" xr:uid="{00000000-0005-0000-0000-000093080000}"/>
    <cellStyle name="Normal 2 10 5 7 4" xfId="2197" xr:uid="{00000000-0005-0000-0000-000094080000}"/>
    <cellStyle name="Normal 2 10 5 7 4 2" xfId="2198" xr:uid="{00000000-0005-0000-0000-000095080000}"/>
    <cellStyle name="Normal 2 10 5 7 4 3" xfId="2199" xr:uid="{00000000-0005-0000-0000-000096080000}"/>
    <cellStyle name="Normal 2 10 5 7 5" xfId="2200" xr:uid="{00000000-0005-0000-0000-000097080000}"/>
    <cellStyle name="Normal 2 10 5 7 6" xfId="2201" xr:uid="{00000000-0005-0000-0000-000098080000}"/>
    <cellStyle name="Normal 2 10 5 8" xfId="2202" xr:uid="{00000000-0005-0000-0000-000099080000}"/>
    <cellStyle name="Normal 2 10 5 8 2" xfId="2203" xr:uid="{00000000-0005-0000-0000-00009A080000}"/>
    <cellStyle name="Normal 2 10 5 8 2 2" xfId="2204" xr:uid="{00000000-0005-0000-0000-00009B080000}"/>
    <cellStyle name="Normal 2 10 5 8 2 3" xfId="2205" xr:uid="{00000000-0005-0000-0000-00009C080000}"/>
    <cellStyle name="Normal 2 10 5 8 3" xfId="2206" xr:uid="{00000000-0005-0000-0000-00009D080000}"/>
    <cellStyle name="Normal 2 10 5 8 3 2" xfId="2207" xr:uid="{00000000-0005-0000-0000-00009E080000}"/>
    <cellStyle name="Normal 2 10 5 8 3 3" xfId="2208" xr:uid="{00000000-0005-0000-0000-00009F080000}"/>
    <cellStyle name="Normal 2 10 5 8 4" xfId="2209" xr:uid="{00000000-0005-0000-0000-0000A0080000}"/>
    <cellStyle name="Normal 2 10 5 8 4 2" xfId="2210" xr:uid="{00000000-0005-0000-0000-0000A1080000}"/>
    <cellStyle name="Normal 2 10 5 8 4 3" xfId="2211" xr:uid="{00000000-0005-0000-0000-0000A2080000}"/>
    <cellStyle name="Normal 2 10 5 8 5" xfId="2212" xr:uid="{00000000-0005-0000-0000-0000A3080000}"/>
    <cellStyle name="Normal 2 10 5 8 6" xfId="2213" xr:uid="{00000000-0005-0000-0000-0000A4080000}"/>
    <cellStyle name="Normal 2 10 5 9" xfId="2214" xr:uid="{00000000-0005-0000-0000-0000A5080000}"/>
    <cellStyle name="Normal 2 10 5 9 2" xfId="2215" xr:uid="{00000000-0005-0000-0000-0000A6080000}"/>
    <cellStyle name="Normal 2 10 5 9 2 2" xfId="2216" xr:uid="{00000000-0005-0000-0000-0000A7080000}"/>
    <cellStyle name="Normal 2 10 5 9 2 3" xfId="2217" xr:uid="{00000000-0005-0000-0000-0000A8080000}"/>
    <cellStyle name="Normal 2 10 5 9 3" xfId="2218" xr:uid="{00000000-0005-0000-0000-0000A9080000}"/>
    <cellStyle name="Normal 2 10 5 9 3 2" xfId="2219" xr:uid="{00000000-0005-0000-0000-0000AA080000}"/>
    <cellStyle name="Normal 2 10 5 9 3 3" xfId="2220" xr:uid="{00000000-0005-0000-0000-0000AB080000}"/>
    <cellStyle name="Normal 2 10 5 9 4" xfId="2221" xr:uid="{00000000-0005-0000-0000-0000AC080000}"/>
    <cellStyle name="Normal 2 10 5 9 4 2" xfId="2222" xr:uid="{00000000-0005-0000-0000-0000AD080000}"/>
    <cellStyle name="Normal 2 10 5 9 4 3" xfId="2223" xr:uid="{00000000-0005-0000-0000-0000AE080000}"/>
    <cellStyle name="Normal 2 10 5 9 5" xfId="2224" xr:uid="{00000000-0005-0000-0000-0000AF080000}"/>
    <cellStyle name="Normal 2 10 5 9 6" xfId="2225" xr:uid="{00000000-0005-0000-0000-0000B0080000}"/>
    <cellStyle name="Normal 2 10 6" xfId="2226" xr:uid="{00000000-0005-0000-0000-0000B1080000}"/>
    <cellStyle name="Normal 2 10 6 10" xfId="2227" xr:uid="{00000000-0005-0000-0000-0000B2080000}"/>
    <cellStyle name="Normal 2 10 6 10 2" xfId="2228" xr:uid="{00000000-0005-0000-0000-0000B3080000}"/>
    <cellStyle name="Normal 2 10 6 10 2 2" xfId="2229" xr:uid="{00000000-0005-0000-0000-0000B4080000}"/>
    <cellStyle name="Normal 2 10 6 10 2 3" xfId="2230" xr:uid="{00000000-0005-0000-0000-0000B5080000}"/>
    <cellStyle name="Normal 2 10 6 10 3" xfId="2231" xr:uid="{00000000-0005-0000-0000-0000B6080000}"/>
    <cellStyle name="Normal 2 10 6 10 3 2" xfId="2232" xr:uid="{00000000-0005-0000-0000-0000B7080000}"/>
    <cellStyle name="Normal 2 10 6 10 3 3" xfId="2233" xr:uid="{00000000-0005-0000-0000-0000B8080000}"/>
    <cellStyle name="Normal 2 10 6 10 4" xfId="2234" xr:uid="{00000000-0005-0000-0000-0000B9080000}"/>
    <cellStyle name="Normal 2 10 6 10 4 2" xfId="2235" xr:uid="{00000000-0005-0000-0000-0000BA080000}"/>
    <cellStyle name="Normal 2 10 6 10 4 3" xfId="2236" xr:uid="{00000000-0005-0000-0000-0000BB080000}"/>
    <cellStyle name="Normal 2 10 6 10 5" xfId="2237" xr:uid="{00000000-0005-0000-0000-0000BC080000}"/>
    <cellStyle name="Normal 2 10 6 10 6" xfId="2238" xr:uid="{00000000-0005-0000-0000-0000BD080000}"/>
    <cellStyle name="Normal 2 10 6 11" xfId="2239" xr:uid="{00000000-0005-0000-0000-0000BE080000}"/>
    <cellStyle name="Normal 2 10 6 11 2" xfId="2240" xr:uid="{00000000-0005-0000-0000-0000BF080000}"/>
    <cellStyle name="Normal 2 10 6 11 2 2" xfId="2241" xr:uid="{00000000-0005-0000-0000-0000C0080000}"/>
    <cellStyle name="Normal 2 10 6 11 2 3" xfId="2242" xr:uid="{00000000-0005-0000-0000-0000C1080000}"/>
    <cellStyle name="Normal 2 10 6 11 3" xfId="2243" xr:uid="{00000000-0005-0000-0000-0000C2080000}"/>
    <cellStyle name="Normal 2 10 6 11 3 2" xfId="2244" xr:uid="{00000000-0005-0000-0000-0000C3080000}"/>
    <cellStyle name="Normal 2 10 6 11 3 3" xfId="2245" xr:uid="{00000000-0005-0000-0000-0000C4080000}"/>
    <cellStyle name="Normal 2 10 6 11 4" xfId="2246" xr:uid="{00000000-0005-0000-0000-0000C5080000}"/>
    <cellStyle name="Normal 2 10 6 11 4 2" xfId="2247" xr:uid="{00000000-0005-0000-0000-0000C6080000}"/>
    <cellStyle name="Normal 2 10 6 11 4 3" xfId="2248" xr:uid="{00000000-0005-0000-0000-0000C7080000}"/>
    <cellStyle name="Normal 2 10 6 11 5" xfId="2249" xr:uid="{00000000-0005-0000-0000-0000C8080000}"/>
    <cellStyle name="Normal 2 10 6 11 6" xfId="2250" xr:uid="{00000000-0005-0000-0000-0000C9080000}"/>
    <cellStyle name="Normal 2 10 6 12" xfId="2251" xr:uid="{00000000-0005-0000-0000-0000CA080000}"/>
    <cellStyle name="Normal 2 10 6 12 2" xfId="2252" xr:uid="{00000000-0005-0000-0000-0000CB080000}"/>
    <cellStyle name="Normal 2 10 6 12 2 2" xfId="2253" xr:uid="{00000000-0005-0000-0000-0000CC080000}"/>
    <cellStyle name="Normal 2 10 6 12 2 3" xfId="2254" xr:uid="{00000000-0005-0000-0000-0000CD080000}"/>
    <cellStyle name="Normal 2 10 6 12 3" xfId="2255" xr:uid="{00000000-0005-0000-0000-0000CE080000}"/>
    <cellStyle name="Normal 2 10 6 12 3 2" xfId="2256" xr:uid="{00000000-0005-0000-0000-0000CF080000}"/>
    <cellStyle name="Normal 2 10 6 12 3 3" xfId="2257" xr:uid="{00000000-0005-0000-0000-0000D0080000}"/>
    <cellStyle name="Normal 2 10 6 12 4" xfId="2258" xr:uid="{00000000-0005-0000-0000-0000D1080000}"/>
    <cellStyle name="Normal 2 10 6 12 4 2" xfId="2259" xr:uid="{00000000-0005-0000-0000-0000D2080000}"/>
    <cellStyle name="Normal 2 10 6 12 4 3" xfId="2260" xr:uid="{00000000-0005-0000-0000-0000D3080000}"/>
    <cellStyle name="Normal 2 10 6 12 5" xfId="2261" xr:uid="{00000000-0005-0000-0000-0000D4080000}"/>
    <cellStyle name="Normal 2 10 6 12 6" xfId="2262" xr:uid="{00000000-0005-0000-0000-0000D5080000}"/>
    <cellStyle name="Normal 2 10 6 13" xfId="2263" xr:uid="{00000000-0005-0000-0000-0000D6080000}"/>
    <cellStyle name="Normal 2 10 6 13 2" xfId="2264" xr:uid="{00000000-0005-0000-0000-0000D7080000}"/>
    <cellStyle name="Normal 2 10 6 13 2 2" xfId="2265" xr:uid="{00000000-0005-0000-0000-0000D8080000}"/>
    <cellStyle name="Normal 2 10 6 13 2 3" xfId="2266" xr:uid="{00000000-0005-0000-0000-0000D9080000}"/>
    <cellStyle name="Normal 2 10 6 13 3" xfId="2267" xr:uid="{00000000-0005-0000-0000-0000DA080000}"/>
    <cellStyle name="Normal 2 10 6 13 3 2" xfId="2268" xr:uid="{00000000-0005-0000-0000-0000DB080000}"/>
    <cellStyle name="Normal 2 10 6 13 3 3" xfId="2269" xr:uid="{00000000-0005-0000-0000-0000DC080000}"/>
    <cellStyle name="Normal 2 10 6 13 4" xfId="2270" xr:uid="{00000000-0005-0000-0000-0000DD080000}"/>
    <cellStyle name="Normal 2 10 6 13 4 2" xfId="2271" xr:uid="{00000000-0005-0000-0000-0000DE080000}"/>
    <cellStyle name="Normal 2 10 6 13 4 3" xfId="2272" xr:uid="{00000000-0005-0000-0000-0000DF080000}"/>
    <cellStyle name="Normal 2 10 6 13 5" xfId="2273" xr:uid="{00000000-0005-0000-0000-0000E0080000}"/>
    <cellStyle name="Normal 2 10 6 13 6" xfId="2274" xr:uid="{00000000-0005-0000-0000-0000E1080000}"/>
    <cellStyle name="Normal 2 10 6 14" xfId="2275" xr:uid="{00000000-0005-0000-0000-0000E2080000}"/>
    <cellStyle name="Normal 2 10 6 14 2" xfId="2276" xr:uid="{00000000-0005-0000-0000-0000E3080000}"/>
    <cellStyle name="Normal 2 10 6 14 2 2" xfId="2277" xr:uid="{00000000-0005-0000-0000-0000E4080000}"/>
    <cellStyle name="Normal 2 10 6 14 2 3" xfId="2278" xr:uid="{00000000-0005-0000-0000-0000E5080000}"/>
    <cellStyle name="Normal 2 10 6 14 3" xfId="2279" xr:uid="{00000000-0005-0000-0000-0000E6080000}"/>
    <cellStyle name="Normal 2 10 6 14 3 2" xfId="2280" xr:uid="{00000000-0005-0000-0000-0000E7080000}"/>
    <cellStyle name="Normal 2 10 6 14 3 3" xfId="2281" xr:uid="{00000000-0005-0000-0000-0000E8080000}"/>
    <cellStyle name="Normal 2 10 6 14 4" xfId="2282" xr:uid="{00000000-0005-0000-0000-0000E9080000}"/>
    <cellStyle name="Normal 2 10 6 14 4 2" xfId="2283" xr:uid="{00000000-0005-0000-0000-0000EA080000}"/>
    <cellStyle name="Normal 2 10 6 14 4 3" xfId="2284" xr:uid="{00000000-0005-0000-0000-0000EB080000}"/>
    <cellStyle name="Normal 2 10 6 14 5" xfId="2285" xr:uid="{00000000-0005-0000-0000-0000EC080000}"/>
    <cellStyle name="Normal 2 10 6 14 6" xfId="2286" xr:uid="{00000000-0005-0000-0000-0000ED080000}"/>
    <cellStyle name="Normal 2 10 6 15" xfId="2287" xr:uid="{00000000-0005-0000-0000-0000EE080000}"/>
    <cellStyle name="Normal 2 10 6 15 2" xfId="2288" xr:uid="{00000000-0005-0000-0000-0000EF080000}"/>
    <cellStyle name="Normal 2 10 6 15 2 2" xfId="2289" xr:uid="{00000000-0005-0000-0000-0000F0080000}"/>
    <cellStyle name="Normal 2 10 6 15 2 3" xfId="2290" xr:uid="{00000000-0005-0000-0000-0000F1080000}"/>
    <cellStyle name="Normal 2 10 6 15 3" xfId="2291" xr:uid="{00000000-0005-0000-0000-0000F2080000}"/>
    <cellStyle name="Normal 2 10 6 15 3 2" xfId="2292" xr:uid="{00000000-0005-0000-0000-0000F3080000}"/>
    <cellStyle name="Normal 2 10 6 15 3 3" xfId="2293" xr:uid="{00000000-0005-0000-0000-0000F4080000}"/>
    <cellStyle name="Normal 2 10 6 15 4" xfId="2294" xr:uid="{00000000-0005-0000-0000-0000F5080000}"/>
    <cellStyle name="Normal 2 10 6 15 4 2" xfId="2295" xr:uid="{00000000-0005-0000-0000-0000F6080000}"/>
    <cellStyle name="Normal 2 10 6 15 4 3" xfId="2296" xr:uid="{00000000-0005-0000-0000-0000F7080000}"/>
    <cellStyle name="Normal 2 10 6 15 5" xfId="2297" xr:uid="{00000000-0005-0000-0000-0000F8080000}"/>
    <cellStyle name="Normal 2 10 6 15 6" xfId="2298" xr:uid="{00000000-0005-0000-0000-0000F9080000}"/>
    <cellStyle name="Normal 2 10 6 16" xfId="2299" xr:uid="{00000000-0005-0000-0000-0000FA080000}"/>
    <cellStyle name="Normal 2 10 6 16 2" xfId="2300" xr:uid="{00000000-0005-0000-0000-0000FB080000}"/>
    <cellStyle name="Normal 2 10 6 16 2 2" xfId="2301" xr:uid="{00000000-0005-0000-0000-0000FC080000}"/>
    <cellStyle name="Normal 2 10 6 16 2 3" xfId="2302" xr:uid="{00000000-0005-0000-0000-0000FD080000}"/>
    <cellStyle name="Normal 2 10 6 16 3" xfId="2303" xr:uid="{00000000-0005-0000-0000-0000FE080000}"/>
    <cellStyle name="Normal 2 10 6 16 3 2" xfId="2304" xr:uid="{00000000-0005-0000-0000-0000FF080000}"/>
    <cellStyle name="Normal 2 10 6 16 3 3" xfId="2305" xr:uid="{00000000-0005-0000-0000-000000090000}"/>
    <cellStyle name="Normal 2 10 6 16 4" xfId="2306" xr:uid="{00000000-0005-0000-0000-000001090000}"/>
    <cellStyle name="Normal 2 10 6 16 4 2" xfId="2307" xr:uid="{00000000-0005-0000-0000-000002090000}"/>
    <cellStyle name="Normal 2 10 6 16 4 3" xfId="2308" xr:uid="{00000000-0005-0000-0000-000003090000}"/>
    <cellStyle name="Normal 2 10 6 16 5" xfId="2309" xr:uid="{00000000-0005-0000-0000-000004090000}"/>
    <cellStyle name="Normal 2 10 6 16 6" xfId="2310" xr:uid="{00000000-0005-0000-0000-000005090000}"/>
    <cellStyle name="Normal 2 10 6 17" xfId="2311" xr:uid="{00000000-0005-0000-0000-000006090000}"/>
    <cellStyle name="Normal 2 10 6 17 2" xfId="2312" xr:uid="{00000000-0005-0000-0000-000007090000}"/>
    <cellStyle name="Normal 2 10 6 17 3" xfId="2313" xr:uid="{00000000-0005-0000-0000-000008090000}"/>
    <cellStyle name="Normal 2 10 6 18" xfId="2314" xr:uid="{00000000-0005-0000-0000-000009090000}"/>
    <cellStyle name="Normal 2 10 6 18 2" xfId="2315" xr:uid="{00000000-0005-0000-0000-00000A090000}"/>
    <cellStyle name="Normal 2 10 6 18 3" xfId="2316" xr:uid="{00000000-0005-0000-0000-00000B090000}"/>
    <cellStyle name="Normal 2 10 6 19" xfId="2317" xr:uid="{00000000-0005-0000-0000-00000C090000}"/>
    <cellStyle name="Normal 2 10 6 19 2" xfId="2318" xr:uid="{00000000-0005-0000-0000-00000D090000}"/>
    <cellStyle name="Normal 2 10 6 19 3" xfId="2319" xr:uid="{00000000-0005-0000-0000-00000E090000}"/>
    <cellStyle name="Normal 2 10 6 2" xfId="2320" xr:uid="{00000000-0005-0000-0000-00000F090000}"/>
    <cellStyle name="Normal 2 10 6 2 2" xfId="2321" xr:uid="{00000000-0005-0000-0000-000010090000}"/>
    <cellStyle name="Normal 2 10 6 2 2 2" xfId="2322" xr:uid="{00000000-0005-0000-0000-000011090000}"/>
    <cellStyle name="Normal 2 10 6 2 2 3" xfId="2323" xr:uid="{00000000-0005-0000-0000-000012090000}"/>
    <cellStyle name="Normal 2 10 6 2 3" xfId="2324" xr:uid="{00000000-0005-0000-0000-000013090000}"/>
    <cellStyle name="Normal 2 10 6 2 3 2" xfId="2325" xr:uid="{00000000-0005-0000-0000-000014090000}"/>
    <cellStyle name="Normal 2 10 6 2 3 3" xfId="2326" xr:uid="{00000000-0005-0000-0000-000015090000}"/>
    <cellStyle name="Normal 2 10 6 2 4" xfId="2327" xr:uid="{00000000-0005-0000-0000-000016090000}"/>
    <cellStyle name="Normal 2 10 6 2 4 2" xfId="2328" xr:uid="{00000000-0005-0000-0000-000017090000}"/>
    <cellStyle name="Normal 2 10 6 2 4 3" xfId="2329" xr:uid="{00000000-0005-0000-0000-000018090000}"/>
    <cellStyle name="Normal 2 10 6 2 5" xfId="2330" xr:uid="{00000000-0005-0000-0000-000019090000}"/>
    <cellStyle name="Normal 2 10 6 2 6" xfId="2331" xr:uid="{00000000-0005-0000-0000-00001A090000}"/>
    <cellStyle name="Normal 2 10 6 20" xfId="2332" xr:uid="{00000000-0005-0000-0000-00001B090000}"/>
    <cellStyle name="Normal 2 10 6 21" xfId="2333" xr:uid="{00000000-0005-0000-0000-00001C090000}"/>
    <cellStyle name="Normal 2 10 6 3" xfId="2334" xr:uid="{00000000-0005-0000-0000-00001D090000}"/>
    <cellStyle name="Normal 2 10 6 3 2" xfId="2335" xr:uid="{00000000-0005-0000-0000-00001E090000}"/>
    <cellStyle name="Normal 2 10 6 3 2 2" xfId="2336" xr:uid="{00000000-0005-0000-0000-00001F090000}"/>
    <cellStyle name="Normal 2 10 6 3 2 3" xfId="2337" xr:uid="{00000000-0005-0000-0000-000020090000}"/>
    <cellStyle name="Normal 2 10 6 3 3" xfId="2338" xr:uid="{00000000-0005-0000-0000-000021090000}"/>
    <cellStyle name="Normal 2 10 6 3 3 2" xfId="2339" xr:uid="{00000000-0005-0000-0000-000022090000}"/>
    <cellStyle name="Normal 2 10 6 3 3 3" xfId="2340" xr:uid="{00000000-0005-0000-0000-000023090000}"/>
    <cellStyle name="Normal 2 10 6 3 4" xfId="2341" xr:uid="{00000000-0005-0000-0000-000024090000}"/>
    <cellStyle name="Normal 2 10 6 3 4 2" xfId="2342" xr:uid="{00000000-0005-0000-0000-000025090000}"/>
    <cellStyle name="Normal 2 10 6 3 4 3" xfId="2343" xr:uid="{00000000-0005-0000-0000-000026090000}"/>
    <cellStyle name="Normal 2 10 6 3 5" xfId="2344" xr:uid="{00000000-0005-0000-0000-000027090000}"/>
    <cellStyle name="Normal 2 10 6 3 6" xfId="2345" xr:uid="{00000000-0005-0000-0000-000028090000}"/>
    <cellStyle name="Normal 2 10 6 4" xfId="2346" xr:uid="{00000000-0005-0000-0000-000029090000}"/>
    <cellStyle name="Normal 2 10 6 4 2" xfId="2347" xr:uid="{00000000-0005-0000-0000-00002A090000}"/>
    <cellStyle name="Normal 2 10 6 4 2 2" xfId="2348" xr:uid="{00000000-0005-0000-0000-00002B090000}"/>
    <cellStyle name="Normal 2 10 6 4 2 3" xfId="2349" xr:uid="{00000000-0005-0000-0000-00002C090000}"/>
    <cellStyle name="Normal 2 10 6 4 3" xfId="2350" xr:uid="{00000000-0005-0000-0000-00002D090000}"/>
    <cellStyle name="Normal 2 10 6 4 3 2" xfId="2351" xr:uid="{00000000-0005-0000-0000-00002E090000}"/>
    <cellStyle name="Normal 2 10 6 4 3 3" xfId="2352" xr:uid="{00000000-0005-0000-0000-00002F090000}"/>
    <cellStyle name="Normal 2 10 6 4 4" xfId="2353" xr:uid="{00000000-0005-0000-0000-000030090000}"/>
    <cellStyle name="Normal 2 10 6 4 4 2" xfId="2354" xr:uid="{00000000-0005-0000-0000-000031090000}"/>
    <cellStyle name="Normal 2 10 6 4 4 3" xfId="2355" xr:uid="{00000000-0005-0000-0000-000032090000}"/>
    <cellStyle name="Normal 2 10 6 4 5" xfId="2356" xr:uid="{00000000-0005-0000-0000-000033090000}"/>
    <cellStyle name="Normal 2 10 6 4 6" xfId="2357" xr:uid="{00000000-0005-0000-0000-000034090000}"/>
    <cellStyle name="Normal 2 10 6 5" xfId="2358" xr:uid="{00000000-0005-0000-0000-000035090000}"/>
    <cellStyle name="Normal 2 10 6 5 2" xfId="2359" xr:uid="{00000000-0005-0000-0000-000036090000}"/>
    <cellStyle name="Normal 2 10 6 5 2 2" xfId="2360" xr:uid="{00000000-0005-0000-0000-000037090000}"/>
    <cellStyle name="Normal 2 10 6 5 2 3" xfId="2361" xr:uid="{00000000-0005-0000-0000-000038090000}"/>
    <cellStyle name="Normal 2 10 6 5 3" xfId="2362" xr:uid="{00000000-0005-0000-0000-000039090000}"/>
    <cellStyle name="Normal 2 10 6 5 3 2" xfId="2363" xr:uid="{00000000-0005-0000-0000-00003A090000}"/>
    <cellStyle name="Normal 2 10 6 5 3 3" xfId="2364" xr:uid="{00000000-0005-0000-0000-00003B090000}"/>
    <cellStyle name="Normal 2 10 6 5 4" xfId="2365" xr:uid="{00000000-0005-0000-0000-00003C090000}"/>
    <cellStyle name="Normal 2 10 6 5 4 2" xfId="2366" xr:uid="{00000000-0005-0000-0000-00003D090000}"/>
    <cellStyle name="Normal 2 10 6 5 4 3" xfId="2367" xr:uid="{00000000-0005-0000-0000-00003E090000}"/>
    <cellStyle name="Normal 2 10 6 5 5" xfId="2368" xr:uid="{00000000-0005-0000-0000-00003F090000}"/>
    <cellStyle name="Normal 2 10 6 5 6" xfId="2369" xr:uid="{00000000-0005-0000-0000-000040090000}"/>
    <cellStyle name="Normal 2 10 6 6" xfId="2370" xr:uid="{00000000-0005-0000-0000-000041090000}"/>
    <cellStyle name="Normal 2 10 6 6 2" xfId="2371" xr:uid="{00000000-0005-0000-0000-000042090000}"/>
    <cellStyle name="Normal 2 10 6 6 2 2" xfId="2372" xr:uid="{00000000-0005-0000-0000-000043090000}"/>
    <cellStyle name="Normal 2 10 6 6 2 3" xfId="2373" xr:uid="{00000000-0005-0000-0000-000044090000}"/>
    <cellStyle name="Normal 2 10 6 6 3" xfId="2374" xr:uid="{00000000-0005-0000-0000-000045090000}"/>
    <cellStyle name="Normal 2 10 6 6 3 2" xfId="2375" xr:uid="{00000000-0005-0000-0000-000046090000}"/>
    <cellStyle name="Normal 2 10 6 6 3 3" xfId="2376" xr:uid="{00000000-0005-0000-0000-000047090000}"/>
    <cellStyle name="Normal 2 10 6 6 4" xfId="2377" xr:uid="{00000000-0005-0000-0000-000048090000}"/>
    <cellStyle name="Normal 2 10 6 6 4 2" xfId="2378" xr:uid="{00000000-0005-0000-0000-000049090000}"/>
    <cellStyle name="Normal 2 10 6 6 4 3" xfId="2379" xr:uid="{00000000-0005-0000-0000-00004A090000}"/>
    <cellStyle name="Normal 2 10 6 6 5" xfId="2380" xr:uid="{00000000-0005-0000-0000-00004B090000}"/>
    <cellStyle name="Normal 2 10 6 6 6" xfId="2381" xr:uid="{00000000-0005-0000-0000-00004C090000}"/>
    <cellStyle name="Normal 2 10 6 7" xfId="2382" xr:uid="{00000000-0005-0000-0000-00004D090000}"/>
    <cellStyle name="Normal 2 10 6 7 2" xfId="2383" xr:uid="{00000000-0005-0000-0000-00004E090000}"/>
    <cellStyle name="Normal 2 10 6 7 2 2" xfId="2384" xr:uid="{00000000-0005-0000-0000-00004F090000}"/>
    <cellStyle name="Normal 2 10 6 7 2 3" xfId="2385" xr:uid="{00000000-0005-0000-0000-000050090000}"/>
    <cellStyle name="Normal 2 10 6 7 3" xfId="2386" xr:uid="{00000000-0005-0000-0000-000051090000}"/>
    <cellStyle name="Normal 2 10 6 7 3 2" xfId="2387" xr:uid="{00000000-0005-0000-0000-000052090000}"/>
    <cellStyle name="Normal 2 10 6 7 3 3" xfId="2388" xr:uid="{00000000-0005-0000-0000-000053090000}"/>
    <cellStyle name="Normal 2 10 6 7 4" xfId="2389" xr:uid="{00000000-0005-0000-0000-000054090000}"/>
    <cellStyle name="Normal 2 10 6 7 4 2" xfId="2390" xr:uid="{00000000-0005-0000-0000-000055090000}"/>
    <cellStyle name="Normal 2 10 6 7 4 3" xfId="2391" xr:uid="{00000000-0005-0000-0000-000056090000}"/>
    <cellStyle name="Normal 2 10 6 7 5" xfId="2392" xr:uid="{00000000-0005-0000-0000-000057090000}"/>
    <cellStyle name="Normal 2 10 6 7 6" xfId="2393" xr:uid="{00000000-0005-0000-0000-000058090000}"/>
    <cellStyle name="Normal 2 10 6 8" xfId="2394" xr:uid="{00000000-0005-0000-0000-000059090000}"/>
    <cellStyle name="Normal 2 10 6 8 2" xfId="2395" xr:uid="{00000000-0005-0000-0000-00005A090000}"/>
    <cellStyle name="Normal 2 10 6 8 2 2" xfId="2396" xr:uid="{00000000-0005-0000-0000-00005B090000}"/>
    <cellStyle name="Normal 2 10 6 8 2 3" xfId="2397" xr:uid="{00000000-0005-0000-0000-00005C090000}"/>
    <cellStyle name="Normal 2 10 6 8 3" xfId="2398" xr:uid="{00000000-0005-0000-0000-00005D090000}"/>
    <cellStyle name="Normal 2 10 6 8 3 2" xfId="2399" xr:uid="{00000000-0005-0000-0000-00005E090000}"/>
    <cellStyle name="Normal 2 10 6 8 3 3" xfId="2400" xr:uid="{00000000-0005-0000-0000-00005F090000}"/>
    <cellStyle name="Normal 2 10 6 8 4" xfId="2401" xr:uid="{00000000-0005-0000-0000-000060090000}"/>
    <cellStyle name="Normal 2 10 6 8 4 2" xfId="2402" xr:uid="{00000000-0005-0000-0000-000061090000}"/>
    <cellStyle name="Normal 2 10 6 8 4 3" xfId="2403" xr:uid="{00000000-0005-0000-0000-000062090000}"/>
    <cellStyle name="Normal 2 10 6 8 5" xfId="2404" xr:uid="{00000000-0005-0000-0000-000063090000}"/>
    <cellStyle name="Normal 2 10 6 8 6" xfId="2405" xr:uid="{00000000-0005-0000-0000-000064090000}"/>
    <cellStyle name="Normal 2 10 6 9" xfId="2406" xr:uid="{00000000-0005-0000-0000-000065090000}"/>
    <cellStyle name="Normal 2 10 6 9 2" xfId="2407" xr:uid="{00000000-0005-0000-0000-000066090000}"/>
    <cellStyle name="Normal 2 10 6 9 2 2" xfId="2408" xr:uid="{00000000-0005-0000-0000-000067090000}"/>
    <cellStyle name="Normal 2 10 6 9 2 3" xfId="2409" xr:uid="{00000000-0005-0000-0000-000068090000}"/>
    <cellStyle name="Normal 2 10 6 9 3" xfId="2410" xr:uid="{00000000-0005-0000-0000-000069090000}"/>
    <cellStyle name="Normal 2 10 6 9 3 2" xfId="2411" xr:uid="{00000000-0005-0000-0000-00006A090000}"/>
    <cellStyle name="Normal 2 10 6 9 3 3" xfId="2412" xr:uid="{00000000-0005-0000-0000-00006B090000}"/>
    <cellStyle name="Normal 2 10 6 9 4" xfId="2413" xr:uid="{00000000-0005-0000-0000-00006C090000}"/>
    <cellStyle name="Normal 2 10 6 9 4 2" xfId="2414" xr:uid="{00000000-0005-0000-0000-00006D090000}"/>
    <cellStyle name="Normal 2 10 6 9 4 3" xfId="2415" xr:uid="{00000000-0005-0000-0000-00006E090000}"/>
    <cellStyle name="Normal 2 10 6 9 5" xfId="2416" xr:uid="{00000000-0005-0000-0000-00006F090000}"/>
    <cellStyle name="Normal 2 10 6 9 6" xfId="2417" xr:uid="{00000000-0005-0000-0000-000070090000}"/>
    <cellStyle name="Normal 2 10 7" xfId="2418" xr:uid="{00000000-0005-0000-0000-000071090000}"/>
    <cellStyle name="Normal 2 10 7 10" xfId="2419" xr:uid="{00000000-0005-0000-0000-000072090000}"/>
    <cellStyle name="Normal 2 10 7 10 2" xfId="2420" xr:uid="{00000000-0005-0000-0000-000073090000}"/>
    <cellStyle name="Normal 2 10 7 10 2 2" xfId="2421" xr:uid="{00000000-0005-0000-0000-000074090000}"/>
    <cellStyle name="Normal 2 10 7 10 2 3" xfId="2422" xr:uid="{00000000-0005-0000-0000-000075090000}"/>
    <cellStyle name="Normal 2 10 7 10 3" xfId="2423" xr:uid="{00000000-0005-0000-0000-000076090000}"/>
    <cellStyle name="Normal 2 10 7 10 3 2" xfId="2424" xr:uid="{00000000-0005-0000-0000-000077090000}"/>
    <cellStyle name="Normal 2 10 7 10 3 3" xfId="2425" xr:uid="{00000000-0005-0000-0000-000078090000}"/>
    <cellStyle name="Normal 2 10 7 10 4" xfId="2426" xr:uid="{00000000-0005-0000-0000-000079090000}"/>
    <cellStyle name="Normal 2 10 7 10 4 2" xfId="2427" xr:uid="{00000000-0005-0000-0000-00007A090000}"/>
    <cellStyle name="Normal 2 10 7 10 4 3" xfId="2428" xr:uid="{00000000-0005-0000-0000-00007B090000}"/>
    <cellStyle name="Normal 2 10 7 10 5" xfId="2429" xr:uid="{00000000-0005-0000-0000-00007C090000}"/>
    <cellStyle name="Normal 2 10 7 10 6" xfId="2430" xr:uid="{00000000-0005-0000-0000-00007D090000}"/>
    <cellStyle name="Normal 2 10 7 11" xfId="2431" xr:uid="{00000000-0005-0000-0000-00007E090000}"/>
    <cellStyle name="Normal 2 10 7 11 2" xfId="2432" xr:uid="{00000000-0005-0000-0000-00007F090000}"/>
    <cellStyle name="Normal 2 10 7 11 2 2" xfId="2433" xr:uid="{00000000-0005-0000-0000-000080090000}"/>
    <cellStyle name="Normal 2 10 7 11 2 3" xfId="2434" xr:uid="{00000000-0005-0000-0000-000081090000}"/>
    <cellStyle name="Normal 2 10 7 11 3" xfId="2435" xr:uid="{00000000-0005-0000-0000-000082090000}"/>
    <cellStyle name="Normal 2 10 7 11 3 2" xfId="2436" xr:uid="{00000000-0005-0000-0000-000083090000}"/>
    <cellStyle name="Normal 2 10 7 11 3 3" xfId="2437" xr:uid="{00000000-0005-0000-0000-000084090000}"/>
    <cellStyle name="Normal 2 10 7 11 4" xfId="2438" xr:uid="{00000000-0005-0000-0000-000085090000}"/>
    <cellStyle name="Normal 2 10 7 11 4 2" xfId="2439" xr:uid="{00000000-0005-0000-0000-000086090000}"/>
    <cellStyle name="Normal 2 10 7 11 4 3" xfId="2440" xr:uid="{00000000-0005-0000-0000-000087090000}"/>
    <cellStyle name="Normal 2 10 7 11 5" xfId="2441" xr:uid="{00000000-0005-0000-0000-000088090000}"/>
    <cellStyle name="Normal 2 10 7 11 6" xfId="2442" xr:uid="{00000000-0005-0000-0000-000089090000}"/>
    <cellStyle name="Normal 2 10 7 12" xfId="2443" xr:uid="{00000000-0005-0000-0000-00008A090000}"/>
    <cellStyle name="Normal 2 10 7 12 2" xfId="2444" xr:uid="{00000000-0005-0000-0000-00008B090000}"/>
    <cellStyle name="Normal 2 10 7 12 2 2" xfId="2445" xr:uid="{00000000-0005-0000-0000-00008C090000}"/>
    <cellStyle name="Normal 2 10 7 12 2 3" xfId="2446" xr:uid="{00000000-0005-0000-0000-00008D090000}"/>
    <cellStyle name="Normal 2 10 7 12 3" xfId="2447" xr:uid="{00000000-0005-0000-0000-00008E090000}"/>
    <cellStyle name="Normal 2 10 7 12 3 2" xfId="2448" xr:uid="{00000000-0005-0000-0000-00008F090000}"/>
    <cellStyle name="Normal 2 10 7 12 3 3" xfId="2449" xr:uid="{00000000-0005-0000-0000-000090090000}"/>
    <cellStyle name="Normal 2 10 7 12 4" xfId="2450" xr:uid="{00000000-0005-0000-0000-000091090000}"/>
    <cellStyle name="Normal 2 10 7 12 4 2" xfId="2451" xr:uid="{00000000-0005-0000-0000-000092090000}"/>
    <cellStyle name="Normal 2 10 7 12 4 3" xfId="2452" xr:uid="{00000000-0005-0000-0000-000093090000}"/>
    <cellStyle name="Normal 2 10 7 12 5" xfId="2453" xr:uid="{00000000-0005-0000-0000-000094090000}"/>
    <cellStyle name="Normal 2 10 7 12 6" xfId="2454" xr:uid="{00000000-0005-0000-0000-000095090000}"/>
    <cellStyle name="Normal 2 10 7 13" xfId="2455" xr:uid="{00000000-0005-0000-0000-000096090000}"/>
    <cellStyle name="Normal 2 10 7 13 2" xfId="2456" xr:uid="{00000000-0005-0000-0000-000097090000}"/>
    <cellStyle name="Normal 2 10 7 13 2 2" xfId="2457" xr:uid="{00000000-0005-0000-0000-000098090000}"/>
    <cellStyle name="Normal 2 10 7 13 2 3" xfId="2458" xr:uid="{00000000-0005-0000-0000-000099090000}"/>
    <cellStyle name="Normal 2 10 7 13 3" xfId="2459" xr:uid="{00000000-0005-0000-0000-00009A090000}"/>
    <cellStyle name="Normal 2 10 7 13 3 2" xfId="2460" xr:uid="{00000000-0005-0000-0000-00009B090000}"/>
    <cellStyle name="Normal 2 10 7 13 3 3" xfId="2461" xr:uid="{00000000-0005-0000-0000-00009C090000}"/>
    <cellStyle name="Normal 2 10 7 13 4" xfId="2462" xr:uid="{00000000-0005-0000-0000-00009D090000}"/>
    <cellStyle name="Normal 2 10 7 13 4 2" xfId="2463" xr:uid="{00000000-0005-0000-0000-00009E090000}"/>
    <cellStyle name="Normal 2 10 7 13 4 3" xfId="2464" xr:uid="{00000000-0005-0000-0000-00009F090000}"/>
    <cellStyle name="Normal 2 10 7 13 5" xfId="2465" xr:uid="{00000000-0005-0000-0000-0000A0090000}"/>
    <cellStyle name="Normal 2 10 7 13 6" xfId="2466" xr:uid="{00000000-0005-0000-0000-0000A1090000}"/>
    <cellStyle name="Normal 2 10 7 14" xfId="2467" xr:uid="{00000000-0005-0000-0000-0000A2090000}"/>
    <cellStyle name="Normal 2 10 7 14 2" xfId="2468" xr:uid="{00000000-0005-0000-0000-0000A3090000}"/>
    <cellStyle name="Normal 2 10 7 14 2 2" xfId="2469" xr:uid="{00000000-0005-0000-0000-0000A4090000}"/>
    <cellStyle name="Normal 2 10 7 14 2 3" xfId="2470" xr:uid="{00000000-0005-0000-0000-0000A5090000}"/>
    <cellStyle name="Normal 2 10 7 14 3" xfId="2471" xr:uid="{00000000-0005-0000-0000-0000A6090000}"/>
    <cellStyle name="Normal 2 10 7 14 3 2" xfId="2472" xr:uid="{00000000-0005-0000-0000-0000A7090000}"/>
    <cellStyle name="Normal 2 10 7 14 3 3" xfId="2473" xr:uid="{00000000-0005-0000-0000-0000A8090000}"/>
    <cellStyle name="Normal 2 10 7 14 4" xfId="2474" xr:uid="{00000000-0005-0000-0000-0000A9090000}"/>
    <cellStyle name="Normal 2 10 7 14 4 2" xfId="2475" xr:uid="{00000000-0005-0000-0000-0000AA090000}"/>
    <cellStyle name="Normal 2 10 7 14 4 3" xfId="2476" xr:uid="{00000000-0005-0000-0000-0000AB090000}"/>
    <cellStyle name="Normal 2 10 7 14 5" xfId="2477" xr:uid="{00000000-0005-0000-0000-0000AC090000}"/>
    <cellStyle name="Normal 2 10 7 14 6" xfId="2478" xr:uid="{00000000-0005-0000-0000-0000AD090000}"/>
    <cellStyle name="Normal 2 10 7 15" xfId="2479" xr:uid="{00000000-0005-0000-0000-0000AE090000}"/>
    <cellStyle name="Normal 2 10 7 15 2" xfId="2480" xr:uid="{00000000-0005-0000-0000-0000AF090000}"/>
    <cellStyle name="Normal 2 10 7 15 2 2" xfId="2481" xr:uid="{00000000-0005-0000-0000-0000B0090000}"/>
    <cellStyle name="Normal 2 10 7 15 2 3" xfId="2482" xr:uid="{00000000-0005-0000-0000-0000B1090000}"/>
    <cellStyle name="Normal 2 10 7 15 3" xfId="2483" xr:uid="{00000000-0005-0000-0000-0000B2090000}"/>
    <cellStyle name="Normal 2 10 7 15 3 2" xfId="2484" xr:uid="{00000000-0005-0000-0000-0000B3090000}"/>
    <cellStyle name="Normal 2 10 7 15 3 3" xfId="2485" xr:uid="{00000000-0005-0000-0000-0000B4090000}"/>
    <cellStyle name="Normal 2 10 7 15 4" xfId="2486" xr:uid="{00000000-0005-0000-0000-0000B5090000}"/>
    <cellStyle name="Normal 2 10 7 15 4 2" xfId="2487" xr:uid="{00000000-0005-0000-0000-0000B6090000}"/>
    <cellStyle name="Normal 2 10 7 15 4 3" xfId="2488" xr:uid="{00000000-0005-0000-0000-0000B7090000}"/>
    <cellStyle name="Normal 2 10 7 15 5" xfId="2489" xr:uid="{00000000-0005-0000-0000-0000B8090000}"/>
    <cellStyle name="Normal 2 10 7 15 6" xfId="2490" xr:uid="{00000000-0005-0000-0000-0000B9090000}"/>
    <cellStyle name="Normal 2 10 7 16" xfId="2491" xr:uid="{00000000-0005-0000-0000-0000BA090000}"/>
    <cellStyle name="Normal 2 10 7 16 2" xfId="2492" xr:uid="{00000000-0005-0000-0000-0000BB090000}"/>
    <cellStyle name="Normal 2 10 7 16 2 2" xfId="2493" xr:uid="{00000000-0005-0000-0000-0000BC090000}"/>
    <cellStyle name="Normal 2 10 7 16 2 3" xfId="2494" xr:uid="{00000000-0005-0000-0000-0000BD090000}"/>
    <cellStyle name="Normal 2 10 7 16 3" xfId="2495" xr:uid="{00000000-0005-0000-0000-0000BE090000}"/>
    <cellStyle name="Normal 2 10 7 16 3 2" xfId="2496" xr:uid="{00000000-0005-0000-0000-0000BF090000}"/>
    <cellStyle name="Normal 2 10 7 16 3 3" xfId="2497" xr:uid="{00000000-0005-0000-0000-0000C0090000}"/>
    <cellStyle name="Normal 2 10 7 16 4" xfId="2498" xr:uid="{00000000-0005-0000-0000-0000C1090000}"/>
    <cellStyle name="Normal 2 10 7 16 4 2" xfId="2499" xr:uid="{00000000-0005-0000-0000-0000C2090000}"/>
    <cellStyle name="Normal 2 10 7 16 4 3" xfId="2500" xr:uid="{00000000-0005-0000-0000-0000C3090000}"/>
    <cellStyle name="Normal 2 10 7 16 5" xfId="2501" xr:uid="{00000000-0005-0000-0000-0000C4090000}"/>
    <cellStyle name="Normal 2 10 7 16 6" xfId="2502" xr:uid="{00000000-0005-0000-0000-0000C5090000}"/>
    <cellStyle name="Normal 2 10 7 17" xfId="2503" xr:uid="{00000000-0005-0000-0000-0000C6090000}"/>
    <cellStyle name="Normal 2 10 7 17 2" xfId="2504" xr:uid="{00000000-0005-0000-0000-0000C7090000}"/>
    <cellStyle name="Normal 2 10 7 17 3" xfId="2505" xr:uid="{00000000-0005-0000-0000-0000C8090000}"/>
    <cellStyle name="Normal 2 10 7 18" xfId="2506" xr:uid="{00000000-0005-0000-0000-0000C9090000}"/>
    <cellStyle name="Normal 2 10 7 18 2" xfId="2507" xr:uid="{00000000-0005-0000-0000-0000CA090000}"/>
    <cellStyle name="Normal 2 10 7 18 3" xfId="2508" xr:uid="{00000000-0005-0000-0000-0000CB090000}"/>
    <cellStyle name="Normal 2 10 7 19" xfId="2509" xr:uid="{00000000-0005-0000-0000-0000CC090000}"/>
    <cellStyle name="Normal 2 10 7 19 2" xfId="2510" xr:uid="{00000000-0005-0000-0000-0000CD090000}"/>
    <cellStyle name="Normal 2 10 7 19 3" xfId="2511" xr:uid="{00000000-0005-0000-0000-0000CE090000}"/>
    <cellStyle name="Normal 2 10 7 2" xfId="2512" xr:uid="{00000000-0005-0000-0000-0000CF090000}"/>
    <cellStyle name="Normal 2 10 7 2 2" xfId="2513" xr:uid="{00000000-0005-0000-0000-0000D0090000}"/>
    <cellStyle name="Normal 2 10 7 2 2 2" xfId="2514" xr:uid="{00000000-0005-0000-0000-0000D1090000}"/>
    <cellStyle name="Normal 2 10 7 2 2 3" xfId="2515" xr:uid="{00000000-0005-0000-0000-0000D2090000}"/>
    <cellStyle name="Normal 2 10 7 2 3" xfId="2516" xr:uid="{00000000-0005-0000-0000-0000D3090000}"/>
    <cellStyle name="Normal 2 10 7 2 3 2" xfId="2517" xr:uid="{00000000-0005-0000-0000-0000D4090000}"/>
    <cellStyle name="Normal 2 10 7 2 3 3" xfId="2518" xr:uid="{00000000-0005-0000-0000-0000D5090000}"/>
    <cellStyle name="Normal 2 10 7 2 4" xfId="2519" xr:uid="{00000000-0005-0000-0000-0000D6090000}"/>
    <cellStyle name="Normal 2 10 7 2 4 2" xfId="2520" xr:uid="{00000000-0005-0000-0000-0000D7090000}"/>
    <cellStyle name="Normal 2 10 7 2 4 3" xfId="2521" xr:uid="{00000000-0005-0000-0000-0000D8090000}"/>
    <cellStyle name="Normal 2 10 7 2 5" xfId="2522" xr:uid="{00000000-0005-0000-0000-0000D9090000}"/>
    <cellStyle name="Normal 2 10 7 2 6" xfId="2523" xr:uid="{00000000-0005-0000-0000-0000DA090000}"/>
    <cellStyle name="Normal 2 10 7 20" xfId="2524" xr:uid="{00000000-0005-0000-0000-0000DB090000}"/>
    <cellStyle name="Normal 2 10 7 21" xfId="2525" xr:uid="{00000000-0005-0000-0000-0000DC090000}"/>
    <cellStyle name="Normal 2 10 7 3" xfId="2526" xr:uid="{00000000-0005-0000-0000-0000DD090000}"/>
    <cellStyle name="Normal 2 10 7 3 2" xfId="2527" xr:uid="{00000000-0005-0000-0000-0000DE090000}"/>
    <cellStyle name="Normal 2 10 7 3 2 2" xfId="2528" xr:uid="{00000000-0005-0000-0000-0000DF090000}"/>
    <cellStyle name="Normal 2 10 7 3 2 3" xfId="2529" xr:uid="{00000000-0005-0000-0000-0000E0090000}"/>
    <cellStyle name="Normal 2 10 7 3 3" xfId="2530" xr:uid="{00000000-0005-0000-0000-0000E1090000}"/>
    <cellStyle name="Normal 2 10 7 3 3 2" xfId="2531" xr:uid="{00000000-0005-0000-0000-0000E2090000}"/>
    <cellStyle name="Normal 2 10 7 3 3 3" xfId="2532" xr:uid="{00000000-0005-0000-0000-0000E3090000}"/>
    <cellStyle name="Normal 2 10 7 3 4" xfId="2533" xr:uid="{00000000-0005-0000-0000-0000E4090000}"/>
    <cellStyle name="Normal 2 10 7 3 4 2" xfId="2534" xr:uid="{00000000-0005-0000-0000-0000E5090000}"/>
    <cellStyle name="Normal 2 10 7 3 4 3" xfId="2535" xr:uid="{00000000-0005-0000-0000-0000E6090000}"/>
    <cellStyle name="Normal 2 10 7 3 5" xfId="2536" xr:uid="{00000000-0005-0000-0000-0000E7090000}"/>
    <cellStyle name="Normal 2 10 7 3 6" xfId="2537" xr:uid="{00000000-0005-0000-0000-0000E8090000}"/>
    <cellStyle name="Normal 2 10 7 4" xfId="2538" xr:uid="{00000000-0005-0000-0000-0000E9090000}"/>
    <cellStyle name="Normal 2 10 7 4 2" xfId="2539" xr:uid="{00000000-0005-0000-0000-0000EA090000}"/>
    <cellStyle name="Normal 2 10 7 4 2 2" xfId="2540" xr:uid="{00000000-0005-0000-0000-0000EB090000}"/>
    <cellStyle name="Normal 2 10 7 4 2 3" xfId="2541" xr:uid="{00000000-0005-0000-0000-0000EC090000}"/>
    <cellStyle name="Normal 2 10 7 4 3" xfId="2542" xr:uid="{00000000-0005-0000-0000-0000ED090000}"/>
    <cellStyle name="Normal 2 10 7 4 3 2" xfId="2543" xr:uid="{00000000-0005-0000-0000-0000EE090000}"/>
    <cellStyle name="Normal 2 10 7 4 3 3" xfId="2544" xr:uid="{00000000-0005-0000-0000-0000EF090000}"/>
    <cellStyle name="Normal 2 10 7 4 4" xfId="2545" xr:uid="{00000000-0005-0000-0000-0000F0090000}"/>
    <cellStyle name="Normal 2 10 7 4 4 2" xfId="2546" xr:uid="{00000000-0005-0000-0000-0000F1090000}"/>
    <cellStyle name="Normal 2 10 7 4 4 3" xfId="2547" xr:uid="{00000000-0005-0000-0000-0000F2090000}"/>
    <cellStyle name="Normal 2 10 7 4 5" xfId="2548" xr:uid="{00000000-0005-0000-0000-0000F3090000}"/>
    <cellStyle name="Normal 2 10 7 4 6" xfId="2549" xr:uid="{00000000-0005-0000-0000-0000F4090000}"/>
    <cellStyle name="Normal 2 10 7 5" xfId="2550" xr:uid="{00000000-0005-0000-0000-0000F5090000}"/>
    <cellStyle name="Normal 2 10 7 5 2" xfId="2551" xr:uid="{00000000-0005-0000-0000-0000F6090000}"/>
    <cellStyle name="Normal 2 10 7 5 2 2" xfId="2552" xr:uid="{00000000-0005-0000-0000-0000F7090000}"/>
    <cellStyle name="Normal 2 10 7 5 2 3" xfId="2553" xr:uid="{00000000-0005-0000-0000-0000F8090000}"/>
    <cellStyle name="Normal 2 10 7 5 3" xfId="2554" xr:uid="{00000000-0005-0000-0000-0000F9090000}"/>
    <cellStyle name="Normal 2 10 7 5 3 2" xfId="2555" xr:uid="{00000000-0005-0000-0000-0000FA090000}"/>
    <cellStyle name="Normal 2 10 7 5 3 3" xfId="2556" xr:uid="{00000000-0005-0000-0000-0000FB090000}"/>
    <cellStyle name="Normal 2 10 7 5 4" xfId="2557" xr:uid="{00000000-0005-0000-0000-0000FC090000}"/>
    <cellStyle name="Normal 2 10 7 5 4 2" xfId="2558" xr:uid="{00000000-0005-0000-0000-0000FD090000}"/>
    <cellStyle name="Normal 2 10 7 5 4 3" xfId="2559" xr:uid="{00000000-0005-0000-0000-0000FE090000}"/>
    <cellStyle name="Normal 2 10 7 5 5" xfId="2560" xr:uid="{00000000-0005-0000-0000-0000FF090000}"/>
    <cellStyle name="Normal 2 10 7 5 6" xfId="2561" xr:uid="{00000000-0005-0000-0000-0000000A0000}"/>
    <cellStyle name="Normal 2 10 7 6" xfId="2562" xr:uid="{00000000-0005-0000-0000-0000010A0000}"/>
    <cellStyle name="Normal 2 10 7 6 2" xfId="2563" xr:uid="{00000000-0005-0000-0000-0000020A0000}"/>
    <cellStyle name="Normal 2 10 7 6 2 2" xfId="2564" xr:uid="{00000000-0005-0000-0000-0000030A0000}"/>
    <cellStyle name="Normal 2 10 7 6 2 3" xfId="2565" xr:uid="{00000000-0005-0000-0000-0000040A0000}"/>
    <cellStyle name="Normal 2 10 7 6 3" xfId="2566" xr:uid="{00000000-0005-0000-0000-0000050A0000}"/>
    <cellStyle name="Normal 2 10 7 6 3 2" xfId="2567" xr:uid="{00000000-0005-0000-0000-0000060A0000}"/>
    <cellStyle name="Normal 2 10 7 6 3 3" xfId="2568" xr:uid="{00000000-0005-0000-0000-0000070A0000}"/>
    <cellStyle name="Normal 2 10 7 6 4" xfId="2569" xr:uid="{00000000-0005-0000-0000-0000080A0000}"/>
    <cellStyle name="Normal 2 10 7 6 4 2" xfId="2570" xr:uid="{00000000-0005-0000-0000-0000090A0000}"/>
    <cellStyle name="Normal 2 10 7 6 4 3" xfId="2571" xr:uid="{00000000-0005-0000-0000-00000A0A0000}"/>
    <cellStyle name="Normal 2 10 7 6 5" xfId="2572" xr:uid="{00000000-0005-0000-0000-00000B0A0000}"/>
    <cellStyle name="Normal 2 10 7 6 6" xfId="2573" xr:uid="{00000000-0005-0000-0000-00000C0A0000}"/>
    <cellStyle name="Normal 2 10 7 7" xfId="2574" xr:uid="{00000000-0005-0000-0000-00000D0A0000}"/>
    <cellStyle name="Normal 2 10 7 7 2" xfId="2575" xr:uid="{00000000-0005-0000-0000-00000E0A0000}"/>
    <cellStyle name="Normal 2 10 7 7 2 2" xfId="2576" xr:uid="{00000000-0005-0000-0000-00000F0A0000}"/>
    <cellStyle name="Normal 2 10 7 7 2 3" xfId="2577" xr:uid="{00000000-0005-0000-0000-0000100A0000}"/>
    <cellStyle name="Normal 2 10 7 7 3" xfId="2578" xr:uid="{00000000-0005-0000-0000-0000110A0000}"/>
    <cellStyle name="Normal 2 10 7 7 3 2" xfId="2579" xr:uid="{00000000-0005-0000-0000-0000120A0000}"/>
    <cellStyle name="Normal 2 10 7 7 3 3" xfId="2580" xr:uid="{00000000-0005-0000-0000-0000130A0000}"/>
    <cellStyle name="Normal 2 10 7 7 4" xfId="2581" xr:uid="{00000000-0005-0000-0000-0000140A0000}"/>
    <cellStyle name="Normal 2 10 7 7 4 2" xfId="2582" xr:uid="{00000000-0005-0000-0000-0000150A0000}"/>
    <cellStyle name="Normal 2 10 7 7 4 3" xfId="2583" xr:uid="{00000000-0005-0000-0000-0000160A0000}"/>
    <cellStyle name="Normal 2 10 7 7 5" xfId="2584" xr:uid="{00000000-0005-0000-0000-0000170A0000}"/>
    <cellStyle name="Normal 2 10 7 7 6" xfId="2585" xr:uid="{00000000-0005-0000-0000-0000180A0000}"/>
    <cellStyle name="Normal 2 10 7 8" xfId="2586" xr:uid="{00000000-0005-0000-0000-0000190A0000}"/>
    <cellStyle name="Normal 2 10 7 8 2" xfId="2587" xr:uid="{00000000-0005-0000-0000-00001A0A0000}"/>
    <cellStyle name="Normal 2 10 7 8 2 2" xfId="2588" xr:uid="{00000000-0005-0000-0000-00001B0A0000}"/>
    <cellStyle name="Normal 2 10 7 8 2 3" xfId="2589" xr:uid="{00000000-0005-0000-0000-00001C0A0000}"/>
    <cellStyle name="Normal 2 10 7 8 3" xfId="2590" xr:uid="{00000000-0005-0000-0000-00001D0A0000}"/>
    <cellStyle name="Normal 2 10 7 8 3 2" xfId="2591" xr:uid="{00000000-0005-0000-0000-00001E0A0000}"/>
    <cellStyle name="Normal 2 10 7 8 3 3" xfId="2592" xr:uid="{00000000-0005-0000-0000-00001F0A0000}"/>
    <cellStyle name="Normal 2 10 7 8 4" xfId="2593" xr:uid="{00000000-0005-0000-0000-0000200A0000}"/>
    <cellStyle name="Normal 2 10 7 8 4 2" xfId="2594" xr:uid="{00000000-0005-0000-0000-0000210A0000}"/>
    <cellStyle name="Normal 2 10 7 8 4 3" xfId="2595" xr:uid="{00000000-0005-0000-0000-0000220A0000}"/>
    <cellStyle name="Normal 2 10 7 8 5" xfId="2596" xr:uid="{00000000-0005-0000-0000-0000230A0000}"/>
    <cellStyle name="Normal 2 10 7 8 6" xfId="2597" xr:uid="{00000000-0005-0000-0000-0000240A0000}"/>
    <cellStyle name="Normal 2 10 7 9" xfId="2598" xr:uid="{00000000-0005-0000-0000-0000250A0000}"/>
    <cellStyle name="Normal 2 10 7 9 2" xfId="2599" xr:uid="{00000000-0005-0000-0000-0000260A0000}"/>
    <cellStyle name="Normal 2 10 7 9 2 2" xfId="2600" xr:uid="{00000000-0005-0000-0000-0000270A0000}"/>
    <cellStyle name="Normal 2 10 7 9 2 3" xfId="2601" xr:uid="{00000000-0005-0000-0000-0000280A0000}"/>
    <cellStyle name="Normal 2 10 7 9 3" xfId="2602" xr:uid="{00000000-0005-0000-0000-0000290A0000}"/>
    <cellStyle name="Normal 2 10 7 9 3 2" xfId="2603" xr:uid="{00000000-0005-0000-0000-00002A0A0000}"/>
    <cellStyle name="Normal 2 10 7 9 3 3" xfId="2604" xr:uid="{00000000-0005-0000-0000-00002B0A0000}"/>
    <cellStyle name="Normal 2 10 7 9 4" xfId="2605" xr:uid="{00000000-0005-0000-0000-00002C0A0000}"/>
    <cellStyle name="Normal 2 10 7 9 4 2" xfId="2606" xr:uid="{00000000-0005-0000-0000-00002D0A0000}"/>
    <cellStyle name="Normal 2 10 7 9 4 3" xfId="2607" xr:uid="{00000000-0005-0000-0000-00002E0A0000}"/>
    <cellStyle name="Normal 2 10 7 9 5" xfId="2608" xr:uid="{00000000-0005-0000-0000-00002F0A0000}"/>
    <cellStyle name="Normal 2 10 7 9 6" xfId="2609" xr:uid="{00000000-0005-0000-0000-0000300A0000}"/>
    <cellStyle name="Normal 2 10 8" xfId="2610" xr:uid="{00000000-0005-0000-0000-0000310A0000}"/>
    <cellStyle name="Normal 2 10 8 10" xfId="2611" xr:uid="{00000000-0005-0000-0000-0000320A0000}"/>
    <cellStyle name="Normal 2 10 8 10 2" xfId="2612" xr:uid="{00000000-0005-0000-0000-0000330A0000}"/>
    <cellStyle name="Normal 2 10 8 10 2 2" xfId="2613" xr:uid="{00000000-0005-0000-0000-0000340A0000}"/>
    <cellStyle name="Normal 2 10 8 10 2 3" xfId="2614" xr:uid="{00000000-0005-0000-0000-0000350A0000}"/>
    <cellStyle name="Normal 2 10 8 10 3" xfId="2615" xr:uid="{00000000-0005-0000-0000-0000360A0000}"/>
    <cellStyle name="Normal 2 10 8 10 3 2" xfId="2616" xr:uid="{00000000-0005-0000-0000-0000370A0000}"/>
    <cellStyle name="Normal 2 10 8 10 3 3" xfId="2617" xr:uid="{00000000-0005-0000-0000-0000380A0000}"/>
    <cellStyle name="Normal 2 10 8 10 4" xfId="2618" xr:uid="{00000000-0005-0000-0000-0000390A0000}"/>
    <cellStyle name="Normal 2 10 8 10 4 2" xfId="2619" xr:uid="{00000000-0005-0000-0000-00003A0A0000}"/>
    <cellStyle name="Normal 2 10 8 10 4 3" xfId="2620" xr:uid="{00000000-0005-0000-0000-00003B0A0000}"/>
    <cellStyle name="Normal 2 10 8 10 5" xfId="2621" xr:uid="{00000000-0005-0000-0000-00003C0A0000}"/>
    <cellStyle name="Normal 2 10 8 10 6" xfId="2622" xr:uid="{00000000-0005-0000-0000-00003D0A0000}"/>
    <cellStyle name="Normal 2 10 8 11" xfId="2623" xr:uid="{00000000-0005-0000-0000-00003E0A0000}"/>
    <cellStyle name="Normal 2 10 8 11 2" xfId="2624" xr:uid="{00000000-0005-0000-0000-00003F0A0000}"/>
    <cellStyle name="Normal 2 10 8 11 2 2" xfId="2625" xr:uid="{00000000-0005-0000-0000-0000400A0000}"/>
    <cellStyle name="Normal 2 10 8 11 2 3" xfId="2626" xr:uid="{00000000-0005-0000-0000-0000410A0000}"/>
    <cellStyle name="Normal 2 10 8 11 3" xfId="2627" xr:uid="{00000000-0005-0000-0000-0000420A0000}"/>
    <cellStyle name="Normal 2 10 8 11 3 2" xfId="2628" xr:uid="{00000000-0005-0000-0000-0000430A0000}"/>
    <cellStyle name="Normal 2 10 8 11 3 3" xfId="2629" xr:uid="{00000000-0005-0000-0000-0000440A0000}"/>
    <cellStyle name="Normal 2 10 8 11 4" xfId="2630" xr:uid="{00000000-0005-0000-0000-0000450A0000}"/>
    <cellStyle name="Normal 2 10 8 11 4 2" xfId="2631" xr:uid="{00000000-0005-0000-0000-0000460A0000}"/>
    <cellStyle name="Normal 2 10 8 11 4 3" xfId="2632" xr:uid="{00000000-0005-0000-0000-0000470A0000}"/>
    <cellStyle name="Normal 2 10 8 11 5" xfId="2633" xr:uid="{00000000-0005-0000-0000-0000480A0000}"/>
    <cellStyle name="Normal 2 10 8 11 6" xfId="2634" xr:uid="{00000000-0005-0000-0000-0000490A0000}"/>
    <cellStyle name="Normal 2 10 8 12" xfId="2635" xr:uid="{00000000-0005-0000-0000-00004A0A0000}"/>
    <cellStyle name="Normal 2 10 8 12 2" xfId="2636" xr:uid="{00000000-0005-0000-0000-00004B0A0000}"/>
    <cellStyle name="Normal 2 10 8 12 2 2" xfId="2637" xr:uid="{00000000-0005-0000-0000-00004C0A0000}"/>
    <cellStyle name="Normal 2 10 8 12 2 3" xfId="2638" xr:uid="{00000000-0005-0000-0000-00004D0A0000}"/>
    <cellStyle name="Normal 2 10 8 12 3" xfId="2639" xr:uid="{00000000-0005-0000-0000-00004E0A0000}"/>
    <cellStyle name="Normal 2 10 8 12 3 2" xfId="2640" xr:uid="{00000000-0005-0000-0000-00004F0A0000}"/>
    <cellStyle name="Normal 2 10 8 12 3 3" xfId="2641" xr:uid="{00000000-0005-0000-0000-0000500A0000}"/>
    <cellStyle name="Normal 2 10 8 12 4" xfId="2642" xr:uid="{00000000-0005-0000-0000-0000510A0000}"/>
    <cellStyle name="Normal 2 10 8 12 4 2" xfId="2643" xr:uid="{00000000-0005-0000-0000-0000520A0000}"/>
    <cellStyle name="Normal 2 10 8 12 4 3" xfId="2644" xr:uid="{00000000-0005-0000-0000-0000530A0000}"/>
    <cellStyle name="Normal 2 10 8 12 5" xfId="2645" xr:uid="{00000000-0005-0000-0000-0000540A0000}"/>
    <cellStyle name="Normal 2 10 8 12 6" xfId="2646" xr:uid="{00000000-0005-0000-0000-0000550A0000}"/>
    <cellStyle name="Normal 2 10 8 13" xfId="2647" xr:uid="{00000000-0005-0000-0000-0000560A0000}"/>
    <cellStyle name="Normal 2 10 8 13 2" xfId="2648" xr:uid="{00000000-0005-0000-0000-0000570A0000}"/>
    <cellStyle name="Normal 2 10 8 13 2 2" xfId="2649" xr:uid="{00000000-0005-0000-0000-0000580A0000}"/>
    <cellStyle name="Normal 2 10 8 13 2 3" xfId="2650" xr:uid="{00000000-0005-0000-0000-0000590A0000}"/>
    <cellStyle name="Normal 2 10 8 13 3" xfId="2651" xr:uid="{00000000-0005-0000-0000-00005A0A0000}"/>
    <cellStyle name="Normal 2 10 8 13 3 2" xfId="2652" xr:uid="{00000000-0005-0000-0000-00005B0A0000}"/>
    <cellStyle name="Normal 2 10 8 13 3 3" xfId="2653" xr:uid="{00000000-0005-0000-0000-00005C0A0000}"/>
    <cellStyle name="Normal 2 10 8 13 4" xfId="2654" xr:uid="{00000000-0005-0000-0000-00005D0A0000}"/>
    <cellStyle name="Normal 2 10 8 13 4 2" xfId="2655" xr:uid="{00000000-0005-0000-0000-00005E0A0000}"/>
    <cellStyle name="Normal 2 10 8 13 4 3" xfId="2656" xr:uid="{00000000-0005-0000-0000-00005F0A0000}"/>
    <cellStyle name="Normal 2 10 8 13 5" xfId="2657" xr:uid="{00000000-0005-0000-0000-0000600A0000}"/>
    <cellStyle name="Normal 2 10 8 13 6" xfId="2658" xr:uid="{00000000-0005-0000-0000-0000610A0000}"/>
    <cellStyle name="Normal 2 10 8 14" xfId="2659" xr:uid="{00000000-0005-0000-0000-0000620A0000}"/>
    <cellStyle name="Normal 2 10 8 14 2" xfId="2660" xr:uid="{00000000-0005-0000-0000-0000630A0000}"/>
    <cellStyle name="Normal 2 10 8 14 2 2" xfId="2661" xr:uid="{00000000-0005-0000-0000-0000640A0000}"/>
    <cellStyle name="Normal 2 10 8 14 2 3" xfId="2662" xr:uid="{00000000-0005-0000-0000-0000650A0000}"/>
    <cellStyle name="Normal 2 10 8 14 3" xfId="2663" xr:uid="{00000000-0005-0000-0000-0000660A0000}"/>
    <cellStyle name="Normal 2 10 8 14 3 2" xfId="2664" xr:uid="{00000000-0005-0000-0000-0000670A0000}"/>
    <cellStyle name="Normal 2 10 8 14 3 3" xfId="2665" xr:uid="{00000000-0005-0000-0000-0000680A0000}"/>
    <cellStyle name="Normal 2 10 8 14 4" xfId="2666" xr:uid="{00000000-0005-0000-0000-0000690A0000}"/>
    <cellStyle name="Normal 2 10 8 14 4 2" xfId="2667" xr:uid="{00000000-0005-0000-0000-00006A0A0000}"/>
    <cellStyle name="Normal 2 10 8 14 4 3" xfId="2668" xr:uid="{00000000-0005-0000-0000-00006B0A0000}"/>
    <cellStyle name="Normal 2 10 8 14 5" xfId="2669" xr:uid="{00000000-0005-0000-0000-00006C0A0000}"/>
    <cellStyle name="Normal 2 10 8 14 6" xfId="2670" xr:uid="{00000000-0005-0000-0000-00006D0A0000}"/>
    <cellStyle name="Normal 2 10 8 15" xfId="2671" xr:uid="{00000000-0005-0000-0000-00006E0A0000}"/>
    <cellStyle name="Normal 2 10 8 15 2" xfId="2672" xr:uid="{00000000-0005-0000-0000-00006F0A0000}"/>
    <cellStyle name="Normal 2 10 8 15 2 2" xfId="2673" xr:uid="{00000000-0005-0000-0000-0000700A0000}"/>
    <cellStyle name="Normal 2 10 8 15 2 3" xfId="2674" xr:uid="{00000000-0005-0000-0000-0000710A0000}"/>
    <cellStyle name="Normal 2 10 8 15 3" xfId="2675" xr:uid="{00000000-0005-0000-0000-0000720A0000}"/>
    <cellStyle name="Normal 2 10 8 15 3 2" xfId="2676" xr:uid="{00000000-0005-0000-0000-0000730A0000}"/>
    <cellStyle name="Normal 2 10 8 15 3 3" xfId="2677" xr:uid="{00000000-0005-0000-0000-0000740A0000}"/>
    <cellStyle name="Normal 2 10 8 15 4" xfId="2678" xr:uid="{00000000-0005-0000-0000-0000750A0000}"/>
    <cellStyle name="Normal 2 10 8 15 4 2" xfId="2679" xr:uid="{00000000-0005-0000-0000-0000760A0000}"/>
    <cellStyle name="Normal 2 10 8 15 4 3" xfId="2680" xr:uid="{00000000-0005-0000-0000-0000770A0000}"/>
    <cellStyle name="Normal 2 10 8 15 5" xfId="2681" xr:uid="{00000000-0005-0000-0000-0000780A0000}"/>
    <cellStyle name="Normal 2 10 8 15 6" xfId="2682" xr:uid="{00000000-0005-0000-0000-0000790A0000}"/>
    <cellStyle name="Normal 2 10 8 16" xfId="2683" xr:uid="{00000000-0005-0000-0000-00007A0A0000}"/>
    <cellStyle name="Normal 2 10 8 16 2" xfId="2684" xr:uid="{00000000-0005-0000-0000-00007B0A0000}"/>
    <cellStyle name="Normal 2 10 8 16 2 2" xfId="2685" xr:uid="{00000000-0005-0000-0000-00007C0A0000}"/>
    <cellStyle name="Normal 2 10 8 16 2 3" xfId="2686" xr:uid="{00000000-0005-0000-0000-00007D0A0000}"/>
    <cellStyle name="Normal 2 10 8 16 3" xfId="2687" xr:uid="{00000000-0005-0000-0000-00007E0A0000}"/>
    <cellStyle name="Normal 2 10 8 16 3 2" xfId="2688" xr:uid="{00000000-0005-0000-0000-00007F0A0000}"/>
    <cellStyle name="Normal 2 10 8 16 3 3" xfId="2689" xr:uid="{00000000-0005-0000-0000-0000800A0000}"/>
    <cellStyle name="Normal 2 10 8 16 4" xfId="2690" xr:uid="{00000000-0005-0000-0000-0000810A0000}"/>
    <cellStyle name="Normal 2 10 8 16 4 2" xfId="2691" xr:uid="{00000000-0005-0000-0000-0000820A0000}"/>
    <cellStyle name="Normal 2 10 8 16 4 3" xfId="2692" xr:uid="{00000000-0005-0000-0000-0000830A0000}"/>
    <cellStyle name="Normal 2 10 8 16 5" xfId="2693" xr:uid="{00000000-0005-0000-0000-0000840A0000}"/>
    <cellStyle name="Normal 2 10 8 16 6" xfId="2694" xr:uid="{00000000-0005-0000-0000-0000850A0000}"/>
    <cellStyle name="Normal 2 10 8 17" xfId="2695" xr:uid="{00000000-0005-0000-0000-0000860A0000}"/>
    <cellStyle name="Normal 2 10 8 17 2" xfId="2696" xr:uid="{00000000-0005-0000-0000-0000870A0000}"/>
    <cellStyle name="Normal 2 10 8 17 3" xfId="2697" xr:uid="{00000000-0005-0000-0000-0000880A0000}"/>
    <cellStyle name="Normal 2 10 8 18" xfId="2698" xr:uid="{00000000-0005-0000-0000-0000890A0000}"/>
    <cellStyle name="Normal 2 10 8 18 2" xfId="2699" xr:uid="{00000000-0005-0000-0000-00008A0A0000}"/>
    <cellStyle name="Normal 2 10 8 18 3" xfId="2700" xr:uid="{00000000-0005-0000-0000-00008B0A0000}"/>
    <cellStyle name="Normal 2 10 8 19" xfId="2701" xr:uid="{00000000-0005-0000-0000-00008C0A0000}"/>
    <cellStyle name="Normal 2 10 8 19 2" xfId="2702" xr:uid="{00000000-0005-0000-0000-00008D0A0000}"/>
    <cellStyle name="Normal 2 10 8 19 3" xfId="2703" xr:uid="{00000000-0005-0000-0000-00008E0A0000}"/>
    <cellStyle name="Normal 2 10 8 2" xfId="2704" xr:uid="{00000000-0005-0000-0000-00008F0A0000}"/>
    <cellStyle name="Normal 2 10 8 2 2" xfId="2705" xr:uid="{00000000-0005-0000-0000-0000900A0000}"/>
    <cellStyle name="Normal 2 10 8 2 2 2" xfId="2706" xr:uid="{00000000-0005-0000-0000-0000910A0000}"/>
    <cellStyle name="Normal 2 10 8 2 2 3" xfId="2707" xr:uid="{00000000-0005-0000-0000-0000920A0000}"/>
    <cellStyle name="Normal 2 10 8 2 3" xfId="2708" xr:uid="{00000000-0005-0000-0000-0000930A0000}"/>
    <cellStyle name="Normal 2 10 8 2 3 2" xfId="2709" xr:uid="{00000000-0005-0000-0000-0000940A0000}"/>
    <cellStyle name="Normal 2 10 8 2 3 3" xfId="2710" xr:uid="{00000000-0005-0000-0000-0000950A0000}"/>
    <cellStyle name="Normal 2 10 8 2 4" xfId="2711" xr:uid="{00000000-0005-0000-0000-0000960A0000}"/>
    <cellStyle name="Normal 2 10 8 2 4 2" xfId="2712" xr:uid="{00000000-0005-0000-0000-0000970A0000}"/>
    <cellStyle name="Normal 2 10 8 2 4 3" xfId="2713" xr:uid="{00000000-0005-0000-0000-0000980A0000}"/>
    <cellStyle name="Normal 2 10 8 2 5" xfId="2714" xr:uid="{00000000-0005-0000-0000-0000990A0000}"/>
    <cellStyle name="Normal 2 10 8 2 6" xfId="2715" xr:uid="{00000000-0005-0000-0000-00009A0A0000}"/>
    <cellStyle name="Normal 2 10 8 20" xfId="2716" xr:uid="{00000000-0005-0000-0000-00009B0A0000}"/>
    <cellStyle name="Normal 2 10 8 21" xfId="2717" xr:uid="{00000000-0005-0000-0000-00009C0A0000}"/>
    <cellStyle name="Normal 2 10 8 3" xfId="2718" xr:uid="{00000000-0005-0000-0000-00009D0A0000}"/>
    <cellStyle name="Normal 2 10 8 3 2" xfId="2719" xr:uid="{00000000-0005-0000-0000-00009E0A0000}"/>
    <cellStyle name="Normal 2 10 8 3 2 2" xfId="2720" xr:uid="{00000000-0005-0000-0000-00009F0A0000}"/>
    <cellStyle name="Normal 2 10 8 3 2 3" xfId="2721" xr:uid="{00000000-0005-0000-0000-0000A00A0000}"/>
    <cellStyle name="Normal 2 10 8 3 3" xfId="2722" xr:uid="{00000000-0005-0000-0000-0000A10A0000}"/>
    <cellStyle name="Normal 2 10 8 3 3 2" xfId="2723" xr:uid="{00000000-0005-0000-0000-0000A20A0000}"/>
    <cellStyle name="Normal 2 10 8 3 3 3" xfId="2724" xr:uid="{00000000-0005-0000-0000-0000A30A0000}"/>
    <cellStyle name="Normal 2 10 8 3 4" xfId="2725" xr:uid="{00000000-0005-0000-0000-0000A40A0000}"/>
    <cellStyle name="Normal 2 10 8 3 4 2" xfId="2726" xr:uid="{00000000-0005-0000-0000-0000A50A0000}"/>
    <cellStyle name="Normal 2 10 8 3 4 3" xfId="2727" xr:uid="{00000000-0005-0000-0000-0000A60A0000}"/>
    <cellStyle name="Normal 2 10 8 3 5" xfId="2728" xr:uid="{00000000-0005-0000-0000-0000A70A0000}"/>
    <cellStyle name="Normal 2 10 8 3 6" xfId="2729" xr:uid="{00000000-0005-0000-0000-0000A80A0000}"/>
    <cellStyle name="Normal 2 10 8 4" xfId="2730" xr:uid="{00000000-0005-0000-0000-0000A90A0000}"/>
    <cellStyle name="Normal 2 10 8 4 2" xfId="2731" xr:uid="{00000000-0005-0000-0000-0000AA0A0000}"/>
    <cellStyle name="Normal 2 10 8 4 2 2" xfId="2732" xr:uid="{00000000-0005-0000-0000-0000AB0A0000}"/>
    <cellStyle name="Normal 2 10 8 4 2 3" xfId="2733" xr:uid="{00000000-0005-0000-0000-0000AC0A0000}"/>
    <cellStyle name="Normal 2 10 8 4 3" xfId="2734" xr:uid="{00000000-0005-0000-0000-0000AD0A0000}"/>
    <cellStyle name="Normal 2 10 8 4 3 2" xfId="2735" xr:uid="{00000000-0005-0000-0000-0000AE0A0000}"/>
    <cellStyle name="Normal 2 10 8 4 3 3" xfId="2736" xr:uid="{00000000-0005-0000-0000-0000AF0A0000}"/>
    <cellStyle name="Normal 2 10 8 4 4" xfId="2737" xr:uid="{00000000-0005-0000-0000-0000B00A0000}"/>
    <cellStyle name="Normal 2 10 8 4 4 2" xfId="2738" xr:uid="{00000000-0005-0000-0000-0000B10A0000}"/>
    <cellStyle name="Normal 2 10 8 4 4 3" xfId="2739" xr:uid="{00000000-0005-0000-0000-0000B20A0000}"/>
    <cellStyle name="Normal 2 10 8 4 5" xfId="2740" xr:uid="{00000000-0005-0000-0000-0000B30A0000}"/>
    <cellStyle name="Normal 2 10 8 4 6" xfId="2741" xr:uid="{00000000-0005-0000-0000-0000B40A0000}"/>
    <cellStyle name="Normal 2 10 8 5" xfId="2742" xr:uid="{00000000-0005-0000-0000-0000B50A0000}"/>
    <cellStyle name="Normal 2 10 8 5 2" xfId="2743" xr:uid="{00000000-0005-0000-0000-0000B60A0000}"/>
    <cellStyle name="Normal 2 10 8 5 2 2" xfId="2744" xr:uid="{00000000-0005-0000-0000-0000B70A0000}"/>
    <cellStyle name="Normal 2 10 8 5 2 3" xfId="2745" xr:uid="{00000000-0005-0000-0000-0000B80A0000}"/>
    <cellStyle name="Normal 2 10 8 5 3" xfId="2746" xr:uid="{00000000-0005-0000-0000-0000B90A0000}"/>
    <cellStyle name="Normal 2 10 8 5 3 2" xfId="2747" xr:uid="{00000000-0005-0000-0000-0000BA0A0000}"/>
    <cellStyle name="Normal 2 10 8 5 3 3" xfId="2748" xr:uid="{00000000-0005-0000-0000-0000BB0A0000}"/>
    <cellStyle name="Normal 2 10 8 5 4" xfId="2749" xr:uid="{00000000-0005-0000-0000-0000BC0A0000}"/>
    <cellStyle name="Normal 2 10 8 5 4 2" xfId="2750" xr:uid="{00000000-0005-0000-0000-0000BD0A0000}"/>
    <cellStyle name="Normal 2 10 8 5 4 3" xfId="2751" xr:uid="{00000000-0005-0000-0000-0000BE0A0000}"/>
    <cellStyle name="Normal 2 10 8 5 5" xfId="2752" xr:uid="{00000000-0005-0000-0000-0000BF0A0000}"/>
    <cellStyle name="Normal 2 10 8 5 6" xfId="2753" xr:uid="{00000000-0005-0000-0000-0000C00A0000}"/>
    <cellStyle name="Normal 2 10 8 6" xfId="2754" xr:uid="{00000000-0005-0000-0000-0000C10A0000}"/>
    <cellStyle name="Normal 2 10 8 6 2" xfId="2755" xr:uid="{00000000-0005-0000-0000-0000C20A0000}"/>
    <cellStyle name="Normal 2 10 8 6 2 2" xfId="2756" xr:uid="{00000000-0005-0000-0000-0000C30A0000}"/>
    <cellStyle name="Normal 2 10 8 6 2 3" xfId="2757" xr:uid="{00000000-0005-0000-0000-0000C40A0000}"/>
    <cellStyle name="Normal 2 10 8 6 3" xfId="2758" xr:uid="{00000000-0005-0000-0000-0000C50A0000}"/>
    <cellStyle name="Normal 2 10 8 6 3 2" xfId="2759" xr:uid="{00000000-0005-0000-0000-0000C60A0000}"/>
    <cellStyle name="Normal 2 10 8 6 3 3" xfId="2760" xr:uid="{00000000-0005-0000-0000-0000C70A0000}"/>
    <cellStyle name="Normal 2 10 8 6 4" xfId="2761" xr:uid="{00000000-0005-0000-0000-0000C80A0000}"/>
    <cellStyle name="Normal 2 10 8 6 4 2" xfId="2762" xr:uid="{00000000-0005-0000-0000-0000C90A0000}"/>
    <cellStyle name="Normal 2 10 8 6 4 3" xfId="2763" xr:uid="{00000000-0005-0000-0000-0000CA0A0000}"/>
    <cellStyle name="Normal 2 10 8 6 5" xfId="2764" xr:uid="{00000000-0005-0000-0000-0000CB0A0000}"/>
    <cellStyle name="Normal 2 10 8 6 6" xfId="2765" xr:uid="{00000000-0005-0000-0000-0000CC0A0000}"/>
    <cellStyle name="Normal 2 10 8 7" xfId="2766" xr:uid="{00000000-0005-0000-0000-0000CD0A0000}"/>
    <cellStyle name="Normal 2 10 8 7 2" xfId="2767" xr:uid="{00000000-0005-0000-0000-0000CE0A0000}"/>
    <cellStyle name="Normal 2 10 8 7 2 2" xfId="2768" xr:uid="{00000000-0005-0000-0000-0000CF0A0000}"/>
    <cellStyle name="Normal 2 10 8 7 2 3" xfId="2769" xr:uid="{00000000-0005-0000-0000-0000D00A0000}"/>
    <cellStyle name="Normal 2 10 8 7 3" xfId="2770" xr:uid="{00000000-0005-0000-0000-0000D10A0000}"/>
    <cellStyle name="Normal 2 10 8 7 3 2" xfId="2771" xr:uid="{00000000-0005-0000-0000-0000D20A0000}"/>
    <cellStyle name="Normal 2 10 8 7 3 3" xfId="2772" xr:uid="{00000000-0005-0000-0000-0000D30A0000}"/>
    <cellStyle name="Normal 2 10 8 7 4" xfId="2773" xr:uid="{00000000-0005-0000-0000-0000D40A0000}"/>
    <cellStyle name="Normal 2 10 8 7 4 2" xfId="2774" xr:uid="{00000000-0005-0000-0000-0000D50A0000}"/>
    <cellStyle name="Normal 2 10 8 7 4 3" xfId="2775" xr:uid="{00000000-0005-0000-0000-0000D60A0000}"/>
    <cellStyle name="Normal 2 10 8 7 5" xfId="2776" xr:uid="{00000000-0005-0000-0000-0000D70A0000}"/>
    <cellStyle name="Normal 2 10 8 7 6" xfId="2777" xr:uid="{00000000-0005-0000-0000-0000D80A0000}"/>
    <cellStyle name="Normal 2 10 8 8" xfId="2778" xr:uid="{00000000-0005-0000-0000-0000D90A0000}"/>
    <cellStyle name="Normal 2 10 8 8 2" xfId="2779" xr:uid="{00000000-0005-0000-0000-0000DA0A0000}"/>
    <cellStyle name="Normal 2 10 8 8 2 2" xfId="2780" xr:uid="{00000000-0005-0000-0000-0000DB0A0000}"/>
    <cellStyle name="Normal 2 10 8 8 2 3" xfId="2781" xr:uid="{00000000-0005-0000-0000-0000DC0A0000}"/>
    <cellStyle name="Normal 2 10 8 8 3" xfId="2782" xr:uid="{00000000-0005-0000-0000-0000DD0A0000}"/>
    <cellStyle name="Normal 2 10 8 8 3 2" xfId="2783" xr:uid="{00000000-0005-0000-0000-0000DE0A0000}"/>
    <cellStyle name="Normal 2 10 8 8 3 3" xfId="2784" xr:uid="{00000000-0005-0000-0000-0000DF0A0000}"/>
    <cellStyle name="Normal 2 10 8 8 4" xfId="2785" xr:uid="{00000000-0005-0000-0000-0000E00A0000}"/>
    <cellStyle name="Normal 2 10 8 8 4 2" xfId="2786" xr:uid="{00000000-0005-0000-0000-0000E10A0000}"/>
    <cellStyle name="Normal 2 10 8 8 4 3" xfId="2787" xr:uid="{00000000-0005-0000-0000-0000E20A0000}"/>
    <cellStyle name="Normal 2 10 8 8 5" xfId="2788" xr:uid="{00000000-0005-0000-0000-0000E30A0000}"/>
    <cellStyle name="Normal 2 10 8 8 6" xfId="2789" xr:uid="{00000000-0005-0000-0000-0000E40A0000}"/>
    <cellStyle name="Normal 2 10 8 9" xfId="2790" xr:uid="{00000000-0005-0000-0000-0000E50A0000}"/>
    <cellStyle name="Normal 2 10 8 9 2" xfId="2791" xr:uid="{00000000-0005-0000-0000-0000E60A0000}"/>
    <cellStyle name="Normal 2 10 8 9 2 2" xfId="2792" xr:uid="{00000000-0005-0000-0000-0000E70A0000}"/>
    <cellStyle name="Normal 2 10 8 9 2 3" xfId="2793" xr:uid="{00000000-0005-0000-0000-0000E80A0000}"/>
    <cellStyle name="Normal 2 10 8 9 3" xfId="2794" xr:uid="{00000000-0005-0000-0000-0000E90A0000}"/>
    <cellStyle name="Normal 2 10 8 9 3 2" xfId="2795" xr:uid="{00000000-0005-0000-0000-0000EA0A0000}"/>
    <cellStyle name="Normal 2 10 8 9 3 3" xfId="2796" xr:uid="{00000000-0005-0000-0000-0000EB0A0000}"/>
    <cellStyle name="Normal 2 10 8 9 4" xfId="2797" xr:uid="{00000000-0005-0000-0000-0000EC0A0000}"/>
    <cellStyle name="Normal 2 10 8 9 4 2" xfId="2798" xr:uid="{00000000-0005-0000-0000-0000ED0A0000}"/>
    <cellStyle name="Normal 2 10 8 9 4 3" xfId="2799" xr:uid="{00000000-0005-0000-0000-0000EE0A0000}"/>
    <cellStyle name="Normal 2 10 8 9 5" xfId="2800" xr:uid="{00000000-0005-0000-0000-0000EF0A0000}"/>
    <cellStyle name="Normal 2 10 8 9 6" xfId="2801" xr:uid="{00000000-0005-0000-0000-0000F00A0000}"/>
    <cellStyle name="Normal 2 10 9" xfId="2802" xr:uid="{00000000-0005-0000-0000-0000F10A0000}"/>
    <cellStyle name="Normal 2 10 9 10" xfId="2803" xr:uid="{00000000-0005-0000-0000-0000F20A0000}"/>
    <cellStyle name="Normal 2 10 9 10 2" xfId="2804" xr:uid="{00000000-0005-0000-0000-0000F30A0000}"/>
    <cellStyle name="Normal 2 10 9 10 2 2" xfId="2805" xr:uid="{00000000-0005-0000-0000-0000F40A0000}"/>
    <cellStyle name="Normal 2 10 9 10 2 3" xfId="2806" xr:uid="{00000000-0005-0000-0000-0000F50A0000}"/>
    <cellStyle name="Normal 2 10 9 10 3" xfId="2807" xr:uid="{00000000-0005-0000-0000-0000F60A0000}"/>
    <cellStyle name="Normal 2 10 9 10 3 2" xfId="2808" xr:uid="{00000000-0005-0000-0000-0000F70A0000}"/>
    <cellStyle name="Normal 2 10 9 10 3 3" xfId="2809" xr:uid="{00000000-0005-0000-0000-0000F80A0000}"/>
    <cellStyle name="Normal 2 10 9 10 4" xfId="2810" xr:uid="{00000000-0005-0000-0000-0000F90A0000}"/>
    <cellStyle name="Normal 2 10 9 10 4 2" xfId="2811" xr:uid="{00000000-0005-0000-0000-0000FA0A0000}"/>
    <cellStyle name="Normal 2 10 9 10 4 3" xfId="2812" xr:uid="{00000000-0005-0000-0000-0000FB0A0000}"/>
    <cellStyle name="Normal 2 10 9 10 5" xfId="2813" xr:uid="{00000000-0005-0000-0000-0000FC0A0000}"/>
    <cellStyle name="Normal 2 10 9 10 6" xfId="2814" xr:uid="{00000000-0005-0000-0000-0000FD0A0000}"/>
    <cellStyle name="Normal 2 10 9 11" xfId="2815" xr:uid="{00000000-0005-0000-0000-0000FE0A0000}"/>
    <cellStyle name="Normal 2 10 9 11 2" xfId="2816" xr:uid="{00000000-0005-0000-0000-0000FF0A0000}"/>
    <cellStyle name="Normal 2 10 9 11 2 2" xfId="2817" xr:uid="{00000000-0005-0000-0000-0000000B0000}"/>
    <cellStyle name="Normal 2 10 9 11 2 3" xfId="2818" xr:uid="{00000000-0005-0000-0000-0000010B0000}"/>
    <cellStyle name="Normal 2 10 9 11 3" xfId="2819" xr:uid="{00000000-0005-0000-0000-0000020B0000}"/>
    <cellStyle name="Normal 2 10 9 11 3 2" xfId="2820" xr:uid="{00000000-0005-0000-0000-0000030B0000}"/>
    <cellStyle name="Normal 2 10 9 11 3 3" xfId="2821" xr:uid="{00000000-0005-0000-0000-0000040B0000}"/>
    <cellStyle name="Normal 2 10 9 11 4" xfId="2822" xr:uid="{00000000-0005-0000-0000-0000050B0000}"/>
    <cellStyle name="Normal 2 10 9 11 4 2" xfId="2823" xr:uid="{00000000-0005-0000-0000-0000060B0000}"/>
    <cellStyle name="Normal 2 10 9 11 4 3" xfId="2824" xr:uid="{00000000-0005-0000-0000-0000070B0000}"/>
    <cellStyle name="Normal 2 10 9 11 5" xfId="2825" xr:uid="{00000000-0005-0000-0000-0000080B0000}"/>
    <cellStyle name="Normal 2 10 9 11 6" xfId="2826" xr:uid="{00000000-0005-0000-0000-0000090B0000}"/>
    <cellStyle name="Normal 2 10 9 12" xfId="2827" xr:uid="{00000000-0005-0000-0000-00000A0B0000}"/>
    <cellStyle name="Normal 2 10 9 12 2" xfId="2828" xr:uid="{00000000-0005-0000-0000-00000B0B0000}"/>
    <cellStyle name="Normal 2 10 9 12 2 2" xfId="2829" xr:uid="{00000000-0005-0000-0000-00000C0B0000}"/>
    <cellStyle name="Normal 2 10 9 12 2 3" xfId="2830" xr:uid="{00000000-0005-0000-0000-00000D0B0000}"/>
    <cellStyle name="Normal 2 10 9 12 3" xfId="2831" xr:uid="{00000000-0005-0000-0000-00000E0B0000}"/>
    <cellStyle name="Normal 2 10 9 12 3 2" xfId="2832" xr:uid="{00000000-0005-0000-0000-00000F0B0000}"/>
    <cellStyle name="Normal 2 10 9 12 3 3" xfId="2833" xr:uid="{00000000-0005-0000-0000-0000100B0000}"/>
    <cellStyle name="Normal 2 10 9 12 4" xfId="2834" xr:uid="{00000000-0005-0000-0000-0000110B0000}"/>
    <cellStyle name="Normal 2 10 9 12 4 2" xfId="2835" xr:uid="{00000000-0005-0000-0000-0000120B0000}"/>
    <cellStyle name="Normal 2 10 9 12 4 3" xfId="2836" xr:uid="{00000000-0005-0000-0000-0000130B0000}"/>
    <cellStyle name="Normal 2 10 9 12 5" xfId="2837" xr:uid="{00000000-0005-0000-0000-0000140B0000}"/>
    <cellStyle name="Normal 2 10 9 12 6" xfId="2838" xr:uid="{00000000-0005-0000-0000-0000150B0000}"/>
    <cellStyle name="Normal 2 10 9 13" xfId="2839" xr:uid="{00000000-0005-0000-0000-0000160B0000}"/>
    <cellStyle name="Normal 2 10 9 13 2" xfId="2840" xr:uid="{00000000-0005-0000-0000-0000170B0000}"/>
    <cellStyle name="Normal 2 10 9 13 2 2" xfId="2841" xr:uid="{00000000-0005-0000-0000-0000180B0000}"/>
    <cellStyle name="Normal 2 10 9 13 2 3" xfId="2842" xr:uid="{00000000-0005-0000-0000-0000190B0000}"/>
    <cellStyle name="Normal 2 10 9 13 3" xfId="2843" xr:uid="{00000000-0005-0000-0000-00001A0B0000}"/>
    <cellStyle name="Normal 2 10 9 13 3 2" xfId="2844" xr:uid="{00000000-0005-0000-0000-00001B0B0000}"/>
    <cellStyle name="Normal 2 10 9 13 3 3" xfId="2845" xr:uid="{00000000-0005-0000-0000-00001C0B0000}"/>
    <cellStyle name="Normal 2 10 9 13 4" xfId="2846" xr:uid="{00000000-0005-0000-0000-00001D0B0000}"/>
    <cellStyle name="Normal 2 10 9 13 4 2" xfId="2847" xr:uid="{00000000-0005-0000-0000-00001E0B0000}"/>
    <cellStyle name="Normal 2 10 9 13 4 3" xfId="2848" xr:uid="{00000000-0005-0000-0000-00001F0B0000}"/>
    <cellStyle name="Normal 2 10 9 13 5" xfId="2849" xr:uid="{00000000-0005-0000-0000-0000200B0000}"/>
    <cellStyle name="Normal 2 10 9 13 6" xfId="2850" xr:uid="{00000000-0005-0000-0000-0000210B0000}"/>
    <cellStyle name="Normal 2 10 9 14" xfId="2851" xr:uid="{00000000-0005-0000-0000-0000220B0000}"/>
    <cellStyle name="Normal 2 10 9 14 2" xfId="2852" xr:uid="{00000000-0005-0000-0000-0000230B0000}"/>
    <cellStyle name="Normal 2 10 9 14 2 2" xfId="2853" xr:uid="{00000000-0005-0000-0000-0000240B0000}"/>
    <cellStyle name="Normal 2 10 9 14 2 3" xfId="2854" xr:uid="{00000000-0005-0000-0000-0000250B0000}"/>
    <cellStyle name="Normal 2 10 9 14 3" xfId="2855" xr:uid="{00000000-0005-0000-0000-0000260B0000}"/>
    <cellStyle name="Normal 2 10 9 14 3 2" xfId="2856" xr:uid="{00000000-0005-0000-0000-0000270B0000}"/>
    <cellStyle name="Normal 2 10 9 14 3 3" xfId="2857" xr:uid="{00000000-0005-0000-0000-0000280B0000}"/>
    <cellStyle name="Normal 2 10 9 14 4" xfId="2858" xr:uid="{00000000-0005-0000-0000-0000290B0000}"/>
    <cellStyle name="Normal 2 10 9 14 4 2" xfId="2859" xr:uid="{00000000-0005-0000-0000-00002A0B0000}"/>
    <cellStyle name="Normal 2 10 9 14 4 3" xfId="2860" xr:uid="{00000000-0005-0000-0000-00002B0B0000}"/>
    <cellStyle name="Normal 2 10 9 14 5" xfId="2861" xr:uid="{00000000-0005-0000-0000-00002C0B0000}"/>
    <cellStyle name="Normal 2 10 9 14 6" xfId="2862" xr:uid="{00000000-0005-0000-0000-00002D0B0000}"/>
    <cellStyle name="Normal 2 10 9 15" xfId="2863" xr:uid="{00000000-0005-0000-0000-00002E0B0000}"/>
    <cellStyle name="Normal 2 10 9 15 2" xfId="2864" xr:uid="{00000000-0005-0000-0000-00002F0B0000}"/>
    <cellStyle name="Normal 2 10 9 15 2 2" xfId="2865" xr:uid="{00000000-0005-0000-0000-0000300B0000}"/>
    <cellStyle name="Normal 2 10 9 15 2 3" xfId="2866" xr:uid="{00000000-0005-0000-0000-0000310B0000}"/>
    <cellStyle name="Normal 2 10 9 15 3" xfId="2867" xr:uid="{00000000-0005-0000-0000-0000320B0000}"/>
    <cellStyle name="Normal 2 10 9 15 3 2" xfId="2868" xr:uid="{00000000-0005-0000-0000-0000330B0000}"/>
    <cellStyle name="Normal 2 10 9 15 3 3" xfId="2869" xr:uid="{00000000-0005-0000-0000-0000340B0000}"/>
    <cellStyle name="Normal 2 10 9 15 4" xfId="2870" xr:uid="{00000000-0005-0000-0000-0000350B0000}"/>
    <cellStyle name="Normal 2 10 9 15 4 2" xfId="2871" xr:uid="{00000000-0005-0000-0000-0000360B0000}"/>
    <cellStyle name="Normal 2 10 9 15 4 3" xfId="2872" xr:uid="{00000000-0005-0000-0000-0000370B0000}"/>
    <cellStyle name="Normal 2 10 9 15 5" xfId="2873" xr:uid="{00000000-0005-0000-0000-0000380B0000}"/>
    <cellStyle name="Normal 2 10 9 15 6" xfId="2874" xr:uid="{00000000-0005-0000-0000-0000390B0000}"/>
    <cellStyle name="Normal 2 10 9 16" xfId="2875" xr:uid="{00000000-0005-0000-0000-00003A0B0000}"/>
    <cellStyle name="Normal 2 10 9 16 2" xfId="2876" xr:uid="{00000000-0005-0000-0000-00003B0B0000}"/>
    <cellStyle name="Normal 2 10 9 16 2 2" xfId="2877" xr:uid="{00000000-0005-0000-0000-00003C0B0000}"/>
    <cellStyle name="Normal 2 10 9 16 2 3" xfId="2878" xr:uid="{00000000-0005-0000-0000-00003D0B0000}"/>
    <cellStyle name="Normal 2 10 9 16 3" xfId="2879" xr:uid="{00000000-0005-0000-0000-00003E0B0000}"/>
    <cellStyle name="Normal 2 10 9 16 3 2" xfId="2880" xr:uid="{00000000-0005-0000-0000-00003F0B0000}"/>
    <cellStyle name="Normal 2 10 9 16 3 3" xfId="2881" xr:uid="{00000000-0005-0000-0000-0000400B0000}"/>
    <cellStyle name="Normal 2 10 9 16 4" xfId="2882" xr:uid="{00000000-0005-0000-0000-0000410B0000}"/>
    <cellStyle name="Normal 2 10 9 16 4 2" xfId="2883" xr:uid="{00000000-0005-0000-0000-0000420B0000}"/>
    <cellStyle name="Normal 2 10 9 16 4 3" xfId="2884" xr:uid="{00000000-0005-0000-0000-0000430B0000}"/>
    <cellStyle name="Normal 2 10 9 16 5" xfId="2885" xr:uid="{00000000-0005-0000-0000-0000440B0000}"/>
    <cellStyle name="Normal 2 10 9 16 6" xfId="2886" xr:uid="{00000000-0005-0000-0000-0000450B0000}"/>
    <cellStyle name="Normal 2 10 9 17" xfId="2887" xr:uid="{00000000-0005-0000-0000-0000460B0000}"/>
    <cellStyle name="Normal 2 10 9 17 2" xfId="2888" xr:uid="{00000000-0005-0000-0000-0000470B0000}"/>
    <cellStyle name="Normal 2 10 9 17 3" xfId="2889" xr:uid="{00000000-0005-0000-0000-0000480B0000}"/>
    <cellStyle name="Normal 2 10 9 18" xfId="2890" xr:uid="{00000000-0005-0000-0000-0000490B0000}"/>
    <cellStyle name="Normal 2 10 9 18 2" xfId="2891" xr:uid="{00000000-0005-0000-0000-00004A0B0000}"/>
    <cellStyle name="Normal 2 10 9 18 3" xfId="2892" xr:uid="{00000000-0005-0000-0000-00004B0B0000}"/>
    <cellStyle name="Normal 2 10 9 19" xfId="2893" xr:uid="{00000000-0005-0000-0000-00004C0B0000}"/>
    <cellStyle name="Normal 2 10 9 19 2" xfId="2894" xr:uid="{00000000-0005-0000-0000-00004D0B0000}"/>
    <cellStyle name="Normal 2 10 9 19 3" xfId="2895" xr:uid="{00000000-0005-0000-0000-00004E0B0000}"/>
    <cellStyle name="Normal 2 10 9 2" xfId="2896" xr:uid="{00000000-0005-0000-0000-00004F0B0000}"/>
    <cellStyle name="Normal 2 10 9 2 2" xfId="2897" xr:uid="{00000000-0005-0000-0000-0000500B0000}"/>
    <cellStyle name="Normal 2 10 9 2 2 2" xfId="2898" xr:uid="{00000000-0005-0000-0000-0000510B0000}"/>
    <cellStyle name="Normal 2 10 9 2 2 3" xfId="2899" xr:uid="{00000000-0005-0000-0000-0000520B0000}"/>
    <cellStyle name="Normal 2 10 9 2 3" xfId="2900" xr:uid="{00000000-0005-0000-0000-0000530B0000}"/>
    <cellStyle name="Normal 2 10 9 2 3 2" xfId="2901" xr:uid="{00000000-0005-0000-0000-0000540B0000}"/>
    <cellStyle name="Normal 2 10 9 2 3 3" xfId="2902" xr:uid="{00000000-0005-0000-0000-0000550B0000}"/>
    <cellStyle name="Normal 2 10 9 2 4" xfId="2903" xr:uid="{00000000-0005-0000-0000-0000560B0000}"/>
    <cellStyle name="Normal 2 10 9 2 4 2" xfId="2904" xr:uid="{00000000-0005-0000-0000-0000570B0000}"/>
    <cellStyle name="Normal 2 10 9 2 4 3" xfId="2905" xr:uid="{00000000-0005-0000-0000-0000580B0000}"/>
    <cellStyle name="Normal 2 10 9 2 5" xfId="2906" xr:uid="{00000000-0005-0000-0000-0000590B0000}"/>
    <cellStyle name="Normal 2 10 9 2 6" xfId="2907" xr:uid="{00000000-0005-0000-0000-00005A0B0000}"/>
    <cellStyle name="Normal 2 10 9 20" xfId="2908" xr:uid="{00000000-0005-0000-0000-00005B0B0000}"/>
    <cellStyle name="Normal 2 10 9 21" xfId="2909" xr:uid="{00000000-0005-0000-0000-00005C0B0000}"/>
    <cellStyle name="Normal 2 10 9 3" xfId="2910" xr:uid="{00000000-0005-0000-0000-00005D0B0000}"/>
    <cellStyle name="Normal 2 10 9 3 2" xfId="2911" xr:uid="{00000000-0005-0000-0000-00005E0B0000}"/>
    <cellStyle name="Normal 2 10 9 3 2 2" xfId="2912" xr:uid="{00000000-0005-0000-0000-00005F0B0000}"/>
    <cellStyle name="Normal 2 10 9 3 2 3" xfId="2913" xr:uid="{00000000-0005-0000-0000-0000600B0000}"/>
    <cellStyle name="Normal 2 10 9 3 3" xfId="2914" xr:uid="{00000000-0005-0000-0000-0000610B0000}"/>
    <cellStyle name="Normal 2 10 9 3 3 2" xfId="2915" xr:uid="{00000000-0005-0000-0000-0000620B0000}"/>
    <cellStyle name="Normal 2 10 9 3 3 3" xfId="2916" xr:uid="{00000000-0005-0000-0000-0000630B0000}"/>
    <cellStyle name="Normal 2 10 9 3 4" xfId="2917" xr:uid="{00000000-0005-0000-0000-0000640B0000}"/>
    <cellStyle name="Normal 2 10 9 3 4 2" xfId="2918" xr:uid="{00000000-0005-0000-0000-0000650B0000}"/>
    <cellStyle name="Normal 2 10 9 3 4 3" xfId="2919" xr:uid="{00000000-0005-0000-0000-0000660B0000}"/>
    <cellStyle name="Normal 2 10 9 3 5" xfId="2920" xr:uid="{00000000-0005-0000-0000-0000670B0000}"/>
    <cellStyle name="Normal 2 10 9 3 6" xfId="2921" xr:uid="{00000000-0005-0000-0000-0000680B0000}"/>
    <cellStyle name="Normal 2 10 9 4" xfId="2922" xr:uid="{00000000-0005-0000-0000-0000690B0000}"/>
    <cellStyle name="Normal 2 10 9 4 2" xfId="2923" xr:uid="{00000000-0005-0000-0000-00006A0B0000}"/>
    <cellStyle name="Normal 2 10 9 4 2 2" xfId="2924" xr:uid="{00000000-0005-0000-0000-00006B0B0000}"/>
    <cellStyle name="Normal 2 10 9 4 2 3" xfId="2925" xr:uid="{00000000-0005-0000-0000-00006C0B0000}"/>
    <cellStyle name="Normal 2 10 9 4 3" xfId="2926" xr:uid="{00000000-0005-0000-0000-00006D0B0000}"/>
    <cellStyle name="Normal 2 10 9 4 3 2" xfId="2927" xr:uid="{00000000-0005-0000-0000-00006E0B0000}"/>
    <cellStyle name="Normal 2 10 9 4 3 3" xfId="2928" xr:uid="{00000000-0005-0000-0000-00006F0B0000}"/>
    <cellStyle name="Normal 2 10 9 4 4" xfId="2929" xr:uid="{00000000-0005-0000-0000-0000700B0000}"/>
    <cellStyle name="Normal 2 10 9 4 4 2" xfId="2930" xr:uid="{00000000-0005-0000-0000-0000710B0000}"/>
    <cellStyle name="Normal 2 10 9 4 4 3" xfId="2931" xr:uid="{00000000-0005-0000-0000-0000720B0000}"/>
    <cellStyle name="Normal 2 10 9 4 5" xfId="2932" xr:uid="{00000000-0005-0000-0000-0000730B0000}"/>
    <cellStyle name="Normal 2 10 9 4 6" xfId="2933" xr:uid="{00000000-0005-0000-0000-0000740B0000}"/>
    <cellStyle name="Normal 2 10 9 5" xfId="2934" xr:uid="{00000000-0005-0000-0000-0000750B0000}"/>
    <cellStyle name="Normal 2 10 9 5 2" xfId="2935" xr:uid="{00000000-0005-0000-0000-0000760B0000}"/>
    <cellStyle name="Normal 2 10 9 5 2 2" xfId="2936" xr:uid="{00000000-0005-0000-0000-0000770B0000}"/>
    <cellStyle name="Normal 2 10 9 5 2 3" xfId="2937" xr:uid="{00000000-0005-0000-0000-0000780B0000}"/>
    <cellStyle name="Normal 2 10 9 5 3" xfId="2938" xr:uid="{00000000-0005-0000-0000-0000790B0000}"/>
    <cellStyle name="Normal 2 10 9 5 3 2" xfId="2939" xr:uid="{00000000-0005-0000-0000-00007A0B0000}"/>
    <cellStyle name="Normal 2 10 9 5 3 3" xfId="2940" xr:uid="{00000000-0005-0000-0000-00007B0B0000}"/>
    <cellStyle name="Normal 2 10 9 5 4" xfId="2941" xr:uid="{00000000-0005-0000-0000-00007C0B0000}"/>
    <cellStyle name="Normal 2 10 9 5 4 2" xfId="2942" xr:uid="{00000000-0005-0000-0000-00007D0B0000}"/>
    <cellStyle name="Normal 2 10 9 5 4 3" xfId="2943" xr:uid="{00000000-0005-0000-0000-00007E0B0000}"/>
    <cellStyle name="Normal 2 10 9 5 5" xfId="2944" xr:uid="{00000000-0005-0000-0000-00007F0B0000}"/>
    <cellStyle name="Normal 2 10 9 5 6" xfId="2945" xr:uid="{00000000-0005-0000-0000-0000800B0000}"/>
    <cellStyle name="Normal 2 10 9 6" xfId="2946" xr:uid="{00000000-0005-0000-0000-0000810B0000}"/>
    <cellStyle name="Normal 2 10 9 6 2" xfId="2947" xr:uid="{00000000-0005-0000-0000-0000820B0000}"/>
    <cellStyle name="Normal 2 10 9 6 2 2" xfId="2948" xr:uid="{00000000-0005-0000-0000-0000830B0000}"/>
    <cellStyle name="Normal 2 10 9 6 2 3" xfId="2949" xr:uid="{00000000-0005-0000-0000-0000840B0000}"/>
    <cellStyle name="Normal 2 10 9 6 3" xfId="2950" xr:uid="{00000000-0005-0000-0000-0000850B0000}"/>
    <cellStyle name="Normal 2 10 9 6 3 2" xfId="2951" xr:uid="{00000000-0005-0000-0000-0000860B0000}"/>
    <cellStyle name="Normal 2 10 9 6 3 3" xfId="2952" xr:uid="{00000000-0005-0000-0000-0000870B0000}"/>
    <cellStyle name="Normal 2 10 9 6 4" xfId="2953" xr:uid="{00000000-0005-0000-0000-0000880B0000}"/>
    <cellStyle name="Normal 2 10 9 6 4 2" xfId="2954" xr:uid="{00000000-0005-0000-0000-0000890B0000}"/>
    <cellStyle name="Normal 2 10 9 6 4 3" xfId="2955" xr:uid="{00000000-0005-0000-0000-00008A0B0000}"/>
    <cellStyle name="Normal 2 10 9 6 5" xfId="2956" xr:uid="{00000000-0005-0000-0000-00008B0B0000}"/>
    <cellStyle name="Normal 2 10 9 6 6" xfId="2957" xr:uid="{00000000-0005-0000-0000-00008C0B0000}"/>
    <cellStyle name="Normal 2 10 9 7" xfId="2958" xr:uid="{00000000-0005-0000-0000-00008D0B0000}"/>
    <cellStyle name="Normal 2 10 9 7 2" xfId="2959" xr:uid="{00000000-0005-0000-0000-00008E0B0000}"/>
    <cellStyle name="Normal 2 10 9 7 2 2" xfId="2960" xr:uid="{00000000-0005-0000-0000-00008F0B0000}"/>
    <cellStyle name="Normal 2 10 9 7 2 3" xfId="2961" xr:uid="{00000000-0005-0000-0000-0000900B0000}"/>
    <cellStyle name="Normal 2 10 9 7 3" xfId="2962" xr:uid="{00000000-0005-0000-0000-0000910B0000}"/>
    <cellStyle name="Normal 2 10 9 7 3 2" xfId="2963" xr:uid="{00000000-0005-0000-0000-0000920B0000}"/>
    <cellStyle name="Normal 2 10 9 7 3 3" xfId="2964" xr:uid="{00000000-0005-0000-0000-0000930B0000}"/>
    <cellStyle name="Normal 2 10 9 7 4" xfId="2965" xr:uid="{00000000-0005-0000-0000-0000940B0000}"/>
    <cellStyle name="Normal 2 10 9 7 4 2" xfId="2966" xr:uid="{00000000-0005-0000-0000-0000950B0000}"/>
    <cellStyle name="Normal 2 10 9 7 4 3" xfId="2967" xr:uid="{00000000-0005-0000-0000-0000960B0000}"/>
    <cellStyle name="Normal 2 10 9 7 5" xfId="2968" xr:uid="{00000000-0005-0000-0000-0000970B0000}"/>
    <cellStyle name="Normal 2 10 9 7 6" xfId="2969" xr:uid="{00000000-0005-0000-0000-0000980B0000}"/>
    <cellStyle name="Normal 2 10 9 8" xfId="2970" xr:uid="{00000000-0005-0000-0000-0000990B0000}"/>
    <cellStyle name="Normal 2 10 9 8 2" xfId="2971" xr:uid="{00000000-0005-0000-0000-00009A0B0000}"/>
    <cellStyle name="Normal 2 10 9 8 2 2" xfId="2972" xr:uid="{00000000-0005-0000-0000-00009B0B0000}"/>
    <cellStyle name="Normal 2 10 9 8 2 3" xfId="2973" xr:uid="{00000000-0005-0000-0000-00009C0B0000}"/>
    <cellStyle name="Normal 2 10 9 8 3" xfId="2974" xr:uid="{00000000-0005-0000-0000-00009D0B0000}"/>
    <cellStyle name="Normal 2 10 9 8 3 2" xfId="2975" xr:uid="{00000000-0005-0000-0000-00009E0B0000}"/>
    <cellStyle name="Normal 2 10 9 8 3 3" xfId="2976" xr:uid="{00000000-0005-0000-0000-00009F0B0000}"/>
    <cellStyle name="Normal 2 10 9 8 4" xfId="2977" xr:uid="{00000000-0005-0000-0000-0000A00B0000}"/>
    <cellStyle name="Normal 2 10 9 8 4 2" xfId="2978" xr:uid="{00000000-0005-0000-0000-0000A10B0000}"/>
    <cellStyle name="Normal 2 10 9 8 4 3" xfId="2979" xr:uid="{00000000-0005-0000-0000-0000A20B0000}"/>
    <cellStyle name="Normal 2 10 9 8 5" xfId="2980" xr:uid="{00000000-0005-0000-0000-0000A30B0000}"/>
    <cellStyle name="Normal 2 10 9 8 6" xfId="2981" xr:uid="{00000000-0005-0000-0000-0000A40B0000}"/>
    <cellStyle name="Normal 2 10 9 9" xfId="2982" xr:uid="{00000000-0005-0000-0000-0000A50B0000}"/>
    <cellStyle name="Normal 2 10 9 9 2" xfId="2983" xr:uid="{00000000-0005-0000-0000-0000A60B0000}"/>
    <cellStyle name="Normal 2 10 9 9 2 2" xfId="2984" xr:uid="{00000000-0005-0000-0000-0000A70B0000}"/>
    <cellStyle name="Normal 2 10 9 9 2 3" xfId="2985" xr:uid="{00000000-0005-0000-0000-0000A80B0000}"/>
    <cellStyle name="Normal 2 10 9 9 3" xfId="2986" xr:uid="{00000000-0005-0000-0000-0000A90B0000}"/>
    <cellStyle name="Normal 2 10 9 9 3 2" xfId="2987" xr:uid="{00000000-0005-0000-0000-0000AA0B0000}"/>
    <cellStyle name="Normal 2 10 9 9 3 3" xfId="2988" xr:uid="{00000000-0005-0000-0000-0000AB0B0000}"/>
    <cellStyle name="Normal 2 10 9 9 4" xfId="2989" xr:uid="{00000000-0005-0000-0000-0000AC0B0000}"/>
    <cellStyle name="Normal 2 10 9 9 4 2" xfId="2990" xr:uid="{00000000-0005-0000-0000-0000AD0B0000}"/>
    <cellStyle name="Normal 2 10 9 9 4 3" xfId="2991" xr:uid="{00000000-0005-0000-0000-0000AE0B0000}"/>
    <cellStyle name="Normal 2 10 9 9 5" xfId="2992" xr:uid="{00000000-0005-0000-0000-0000AF0B0000}"/>
    <cellStyle name="Normal 2 10 9 9 6" xfId="2993" xr:uid="{00000000-0005-0000-0000-0000B00B0000}"/>
    <cellStyle name="Normal 2 11" xfId="2994" xr:uid="{00000000-0005-0000-0000-0000B10B0000}"/>
    <cellStyle name="Normal 2 11 10" xfId="2995" xr:uid="{00000000-0005-0000-0000-0000B20B0000}"/>
    <cellStyle name="Normal 2 11 10 10" xfId="2996" xr:uid="{00000000-0005-0000-0000-0000B30B0000}"/>
    <cellStyle name="Normal 2 11 10 10 2" xfId="2997" xr:uid="{00000000-0005-0000-0000-0000B40B0000}"/>
    <cellStyle name="Normal 2 11 10 10 2 2" xfId="2998" xr:uid="{00000000-0005-0000-0000-0000B50B0000}"/>
    <cellStyle name="Normal 2 11 10 10 2 3" xfId="2999" xr:uid="{00000000-0005-0000-0000-0000B60B0000}"/>
    <cellStyle name="Normal 2 11 10 10 3" xfId="3000" xr:uid="{00000000-0005-0000-0000-0000B70B0000}"/>
    <cellStyle name="Normal 2 11 10 10 3 2" xfId="3001" xr:uid="{00000000-0005-0000-0000-0000B80B0000}"/>
    <cellStyle name="Normal 2 11 10 10 3 3" xfId="3002" xr:uid="{00000000-0005-0000-0000-0000B90B0000}"/>
    <cellStyle name="Normal 2 11 10 10 4" xfId="3003" xr:uid="{00000000-0005-0000-0000-0000BA0B0000}"/>
    <cellStyle name="Normal 2 11 10 10 4 2" xfId="3004" xr:uid="{00000000-0005-0000-0000-0000BB0B0000}"/>
    <cellStyle name="Normal 2 11 10 10 4 3" xfId="3005" xr:uid="{00000000-0005-0000-0000-0000BC0B0000}"/>
    <cellStyle name="Normal 2 11 10 10 5" xfId="3006" xr:uid="{00000000-0005-0000-0000-0000BD0B0000}"/>
    <cellStyle name="Normal 2 11 10 10 6" xfId="3007" xr:uid="{00000000-0005-0000-0000-0000BE0B0000}"/>
    <cellStyle name="Normal 2 11 10 11" xfId="3008" xr:uid="{00000000-0005-0000-0000-0000BF0B0000}"/>
    <cellStyle name="Normal 2 11 10 11 2" xfId="3009" xr:uid="{00000000-0005-0000-0000-0000C00B0000}"/>
    <cellStyle name="Normal 2 11 10 11 2 2" xfId="3010" xr:uid="{00000000-0005-0000-0000-0000C10B0000}"/>
    <cellStyle name="Normal 2 11 10 11 2 3" xfId="3011" xr:uid="{00000000-0005-0000-0000-0000C20B0000}"/>
    <cellStyle name="Normal 2 11 10 11 3" xfId="3012" xr:uid="{00000000-0005-0000-0000-0000C30B0000}"/>
    <cellStyle name="Normal 2 11 10 11 3 2" xfId="3013" xr:uid="{00000000-0005-0000-0000-0000C40B0000}"/>
    <cellStyle name="Normal 2 11 10 11 3 3" xfId="3014" xr:uid="{00000000-0005-0000-0000-0000C50B0000}"/>
    <cellStyle name="Normal 2 11 10 11 4" xfId="3015" xr:uid="{00000000-0005-0000-0000-0000C60B0000}"/>
    <cellStyle name="Normal 2 11 10 11 4 2" xfId="3016" xr:uid="{00000000-0005-0000-0000-0000C70B0000}"/>
    <cellStyle name="Normal 2 11 10 11 4 3" xfId="3017" xr:uid="{00000000-0005-0000-0000-0000C80B0000}"/>
    <cellStyle name="Normal 2 11 10 11 5" xfId="3018" xr:uid="{00000000-0005-0000-0000-0000C90B0000}"/>
    <cellStyle name="Normal 2 11 10 11 6" xfId="3019" xr:uid="{00000000-0005-0000-0000-0000CA0B0000}"/>
    <cellStyle name="Normal 2 11 10 12" xfId="3020" xr:uid="{00000000-0005-0000-0000-0000CB0B0000}"/>
    <cellStyle name="Normal 2 11 10 12 2" xfId="3021" xr:uid="{00000000-0005-0000-0000-0000CC0B0000}"/>
    <cellStyle name="Normal 2 11 10 12 2 2" xfId="3022" xr:uid="{00000000-0005-0000-0000-0000CD0B0000}"/>
    <cellStyle name="Normal 2 11 10 12 2 3" xfId="3023" xr:uid="{00000000-0005-0000-0000-0000CE0B0000}"/>
    <cellStyle name="Normal 2 11 10 12 3" xfId="3024" xr:uid="{00000000-0005-0000-0000-0000CF0B0000}"/>
    <cellStyle name="Normal 2 11 10 12 3 2" xfId="3025" xr:uid="{00000000-0005-0000-0000-0000D00B0000}"/>
    <cellStyle name="Normal 2 11 10 12 3 3" xfId="3026" xr:uid="{00000000-0005-0000-0000-0000D10B0000}"/>
    <cellStyle name="Normal 2 11 10 12 4" xfId="3027" xr:uid="{00000000-0005-0000-0000-0000D20B0000}"/>
    <cellStyle name="Normal 2 11 10 12 4 2" xfId="3028" xr:uid="{00000000-0005-0000-0000-0000D30B0000}"/>
    <cellStyle name="Normal 2 11 10 12 4 3" xfId="3029" xr:uid="{00000000-0005-0000-0000-0000D40B0000}"/>
    <cellStyle name="Normal 2 11 10 12 5" xfId="3030" xr:uid="{00000000-0005-0000-0000-0000D50B0000}"/>
    <cellStyle name="Normal 2 11 10 12 6" xfId="3031" xr:uid="{00000000-0005-0000-0000-0000D60B0000}"/>
    <cellStyle name="Normal 2 11 10 13" xfId="3032" xr:uid="{00000000-0005-0000-0000-0000D70B0000}"/>
    <cellStyle name="Normal 2 11 10 13 2" xfId="3033" xr:uid="{00000000-0005-0000-0000-0000D80B0000}"/>
    <cellStyle name="Normal 2 11 10 13 2 2" xfId="3034" xr:uid="{00000000-0005-0000-0000-0000D90B0000}"/>
    <cellStyle name="Normal 2 11 10 13 2 3" xfId="3035" xr:uid="{00000000-0005-0000-0000-0000DA0B0000}"/>
    <cellStyle name="Normal 2 11 10 13 3" xfId="3036" xr:uid="{00000000-0005-0000-0000-0000DB0B0000}"/>
    <cellStyle name="Normal 2 11 10 13 3 2" xfId="3037" xr:uid="{00000000-0005-0000-0000-0000DC0B0000}"/>
    <cellStyle name="Normal 2 11 10 13 3 3" xfId="3038" xr:uid="{00000000-0005-0000-0000-0000DD0B0000}"/>
    <cellStyle name="Normal 2 11 10 13 4" xfId="3039" xr:uid="{00000000-0005-0000-0000-0000DE0B0000}"/>
    <cellStyle name="Normal 2 11 10 13 4 2" xfId="3040" xr:uid="{00000000-0005-0000-0000-0000DF0B0000}"/>
    <cellStyle name="Normal 2 11 10 13 4 3" xfId="3041" xr:uid="{00000000-0005-0000-0000-0000E00B0000}"/>
    <cellStyle name="Normal 2 11 10 13 5" xfId="3042" xr:uid="{00000000-0005-0000-0000-0000E10B0000}"/>
    <cellStyle name="Normal 2 11 10 13 6" xfId="3043" xr:uid="{00000000-0005-0000-0000-0000E20B0000}"/>
    <cellStyle name="Normal 2 11 10 14" xfId="3044" xr:uid="{00000000-0005-0000-0000-0000E30B0000}"/>
    <cellStyle name="Normal 2 11 10 14 2" xfId="3045" xr:uid="{00000000-0005-0000-0000-0000E40B0000}"/>
    <cellStyle name="Normal 2 11 10 14 2 2" xfId="3046" xr:uid="{00000000-0005-0000-0000-0000E50B0000}"/>
    <cellStyle name="Normal 2 11 10 14 2 3" xfId="3047" xr:uid="{00000000-0005-0000-0000-0000E60B0000}"/>
    <cellStyle name="Normal 2 11 10 14 3" xfId="3048" xr:uid="{00000000-0005-0000-0000-0000E70B0000}"/>
    <cellStyle name="Normal 2 11 10 14 3 2" xfId="3049" xr:uid="{00000000-0005-0000-0000-0000E80B0000}"/>
    <cellStyle name="Normal 2 11 10 14 3 3" xfId="3050" xr:uid="{00000000-0005-0000-0000-0000E90B0000}"/>
    <cellStyle name="Normal 2 11 10 14 4" xfId="3051" xr:uid="{00000000-0005-0000-0000-0000EA0B0000}"/>
    <cellStyle name="Normal 2 11 10 14 4 2" xfId="3052" xr:uid="{00000000-0005-0000-0000-0000EB0B0000}"/>
    <cellStyle name="Normal 2 11 10 14 4 3" xfId="3053" xr:uid="{00000000-0005-0000-0000-0000EC0B0000}"/>
    <cellStyle name="Normal 2 11 10 14 5" xfId="3054" xr:uid="{00000000-0005-0000-0000-0000ED0B0000}"/>
    <cellStyle name="Normal 2 11 10 14 6" xfId="3055" xr:uid="{00000000-0005-0000-0000-0000EE0B0000}"/>
    <cellStyle name="Normal 2 11 10 15" xfId="3056" xr:uid="{00000000-0005-0000-0000-0000EF0B0000}"/>
    <cellStyle name="Normal 2 11 10 15 2" xfId="3057" xr:uid="{00000000-0005-0000-0000-0000F00B0000}"/>
    <cellStyle name="Normal 2 11 10 15 2 2" xfId="3058" xr:uid="{00000000-0005-0000-0000-0000F10B0000}"/>
    <cellStyle name="Normal 2 11 10 15 2 3" xfId="3059" xr:uid="{00000000-0005-0000-0000-0000F20B0000}"/>
    <cellStyle name="Normal 2 11 10 15 3" xfId="3060" xr:uid="{00000000-0005-0000-0000-0000F30B0000}"/>
    <cellStyle name="Normal 2 11 10 15 3 2" xfId="3061" xr:uid="{00000000-0005-0000-0000-0000F40B0000}"/>
    <cellStyle name="Normal 2 11 10 15 3 3" xfId="3062" xr:uid="{00000000-0005-0000-0000-0000F50B0000}"/>
    <cellStyle name="Normal 2 11 10 15 4" xfId="3063" xr:uid="{00000000-0005-0000-0000-0000F60B0000}"/>
    <cellStyle name="Normal 2 11 10 15 4 2" xfId="3064" xr:uid="{00000000-0005-0000-0000-0000F70B0000}"/>
    <cellStyle name="Normal 2 11 10 15 4 3" xfId="3065" xr:uid="{00000000-0005-0000-0000-0000F80B0000}"/>
    <cellStyle name="Normal 2 11 10 15 5" xfId="3066" xr:uid="{00000000-0005-0000-0000-0000F90B0000}"/>
    <cellStyle name="Normal 2 11 10 15 6" xfId="3067" xr:uid="{00000000-0005-0000-0000-0000FA0B0000}"/>
    <cellStyle name="Normal 2 11 10 16" xfId="3068" xr:uid="{00000000-0005-0000-0000-0000FB0B0000}"/>
    <cellStyle name="Normal 2 11 10 16 2" xfId="3069" xr:uid="{00000000-0005-0000-0000-0000FC0B0000}"/>
    <cellStyle name="Normal 2 11 10 16 2 2" xfId="3070" xr:uid="{00000000-0005-0000-0000-0000FD0B0000}"/>
    <cellStyle name="Normal 2 11 10 16 2 3" xfId="3071" xr:uid="{00000000-0005-0000-0000-0000FE0B0000}"/>
    <cellStyle name="Normal 2 11 10 16 3" xfId="3072" xr:uid="{00000000-0005-0000-0000-0000FF0B0000}"/>
    <cellStyle name="Normal 2 11 10 16 3 2" xfId="3073" xr:uid="{00000000-0005-0000-0000-0000000C0000}"/>
    <cellStyle name="Normal 2 11 10 16 3 3" xfId="3074" xr:uid="{00000000-0005-0000-0000-0000010C0000}"/>
    <cellStyle name="Normal 2 11 10 16 4" xfId="3075" xr:uid="{00000000-0005-0000-0000-0000020C0000}"/>
    <cellStyle name="Normal 2 11 10 16 4 2" xfId="3076" xr:uid="{00000000-0005-0000-0000-0000030C0000}"/>
    <cellStyle name="Normal 2 11 10 16 4 3" xfId="3077" xr:uid="{00000000-0005-0000-0000-0000040C0000}"/>
    <cellStyle name="Normal 2 11 10 16 5" xfId="3078" xr:uid="{00000000-0005-0000-0000-0000050C0000}"/>
    <cellStyle name="Normal 2 11 10 16 6" xfId="3079" xr:uid="{00000000-0005-0000-0000-0000060C0000}"/>
    <cellStyle name="Normal 2 11 10 17" xfId="3080" xr:uid="{00000000-0005-0000-0000-0000070C0000}"/>
    <cellStyle name="Normal 2 11 10 17 2" xfId="3081" xr:uid="{00000000-0005-0000-0000-0000080C0000}"/>
    <cellStyle name="Normal 2 11 10 17 3" xfId="3082" xr:uid="{00000000-0005-0000-0000-0000090C0000}"/>
    <cellStyle name="Normal 2 11 10 18" xfId="3083" xr:uid="{00000000-0005-0000-0000-00000A0C0000}"/>
    <cellStyle name="Normal 2 11 10 18 2" xfId="3084" xr:uid="{00000000-0005-0000-0000-00000B0C0000}"/>
    <cellStyle name="Normal 2 11 10 18 3" xfId="3085" xr:uid="{00000000-0005-0000-0000-00000C0C0000}"/>
    <cellStyle name="Normal 2 11 10 19" xfId="3086" xr:uid="{00000000-0005-0000-0000-00000D0C0000}"/>
    <cellStyle name="Normal 2 11 10 19 2" xfId="3087" xr:uid="{00000000-0005-0000-0000-00000E0C0000}"/>
    <cellStyle name="Normal 2 11 10 19 3" xfId="3088" xr:uid="{00000000-0005-0000-0000-00000F0C0000}"/>
    <cellStyle name="Normal 2 11 10 2" xfId="3089" xr:uid="{00000000-0005-0000-0000-0000100C0000}"/>
    <cellStyle name="Normal 2 11 10 2 2" xfId="3090" xr:uid="{00000000-0005-0000-0000-0000110C0000}"/>
    <cellStyle name="Normal 2 11 10 2 2 2" xfId="3091" xr:uid="{00000000-0005-0000-0000-0000120C0000}"/>
    <cellStyle name="Normal 2 11 10 2 2 3" xfId="3092" xr:uid="{00000000-0005-0000-0000-0000130C0000}"/>
    <cellStyle name="Normal 2 11 10 2 3" xfId="3093" xr:uid="{00000000-0005-0000-0000-0000140C0000}"/>
    <cellStyle name="Normal 2 11 10 2 3 2" xfId="3094" xr:uid="{00000000-0005-0000-0000-0000150C0000}"/>
    <cellStyle name="Normal 2 11 10 2 3 3" xfId="3095" xr:uid="{00000000-0005-0000-0000-0000160C0000}"/>
    <cellStyle name="Normal 2 11 10 2 4" xfId="3096" xr:uid="{00000000-0005-0000-0000-0000170C0000}"/>
    <cellStyle name="Normal 2 11 10 2 4 2" xfId="3097" xr:uid="{00000000-0005-0000-0000-0000180C0000}"/>
    <cellStyle name="Normal 2 11 10 2 4 3" xfId="3098" xr:uid="{00000000-0005-0000-0000-0000190C0000}"/>
    <cellStyle name="Normal 2 11 10 2 5" xfId="3099" xr:uid="{00000000-0005-0000-0000-00001A0C0000}"/>
    <cellStyle name="Normal 2 11 10 2 6" xfId="3100" xr:uid="{00000000-0005-0000-0000-00001B0C0000}"/>
    <cellStyle name="Normal 2 11 10 20" xfId="3101" xr:uid="{00000000-0005-0000-0000-00001C0C0000}"/>
    <cellStyle name="Normal 2 11 10 21" xfId="3102" xr:uid="{00000000-0005-0000-0000-00001D0C0000}"/>
    <cellStyle name="Normal 2 11 10 3" xfId="3103" xr:uid="{00000000-0005-0000-0000-00001E0C0000}"/>
    <cellStyle name="Normal 2 11 10 3 2" xfId="3104" xr:uid="{00000000-0005-0000-0000-00001F0C0000}"/>
    <cellStyle name="Normal 2 11 10 3 2 2" xfId="3105" xr:uid="{00000000-0005-0000-0000-0000200C0000}"/>
    <cellStyle name="Normal 2 11 10 3 2 3" xfId="3106" xr:uid="{00000000-0005-0000-0000-0000210C0000}"/>
    <cellStyle name="Normal 2 11 10 3 3" xfId="3107" xr:uid="{00000000-0005-0000-0000-0000220C0000}"/>
    <cellStyle name="Normal 2 11 10 3 3 2" xfId="3108" xr:uid="{00000000-0005-0000-0000-0000230C0000}"/>
    <cellStyle name="Normal 2 11 10 3 3 3" xfId="3109" xr:uid="{00000000-0005-0000-0000-0000240C0000}"/>
    <cellStyle name="Normal 2 11 10 3 4" xfId="3110" xr:uid="{00000000-0005-0000-0000-0000250C0000}"/>
    <cellStyle name="Normal 2 11 10 3 4 2" xfId="3111" xr:uid="{00000000-0005-0000-0000-0000260C0000}"/>
    <cellStyle name="Normal 2 11 10 3 4 3" xfId="3112" xr:uid="{00000000-0005-0000-0000-0000270C0000}"/>
    <cellStyle name="Normal 2 11 10 3 5" xfId="3113" xr:uid="{00000000-0005-0000-0000-0000280C0000}"/>
    <cellStyle name="Normal 2 11 10 3 6" xfId="3114" xr:uid="{00000000-0005-0000-0000-0000290C0000}"/>
    <cellStyle name="Normal 2 11 10 4" xfId="3115" xr:uid="{00000000-0005-0000-0000-00002A0C0000}"/>
    <cellStyle name="Normal 2 11 10 4 2" xfId="3116" xr:uid="{00000000-0005-0000-0000-00002B0C0000}"/>
    <cellStyle name="Normal 2 11 10 4 2 2" xfId="3117" xr:uid="{00000000-0005-0000-0000-00002C0C0000}"/>
    <cellStyle name="Normal 2 11 10 4 2 3" xfId="3118" xr:uid="{00000000-0005-0000-0000-00002D0C0000}"/>
    <cellStyle name="Normal 2 11 10 4 3" xfId="3119" xr:uid="{00000000-0005-0000-0000-00002E0C0000}"/>
    <cellStyle name="Normal 2 11 10 4 3 2" xfId="3120" xr:uid="{00000000-0005-0000-0000-00002F0C0000}"/>
    <cellStyle name="Normal 2 11 10 4 3 3" xfId="3121" xr:uid="{00000000-0005-0000-0000-0000300C0000}"/>
    <cellStyle name="Normal 2 11 10 4 4" xfId="3122" xr:uid="{00000000-0005-0000-0000-0000310C0000}"/>
    <cellStyle name="Normal 2 11 10 4 4 2" xfId="3123" xr:uid="{00000000-0005-0000-0000-0000320C0000}"/>
    <cellStyle name="Normal 2 11 10 4 4 3" xfId="3124" xr:uid="{00000000-0005-0000-0000-0000330C0000}"/>
    <cellStyle name="Normal 2 11 10 4 5" xfId="3125" xr:uid="{00000000-0005-0000-0000-0000340C0000}"/>
    <cellStyle name="Normal 2 11 10 4 6" xfId="3126" xr:uid="{00000000-0005-0000-0000-0000350C0000}"/>
    <cellStyle name="Normal 2 11 10 5" xfId="3127" xr:uid="{00000000-0005-0000-0000-0000360C0000}"/>
    <cellStyle name="Normal 2 11 10 5 2" xfId="3128" xr:uid="{00000000-0005-0000-0000-0000370C0000}"/>
    <cellStyle name="Normal 2 11 10 5 2 2" xfId="3129" xr:uid="{00000000-0005-0000-0000-0000380C0000}"/>
    <cellStyle name="Normal 2 11 10 5 2 3" xfId="3130" xr:uid="{00000000-0005-0000-0000-0000390C0000}"/>
    <cellStyle name="Normal 2 11 10 5 3" xfId="3131" xr:uid="{00000000-0005-0000-0000-00003A0C0000}"/>
    <cellStyle name="Normal 2 11 10 5 3 2" xfId="3132" xr:uid="{00000000-0005-0000-0000-00003B0C0000}"/>
    <cellStyle name="Normal 2 11 10 5 3 3" xfId="3133" xr:uid="{00000000-0005-0000-0000-00003C0C0000}"/>
    <cellStyle name="Normal 2 11 10 5 4" xfId="3134" xr:uid="{00000000-0005-0000-0000-00003D0C0000}"/>
    <cellStyle name="Normal 2 11 10 5 4 2" xfId="3135" xr:uid="{00000000-0005-0000-0000-00003E0C0000}"/>
    <cellStyle name="Normal 2 11 10 5 4 3" xfId="3136" xr:uid="{00000000-0005-0000-0000-00003F0C0000}"/>
    <cellStyle name="Normal 2 11 10 5 5" xfId="3137" xr:uid="{00000000-0005-0000-0000-0000400C0000}"/>
    <cellStyle name="Normal 2 11 10 5 6" xfId="3138" xr:uid="{00000000-0005-0000-0000-0000410C0000}"/>
    <cellStyle name="Normal 2 11 10 6" xfId="3139" xr:uid="{00000000-0005-0000-0000-0000420C0000}"/>
    <cellStyle name="Normal 2 11 10 6 2" xfId="3140" xr:uid="{00000000-0005-0000-0000-0000430C0000}"/>
    <cellStyle name="Normal 2 11 10 6 2 2" xfId="3141" xr:uid="{00000000-0005-0000-0000-0000440C0000}"/>
    <cellStyle name="Normal 2 11 10 6 2 3" xfId="3142" xr:uid="{00000000-0005-0000-0000-0000450C0000}"/>
    <cellStyle name="Normal 2 11 10 6 3" xfId="3143" xr:uid="{00000000-0005-0000-0000-0000460C0000}"/>
    <cellStyle name="Normal 2 11 10 6 3 2" xfId="3144" xr:uid="{00000000-0005-0000-0000-0000470C0000}"/>
    <cellStyle name="Normal 2 11 10 6 3 3" xfId="3145" xr:uid="{00000000-0005-0000-0000-0000480C0000}"/>
    <cellStyle name="Normal 2 11 10 6 4" xfId="3146" xr:uid="{00000000-0005-0000-0000-0000490C0000}"/>
    <cellStyle name="Normal 2 11 10 6 4 2" xfId="3147" xr:uid="{00000000-0005-0000-0000-00004A0C0000}"/>
    <cellStyle name="Normal 2 11 10 6 4 3" xfId="3148" xr:uid="{00000000-0005-0000-0000-00004B0C0000}"/>
    <cellStyle name="Normal 2 11 10 6 5" xfId="3149" xr:uid="{00000000-0005-0000-0000-00004C0C0000}"/>
    <cellStyle name="Normal 2 11 10 6 6" xfId="3150" xr:uid="{00000000-0005-0000-0000-00004D0C0000}"/>
    <cellStyle name="Normal 2 11 10 7" xfId="3151" xr:uid="{00000000-0005-0000-0000-00004E0C0000}"/>
    <cellStyle name="Normal 2 11 10 7 2" xfId="3152" xr:uid="{00000000-0005-0000-0000-00004F0C0000}"/>
    <cellStyle name="Normal 2 11 10 7 2 2" xfId="3153" xr:uid="{00000000-0005-0000-0000-0000500C0000}"/>
    <cellStyle name="Normal 2 11 10 7 2 3" xfId="3154" xr:uid="{00000000-0005-0000-0000-0000510C0000}"/>
    <cellStyle name="Normal 2 11 10 7 3" xfId="3155" xr:uid="{00000000-0005-0000-0000-0000520C0000}"/>
    <cellStyle name="Normal 2 11 10 7 3 2" xfId="3156" xr:uid="{00000000-0005-0000-0000-0000530C0000}"/>
    <cellStyle name="Normal 2 11 10 7 3 3" xfId="3157" xr:uid="{00000000-0005-0000-0000-0000540C0000}"/>
    <cellStyle name="Normal 2 11 10 7 4" xfId="3158" xr:uid="{00000000-0005-0000-0000-0000550C0000}"/>
    <cellStyle name="Normal 2 11 10 7 4 2" xfId="3159" xr:uid="{00000000-0005-0000-0000-0000560C0000}"/>
    <cellStyle name="Normal 2 11 10 7 4 3" xfId="3160" xr:uid="{00000000-0005-0000-0000-0000570C0000}"/>
    <cellStyle name="Normal 2 11 10 7 5" xfId="3161" xr:uid="{00000000-0005-0000-0000-0000580C0000}"/>
    <cellStyle name="Normal 2 11 10 7 6" xfId="3162" xr:uid="{00000000-0005-0000-0000-0000590C0000}"/>
    <cellStyle name="Normal 2 11 10 8" xfId="3163" xr:uid="{00000000-0005-0000-0000-00005A0C0000}"/>
    <cellStyle name="Normal 2 11 10 8 2" xfId="3164" xr:uid="{00000000-0005-0000-0000-00005B0C0000}"/>
    <cellStyle name="Normal 2 11 10 8 2 2" xfId="3165" xr:uid="{00000000-0005-0000-0000-00005C0C0000}"/>
    <cellStyle name="Normal 2 11 10 8 2 3" xfId="3166" xr:uid="{00000000-0005-0000-0000-00005D0C0000}"/>
    <cellStyle name="Normal 2 11 10 8 3" xfId="3167" xr:uid="{00000000-0005-0000-0000-00005E0C0000}"/>
    <cellStyle name="Normal 2 11 10 8 3 2" xfId="3168" xr:uid="{00000000-0005-0000-0000-00005F0C0000}"/>
    <cellStyle name="Normal 2 11 10 8 3 3" xfId="3169" xr:uid="{00000000-0005-0000-0000-0000600C0000}"/>
    <cellStyle name="Normal 2 11 10 8 4" xfId="3170" xr:uid="{00000000-0005-0000-0000-0000610C0000}"/>
    <cellStyle name="Normal 2 11 10 8 4 2" xfId="3171" xr:uid="{00000000-0005-0000-0000-0000620C0000}"/>
    <cellStyle name="Normal 2 11 10 8 4 3" xfId="3172" xr:uid="{00000000-0005-0000-0000-0000630C0000}"/>
    <cellStyle name="Normal 2 11 10 8 5" xfId="3173" xr:uid="{00000000-0005-0000-0000-0000640C0000}"/>
    <cellStyle name="Normal 2 11 10 8 6" xfId="3174" xr:uid="{00000000-0005-0000-0000-0000650C0000}"/>
    <cellStyle name="Normal 2 11 10 9" xfId="3175" xr:uid="{00000000-0005-0000-0000-0000660C0000}"/>
    <cellStyle name="Normal 2 11 10 9 2" xfId="3176" xr:uid="{00000000-0005-0000-0000-0000670C0000}"/>
    <cellStyle name="Normal 2 11 10 9 2 2" xfId="3177" xr:uid="{00000000-0005-0000-0000-0000680C0000}"/>
    <cellStyle name="Normal 2 11 10 9 2 3" xfId="3178" xr:uid="{00000000-0005-0000-0000-0000690C0000}"/>
    <cellStyle name="Normal 2 11 10 9 3" xfId="3179" xr:uid="{00000000-0005-0000-0000-00006A0C0000}"/>
    <cellStyle name="Normal 2 11 10 9 3 2" xfId="3180" xr:uid="{00000000-0005-0000-0000-00006B0C0000}"/>
    <cellStyle name="Normal 2 11 10 9 3 3" xfId="3181" xr:uid="{00000000-0005-0000-0000-00006C0C0000}"/>
    <cellStyle name="Normal 2 11 10 9 4" xfId="3182" xr:uid="{00000000-0005-0000-0000-00006D0C0000}"/>
    <cellStyle name="Normal 2 11 10 9 4 2" xfId="3183" xr:uid="{00000000-0005-0000-0000-00006E0C0000}"/>
    <cellStyle name="Normal 2 11 10 9 4 3" xfId="3184" xr:uid="{00000000-0005-0000-0000-00006F0C0000}"/>
    <cellStyle name="Normal 2 11 10 9 5" xfId="3185" xr:uid="{00000000-0005-0000-0000-0000700C0000}"/>
    <cellStyle name="Normal 2 11 10 9 6" xfId="3186" xr:uid="{00000000-0005-0000-0000-0000710C0000}"/>
    <cellStyle name="Normal 2 11 11" xfId="3187" xr:uid="{00000000-0005-0000-0000-0000720C0000}"/>
    <cellStyle name="Normal 2 11 11 10" xfId="3188" xr:uid="{00000000-0005-0000-0000-0000730C0000}"/>
    <cellStyle name="Normal 2 11 11 10 2" xfId="3189" xr:uid="{00000000-0005-0000-0000-0000740C0000}"/>
    <cellStyle name="Normal 2 11 11 10 2 2" xfId="3190" xr:uid="{00000000-0005-0000-0000-0000750C0000}"/>
    <cellStyle name="Normal 2 11 11 10 2 3" xfId="3191" xr:uid="{00000000-0005-0000-0000-0000760C0000}"/>
    <cellStyle name="Normal 2 11 11 10 3" xfId="3192" xr:uid="{00000000-0005-0000-0000-0000770C0000}"/>
    <cellStyle name="Normal 2 11 11 10 3 2" xfId="3193" xr:uid="{00000000-0005-0000-0000-0000780C0000}"/>
    <cellStyle name="Normal 2 11 11 10 3 3" xfId="3194" xr:uid="{00000000-0005-0000-0000-0000790C0000}"/>
    <cellStyle name="Normal 2 11 11 10 4" xfId="3195" xr:uid="{00000000-0005-0000-0000-00007A0C0000}"/>
    <cellStyle name="Normal 2 11 11 10 4 2" xfId="3196" xr:uid="{00000000-0005-0000-0000-00007B0C0000}"/>
    <cellStyle name="Normal 2 11 11 10 4 3" xfId="3197" xr:uid="{00000000-0005-0000-0000-00007C0C0000}"/>
    <cellStyle name="Normal 2 11 11 10 5" xfId="3198" xr:uid="{00000000-0005-0000-0000-00007D0C0000}"/>
    <cellStyle name="Normal 2 11 11 10 6" xfId="3199" xr:uid="{00000000-0005-0000-0000-00007E0C0000}"/>
    <cellStyle name="Normal 2 11 11 11" xfId="3200" xr:uid="{00000000-0005-0000-0000-00007F0C0000}"/>
    <cellStyle name="Normal 2 11 11 11 2" xfId="3201" xr:uid="{00000000-0005-0000-0000-0000800C0000}"/>
    <cellStyle name="Normal 2 11 11 11 2 2" xfId="3202" xr:uid="{00000000-0005-0000-0000-0000810C0000}"/>
    <cellStyle name="Normal 2 11 11 11 2 3" xfId="3203" xr:uid="{00000000-0005-0000-0000-0000820C0000}"/>
    <cellStyle name="Normal 2 11 11 11 3" xfId="3204" xr:uid="{00000000-0005-0000-0000-0000830C0000}"/>
    <cellStyle name="Normal 2 11 11 11 3 2" xfId="3205" xr:uid="{00000000-0005-0000-0000-0000840C0000}"/>
    <cellStyle name="Normal 2 11 11 11 3 3" xfId="3206" xr:uid="{00000000-0005-0000-0000-0000850C0000}"/>
    <cellStyle name="Normal 2 11 11 11 4" xfId="3207" xr:uid="{00000000-0005-0000-0000-0000860C0000}"/>
    <cellStyle name="Normal 2 11 11 11 4 2" xfId="3208" xr:uid="{00000000-0005-0000-0000-0000870C0000}"/>
    <cellStyle name="Normal 2 11 11 11 4 3" xfId="3209" xr:uid="{00000000-0005-0000-0000-0000880C0000}"/>
    <cellStyle name="Normal 2 11 11 11 5" xfId="3210" xr:uid="{00000000-0005-0000-0000-0000890C0000}"/>
    <cellStyle name="Normal 2 11 11 11 6" xfId="3211" xr:uid="{00000000-0005-0000-0000-00008A0C0000}"/>
    <cellStyle name="Normal 2 11 11 12" xfId="3212" xr:uid="{00000000-0005-0000-0000-00008B0C0000}"/>
    <cellStyle name="Normal 2 11 11 12 2" xfId="3213" xr:uid="{00000000-0005-0000-0000-00008C0C0000}"/>
    <cellStyle name="Normal 2 11 11 12 2 2" xfId="3214" xr:uid="{00000000-0005-0000-0000-00008D0C0000}"/>
    <cellStyle name="Normal 2 11 11 12 2 3" xfId="3215" xr:uid="{00000000-0005-0000-0000-00008E0C0000}"/>
    <cellStyle name="Normal 2 11 11 12 3" xfId="3216" xr:uid="{00000000-0005-0000-0000-00008F0C0000}"/>
    <cellStyle name="Normal 2 11 11 12 3 2" xfId="3217" xr:uid="{00000000-0005-0000-0000-0000900C0000}"/>
    <cellStyle name="Normal 2 11 11 12 3 3" xfId="3218" xr:uid="{00000000-0005-0000-0000-0000910C0000}"/>
    <cellStyle name="Normal 2 11 11 12 4" xfId="3219" xr:uid="{00000000-0005-0000-0000-0000920C0000}"/>
    <cellStyle name="Normal 2 11 11 12 4 2" xfId="3220" xr:uid="{00000000-0005-0000-0000-0000930C0000}"/>
    <cellStyle name="Normal 2 11 11 12 4 3" xfId="3221" xr:uid="{00000000-0005-0000-0000-0000940C0000}"/>
    <cellStyle name="Normal 2 11 11 12 5" xfId="3222" xr:uid="{00000000-0005-0000-0000-0000950C0000}"/>
    <cellStyle name="Normal 2 11 11 12 6" xfId="3223" xr:uid="{00000000-0005-0000-0000-0000960C0000}"/>
    <cellStyle name="Normal 2 11 11 13" xfId="3224" xr:uid="{00000000-0005-0000-0000-0000970C0000}"/>
    <cellStyle name="Normal 2 11 11 13 2" xfId="3225" xr:uid="{00000000-0005-0000-0000-0000980C0000}"/>
    <cellStyle name="Normal 2 11 11 13 2 2" xfId="3226" xr:uid="{00000000-0005-0000-0000-0000990C0000}"/>
    <cellStyle name="Normal 2 11 11 13 2 3" xfId="3227" xr:uid="{00000000-0005-0000-0000-00009A0C0000}"/>
    <cellStyle name="Normal 2 11 11 13 3" xfId="3228" xr:uid="{00000000-0005-0000-0000-00009B0C0000}"/>
    <cellStyle name="Normal 2 11 11 13 3 2" xfId="3229" xr:uid="{00000000-0005-0000-0000-00009C0C0000}"/>
    <cellStyle name="Normal 2 11 11 13 3 3" xfId="3230" xr:uid="{00000000-0005-0000-0000-00009D0C0000}"/>
    <cellStyle name="Normal 2 11 11 13 4" xfId="3231" xr:uid="{00000000-0005-0000-0000-00009E0C0000}"/>
    <cellStyle name="Normal 2 11 11 13 4 2" xfId="3232" xr:uid="{00000000-0005-0000-0000-00009F0C0000}"/>
    <cellStyle name="Normal 2 11 11 13 4 3" xfId="3233" xr:uid="{00000000-0005-0000-0000-0000A00C0000}"/>
    <cellStyle name="Normal 2 11 11 13 5" xfId="3234" xr:uid="{00000000-0005-0000-0000-0000A10C0000}"/>
    <cellStyle name="Normal 2 11 11 13 6" xfId="3235" xr:uid="{00000000-0005-0000-0000-0000A20C0000}"/>
    <cellStyle name="Normal 2 11 11 14" xfId="3236" xr:uid="{00000000-0005-0000-0000-0000A30C0000}"/>
    <cellStyle name="Normal 2 11 11 14 2" xfId="3237" xr:uid="{00000000-0005-0000-0000-0000A40C0000}"/>
    <cellStyle name="Normal 2 11 11 14 2 2" xfId="3238" xr:uid="{00000000-0005-0000-0000-0000A50C0000}"/>
    <cellStyle name="Normal 2 11 11 14 2 3" xfId="3239" xr:uid="{00000000-0005-0000-0000-0000A60C0000}"/>
    <cellStyle name="Normal 2 11 11 14 3" xfId="3240" xr:uid="{00000000-0005-0000-0000-0000A70C0000}"/>
    <cellStyle name="Normal 2 11 11 14 3 2" xfId="3241" xr:uid="{00000000-0005-0000-0000-0000A80C0000}"/>
    <cellStyle name="Normal 2 11 11 14 3 3" xfId="3242" xr:uid="{00000000-0005-0000-0000-0000A90C0000}"/>
    <cellStyle name="Normal 2 11 11 14 4" xfId="3243" xr:uid="{00000000-0005-0000-0000-0000AA0C0000}"/>
    <cellStyle name="Normal 2 11 11 14 4 2" xfId="3244" xr:uid="{00000000-0005-0000-0000-0000AB0C0000}"/>
    <cellStyle name="Normal 2 11 11 14 4 3" xfId="3245" xr:uid="{00000000-0005-0000-0000-0000AC0C0000}"/>
    <cellStyle name="Normal 2 11 11 14 5" xfId="3246" xr:uid="{00000000-0005-0000-0000-0000AD0C0000}"/>
    <cellStyle name="Normal 2 11 11 14 6" xfId="3247" xr:uid="{00000000-0005-0000-0000-0000AE0C0000}"/>
    <cellStyle name="Normal 2 11 11 15" xfId="3248" xr:uid="{00000000-0005-0000-0000-0000AF0C0000}"/>
    <cellStyle name="Normal 2 11 11 15 2" xfId="3249" xr:uid="{00000000-0005-0000-0000-0000B00C0000}"/>
    <cellStyle name="Normal 2 11 11 15 2 2" xfId="3250" xr:uid="{00000000-0005-0000-0000-0000B10C0000}"/>
    <cellStyle name="Normal 2 11 11 15 2 3" xfId="3251" xr:uid="{00000000-0005-0000-0000-0000B20C0000}"/>
    <cellStyle name="Normal 2 11 11 15 3" xfId="3252" xr:uid="{00000000-0005-0000-0000-0000B30C0000}"/>
    <cellStyle name="Normal 2 11 11 15 3 2" xfId="3253" xr:uid="{00000000-0005-0000-0000-0000B40C0000}"/>
    <cellStyle name="Normal 2 11 11 15 3 3" xfId="3254" xr:uid="{00000000-0005-0000-0000-0000B50C0000}"/>
    <cellStyle name="Normal 2 11 11 15 4" xfId="3255" xr:uid="{00000000-0005-0000-0000-0000B60C0000}"/>
    <cellStyle name="Normal 2 11 11 15 4 2" xfId="3256" xr:uid="{00000000-0005-0000-0000-0000B70C0000}"/>
    <cellStyle name="Normal 2 11 11 15 4 3" xfId="3257" xr:uid="{00000000-0005-0000-0000-0000B80C0000}"/>
    <cellStyle name="Normal 2 11 11 15 5" xfId="3258" xr:uid="{00000000-0005-0000-0000-0000B90C0000}"/>
    <cellStyle name="Normal 2 11 11 15 6" xfId="3259" xr:uid="{00000000-0005-0000-0000-0000BA0C0000}"/>
    <cellStyle name="Normal 2 11 11 16" xfId="3260" xr:uid="{00000000-0005-0000-0000-0000BB0C0000}"/>
    <cellStyle name="Normal 2 11 11 16 2" xfId="3261" xr:uid="{00000000-0005-0000-0000-0000BC0C0000}"/>
    <cellStyle name="Normal 2 11 11 16 2 2" xfId="3262" xr:uid="{00000000-0005-0000-0000-0000BD0C0000}"/>
    <cellStyle name="Normal 2 11 11 16 2 3" xfId="3263" xr:uid="{00000000-0005-0000-0000-0000BE0C0000}"/>
    <cellStyle name="Normal 2 11 11 16 3" xfId="3264" xr:uid="{00000000-0005-0000-0000-0000BF0C0000}"/>
    <cellStyle name="Normal 2 11 11 16 3 2" xfId="3265" xr:uid="{00000000-0005-0000-0000-0000C00C0000}"/>
    <cellStyle name="Normal 2 11 11 16 3 3" xfId="3266" xr:uid="{00000000-0005-0000-0000-0000C10C0000}"/>
    <cellStyle name="Normal 2 11 11 16 4" xfId="3267" xr:uid="{00000000-0005-0000-0000-0000C20C0000}"/>
    <cellStyle name="Normal 2 11 11 16 4 2" xfId="3268" xr:uid="{00000000-0005-0000-0000-0000C30C0000}"/>
    <cellStyle name="Normal 2 11 11 16 4 3" xfId="3269" xr:uid="{00000000-0005-0000-0000-0000C40C0000}"/>
    <cellStyle name="Normal 2 11 11 16 5" xfId="3270" xr:uid="{00000000-0005-0000-0000-0000C50C0000}"/>
    <cellStyle name="Normal 2 11 11 16 6" xfId="3271" xr:uid="{00000000-0005-0000-0000-0000C60C0000}"/>
    <cellStyle name="Normal 2 11 11 17" xfId="3272" xr:uid="{00000000-0005-0000-0000-0000C70C0000}"/>
    <cellStyle name="Normal 2 11 11 17 2" xfId="3273" xr:uid="{00000000-0005-0000-0000-0000C80C0000}"/>
    <cellStyle name="Normal 2 11 11 17 3" xfId="3274" xr:uid="{00000000-0005-0000-0000-0000C90C0000}"/>
    <cellStyle name="Normal 2 11 11 18" xfId="3275" xr:uid="{00000000-0005-0000-0000-0000CA0C0000}"/>
    <cellStyle name="Normal 2 11 11 18 2" xfId="3276" xr:uid="{00000000-0005-0000-0000-0000CB0C0000}"/>
    <cellStyle name="Normal 2 11 11 18 3" xfId="3277" xr:uid="{00000000-0005-0000-0000-0000CC0C0000}"/>
    <cellStyle name="Normal 2 11 11 19" xfId="3278" xr:uid="{00000000-0005-0000-0000-0000CD0C0000}"/>
    <cellStyle name="Normal 2 11 11 19 2" xfId="3279" xr:uid="{00000000-0005-0000-0000-0000CE0C0000}"/>
    <cellStyle name="Normal 2 11 11 19 3" xfId="3280" xr:uid="{00000000-0005-0000-0000-0000CF0C0000}"/>
    <cellStyle name="Normal 2 11 11 2" xfId="3281" xr:uid="{00000000-0005-0000-0000-0000D00C0000}"/>
    <cellStyle name="Normal 2 11 11 2 2" xfId="3282" xr:uid="{00000000-0005-0000-0000-0000D10C0000}"/>
    <cellStyle name="Normal 2 11 11 2 2 2" xfId="3283" xr:uid="{00000000-0005-0000-0000-0000D20C0000}"/>
    <cellStyle name="Normal 2 11 11 2 2 3" xfId="3284" xr:uid="{00000000-0005-0000-0000-0000D30C0000}"/>
    <cellStyle name="Normal 2 11 11 2 3" xfId="3285" xr:uid="{00000000-0005-0000-0000-0000D40C0000}"/>
    <cellStyle name="Normal 2 11 11 2 3 2" xfId="3286" xr:uid="{00000000-0005-0000-0000-0000D50C0000}"/>
    <cellStyle name="Normal 2 11 11 2 3 3" xfId="3287" xr:uid="{00000000-0005-0000-0000-0000D60C0000}"/>
    <cellStyle name="Normal 2 11 11 2 4" xfId="3288" xr:uid="{00000000-0005-0000-0000-0000D70C0000}"/>
    <cellStyle name="Normal 2 11 11 2 4 2" xfId="3289" xr:uid="{00000000-0005-0000-0000-0000D80C0000}"/>
    <cellStyle name="Normal 2 11 11 2 4 3" xfId="3290" xr:uid="{00000000-0005-0000-0000-0000D90C0000}"/>
    <cellStyle name="Normal 2 11 11 2 5" xfId="3291" xr:uid="{00000000-0005-0000-0000-0000DA0C0000}"/>
    <cellStyle name="Normal 2 11 11 2 6" xfId="3292" xr:uid="{00000000-0005-0000-0000-0000DB0C0000}"/>
    <cellStyle name="Normal 2 11 11 20" xfId="3293" xr:uid="{00000000-0005-0000-0000-0000DC0C0000}"/>
    <cellStyle name="Normal 2 11 11 21" xfId="3294" xr:uid="{00000000-0005-0000-0000-0000DD0C0000}"/>
    <cellStyle name="Normal 2 11 11 3" xfId="3295" xr:uid="{00000000-0005-0000-0000-0000DE0C0000}"/>
    <cellStyle name="Normal 2 11 11 3 2" xfId="3296" xr:uid="{00000000-0005-0000-0000-0000DF0C0000}"/>
    <cellStyle name="Normal 2 11 11 3 2 2" xfId="3297" xr:uid="{00000000-0005-0000-0000-0000E00C0000}"/>
    <cellStyle name="Normal 2 11 11 3 2 3" xfId="3298" xr:uid="{00000000-0005-0000-0000-0000E10C0000}"/>
    <cellStyle name="Normal 2 11 11 3 3" xfId="3299" xr:uid="{00000000-0005-0000-0000-0000E20C0000}"/>
    <cellStyle name="Normal 2 11 11 3 3 2" xfId="3300" xr:uid="{00000000-0005-0000-0000-0000E30C0000}"/>
    <cellStyle name="Normal 2 11 11 3 3 3" xfId="3301" xr:uid="{00000000-0005-0000-0000-0000E40C0000}"/>
    <cellStyle name="Normal 2 11 11 3 4" xfId="3302" xr:uid="{00000000-0005-0000-0000-0000E50C0000}"/>
    <cellStyle name="Normal 2 11 11 3 4 2" xfId="3303" xr:uid="{00000000-0005-0000-0000-0000E60C0000}"/>
    <cellStyle name="Normal 2 11 11 3 4 3" xfId="3304" xr:uid="{00000000-0005-0000-0000-0000E70C0000}"/>
    <cellStyle name="Normal 2 11 11 3 5" xfId="3305" xr:uid="{00000000-0005-0000-0000-0000E80C0000}"/>
    <cellStyle name="Normal 2 11 11 3 6" xfId="3306" xr:uid="{00000000-0005-0000-0000-0000E90C0000}"/>
    <cellStyle name="Normal 2 11 11 4" xfId="3307" xr:uid="{00000000-0005-0000-0000-0000EA0C0000}"/>
    <cellStyle name="Normal 2 11 11 4 2" xfId="3308" xr:uid="{00000000-0005-0000-0000-0000EB0C0000}"/>
    <cellStyle name="Normal 2 11 11 4 2 2" xfId="3309" xr:uid="{00000000-0005-0000-0000-0000EC0C0000}"/>
    <cellStyle name="Normal 2 11 11 4 2 3" xfId="3310" xr:uid="{00000000-0005-0000-0000-0000ED0C0000}"/>
    <cellStyle name="Normal 2 11 11 4 3" xfId="3311" xr:uid="{00000000-0005-0000-0000-0000EE0C0000}"/>
    <cellStyle name="Normal 2 11 11 4 3 2" xfId="3312" xr:uid="{00000000-0005-0000-0000-0000EF0C0000}"/>
    <cellStyle name="Normal 2 11 11 4 3 3" xfId="3313" xr:uid="{00000000-0005-0000-0000-0000F00C0000}"/>
    <cellStyle name="Normal 2 11 11 4 4" xfId="3314" xr:uid="{00000000-0005-0000-0000-0000F10C0000}"/>
    <cellStyle name="Normal 2 11 11 4 4 2" xfId="3315" xr:uid="{00000000-0005-0000-0000-0000F20C0000}"/>
    <cellStyle name="Normal 2 11 11 4 4 3" xfId="3316" xr:uid="{00000000-0005-0000-0000-0000F30C0000}"/>
    <cellStyle name="Normal 2 11 11 4 5" xfId="3317" xr:uid="{00000000-0005-0000-0000-0000F40C0000}"/>
    <cellStyle name="Normal 2 11 11 4 6" xfId="3318" xr:uid="{00000000-0005-0000-0000-0000F50C0000}"/>
    <cellStyle name="Normal 2 11 11 5" xfId="3319" xr:uid="{00000000-0005-0000-0000-0000F60C0000}"/>
    <cellStyle name="Normal 2 11 11 5 2" xfId="3320" xr:uid="{00000000-0005-0000-0000-0000F70C0000}"/>
    <cellStyle name="Normal 2 11 11 5 2 2" xfId="3321" xr:uid="{00000000-0005-0000-0000-0000F80C0000}"/>
    <cellStyle name="Normal 2 11 11 5 2 3" xfId="3322" xr:uid="{00000000-0005-0000-0000-0000F90C0000}"/>
    <cellStyle name="Normal 2 11 11 5 3" xfId="3323" xr:uid="{00000000-0005-0000-0000-0000FA0C0000}"/>
    <cellStyle name="Normal 2 11 11 5 3 2" xfId="3324" xr:uid="{00000000-0005-0000-0000-0000FB0C0000}"/>
    <cellStyle name="Normal 2 11 11 5 3 3" xfId="3325" xr:uid="{00000000-0005-0000-0000-0000FC0C0000}"/>
    <cellStyle name="Normal 2 11 11 5 4" xfId="3326" xr:uid="{00000000-0005-0000-0000-0000FD0C0000}"/>
    <cellStyle name="Normal 2 11 11 5 4 2" xfId="3327" xr:uid="{00000000-0005-0000-0000-0000FE0C0000}"/>
    <cellStyle name="Normal 2 11 11 5 4 3" xfId="3328" xr:uid="{00000000-0005-0000-0000-0000FF0C0000}"/>
    <cellStyle name="Normal 2 11 11 5 5" xfId="3329" xr:uid="{00000000-0005-0000-0000-0000000D0000}"/>
    <cellStyle name="Normal 2 11 11 5 6" xfId="3330" xr:uid="{00000000-0005-0000-0000-0000010D0000}"/>
    <cellStyle name="Normal 2 11 11 6" xfId="3331" xr:uid="{00000000-0005-0000-0000-0000020D0000}"/>
    <cellStyle name="Normal 2 11 11 6 2" xfId="3332" xr:uid="{00000000-0005-0000-0000-0000030D0000}"/>
    <cellStyle name="Normal 2 11 11 6 2 2" xfId="3333" xr:uid="{00000000-0005-0000-0000-0000040D0000}"/>
    <cellStyle name="Normal 2 11 11 6 2 3" xfId="3334" xr:uid="{00000000-0005-0000-0000-0000050D0000}"/>
    <cellStyle name="Normal 2 11 11 6 3" xfId="3335" xr:uid="{00000000-0005-0000-0000-0000060D0000}"/>
    <cellStyle name="Normal 2 11 11 6 3 2" xfId="3336" xr:uid="{00000000-0005-0000-0000-0000070D0000}"/>
    <cellStyle name="Normal 2 11 11 6 3 3" xfId="3337" xr:uid="{00000000-0005-0000-0000-0000080D0000}"/>
    <cellStyle name="Normal 2 11 11 6 4" xfId="3338" xr:uid="{00000000-0005-0000-0000-0000090D0000}"/>
    <cellStyle name="Normal 2 11 11 6 4 2" xfId="3339" xr:uid="{00000000-0005-0000-0000-00000A0D0000}"/>
    <cellStyle name="Normal 2 11 11 6 4 3" xfId="3340" xr:uid="{00000000-0005-0000-0000-00000B0D0000}"/>
    <cellStyle name="Normal 2 11 11 6 5" xfId="3341" xr:uid="{00000000-0005-0000-0000-00000C0D0000}"/>
    <cellStyle name="Normal 2 11 11 6 6" xfId="3342" xr:uid="{00000000-0005-0000-0000-00000D0D0000}"/>
    <cellStyle name="Normal 2 11 11 7" xfId="3343" xr:uid="{00000000-0005-0000-0000-00000E0D0000}"/>
    <cellStyle name="Normal 2 11 11 7 2" xfId="3344" xr:uid="{00000000-0005-0000-0000-00000F0D0000}"/>
    <cellStyle name="Normal 2 11 11 7 2 2" xfId="3345" xr:uid="{00000000-0005-0000-0000-0000100D0000}"/>
    <cellStyle name="Normal 2 11 11 7 2 3" xfId="3346" xr:uid="{00000000-0005-0000-0000-0000110D0000}"/>
    <cellStyle name="Normal 2 11 11 7 3" xfId="3347" xr:uid="{00000000-0005-0000-0000-0000120D0000}"/>
    <cellStyle name="Normal 2 11 11 7 3 2" xfId="3348" xr:uid="{00000000-0005-0000-0000-0000130D0000}"/>
    <cellStyle name="Normal 2 11 11 7 3 3" xfId="3349" xr:uid="{00000000-0005-0000-0000-0000140D0000}"/>
    <cellStyle name="Normal 2 11 11 7 4" xfId="3350" xr:uid="{00000000-0005-0000-0000-0000150D0000}"/>
    <cellStyle name="Normal 2 11 11 7 4 2" xfId="3351" xr:uid="{00000000-0005-0000-0000-0000160D0000}"/>
    <cellStyle name="Normal 2 11 11 7 4 3" xfId="3352" xr:uid="{00000000-0005-0000-0000-0000170D0000}"/>
    <cellStyle name="Normal 2 11 11 7 5" xfId="3353" xr:uid="{00000000-0005-0000-0000-0000180D0000}"/>
    <cellStyle name="Normal 2 11 11 7 6" xfId="3354" xr:uid="{00000000-0005-0000-0000-0000190D0000}"/>
    <cellStyle name="Normal 2 11 11 8" xfId="3355" xr:uid="{00000000-0005-0000-0000-00001A0D0000}"/>
    <cellStyle name="Normal 2 11 11 8 2" xfId="3356" xr:uid="{00000000-0005-0000-0000-00001B0D0000}"/>
    <cellStyle name="Normal 2 11 11 8 2 2" xfId="3357" xr:uid="{00000000-0005-0000-0000-00001C0D0000}"/>
    <cellStyle name="Normal 2 11 11 8 2 3" xfId="3358" xr:uid="{00000000-0005-0000-0000-00001D0D0000}"/>
    <cellStyle name="Normal 2 11 11 8 3" xfId="3359" xr:uid="{00000000-0005-0000-0000-00001E0D0000}"/>
    <cellStyle name="Normal 2 11 11 8 3 2" xfId="3360" xr:uid="{00000000-0005-0000-0000-00001F0D0000}"/>
    <cellStyle name="Normal 2 11 11 8 3 3" xfId="3361" xr:uid="{00000000-0005-0000-0000-0000200D0000}"/>
    <cellStyle name="Normal 2 11 11 8 4" xfId="3362" xr:uid="{00000000-0005-0000-0000-0000210D0000}"/>
    <cellStyle name="Normal 2 11 11 8 4 2" xfId="3363" xr:uid="{00000000-0005-0000-0000-0000220D0000}"/>
    <cellStyle name="Normal 2 11 11 8 4 3" xfId="3364" xr:uid="{00000000-0005-0000-0000-0000230D0000}"/>
    <cellStyle name="Normal 2 11 11 8 5" xfId="3365" xr:uid="{00000000-0005-0000-0000-0000240D0000}"/>
    <cellStyle name="Normal 2 11 11 8 6" xfId="3366" xr:uid="{00000000-0005-0000-0000-0000250D0000}"/>
    <cellStyle name="Normal 2 11 11 9" xfId="3367" xr:uid="{00000000-0005-0000-0000-0000260D0000}"/>
    <cellStyle name="Normal 2 11 11 9 2" xfId="3368" xr:uid="{00000000-0005-0000-0000-0000270D0000}"/>
    <cellStyle name="Normal 2 11 11 9 2 2" xfId="3369" xr:uid="{00000000-0005-0000-0000-0000280D0000}"/>
    <cellStyle name="Normal 2 11 11 9 2 3" xfId="3370" xr:uid="{00000000-0005-0000-0000-0000290D0000}"/>
    <cellStyle name="Normal 2 11 11 9 3" xfId="3371" xr:uid="{00000000-0005-0000-0000-00002A0D0000}"/>
    <cellStyle name="Normal 2 11 11 9 3 2" xfId="3372" xr:uid="{00000000-0005-0000-0000-00002B0D0000}"/>
    <cellStyle name="Normal 2 11 11 9 3 3" xfId="3373" xr:uid="{00000000-0005-0000-0000-00002C0D0000}"/>
    <cellStyle name="Normal 2 11 11 9 4" xfId="3374" xr:uid="{00000000-0005-0000-0000-00002D0D0000}"/>
    <cellStyle name="Normal 2 11 11 9 4 2" xfId="3375" xr:uid="{00000000-0005-0000-0000-00002E0D0000}"/>
    <cellStyle name="Normal 2 11 11 9 4 3" xfId="3376" xr:uid="{00000000-0005-0000-0000-00002F0D0000}"/>
    <cellStyle name="Normal 2 11 11 9 5" xfId="3377" xr:uid="{00000000-0005-0000-0000-0000300D0000}"/>
    <cellStyle name="Normal 2 11 11 9 6" xfId="3378" xr:uid="{00000000-0005-0000-0000-0000310D0000}"/>
    <cellStyle name="Normal 2 11 12" xfId="3379" xr:uid="{00000000-0005-0000-0000-0000320D0000}"/>
    <cellStyle name="Normal 2 11 12 10" xfId="3380" xr:uid="{00000000-0005-0000-0000-0000330D0000}"/>
    <cellStyle name="Normal 2 11 12 10 2" xfId="3381" xr:uid="{00000000-0005-0000-0000-0000340D0000}"/>
    <cellStyle name="Normal 2 11 12 10 2 2" xfId="3382" xr:uid="{00000000-0005-0000-0000-0000350D0000}"/>
    <cellStyle name="Normal 2 11 12 10 2 3" xfId="3383" xr:uid="{00000000-0005-0000-0000-0000360D0000}"/>
    <cellStyle name="Normal 2 11 12 10 3" xfId="3384" xr:uid="{00000000-0005-0000-0000-0000370D0000}"/>
    <cellStyle name="Normal 2 11 12 10 3 2" xfId="3385" xr:uid="{00000000-0005-0000-0000-0000380D0000}"/>
    <cellStyle name="Normal 2 11 12 10 3 3" xfId="3386" xr:uid="{00000000-0005-0000-0000-0000390D0000}"/>
    <cellStyle name="Normal 2 11 12 10 4" xfId="3387" xr:uid="{00000000-0005-0000-0000-00003A0D0000}"/>
    <cellStyle name="Normal 2 11 12 10 4 2" xfId="3388" xr:uid="{00000000-0005-0000-0000-00003B0D0000}"/>
    <cellStyle name="Normal 2 11 12 10 4 3" xfId="3389" xr:uid="{00000000-0005-0000-0000-00003C0D0000}"/>
    <cellStyle name="Normal 2 11 12 10 5" xfId="3390" xr:uid="{00000000-0005-0000-0000-00003D0D0000}"/>
    <cellStyle name="Normal 2 11 12 10 6" xfId="3391" xr:uid="{00000000-0005-0000-0000-00003E0D0000}"/>
    <cellStyle name="Normal 2 11 12 11" xfId="3392" xr:uid="{00000000-0005-0000-0000-00003F0D0000}"/>
    <cellStyle name="Normal 2 11 12 11 2" xfId="3393" xr:uid="{00000000-0005-0000-0000-0000400D0000}"/>
    <cellStyle name="Normal 2 11 12 11 2 2" xfId="3394" xr:uid="{00000000-0005-0000-0000-0000410D0000}"/>
    <cellStyle name="Normal 2 11 12 11 2 3" xfId="3395" xr:uid="{00000000-0005-0000-0000-0000420D0000}"/>
    <cellStyle name="Normal 2 11 12 11 3" xfId="3396" xr:uid="{00000000-0005-0000-0000-0000430D0000}"/>
    <cellStyle name="Normal 2 11 12 11 3 2" xfId="3397" xr:uid="{00000000-0005-0000-0000-0000440D0000}"/>
    <cellStyle name="Normal 2 11 12 11 3 3" xfId="3398" xr:uid="{00000000-0005-0000-0000-0000450D0000}"/>
    <cellStyle name="Normal 2 11 12 11 4" xfId="3399" xr:uid="{00000000-0005-0000-0000-0000460D0000}"/>
    <cellStyle name="Normal 2 11 12 11 4 2" xfId="3400" xr:uid="{00000000-0005-0000-0000-0000470D0000}"/>
    <cellStyle name="Normal 2 11 12 11 4 3" xfId="3401" xr:uid="{00000000-0005-0000-0000-0000480D0000}"/>
    <cellStyle name="Normal 2 11 12 11 5" xfId="3402" xr:uid="{00000000-0005-0000-0000-0000490D0000}"/>
    <cellStyle name="Normal 2 11 12 11 6" xfId="3403" xr:uid="{00000000-0005-0000-0000-00004A0D0000}"/>
    <cellStyle name="Normal 2 11 12 12" xfId="3404" xr:uid="{00000000-0005-0000-0000-00004B0D0000}"/>
    <cellStyle name="Normal 2 11 12 12 2" xfId="3405" xr:uid="{00000000-0005-0000-0000-00004C0D0000}"/>
    <cellStyle name="Normal 2 11 12 12 2 2" xfId="3406" xr:uid="{00000000-0005-0000-0000-00004D0D0000}"/>
    <cellStyle name="Normal 2 11 12 12 2 3" xfId="3407" xr:uid="{00000000-0005-0000-0000-00004E0D0000}"/>
    <cellStyle name="Normal 2 11 12 12 3" xfId="3408" xr:uid="{00000000-0005-0000-0000-00004F0D0000}"/>
    <cellStyle name="Normal 2 11 12 12 3 2" xfId="3409" xr:uid="{00000000-0005-0000-0000-0000500D0000}"/>
    <cellStyle name="Normal 2 11 12 12 3 3" xfId="3410" xr:uid="{00000000-0005-0000-0000-0000510D0000}"/>
    <cellStyle name="Normal 2 11 12 12 4" xfId="3411" xr:uid="{00000000-0005-0000-0000-0000520D0000}"/>
    <cellStyle name="Normal 2 11 12 12 4 2" xfId="3412" xr:uid="{00000000-0005-0000-0000-0000530D0000}"/>
    <cellStyle name="Normal 2 11 12 12 4 3" xfId="3413" xr:uid="{00000000-0005-0000-0000-0000540D0000}"/>
    <cellStyle name="Normal 2 11 12 12 5" xfId="3414" xr:uid="{00000000-0005-0000-0000-0000550D0000}"/>
    <cellStyle name="Normal 2 11 12 12 6" xfId="3415" xr:uid="{00000000-0005-0000-0000-0000560D0000}"/>
    <cellStyle name="Normal 2 11 12 13" xfId="3416" xr:uid="{00000000-0005-0000-0000-0000570D0000}"/>
    <cellStyle name="Normal 2 11 12 13 2" xfId="3417" xr:uid="{00000000-0005-0000-0000-0000580D0000}"/>
    <cellStyle name="Normal 2 11 12 13 2 2" xfId="3418" xr:uid="{00000000-0005-0000-0000-0000590D0000}"/>
    <cellStyle name="Normal 2 11 12 13 2 3" xfId="3419" xr:uid="{00000000-0005-0000-0000-00005A0D0000}"/>
    <cellStyle name="Normal 2 11 12 13 3" xfId="3420" xr:uid="{00000000-0005-0000-0000-00005B0D0000}"/>
    <cellStyle name="Normal 2 11 12 13 3 2" xfId="3421" xr:uid="{00000000-0005-0000-0000-00005C0D0000}"/>
    <cellStyle name="Normal 2 11 12 13 3 3" xfId="3422" xr:uid="{00000000-0005-0000-0000-00005D0D0000}"/>
    <cellStyle name="Normal 2 11 12 13 4" xfId="3423" xr:uid="{00000000-0005-0000-0000-00005E0D0000}"/>
    <cellStyle name="Normal 2 11 12 13 4 2" xfId="3424" xr:uid="{00000000-0005-0000-0000-00005F0D0000}"/>
    <cellStyle name="Normal 2 11 12 13 4 3" xfId="3425" xr:uid="{00000000-0005-0000-0000-0000600D0000}"/>
    <cellStyle name="Normal 2 11 12 13 5" xfId="3426" xr:uid="{00000000-0005-0000-0000-0000610D0000}"/>
    <cellStyle name="Normal 2 11 12 13 6" xfId="3427" xr:uid="{00000000-0005-0000-0000-0000620D0000}"/>
    <cellStyle name="Normal 2 11 12 14" xfId="3428" xr:uid="{00000000-0005-0000-0000-0000630D0000}"/>
    <cellStyle name="Normal 2 11 12 14 2" xfId="3429" xr:uid="{00000000-0005-0000-0000-0000640D0000}"/>
    <cellStyle name="Normal 2 11 12 14 2 2" xfId="3430" xr:uid="{00000000-0005-0000-0000-0000650D0000}"/>
    <cellStyle name="Normal 2 11 12 14 2 3" xfId="3431" xr:uid="{00000000-0005-0000-0000-0000660D0000}"/>
    <cellStyle name="Normal 2 11 12 14 3" xfId="3432" xr:uid="{00000000-0005-0000-0000-0000670D0000}"/>
    <cellStyle name="Normal 2 11 12 14 3 2" xfId="3433" xr:uid="{00000000-0005-0000-0000-0000680D0000}"/>
    <cellStyle name="Normal 2 11 12 14 3 3" xfId="3434" xr:uid="{00000000-0005-0000-0000-0000690D0000}"/>
    <cellStyle name="Normal 2 11 12 14 4" xfId="3435" xr:uid="{00000000-0005-0000-0000-00006A0D0000}"/>
    <cellStyle name="Normal 2 11 12 14 4 2" xfId="3436" xr:uid="{00000000-0005-0000-0000-00006B0D0000}"/>
    <cellStyle name="Normal 2 11 12 14 4 3" xfId="3437" xr:uid="{00000000-0005-0000-0000-00006C0D0000}"/>
    <cellStyle name="Normal 2 11 12 14 5" xfId="3438" xr:uid="{00000000-0005-0000-0000-00006D0D0000}"/>
    <cellStyle name="Normal 2 11 12 14 6" xfId="3439" xr:uid="{00000000-0005-0000-0000-00006E0D0000}"/>
    <cellStyle name="Normal 2 11 12 15" xfId="3440" xr:uid="{00000000-0005-0000-0000-00006F0D0000}"/>
    <cellStyle name="Normal 2 11 12 15 2" xfId="3441" xr:uid="{00000000-0005-0000-0000-0000700D0000}"/>
    <cellStyle name="Normal 2 11 12 15 2 2" xfId="3442" xr:uid="{00000000-0005-0000-0000-0000710D0000}"/>
    <cellStyle name="Normal 2 11 12 15 2 3" xfId="3443" xr:uid="{00000000-0005-0000-0000-0000720D0000}"/>
    <cellStyle name="Normal 2 11 12 15 3" xfId="3444" xr:uid="{00000000-0005-0000-0000-0000730D0000}"/>
    <cellStyle name="Normal 2 11 12 15 3 2" xfId="3445" xr:uid="{00000000-0005-0000-0000-0000740D0000}"/>
    <cellStyle name="Normal 2 11 12 15 3 3" xfId="3446" xr:uid="{00000000-0005-0000-0000-0000750D0000}"/>
    <cellStyle name="Normal 2 11 12 15 4" xfId="3447" xr:uid="{00000000-0005-0000-0000-0000760D0000}"/>
    <cellStyle name="Normal 2 11 12 15 4 2" xfId="3448" xr:uid="{00000000-0005-0000-0000-0000770D0000}"/>
    <cellStyle name="Normal 2 11 12 15 4 3" xfId="3449" xr:uid="{00000000-0005-0000-0000-0000780D0000}"/>
    <cellStyle name="Normal 2 11 12 15 5" xfId="3450" xr:uid="{00000000-0005-0000-0000-0000790D0000}"/>
    <cellStyle name="Normal 2 11 12 15 6" xfId="3451" xr:uid="{00000000-0005-0000-0000-00007A0D0000}"/>
    <cellStyle name="Normal 2 11 12 16" xfId="3452" xr:uid="{00000000-0005-0000-0000-00007B0D0000}"/>
    <cellStyle name="Normal 2 11 12 16 2" xfId="3453" xr:uid="{00000000-0005-0000-0000-00007C0D0000}"/>
    <cellStyle name="Normal 2 11 12 16 2 2" xfId="3454" xr:uid="{00000000-0005-0000-0000-00007D0D0000}"/>
    <cellStyle name="Normal 2 11 12 16 2 3" xfId="3455" xr:uid="{00000000-0005-0000-0000-00007E0D0000}"/>
    <cellStyle name="Normal 2 11 12 16 3" xfId="3456" xr:uid="{00000000-0005-0000-0000-00007F0D0000}"/>
    <cellStyle name="Normal 2 11 12 16 3 2" xfId="3457" xr:uid="{00000000-0005-0000-0000-0000800D0000}"/>
    <cellStyle name="Normal 2 11 12 16 3 3" xfId="3458" xr:uid="{00000000-0005-0000-0000-0000810D0000}"/>
    <cellStyle name="Normal 2 11 12 16 4" xfId="3459" xr:uid="{00000000-0005-0000-0000-0000820D0000}"/>
    <cellStyle name="Normal 2 11 12 16 4 2" xfId="3460" xr:uid="{00000000-0005-0000-0000-0000830D0000}"/>
    <cellStyle name="Normal 2 11 12 16 4 3" xfId="3461" xr:uid="{00000000-0005-0000-0000-0000840D0000}"/>
    <cellStyle name="Normal 2 11 12 16 5" xfId="3462" xr:uid="{00000000-0005-0000-0000-0000850D0000}"/>
    <cellStyle name="Normal 2 11 12 16 6" xfId="3463" xr:uid="{00000000-0005-0000-0000-0000860D0000}"/>
    <cellStyle name="Normal 2 11 12 17" xfId="3464" xr:uid="{00000000-0005-0000-0000-0000870D0000}"/>
    <cellStyle name="Normal 2 11 12 17 2" xfId="3465" xr:uid="{00000000-0005-0000-0000-0000880D0000}"/>
    <cellStyle name="Normal 2 11 12 17 3" xfId="3466" xr:uid="{00000000-0005-0000-0000-0000890D0000}"/>
    <cellStyle name="Normal 2 11 12 18" xfId="3467" xr:uid="{00000000-0005-0000-0000-00008A0D0000}"/>
    <cellStyle name="Normal 2 11 12 18 2" xfId="3468" xr:uid="{00000000-0005-0000-0000-00008B0D0000}"/>
    <cellStyle name="Normal 2 11 12 18 3" xfId="3469" xr:uid="{00000000-0005-0000-0000-00008C0D0000}"/>
    <cellStyle name="Normal 2 11 12 19" xfId="3470" xr:uid="{00000000-0005-0000-0000-00008D0D0000}"/>
    <cellStyle name="Normal 2 11 12 19 2" xfId="3471" xr:uid="{00000000-0005-0000-0000-00008E0D0000}"/>
    <cellStyle name="Normal 2 11 12 19 3" xfId="3472" xr:uid="{00000000-0005-0000-0000-00008F0D0000}"/>
    <cellStyle name="Normal 2 11 12 2" xfId="3473" xr:uid="{00000000-0005-0000-0000-0000900D0000}"/>
    <cellStyle name="Normal 2 11 12 2 2" xfId="3474" xr:uid="{00000000-0005-0000-0000-0000910D0000}"/>
    <cellStyle name="Normal 2 11 12 2 2 2" xfId="3475" xr:uid="{00000000-0005-0000-0000-0000920D0000}"/>
    <cellStyle name="Normal 2 11 12 2 2 3" xfId="3476" xr:uid="{00000000-0005-0000-0000-0000930D0000}"/>
    <cellStyle name="Normal 2 11 12 2 3" xfId="3477" xr:uid="{00000000-0005-0000-0000-0000940D0000}"/>
    <cellStyle name="Normal 2 11 12 2 3 2" xfId="3478" xr:uid="{00000000-0005-0000-0000-0000950D0000}"/>
    <cellStyle name="Normal 2 11 12 2 3 3" xfId="3479" xr:uid="{00000000-0005-0000-0000-0000960D0000}"/>
    <cellStyle name="Normal 2 11 12 2 4" xfId="3480" xr:uid="{00000000-0005-0000-0000-0000970D0000}"/>
    <cellStyle name="Normal 2 11 12 2 4 2" xfId="3481" xr:uid="{00000000-0005-0000-0000-0000980D0000}"/>
    <cellStyle name="Normal 2 11 12 2 4 3" xfId="3482" xr:uid="{00000000-0005-0000-0000-0000990D0000}"/>
    <cellStyle name="Normal 2 11 12 2 5" xfId="3483" xr:uid="{00000000-0005-0000-0000-00009A0D0000}"/>
    <cellStyle name="Normal 2 11 12 2 6" xfId="3484" xr:uid="{00000000-0005-0000-0000-00009B0D0000}"/>
    <cellStyle name="Normal 2 11 12 20" xfId="3485" xr:uid="{00000000-0005-0000-0000-00009C0D0000}"/>
    <cellStyle name="Normal 2 11 12 21" xfId="3486" xr:uid="{00000000-0005-0000-0000-00009D0D0000}"/>
    <cellStyle name="Normal 2 11 12 3" xfId="3487" xr:uid="{00000000-0005-0000-0000-00009E0D0000}"/>
    <cellStyle name="Normal 2 11 12 3 2" xfId="3488" xr:uid="{00000000-0005-0000-0000-00009F0D0000}"/>
    <cellStyle name="Normal 2 11 12 3 2 2" xfId="3489" xr:uid="{00000000-0005-0000-0000-0000A00D0000}"/>
    <cellStyle name="Normal 2 11 12 3 2 3" xfId="3490" xr:uid="{00000000-0005-0000-0000-0000A10D0000}"/>
    <cellStyle name="Normal 2 11 12 3 3" xfId="3491" xr:uid="{00000000-0005-0000-0000-0000A20D0000}"/>
    <cellStyle name="Normal 2 11 12 3 3 2" xfId="3492" xr:uid="{00000000-0005-0000-0000-0000A30D0000}"/>
    <cellStyle name="Normal 2 11 12 3 3 3" xfId="3493" xr:uid="{00000000-0005-0000-0000-0000A40D0000}"/>
    <cellStyle name="Normal 2 11 12 3 4" xfId="3494" xr:uid="{00000000-0005-0000-0000-0000A50D0000}"/>
    <cellStyle name="Normal 2 11 12 3 4 2" xfId="3495" xr:uid="{00000000-0005-0000-0000-0000A60D0000}"/>
    <cellStyle name="Normal 2 11 12 3 4 3" xfId="3496" xr:uid="{00000000-0005-0000-0000-0000A70D0000}"/>
    <cellStyle name="Normal 2 11 12 3 5" xfId="3497" xr:uid="{00000000-0005-0000-0000-0000A80D0000}"/>
    <cellStyle name="Normal 2 11 12 3 6" xfId="3498" xr:uid="{00000000-0005-0000-0000-0000A90D0000}"/>
    <cellStyle name="Normal 2 11 12 4" xfId="3499" xr:uid="{00000000-0005-0000-0000-0000AA0D0000}"/>
    <cellStyle name="Normal 2 11 12 4 2" xfId="3500" xr:uid="{00000000-0005-0000-0000-0000AB0D0000}"/>
    <cellStyle name="Normal 2 11 12 4 2 2" xfId="3501" xr:uid="{00000000-0005-0000-0000-0000AC0D0000}"/>
    <cellStyle name="Normal 2 11 12 4 2 3" xfId="3502" xr:uid="{00000000-0005-0000-0000-0000AD0D0000}"/>
    <cellStyle name="Normal 2 11 12 4 3" xfId="3503" xr:uid="{00000000-0005-0000-0000-0000AE0D0000}"/>
    <cellStyle name="Normal 2 11 12 4 3 2" xfId="3504" xr:uid="{00000000-0005-0000-0000-0000AF0D0000}"/>
    <cellStyle name="Normal 2 11 12 4 3 3" xfId="3505" xr:uid="{00000000-0005-0000-0000-0000B00D0000}"/>
    <cellStyle name="Normal 2 11 12 4 4" xfId="3506" xr:uid="{00000000-0005-0000-0000-0000B10D0000}"/>
    <cellStyle name="Normal 2 11 12 4 4 2" xfId="3507" xr:uid="{00000000-0005-0000-0000-0000B20D0000}"/>
    <cellStyle name="Normal 2 11 12 4 4 3" xfId="3508" xr:uid="{00000000-0005-0000-0000-0000B30D0000}"/>
    <cellStyle name="Normal 2 11 12 4 5" xfId="3509" xr:uid="{00000000-0005-0000-0000-0000B40D0000}"/>
    <cellStyle name="Normal 2 11 12 4 6" xfId="3510" xr:uid="{00000000-0005-0000-0000-0000B50D0000}"/>
    <cellStyle name="Normal 2 11 12 5" xfId="3511" xr:uid="{00000000-0005-0000-0000-0000B60D0000}"/>
    <cellStyle name="Normal 2 11 12 5 2" xfId="3512" xr:uid="{00000000-0005-0000-0000-0000B70D0000}"/>
    <cellStyle name="Normal 2 11 12 5 2 2" xfId="3513" xr:uid="{00000000-0005-0000-0000-0000B80D0000}"/>
    <cellStyle name="Normal 2 11 12 5 2 3" xfId="3514" xr:uid="{00000000-0005-0000-0000-0000B90D0000}"/>
    <cellStyle name="Normal 2 11 12 5 3" xfId="3515" xr:uid="{00000000-0005-0000-0000-0000BA0D0000}"/>
    <cellStyle name="Normal 2 11 12 5 3 2" xfId="3516" xr:uid="{00000000-0005-0000-0000-0000BB0D0000}"/>
    <cellStyle name="Normal 2 11 12 5 3 3" xfId="3517" xr:uid="{00000000-0005-0000-0000-0000BC0D0000}"/>
    <cellStyle name="Normal 2 11 12 5 4" xfId="3518" xr:uid="{00000000-0005-0000-0000-0000BD0D0000}"/>
    <cellStyle name="Normal 2 11 12 5 4 2" xfId="3519" xr:uid="{00000000-0005-0000-0000-0000BE0D0000}"/>
    <cellStyle name="Normal 2 11 12 5 4 3" xfId="3520" xr:uid="{00000000-0005-0000-0000-0000BF0D0000}"/>
    <cellStyle name="Normal 2 11 12 5 5" xfId="3521" xr:uid="{00000000-0005-0000-0000-0000C00D0000}"/>
    <cellStyle name="Normal 2 11 12 5 6" xfId="3522" xr:uid="{00000000-0005-0000-0000-0000C10D0000}"/>
    <cellStyle name="Normal 2 11 12 6" xfId="3523" xr:uid="{00000000-0005-0000-0000-0000C20D0000}"/>
    <cellStyle name="Normal 2 11 12 6 2" xfId="3524" xr:uid="{00000000-0005-0000-0000-0000C30D0000}"/>
    <cellStyle name="Normal 2 11 12 6 2 2" xfId="3525" xr:uid="{00000000-0005-0000-0000-0000C40D0000}"/>
    <cellStyle name="Normal 2 11 12 6 2 3" xfId="3526" xr:uid="{00000000-0005-0000-0000-0000C50D0000}"/>
    <cellStyle name="Normal 2 11 12 6 3" xfId="3527" xr:uid="{00000000-0005-0000-0000-0000C60D0000}"/>
    <cellStyle name="Normal 2 11 12 6 3 2" xfId="3528" xr:uid="{00000000-0005-0000-0000-0000C70D0000}"/>
    <cellStyle name="Normal 2 11 12 6 3 3" xfId="3529" xr:uid="{00000000-0005-0000-0000-0000C80D0000}"/>
    <cellStyle name="Normal 2 11 12 6 4" xfId="3530" xr:uid="{00000000-0005-0000-0000-0000C90D0000}"/>
    <cellStyle name="Normal 2 11 12 6 4 2" xfId="3531" xr:uid="{00000000-0005-0000-0000-0000CA0D0000}"/>
    <cellStyle name="Normal 2 11 12 6 4 3" xfId="3532" xr:uid="{00000000-0005-0000-0000-0000CB0D0000}"/>
    <cellStyle name="Normal 2 11 12 6 5" xfId="3533" xr:uid="{00000000-0005-0000-0000-0000CC0D0000}"/>
    <cellStyle name="Normal 2 11 12 6 6" xfId="3534" xr:uid="{00000000-0005-0000-0000-0000CD0D0000}"/>
    <cellStyle name="Normal 2 11 12 7" xfId="3535" xr:uid="{00000000-0005-0000-0000-0000CE0D0000}"/>
    <cellStyle name="Normal 2 11 12 7 2" xfId="3536" xr:uid="{00000000-0005-0000-0000-0000CF0D0000}"/>
    <cellStyle name="Normal 2 11 12 7 2 2" xfId="3537" xr:uid="{00000000-0005-0000-0000-0000D00D0000}"/>
    <cellStyle name="Normal 2 11 12 7 2 3" xfId="3538" xr:uid="{00000000-0005-0000-0000-0000D10D0000}"/>
    <cellStyle name="Normal 2 11 12 7 3" xfId="3539" xr:uid="{00000000-0005-0000-0000-0000D20D0000}"/>
    <cellStyle name="Normal 2 11 12 7 3 2" xfId="3540" xr:uid="{00000000-0005-0000-0000-0000D30D0000}"/>
    <cellStyle name="Normal 2 11 12 7 3 3" xfId="3541" xr:uid="{00000000-0005-0000-0000-0000D40D0000}"/>
    <cellStyle name="Normal 2 11 12 7 4" xfId="3542" xr:uid="{00000000-0005-0000-0000-0000D50D0000}"/>
    <cellStyle name="Normal 2 11 12 7 4 2" xfId="3543" xr:uid="{00000000-0005-0000-0000-0000D60D0000}"/>
    <cellStyle name="Normal 2 11 12 7 4 3" xfId="3544" xr:uid="{00000000-0005-0000-0000-0000D70D0000}"/>
    <cellStyle name="Normal 2 11 12 7 5" xfId="3545" xr:uid="{00000000-0005-0000-0000-0000D80D0000}"/>
    <cellStyle name="Normal 2 11 12 7 6" xfId="3546" xr:uid="{00000000-0005-0000-0000-0000D90D0000}"/>
    <cellStyle name="Normal 2 11 12 8" xfId="3547" xr:uid="{00000000-0005-0000-0000-0000DA0D0000}"/>
    <cellStyle name="Normal 2 11 12 8 2" xfId="3548" xr:uid="{00000000-0005-0000-0000-0000DB0D0000}"/>
    <cellStyle name="Normal 2 11 12 8 2 2" xfId="3549" xr:uid="{00000000-0005-0000-0000-0000DC0D0000}"/>
    <cellStyle name="Normal 2 11 12 8 2 3" xfId="3550" xr:uid="{00000000-0005-0000-0000-0000DD0D0000}"/>
    <cellStyle name="Normal 2 11 12 8 3" xfId="3551" xr:uid="{00000000-0005-0000-0000-0000DE0D0000}"/>
    <cellStyle name="Normal 2 11 12 8 3 2" xfId="3552" xr:uid="{00000000-0005-0000-0000-0000DF0D0000}"/>
    <cellStyle name="Normal 2 11 12 8 3 3" xfId="3553" xr:uid="{00000000-0005-0000-0000-0000E00D0000}"/>
    <cellStyle name="Normal 2 11 12 8 4" xfId="3554" xr:uid="{00000000-0005-0000-0000-0000E10D0000}"/>
    <cellStyle name="Normal 2 11 12 8 4 2" xfId="3555" xr:uid="{00000000-0005-0000-0000-0000E20D0000}"/>
    <cellStyle name="Normal 2 11 12 8 4 3" xfId="3556" xr:uid="{00000000-0005-0000-0000-0000E30D0000}"/>
    <cellStyle name="Normal 2 11 12 8 5" xfId="3557" xr:uid="{00000000-0005-0000-0000-0000E40D0000}"/>
    <cellStyle name="Normal 2 11 12 8 6" xfId="3558" xr:uid="{00000000-0005-0000-0000-0000E50D0000}"/>
    <cellStyle name="Normal 2 11 12 9" xfId="3559" xr:uid="{00000000-0005-0000-0000-0000E60D0000}"/>
    <cellStyle name="Normal 2 11 12 9 2" xfId="3560" xr:uid="{00000000-0005-0000-0000-0000E70D0000}"/>
    <cellStyle name="Normal 2 11 12 9 2 2" xfId="3561" xr:uid="{00000000-0005-0000-0000-0000E80D0000}"/>
    <cellStyle name="Normal 2 11 12 9 2 3" xfId="3562" xr:uid="{00000000-0005-0000-0000-0000E90D0000}"/>
    <cellStyle name="Normal 2 11 12 9 3" xfId="3563" xr:uid="{00000000-0005-0000-0000-0000EA0D0000}"/>
    <cellStyle name="Normal 2 11 12 9 3 2" xfId="3564" xr:uid="{00000000-0005-0000-0000-0000EB0D0000}"/>
    <cellStyle name="Normal 2 11 12 9 3 3" xfId="3565" xr:uid="{00000000-0005-0000-0000-0000EC0D0000}"/>
    <cellStyle name="Normal 2 11 12 9 4" xfId="3566" xr:uid="{00000000-0005-0000-0000-0000ED0D0000}"/>
    <cellStyle name="Normal 2 11 12 9 4 2" xfId="3567" xr:uid="{00000000-0005-0000-0000-0000EE0D0000}"/>
    <cellStyle name="Normal 2 11 12 9 4 3" xfId="3568" xr:uid="{00000000-0005-0000-0000-0000EF0D0000}"/>
    <cellStyle name="Normal 2 11 12 9 5" xfId="3569" xr:uid="{00000000-0005-0000-0000-0000F00D0000}"/>
    <cellStyle name="Normal 2 11 12 9 6" xfId="3570" xr:uid="{00000000-0005-0000-0000-0000F10D0000}"/>
    <cellStyle name="Normal 2 11 13" xfId="3571" xr:uid="{00000000-0005-0000-0000-0000F20D0000}"/>
    <cellStyle name="Normal 2 11 13 10" xfId="3572" xr:uid="{00000000-0005-0000-0000-0000F30D0000}"/>
    <cellStyle name="Normal 2 11 13 10 2" xfId="3573" xr:uid="{00000000-0005-0000-0000-0000F40D0000}"/>
    <cellStyle name="Normal 2 11 13 10 2 2" xfId="3574" xr:uid="{00000000-0005-0000-0000-0000F50D0000}"/>
    <cellStyle name="Normal 2 11 13 10 2 3" xfId="3575" xr:uid="{00000000-0005-0000-0000-0000F60D0000}"/>
    <cellStyle name="Normal 2 11 13 10 3" xfId="3576" xr:uid="{00000000-0005-0000-0000-0000F70D0000}"/>
    <cellStyle name="Normal 2 11 13 10 3 2" xfId="3577" xr:uid="{00000000-0005-0000-0000-0000F80D0000}"/>
    <cellStyle name="Normal 2 11 13 10 3 3" xfId="3578" xr:uid="{00000000-0005-0000-0000-0000F90D0000}"/>
    <cellStyle name="Normal 2 11 13 10 4" xfId="3579" xr:uid="{00000000-0005-0000-0000-0000FA0D0000}"/>
    <cellStyle name="Normal 2 11 13 10 4 2" xfId="3580" xr:uid="{00000000-0005-0000-0000-0000FB0D0000}"/>
    <cellStyle name="Normal 2 11 13 10 4 3" xfId="3581" xr:uid="{00000000-0005-0000-0000-0000FC0D0000}"/>
    <cellStyle name="Normal 2 11 13 10 5" xfId="3582" xr:uid="{00000000-0005-0000-0000-0000FD0D0000}"/>
    <cellStyle name="Normal 2 11 13 10 6" xfId="3583" xr:uid="{00000000-0005-0000-0000-0000FE0D0000}"/>
    <cellStyle name="Normal 2 11 13 11" xfId="3584" xr:uid="{00000000-0005-0000-0000-0000FF0D0000}"/>
    <cellStyle name="Normal 2 11 13 11 2" xfId="3585" xr:uid="{00000000-0005-0000-0000-0000000E0000}"/>
    <cellStyle name="Normal 2 11 13 11 2 2" xfId="3586" xr:uid="{00000000-0005-0000-0000-0000010E0000}"/>
    <cellStyle name="Normal 2 11 13 11 2 3" xfId="3587" xr:uid="{00000000-0005-0000-0000-0000020E0000}"/>
    <cellStyle name="Normal 2 11 13 11 3" xfId="3588" xr:uid="{00000000-0005-0000-0000-0000030E0000}"/>
    <cellStyle name="Normal 2 11 13 11 3 2" xfId="3589" xr:uid="{00000000-0005-0000-0000-0000040E0000}"/>
    <cellStyle name="Normal 2 11 13 11 3 3" xfId="3590" xr:uid="{00000000-0005-0000-0000-0000050E0000}"/>
    <cellStyle name="Normal 2 11 13 11 4" xfId="3591" xr:uid="{00000000-0005-0000-0000-0000060E0000}"/>
    <cellStyle name="Normal 2 11 13 11 4 2" xfId="3592" xr:uid="{00000000-0005-0000-0000-0000070E0000}"/>
    <cellStyle name="Normal 2 11 13 11 4 3" xfId="3593" xr:uid="{00000000-0005-0000-0000-0000080E0000}"/>
    <cellStyle name="Normal 2 11 13 11 5" xfId="3594" xr:uid="{00000000-0005-0000-0000-0000090E0000}"/>
    <cellStyle name="Normal 2 11 13 11 6" xfId="3595" xr:uid="{00000000-0005-0000-0000-00000A0E0000}"/>
    <cellStyle name="Normal 2 11 13 12" xfId="3596" xr:uid="{00000000-0005-0000-0000-00000B0E0000}"/>
    <cellStyle name="Normal 2 11 13 12 2" xfId="3597" xr:uid="{00000000-0005-0000-0000-00000C0E0000}"/>
    <cellStyle name="Normal 2 11 13 12 2 2" xfId="3598" xr:uid="{00000000-0005-0000-0000-00000D0E0000}"/>
    <cellStyle name="Normal 2 11 13 12 2 3" xfId="3599" xr:uid="{00000000-0005-0000-0000-00000E0E0000}"/>
    <cellStyle name="Normal 2 11 13 12 3" xfId="3600" xr:uid="{00000000-0005-0000-0000-00000F0E0000}"/>
    <cellStyle name="Normal 2 11 13 12 3 2" xfId="3601" xr:uid="{00000000-0005-0000-0000-0000100E0000}"/>
    <cellStyle name="Normal 2 11 13 12 3 3" xfId="3602" xr:uid="{00000000-0005-0000-0000-0000110E0000}"/>
    <cellStyle name="Normal 2 11 13 12 4" xfId="3603" xr:uid="{00000000-0005-0000-0000-0000120E0000}"/>
    <cellStyle name="Normal 2 11 13 12 4 2" xfId="3604" xr:uid="{00000000-0005-0000-0000-0000130E0000}"/>
    <cellStyle name="Normal 2 11 13 12 4 3" xfId="3605" xr:uid="{00000000-0005-0000-0000-0000140E0000}"/>
    <cellStyle name="Normal 2 11 13 12 5" xfId="3606" xr:uid="{00000000-0005-0000-0000-0000150E0000}"/>
    <cellStyle name="Normal 2 11 13 12 6" xfId="3607" xr:uid="{00000000-0005-0000-0000-0000160E0000}"/>
    <cellStyle name="Normal 2 11 13 13" xfId="3608" xr:uid="{00000000-0005-0000-0000-0000170E0000}"/>
    <cellStyle name="Normal 2 11 13 13 2" xfId="3609" xr:uid="{00000000-0005-0000-0000-0000180E0000}"/>
    <cellStyle name="Normal 2 11 13 13 2 2" xfId="3610" xr:uid="{00000000-0005-0000-0000-0000190E0000}"/>
    <cellStyle name="Normal 2 11 13 13 2 3" xfId="3611" xr:uid="{00000000-0005-0000-0000-00001A0E0000}"/>
    <cellStyle name="Normal 2 11 13 13 3" xfId="3612" xr:uid="{00000000-0005-0000-0000-00001B0E0000}"/>
    <cellStyle name="Normal 2 11 13 13 3 2" xfId="3613" xr:uid="{00000000-0005-0000-0000-00001C0E0000}"/>
    <cellStyle name="Normal 2 11 13 13 3 3" xfId="3614" xr:uid="{00000000-0005-0000-0000-00001D0E0000}"/>
    <cellStyle name="Normal 2 11 13 13 4" xfId="3615" xr:uid="{00000000-0005-0000-0000-00001E0E0000}"/>
    <cellStyle name="Normal 2 11 13 13 4 2" xfId="3616" xr:uid="{00000000-0005-0000-0000-00001F0E0000}"/>
    <cellStyle name="Normal 2 11 13 13 4 3" xfId="3617" xr:uid="{00000000-0005-0000-0000-0000200E0000}"/>
    <cellStyle name="Normal 2 11 13 13 5" xfId="3618" xr:uid="{00000000-0005-0000-0000-0000210E0000}"/>
    <cellStyle name="Normal 2 11 13 13 6" xfId="3619" xr:uid="{00000000-0005-0000-0000-0000220E0000}"/>
    <cellStyle name="Normal 2 11 13 14" xfId="3620" xr:uid="{00000000-0005-0000-0000-0000230E0000}"/>
    <cellStyle name="Normal 2 11 13 14 2" xfId="3621" xr:uid="{00000000-0005-0000-0000-0000240E0000}"/>
    <cellStyle name="Normal 2 11 13 14 2 2" xfId="3622" xr:uid="{00000000-0005-0000-0000-0000250E0000}"/>
    <cellStyle name="Normal 2 11 13 14 2 3" xfId="3623" xr:uid="{00000000-0005-0000-0000-0000260E0000}"/>
    <cellStyle name="Normal 2 11 13 14 3" xfId="3624" xr:uid="{00000000-0005-0000-0000-0000270E0000}"/>
    <cellStyle name="Normal 2 11 13 14 3 2" xfId="3625" xr:uid="{00000000-0005-0000-0000-0000280E0000}"/>
    <cellStyle name="Normal 2 11 13 14 3 3" xfId="3626" xr:uid="{00000000-0005-0000-0000-0000290E0000}"/>
    <cellStyle name="Normal 2 11 13 14 4" xfId="3627" xr:uid="{00000000-0005-0000-0000-00002A0E0000}"/>
    <cellStyle name="Normal 2 11 13 14 4 2" xfId="3628" xr:uid="{00000000-0005-0000-0000-00002B0E0000}"/>
    <cellStyle name="Normal 2 11 13 14 4 3" xfId="3629" xr:uid="{00000000-0005-0000-0000-00002C0E0000}"/>
    <cellStyle name="Normal 2 11 13 14 5" xfId="3630" xr:uid="{00000000-0005-0000-0000-00002D0E0000}"/>
    <cellStyle name="Normal 2 11 13 14 6" xfId="3631" xr:uid="{00000000-0005-0000-0000-00002E0E0000}"/>
    <cellStyle name="Normal 2 11 13 15" xfId="3632" xr:uid="{00000000-0005-0000-0000-00002F0E0000}"/>
    <cellStyle name="Normal 2 11 13 15 2" xfId="3633" xr:uid="{00000000-0005-0000-0000-0000300E0000}"/>
    <cellStyle name="Normal 2 11 13 15 2 2" xfId="3634" xr:uid="{00000000-0005-0000-0000-0000310E0000}"/>
    <cellStyle name="Normal 2 11 13 15 2 3" xfId="3635" xr:uid="{00000000-0005-0000-0000-0000320E0000}"/>
    <cellStyle name="Normal 2 11 13 15 3" xfId="3636" xr:uid="{00000000-0005-0000-0000-0000330E0000}"/>
    <cellStyle name="Normal 2 11 13 15 3 2" xfId="3637" xr:uid="{00000000-0005-0000-0000-0000340E0000}"/>
    <cellStyle name="Normal 2 11 13 15 3 3" xfId="3638" xr:uid="{00000000-0005-0000-0000-0000350E0000}"/>
    <cellStyle name="Normal 2 11 13 15 4" xfId="3639" xr:uid="{00000000-0005-0000-0000-0000360E0000}"/>
    <cellStyle name="Normal 2 11 13 15 4 2" xfId="3640" xr:uid="{00000000-0005-0000-0000-0000370E0000}"/>
    <cellStyle name="Normal 2 11 13 15 4 3" xfId="3641" xr:uid="{00000000-0005-0000-0000-0000380E0000}"/>
    <cellStyle name="Normal 2 11 13 15 5" xfId="3642" xr:uid="{00000000-0005-0000-0000-0000390E0000}"/>
    <cellStyle name="Normal 2 11 13 15 6" xfId="3643" xr:uid="{00000000-0005-0000-0000-00003A0E0000}"/>
    <cellStyle name="Normal 2 11 13 16" xfId="3644" xr:uid="{00000000-0005-0000-0000-00003B0E0000}"/>
    <cellStyle name="Normal 2 11 13 16 2" xfId="3645" xr:uid="{00000000-0005-0000-0000-00003C0E0000}"/>
    <cellStyle name="Normal 2 11 13 16 2 2" xfId="3646" xr:uid="{00000000-0005-0000-0000-00003D0E0000}"/>
    <cellStyle name="Normal 2 11 13 16 2 3" xfId="3647" xr:uid="{00000000-0005-0000-0000-00003E0E0000}"/>
    <cellStyle name="Normal 2 11 13 16 3" xfId="3648" xr:uid="{00000000-0005-0000-0000-00003F0E0000}"/>
    <cellStyle name="Normal 2 11 13 16 3 2" xfId="3649" xr:uid="{00000000-0005-0000-0000-0000400E0000}"/>
    <cellStyle name="Normal 2 11 13 16 3 3" xfId="3650" xr:uid="{00000000-0005-0000-0000-0000410E0000}"/>
    <cellStyle name="Normal 2 11 13 16 4" xfId="3651" xr:uid="{00000000-0005-0000-0000-0000420E0000}"/>
    <cellStyle name="Normal 2 11 13 16 4 2" xfId="3652" xr:uid="{00000000-0005-0000-0000-0000430E0000}"/>
    <cellStyle name="Normal 2 11 13 16 4 3" xfId="3653" xr:uid="{00000000-0005-0000-0000-0000440E0000}"/>
    <cellStyle name="Normal 2 11 13 16 5" xfId="3654" xr:uid="{00000000-0005-0000-0000-0000450E0000}"/>
    <cellStyle name="Normal 2 11 13 16 6" xfId="3655" xr:uid="{00000000-0005-0000-0000-0000460E0000}"/>
    <cellStyle name="Normal 2 11 13 17" xfId="3656" xr:uid="{00000000-0005-0000-0000-0000470E0000}"/>
    <cellStyle name="Normal 2 11 13 17 2" xfId="3657" xr:uid="{00000000-0005-0000-0000-0000480E0000}"/>
    <cellStyle name="Normal 2 11 13 17 3" xfId="3658" xr:uid="{00000000-0005-0000-0000-0000490E0000}"/>
    <cellStyle name="Normal 2 11 13 18" xfId="3659" xr:uid="{00000000-0005-0000-0000-00004A0E0000}"/>
    <cellStyle name="Normal 2 11 13 18 2" xfId="3660" xr:uid="{00000000-0005-0000-0000-00004B0E0000}"/>
    <cellStyle name="Normal 2 11 13 18 3" xfId="3661" xr:uid="{00000000-0005-0000-0000-00004C0E0000}"/>
    <cellStyle name="Normal 2 11 13 19" xfId="3662" xr:uid="{00000000-0005-0000-0000-00004D0E0000}"/>
    <cellStyle name="Normal 2 11 13 19 2" xfId="3663" xr:uid="{00000000-0005-0000-0000-00004E0E0000}"/>
    <cellStyle name="Normal 2 11 13 19 3" xfId="3664" xr:uid="{00000000-0005-0000-0000-00004F0E0000}"/>
    <cellStyle name="Normal 2 11 13 2" xfId="3665" xr:uid="{00000000-0005-0000-0000-0000500E0000}"/>
    <cellStyle name="Normal 2 11 13 2 2" xfId="3666" xr:uid="{00000000-0005-0000-0000-0000510E0000}"/>
    <cellStyle name="Normal 2 11 13 2 2 2" xfId="3667" xr:uid="{00000000-0005-0000-0000-0000520E0000}"/>
    <cellStyle name="Normal 2 11 13 2 2 3" xfId="3668" xr:uid="{00000000-0005-0000-0000-0000530E0000}"/>
    <cellStyle name="Normal 2 11 13 2 3" xfId="3669" xr:uid="{00000000-0005-0000-0000-0000540E0000}"/>
    <cellStyle name="Normal 2 11 13 2 3 2" xfId="3670" xr:uid="{00000000-0005-0000-0000-0000550E0000}"/>
    <cellStyle name="Normal 2 11 13 2 3 3" xfId="3671" xr:uid="{00000000-0005-0000-0000-0000560E0000}"/>
    <cellStyle name="Normal 2 11 13 2 4" xfId="3672" xr:uid="{00000000-0005-0000-0000-0000570E0000}"/>
    <cellStyle name="Normal 2 11 13 2 4 2" xfId="3673" xr:uid="{00000000-0005-0000-0000-0000580E0000}"/>
    <cellStyle name="Normal 2 11 13 2 4 3" xfId="3674" xr:uid="{00000000-0005-0000-0000-0000590E0000}"/>
    <cellStyle name="Normal 2 11 13 2 5" xfId="3675" xr:uid="{00000000-0005-0000-0000-00005A0E0000}"/>
    <cellStyle name="Normal 2 11 13 2 6" xfId="3676" xr:uid="{00000000-0005-0000-0000-00005B0E0000}"/>
    <cellStyle name="Normal 2 11 13 20" xfId="3677" xr:uid="{00000000-0005-0000-0000-00005C0E0000}"/>
    <cellStyle name="Normal 2 11 13 21" xfId="3678" xr:uid="{00000000-0005-0000-0000-00005D0E0000}"/>
    <cellStyle name="Normal 2 11 13 3" xfId="3679" xr:uid="{00000000-0005-0000-0000-00005E0E0000}"/>
    <cellStyle name="Normal 2 11 13 3 2" xfId="3680" xr:uid="{00000000-0005-0000-0000-00005F0E0000}"/>
    <cellStyle name="Normal 2 11 13 3 2 2" xfId="3681" xr:uid="{00000000-0005-0000-0000-0000600E0000}"/>
    <cellStyle name="Normal 2 11 13 3 2 3" xfId="3682" xr:uid="{00000000-0005-0000-0000-0000610E0000}"/>
    <cellStyle name="Normal 2 11 13 3 3" xfId="3683" xr:uid="{00000000-0005-0000-0000-0000620E0000}"/>
    <cellStyle name="Normal 2 11 13 3 3 2" xfId="3684" xr:uid="{00000000-0005-0000-0000-0000630E0000}"/>
    <cellStyle name="Normal 2 11 13 3 3 3" xfId="3685" xr:uid="{00000000-0005-0000-0000-0000640E0000}"/>
    <cellStyle name="Normal 2 11 13 3 4" xfId="3686" xr:uid="{00000000-0005-0000-0000-0000650E0000}"/>
    <cellStyle name="Normal 2 11 13 3 4 2" xfId="3687" xr:uid="{00000000-0005-0000-0000-0000660E0000}"/>
    <cellStyle name="Normal 2 11 13 3 4 3" xfId="3688" xr:uid="{00000000-0005-0000-0000-0000670E0000}"/>
    <cellStyle name="Normal 2 11 13 3 5" xfId="3689" xr:uid="{00000000-0005-0000-0000-0000680E0000}"/>
    <cellStyle name="Normal 2 11 13 3 6" xfId="3690" xr:uid="{00000000-0005-0000-0000-0000690E0000}"/>
    <cellStyle name="Normal 2 11 13 4" xfId="3691" xr:uid="{00000000-0005-0000-0000-00006A0E0000}"/>
    <cellStyle name="Normal 2 11 13 4 2" xfId="3692" xr:uid="{00000000-0005-0000-0000-00006B0E0000}"/>
    <cellStyle name="Normal 2 11 13 4 2 2" xfId="3693" xr:uid="{00000000-0005-0000-0000-00006C0E0000}"/>
    <cellStyle name="Normal 2 11 13 4 2 3" xfId="3694" xr:uid="{00000000-0005-0000-0000-00006D0E0000}"/>
    <cellStyle name="Normal 2 11 13 4 3" xfId="3695" xr:uid="{00000000-0005-0000-0000-00006E0E0000}"/>
    <cellStyle name="Normal 2 11 13 4 3 2" xfId="3696" xr:uid="{00000000-0005-0000-0000-00006F0E0000}"/>
    <cellStyle name="Normal 2 11 13 4 3 3" xfId="3697" xr:uid="{00000000-0005-0000-0000-0000700E0000}"/>
    <cellStyle name="Normal 2 11 13 4 4" xfId="3698" xr:uid="{00000000-0005-0000-0000-0000710E0000}"/>
    <cellStyle name="Normal 2 11 13 4 4 2" xfId="3699" xr:uid="{00000000-0005-0000-0000-0000720E0000}"/>
    <cellStyle name="Normal 2 11 13 4 4 3" xfId="3700" xr:uid="{00000000-0005-0000-0000-0000730E0000}"/>
    <cellStyle name="Normal 2 11 13 4 5" xfId="3701" xr:uid="{00000000-0005-0000-0000-0000740E0000}"/>
    <cellStyle name="Normal 2 11 13 4 6" xfId="3702" xr:uid="{00000000-0005-0000-0000-0000750E0000}"/>
    <cellStyle name="Normal 2 11 13 5" xfId="3703" xr:uid="{00000000-0005-0000-0000-0000760E0000}"/>
    <cellStyle name="Normal 2 11 13 5 2" xfId="3704" xr:uid="{00000000-0005-0000-0000-0000770E0000}"/>
    <cellStyle name="Normal 2 11 13 5 2 2" xfId="3705" xr:uid="{00000000-0005-0000-0000-0000780E0000}"/>
    <cellStyle name="Normal 2 11 13 5 2 3" xfId="3706" xr:uid="{00000000-0005-0000-0000-0000790E0000}"/>
    <cellStyle name="Normal 2 11 13 5 3" xfId="3707" xr:uid="{00000000-0005-0000-0000-00007A0E0000}"/>
    <cellStyle name="Normal 2 11 13 5 3 2" xfId="3708" xr:uid="{00000000-0005-0000-0000-00007B0E0000}"/>
    <cellStyle name="Normal 2 11 13 5 3 3" xfId="3709" xr:uid="{00000000-0005-0000-0000-00007C0E0000}"/>
    <cellStyle name="Normal 2 11 13 5 4" xfId="3710" xr:uid="{00000000-0005-0000-0000-00007D0E0000}"/>
    <cellStyle name="Normal 2 11 13 5 4 2" xfId="3711" xr:uid="{00000000-0005-0000-0000-00007E0E0000}"/>
    <cellStyle name="Normal 2 11 13 5 4 3" xfId="3712" xr:uid="{00000000-0005-0000-0000-00007F0E0000}"/>
    <cellStyle name="Normal 2 11 13 5 5" xfId="3713" xr:uid="{00000000-0005-0000-0000-0000800E0000}"/>
    <cellStyle name="Normal 2 11 13 5 6" xfId="3714" xr:uid="{00000000-0005-0000-0000-0000810E0000}"/>
    <cellStyle name="Normal 2 11 13 6" xfId="3715" xr:uid="{00000000-0005-0000-0000-0000820E0000}"/>
    <cellStyle name="Normal 2 11 13 6 2" xfId="3716" xr:uid="{00000000-0005-0000-0000-0000830E0000}"/>
    <cellStyle name="Normal 2 11 13 6 2 2" xfId="3717" xr:uid="{00000000-0005-0000-0000-0000840E0000}"/>
    <cellStyle name="Normal 2 11 13 6 2 3" xfId="3718" xr:uid="{00000000-0005-0000-0000-0000850E0000}"/>
    <cellStyle name="Normal 2 11 13 6 3" xfId="3719" xr:uid="{00000000-0005-0000-0000-0000860E0000}"/>
    <cellStyle name="Normal 2 11 13 6 3 2" xfId="3720" xr:uid="{00000000-0005-0000-0000-0000870E0000}"/>
    <cellStyle name="Normal 2 11 13 6 3 3" xfId="3721" xr:uid="{00000000-0005-0000-0000-0000880E0000}"/>
    <cellStyle name="Normal 2 11 13 6 4" xfId="3722" xr:uid="{00000000-0005-0000-0000-0000890E0000}"/>
    <cellStyle name="Normal 2 11 13 6 4 2" xfId="3723" xr:uid="{00000000-0005-0000-0000-00008A0E0000}"/>
    <cellStyle name="Normal 2 11 13 6 4 3" xfId="3724" xr:uid="{00000000-0005-0000-0000-00008B0E0000}"/>
    <cellStyle name="Normal 2 11 13 6 5" xfId="3725" xr:uid="{00000000-0005-0000-0000-00008C0E0000}"/>
    <cellStyle name="Normal 2 11 13 6 6" xfId="3726" xr:uid="{00000000-0005-0000-0000-00008D0E0000}"/>
    <cellStyle name="Normal 2 11 13 7" xfId="3727" xr:uid="{00000000-0005-0000-0000-00008E0E0000}"/>
    <cellStyle name="Normal 2 11 13 7 2" xfId="3728" xr:uid="{00000000-0005-0000-0000-00008F0E0000}"/>
    <cellStyle name="Normal 2 11 13 7 2 2" xfId="3729" xr:uid="{00000000-0005-0000-0000-0000900E0000}"/>
    <cellStyle name="Normal 2 11 13 7 2 3" xfId="3730" xr:uid="{00000000-0005-0000-0000-0000910E0000}"/>
    <cellStyle name="Normal 2 11 13 7 3" xfId="3731" xr:uid="{00000000-0005-0000-0000-0000920E0000}"/>
    <cellStyle name="Normal 2 11 13 7 3 2" xfId="3732" xr:uid="{00000000-0005-0000-0000-0000930E0000}"/>
    <cellStyle name="Normal 2 11 13 7 3 3" xfId="3733" xr:uid="{00000000-0005-0000-0000-0000940E0000}"/>
    <cellStyle name="Normal 2 11 13 7 4" xfId="3734" xr:uid="{00000000-0005-0000-0000-0000950E0000}"/>
    <cellStyle name="Normal 2 11 13 7 4 2" xfId="3735" xr:uid="{00000000-0005-0000-0000-0000960E0000}"/>
    <cellStyle name="Normal 2 11 13 7 4 3" xfId="3736" xr:uid="{00000000-0005-0000-0000-0000970E0000}"/>
    <cellStyle name="Normal 2 11 13 7 5" xfId="3737" xr:uid="{00000000-0005-0000-0000-0000980E0000}"/>
    <cellStyle name="Normal 2 11 13 7 6" xfId="3738" xr:uid="{00000000-0005-0000-0000-0000990E0000}"/>
    <cellStyle name="Normal 2 11 13 8" xfId="3739" xr:uid="{00000000-0005-0000-0000-00009A0E0000}"/>
    <cellStyle name="Normal 2 11 13 8 2" xfId="3740" xr:uid="{00000000-0005-0000-0000-00009B0E0000}"/>
    <cellStyle name="Normal 2 11 13 8 2 2" xfId="3741" xr:uid="{00000000-0005-0000-0000-00009C0E0000}"/>
    <cellStyle name="Normal 2 11 13 8 2 3" xfId="3742" xr:uid="{00000000-0005-0000-0000-00009D0E0000}"/>
    <cellStyle name="Normal 2 11 13 8 3" xfId="3743" xr:uid="{00000000-0005-0000-0000-00009E0E0000}"/>
    <cellStyle name="Normal 2 11 13 8 3 2" xfId="3744" xr:uid="{00000000-0005-0000-0000-00009F0E0000}"/>
    <cellStyle name="Normal 2 11 13 8 3 3" xfId="3745" xr:uid="{00000000-0005-0000-0000-0000A00E0000}"/>
    <cellStyle name="Normal 2 11 13 8 4" xfId="3746" xr:uid="{00000000-0005-0000-0000-0000A10E0000}"/>
    <cellStyle name="Normal 2 11 13 8 4 2" xfId="3747" xr:uid="{00000000-0005-0000-0000-0000A20E0000}"/>
    <cellStyle name="Normal 2 11 13 8 4 3" xfId="3748" xr:uid="{00000000-0005-0000-0000-0000A30E0000}"/>
    <cellStyle name="Normal 2 11 13 8 5" xfId="3749" xr:uid="{00000000-0005-0000-0000-0000A40E0000}"/>
    <cellStyle name="Normal 2 11 13 8 6" xfId="3750" xr:uid="{00000000-0005-0000-0000-0000A50E0000}"/>
    <cellStyle name="Normal 2 11 13 9" xfId="3751" xr:uid="{00000000-0005-0000-0000-0000A60E0000}"/>
    <cellStyle name="Normal 2 11 13 9 2" xfId="3752" xr:uid="{00000000-0005-0000-0000-0000A70E0000}"/>
    <cellStyle name="Normal 2 11 13 9 2 2" xfId="3753" xr:uid="{00000000-0005-0000-0000-0000A80E0000}"/>
    <cellStyle name="Normal 2 11 13 9 2 3" xfId="3754" xr:uid="{00000000-0005-0000-0000-0000A90E0000}"/>
    <cellStyle name="Normal 2 11 13 9 3" xfId="3755" xr:uid="{00000000-0005-0000-0000-0000AA0E0000}"/>
    <cellStyle name="Normal 2 11 13 9 3 2" xfId="3756" xr:uid="{00000000-0005-0000-0000-0000AB0E0000}"/>
    <cellStyle name="Normal 2 11 13 9 3 3" xfId="3757" xr:uid="{00000000-0005-0000-0000-0000AC0E0000}"/>
    <cellStyle name="Normal 2 11 13 9 4" xfId="3758" xr:uid="{00000000-0005-0000-0000-0000AD0E0000}"/>
    <cellStyle name="Normal 2 11 13 9 4 2" xfId="3759" xr:uid="{00000000-0005-0000-0000-0000AE0E0000}"/>
    <cellStyle name="Normal 2 11 13 9 4 3" xfId="3760" xr:uid="{00000000-0005-0000-0000-0000AF0E0000}"/>
    <cellStyle name="Normal 2 11 13 9 5" xfId="3761" xr:uid="{00000000-0005-0000-0000-0000B00E0000}"/>
    <cellStyle name="Normal 2 11 13 9 6" xfId="3762" xr:uid="{00000000-0005-0000-0000-0000B10E0000}"/>
    <cellStyle name="Normal 2 11 14" xfId="3763" xr:uid="{00000000-0005-0000-0000-0000B20E0000}"/>
    <cellStyle name="Normal 2 11 14 10" xfId="3764" xr:uid="{00000000-0005-0000-0000-0000B30E0000}"/>
    <cellStyle name="Normal 2 11 14 10 2" xfId="3765" xr:uid="{00000000-0005-0000-0000-0000B40E0000}"/>
    <cellStyle name="Normal 2 11 14 10 2 2" xfId="3766" xr:uid="{00000000-0005-0000-0000-0000B50E0000}"/>
    <cellStyle name="Normal 2 11 14 10 2 3" xfId="3767" xr:uid="{00000000-0005-0000-0000-0000B60E0000}"/>
    <cellStyle name="Normal 2 11 14 10 3" xfId="3768" xr:uid="{00000000-0005-0000-0000-0000B70E0000}"/>
    <cellStyle name="Normal 2 11 14 10 3 2" xfId="3769" xr:uid="{00000000-0005-0000-0000-0000B80E0000}"/>
    <cellStyle name="Normal 2 11 14 10 3 3" xfId="3770" xr:uid="{00000000-0005-0000-0000-0000B90E0000}"/>
    <cellStyle name="Normal 2 11 14 10 4" xfId="3771" xr:uid="{00000000-0005-0000-0000-0000BA0E0000}"/>
    <cellStyle name="Normal 2 11 14 10 4 2" xfId="3772" xr:uid="{00000000-0005-0000-0000-0000BB0E0000}"/>
    <cellStyle name="Normal 2 11 14 10 4 3" xfId="3773" xr:uid="{00000000-0005-0000-0000-0000BC0E0000}"/>
    <cellStyle name="Normal 2 11 14 10 5" xfId="3774" xr:uid="{00000000-0005-0000-0000-0000BD0E0000}"/>
    <cellStyle name="Normal 2 11 14 10 6" xfId="3775" xr:uid="{00000000-0005-0000-0000-0000BE0E0000}"/>
    <cellStyle name="Normal 2 11 14 11" xfId="3776" xr:uid="{00000000-0005-0000-0000-0000BF0E0000}"/>
    <cellStyle name="Normal 2 11 14 11 2" xfId="3777" xr:uid="{00000000-0005-0000-0000-0000C00E0000}"/>
    <cellStyle name="Normal 2 11 14 11 2 2" xfId="3778" xr:uid="{00000000-0005-0000-0000-0000C10E0000}"/>
    <cellStyle name="Normal 2 11 14 11 2 3" xfId="3779" xr:uid="{00000000-0005-0000-0000-0000C20E0000}"/>
    <cellStyle name="Normal 2 11 14 11 3" xfId="3780" xr:uid="{00000000-0005-0000-0000-0000C30E0000}"/>
    <cellStyle name="Normal 2 11 14 11 3 2" xfId="3781" xr:uid="{00000000-0005-0000-0000-0000C40E0000}"/>
    <cellStyle name="Normal 2 11 14 11 3 3" xfId="3782" xr:uid="{00000000-0005-0000-0000-0000C50E0000}"/>
    <cellStyle name="Normal 2 11 14 11 4" xfId="3783" xr:uid="{00000000-0005-0000-0000-0000C60E0000}"/>
    <cellStyle name="Normal 2 11 14 11 4 2" xfId="3784" xr:uid="{00000000-0005-0000-0000-0000C70E0000}"/>
    <cellStyle name="Normal 2 11 14 11 4 3" xfId="3785" xr:uid="{00000000-0005-0000-0000-0000C80E0000}"/>
    <cellStyle name="Normal 2 11 14 11 5" xfId="3786" xr:uid="{00000000-0005-0000-0000-0000C90E0000}"/>
    <cellStyle name="Normal 2 11 14 11 6" xfId="3787" xr:uid="{00000000-0005-0000-0000-0000CA0E0000}"/>
    <cellStyle name="Normal 2 11 14 12" xfId="3788" xr:uid="{00000000-0005-0000-0000-0000CB0E0000}"/>
    <cellStyle name="Normal 2 11 14 12 2" xfId="3789" xr:uid="{00000000-0005-0000-0000-0000CC0E0000}"/>
    <cellStyle name="Normal 2 11 14 12 2 2" xfId="3790" xr:uid="{00000000-0005-0000-0000-0000CD0E0000}"/>
    <cellStyle name="Normal 2 11 14 12 2 3" xfId="3791" xr:uid="{00000000-0005-0000-0000-0000CE0E0000}"/>
    <cellStyle name="Normal 2 11 14 12 3" xfId="3792" xr:uid="{00000000-0005-0000-0000-0000CF0E0000}"/>
    <cellStyle name="Normal 2 11 14 12 3 2" xfId="3793" xr:uid="{00000000-0005-0000-0000-0000D00E0000}"/>
    <cellStyle name="Normal 2 11 14 12 3 3" xfId="3794" xr:uid="{00000000-0005-0000-0000-0000D10E0000}"/>
    <cellStyle name="Normal 2 11 14 12 4" xfId="3795" xr:uid="{00000000-0005-0000-0000-0000D20E0000}"/>
    <cellStyle name="Normal 2 11 14 12 4 2" xfId="3796" xr:uid="{00000000-0005-0000-0000-0000D30E0000}"/>
    <cellStyle name="Normal 2 11 14 12 4 3" xfId="3797" xr:uid="{00000000-0005-0000-0000-0000D40E0000}"/>
    <cellStyle name="Normal 2 11 14 12 5" xfId="3798" xr:uid="{00000000-0005-0000-0000-0000D50E0000}"/>
    <cellStyle name="Normal 2 11 14 12 6" xfId="3799" xr:uid="{00000000-0005-0000-0000-0000D60E0000}"/>
    <cellStyle name="Normal 2 11 14 13" xfId="3800" xr:uid="{00000000-0005-0000-0000-0000D70E0000}"/>
    <cellStyle name="Normal 2 11 14 13 2" xfId="3801" xr:uid="{00000000-0005-0000-0000-0000D80E0000}"/>
    <cellStyle name="Normal 2 11 14 13 2 2" xfId="3802" xr:uid="{00000000-0005-0000-0000-0000D90E0000}"/>
    <cellStyle name="Normal 2 11 14 13 2 3" xfId="3803" xr:uid="{00000000-0005-0000-0000-0000DA0E0000}"/>
    <cellStyle name="Normal 2 11 14 13 3" xfId="3804" xr:uid="{00000000-0005-0000-0000-0000DB0E0000}"/>
    <cellStyle name="Normal 2 11 14 13 3 2" xfId="3805" xr:uid="{00000000-0005-0000-0000-0000DC0E0000}"/>
    <cellStyle name="Normal 2 11 14 13 3 3" xfId="3806" xr:uid="{00000000-0005-0000-0000-0000DD0E0000}"/>
    <cellStyle name="Normal 2 11 14 13 4" xfId="3807" xr:uid="{00000000-0005-0000-0000-0000DE0E0000}"/>
    <cellStyle name="Normal 2 11 14 13 4 2" xfId="3808" xr:uid="{00000000-0005-0000-0000-0000DF0E0000}"/>
    <cellStyle name="Normal 2 11 14 13 4 3" xfId="3809" xr:uid="{00000000-0005-0000-0000-0000E00E0000}"/>
    <cellStyle name="Normal 2 11 14 13 5" xfId="3810" xr:uid="{00000000-0005-0000-0000-0000E10E0000}"/>
    <cellStyle name="Normal 2 11 14 13 6" xfId="3811" xr:uid="{00000000-0005-0000-0000-0000E20E0000}"/>
    <cellStyle name="Normal 2 11 14 14" xfId="3812" xr:uid="{00000000-0005-0000-0000-0000E30E0000}"/>
    <cellStyle name="Normal 2 11 14 14 2" xfId="3813" xr:uid="{00000000-0005-0000-0000-0000E40E0000}"/>
    <cellStyle name="Normal 2 11 14 14 2 2" xfId="3814" xr:uid="{00000000-0005-0000-0000-0000E50E0000}"/>
    <cellStyle name="Normal 2 11 14 14 2 3" xfId="3815" xr:uid="{00000000-0005-0000-0000-0000E60E0000}"/>
    <cellStyle name="Normal 2 11 14 14 3" xfId="3816" xr:uid="{00000000-0005-0000-0000-0000E70E0000}"/>
    <cellStyle name="Normal 2 11 14 14 3 2" xfId="3817" xr:uid="{00000000-0005-0000-0000-0000E80E0000}"/>
    <cellStyle name="Normal 2 11 14 14 3 3" xfId="3818" xr:uid="{00000000-0005-0000-0000-0000E90E0000}"/>
    <cellStyle name="Normal 2 11 14 14 4" xfId="3819" xr:uid="{00000000-0005-0000-0000-0000EA0E0000}"/>
    <cellStyle name="Normal 2 11 14 14 4 2" xfId="3820" xr:uid="{00000000-0005-0000-0000-0000EB0E0000}"/>
    <cellStyle name="Normal 2 11 14 14 4 3" xfId="3821" xr:uid="{00000000-0005-0000-0000-0000EC0E0000}"/>
    <cellStyle name="Normal 2 11 14 14 5" xfId="3822" xr:uid="{00000000-0005-0000-0000-0000ED0E0000}"/>
    <cellStyle name="Normal 2 11 14 14 6" xfId="3823" xr:uid="{00000000-0005-0000-0000-0000EE0E0000}"/>
    <cellStyle name="Normal 2 11 14 15" xfId="3824" xr:uid="{00000000-0005-0000-0000-0000EF0E0000}"/>
    <cellStyle name="Normal 2 11 14 15 2" xfId="3825" xr:uid="{00000000-0005-0000-0000-0000F00E0000}"/>
    <cellStyle name="Normal 2 11 14 15 2 2" xfId="3826" xr:uid="{00000000-0005-0000-0000-0000F10E0000}"/>
    <cellStyle name="Normal 2 11 14 15 2 3" xfId="3827" xr:uid="{00000000-0005-0000-0000-0000F20E0000}"/>
    <cellStyle name="Normal 2 11 14 15 3" xfId="3828" xr:uid="{00000000-0005-0000-0000-0000F30E0000}"/>
    <cellStyle name="Normal 2 11 14 15 3 2" xfId="3829" xr:uid="{00000000-0005-0000-0000-0000F40E0000}"/>
    <cellStyle name="Normal 2 11 14 15 3 3" xfId="3830" xr:uid="{00000000-0005-0000-0000-0000F50E0000}"/>
    <cellStyle name="Normal 2 11 14 15 4" xfId="3831" xr:uid="{00000000-0005-0000-0000-0000F60E0000}"/>
    <cellStyle name="Normal 2 11 14 15 4 2" xfId="3832" xr:uid="{00000000-0005-0000-0000-0000F70E0000}"/>
    <cellStyle name="Normal 2 11 14 15 4 3" xfId="3833" xr:uid="{00000000-0005-0000-0000-0000F80E0000}"/>
    <cellStyle name="Normal 2 11 14 15 5" xfId="3834" xr:uid="{00000000-0005-0000-0000-0000F90E0000}"/>
    <cellStyle name="Normal 2 11 14 15 6" xfId="3835" xr:uid="{00000000-0005-0000-0000-0000FA0E0000}"/>
    <cellStyle name="Normal 2 11 14 16" xfId="3836" xr:uid="{00000000-0005-0000-0000-0000FB0E0000}"/>
    <cellStyle name="Normal 2 11 14 16 2" xfId="3837" xr:uid="{00000000-0005-0000-0000-0000FC0E0000}"/>
    <cellStyle name="Normal 2 11 14 16 2 2" xfId="3838" xr:uid="{00000000-0005-0000-0000-0000FD0E0000}"/>
    <cellStyle name="Normal 2 11 14 16 2 3" xfId="3839" xr:uid="{00000000-0005-0000-0000-0000FE0E0000}"/>
    <cellStyle name="Normal 2 11 14 16 3" xfId="3840" xr:uid="{00000000-0005-0000-0000-0000FF0E0000}"/>
    <cellStyle name="Normal 2 11 14 16 3 2" xfId="3841" xr:uid="{00000000-0005-0000-0000-0000000F0000}"/>
    <cellStyle name="Normal 2 11 14 16 3 3" xfId="3842" xr:uid="{00000000-0005-0000-0000-0000010F0000}"/>
    <cellStyle name="Normal 2 11 14 16 4" xfId="3843" xr:uid="{00000000-0005-0000-0000-0000020F0000}"/>
    <cellStyle name="Normal 2 11 14 16 4 2" xfId="3844" xr:uid="{00000000-0005-0000-0000-0000030F0000}"/>
    <cellStyle name="Normal 2 11 14 16 4 3" xfId="3845" xr:uid="{00000000-0005-0000-0000-0000040F0000}"/>
    <cellStyle name="Normal 2 11 14 16 5" xfId="3846" xr:uid="{00000000-0005-0000-0000-0000050F0000}"/>
    <cellStyle name="Normal 2 11 14 16 6" xfId="3847" xr:uid="{00000000-0005-0000-0000-0000060F0000}"/>
    <cellStyle name="Normal 2 11 14 17" xfId="3848" xr:uid="{00000000-0005-0000-0000-0000070F0000}"/>
    <cellStyle name="Normal 2 11 14 17 2" xfId="3849" xr:uid="{00000000-0005-0000-0000-0000080F0000}"/>
    <cellStyle name="Normal 2 11 14 17 3" xfId="3850" xr:uid="{00000000-0005-0000-0000-0000090F0000}"/>
    <cellStyle name="Normal 2 11 14 18" xfId="3851" xr:uid="{00000000-0005-0000-0000-00000A0F0000}"/>
    <cellStyle name="Normal 2 11 14 18 2" xfId="3852" xr:uid="{00000000-0005-0000-0000-00000B0F0000}"/>
    <cellStyle name="Normal 2 11 14 18 3" xfId="3853" xr:uid="{00000000-0005-0000-0000-00000C0F0000}"/>
    <cellStyle name="Normal 2 11 14 19" xfId="3854" xr:uid="{00000000-0005-0000-0000-00000D0F0000}"/>
    <cellStyle name="Normal 2 11 14 19 2" xfId="3855" xr:uid="{00000000-0005-0000-0000-00000E0F0000}"/>
    <cellStyle name="Normal 2 11 14 19 3" xfId="3856" xr:uid="{00000000-0005-0000-0000-00000F0F0000}"/>
    <cellStyle name="Normal 2 11 14 2" xfId="3857" xr:uid="{00000000-0005-0000-0000-0000100F0000}"/>
    <cellStyle name="Normal 2 11 14 2 2" xfId="3858" xr:uid="{00000000-0005-0000-0000-0000110F0000}"/>
    <cellStyle name="Normal 2 11 14 2 2 2" xfId="3859" xr:uid="{00000000-0005-0000-0000-0000120F0000}"/>
    <cellStyle name="Normal 2 11 14 2 2 3" xfId="3860" xr:uid="{00000000-0005-0000-0000-0000130F0000}"/>
    <cellStyle name="Normal 2 11 14 2 3" xfId="3861" xr:uid="{00000000-0005-0000-0000-0000140F0000}"/>
    <cellStyle name="Normal 2 11 14 2 3 2" xfId="3862" xr:uid="{00000000-0005-0000-0000-0000150F0000}"/>
    <cellStyle name="Normal 2 11 14 2 3 3" xfId="3863" xr:uid="{00000000-0005-0000-0000-0000160F0000}"/>
    <cellStyle name="Normal 2 11 14 2 4" xfId="3864" xr:uid="{00000000-0005-0000-0000-0000170F0000}"/>
    <cellStyle name="Normal 2 11 14 2 4 2" xfId="3865" xr:uid="{00000000-0005-0000-0000-0000180F0000}"/>
    <cellStyle name="Normal 2 11 14 2 4 3" xfId="3866" xr:uid="{00000000-0005-0000-0000-0000190F0000}"/>
    <cellStyle name="Normal 2 11 14 2 5" xfId="3867" xr:uid="{00000000-0005-0000-0000-00001A0F0000}"/>
    <cellStyle name="Normal 2 11 14 2 6" xfId="3868" xr:uid="{00000000-0005-0000-0000-00001B0F0000}"/>
    <cellStyle name="Normal 2 11 14 20" xfId="3869" xr:uid="{00000000-0005-0000-0000-00001C0F0000}"/>
    <cellStyle name="Normal 2 11 14 21" xfId="3870" xr:uid="{00000000-0005-0000-0000-00001D0F0000}"/>
    <cellStyle name="Normal 2 11 14 3" xfId="3871" xr:uid="{00000000-0005-0000-0000-00001E0F0000}"/>
    <cellStyle name="Normal 2 11 14 3 2" xfId="3872" xr:uid="{00000000-0005-0000-0000-00001F0F0000}"/>
    <cellStyle name="Normal 2 11 14 3 2 2" xfId="3873" xr:uid="{00000000-0005-0000-0000-0000200F0000}"/>
    <cellStyle name="Normal 2 11 14 3 2 3" xfId="3874" xr:uid="{00000000-0005-0000-0000-0000210F0000}"/>
    <cellStyle name="Normal 2 11 14 3 3" xfId="3875" xr:uid="{00000000-0005-0000-0000-0000220F0000}"/>
    <cellStyle name="Normal 2 11 14 3 3 2" xfId="3876" xr:uid="{00000000-0005-0000-0000-0000230F0000}"/>
    <cellStyle name="Normal 2 11 14 3 3 3" xfId="3877" xr:uid="{00000000-0005-0000-0000-0000240F0000}"/>
    <cellStyle name="Normal 2 11 14 3 4" xfId="3878" xr:uid="{00000000-0005-0000-0000-0000250F0000}"/>
    <cellStyle name="Normal 2 11 14 3 4 2" xfId="3879" xr:uid="{00000000-0005-0000-0000-0000260F0000}"/>
    <cellStyle name="Normal 2 11 14 3 4 3" xfId="3880" xr:uid="{00000000-0005-0000-0000-0000270F0000}"/>
    <cellStyle name="Normal 2 11 14 3 5" xfId="3881" xr:uid="{00000000-0005-0000-0000-0000280F0000}"/>
    <cellStyle name="Normal 2 11 14 3 6" xfId="3882" xr:uid="{00000000-0005-0000-0000-0000290F0000}"/>
    <cellStyle name="Normal 2 11 14 4" xfId="3883" xr:uid="{00000000-0005-0000-0000-00002A0F0000}"/>
    <cellStyle name="Normal 2 11 14 4 2" xfId="3884" xr:uid="{00000000-0005-0000-0000-00002B0F0000}"/>
    <cellStyle name="Normal 2 11 14 4 2 2" xfId="3885" xr:uid="{00000000-0005-0000-0000-00002C0F0000}"/>
    <cellStyle name="Normal 2 11 14 4 2 3" xfId="3886" xr:uid="{00000000-0005-0000-0000-00002D0F0000}"/>
    <cellStyle name="Normal 2 11 14 4 3" xfId="3887" xr:uid="{00000000-0005-0000-0000-00002E0F0000}"/>
    <cellStyle name="Normal 2 11 14 4 3 2" xfId="3888" xr:uid="{00000000-0005-0000-0000-00002F0F0000}"/>
    <cellStyle name="Normal 2 11 14 4 3 3" xfId="3889" xr:uid="{00000000-0005-0000-0000-0000300F0000}"/>
    <cellStyle name="Normal 2 11 14 4 4" xfId="3890" xr:uid="{00000000-0005-0000-0000-0000310F0000}"/>
    <cellStyle name="Normal 2 11 14 4 4 2" xfId="3891" xr:uid="{00000000-0005-0000-0000-0000320F0000}"/>
    <cellStyle name="Normal 2 11 14 4 4 3" xfId="3892" xr:uid="{00000000-0005-0000-0000-0000330F0000}"/>
    <cellStyle name="Normal 2 11 14 4 5" xfId="3893" xr:uid="{00000000-0005-0000-0000-0000340F0000}"/>
    <cellStyle name="Normal 2 11 14 4 6" xfId="3894" xr:uid="{00000000-0005-0000-0000-0000350F0000}"/>
    <cellStyle name="Normal 2 11 14 5" xfId="3895" xr:uid="{00000000-0005-0000-0000-0000360F0000}"/>
    <cellStyle name="Normal 2 11 14 5 2" xfId="3896" xr:uid="{00000000-0005-0000-0000-0000370F0000}"/>
    <cellStyle name="Normal 2 11 14 5 2 2" xfId="3897" xr:uid="{00000000-0005-0000-0000-0000380F0000}"/>
    <cellStyle name="Normal 2 11 14 5 2 3" xfId="3898" xr:uid="{00000000-0005-0000-0000-0000390F0000}"/>
    <cellStyle name="Normal 2 11 14 5 3" xfId="3899" xr:uid="{00000000-0005-0000-0000-00003A0F0000}"/>
    <cellStyle name="Normal 2 11 14 5 3 2" xfId="3900" xr:uid="{00000000-0005-0000-0000-00003B0F0000}"/>
    <cellStyle name="Normal 2 11 14 5 3 3" xfId="3901" xr:uid="{00000000-0005-0000-0000-00003C0F0000}"/>
    <cellStyle name="Normal 2 11 14 5 4" xfId="3902" xr:uid="{00000000-0005-0000-0000-00003D0F0000}"/>
    <cellStyle name="Normal 2 11 14 5 4 2" xfId="3903" xr:uid="{00000000-0005-0000-0000-00003E0F0000}"/>
    <cellStyle name="Normal 2 11 14 5 4 3" xfId="3904" xr:uid="{00000000-0005-0000-0000-00003F0F0000}"/>
    <cellStyle name="Normal 2 11 14 5 5" xfId="3905" xr:uid="{00000000-0005-0000-0000-0000400F0000}"/>
    <cellStyle name="Normal 2 11 14 5 6" xfId="3906" xr:uid="{00000000-0005-0000-0000-0000410F0000}"/>
    <cellStyle name="Normal 2 11 14 6" xfId="3907" xr:uid="{00000000-0005-0000-0000-0000420F0000}"/>
    <cellStyle name="Normal 2 11 14 6 2" xfId="3908" xr:uid="{00000000-0005-0000-0000-0000430F0000}"/>
    <cellStyle name="Normal 2 11 14 6 2 2" xfId="3909" xr:uid="{00000000-0005-0000-0000-0000440F0000}"/>
    <cellStyle name="Normal 2 11 14 6 2 3" xfId="3910" xr:uid="{00000000-0005-0000-0000-0000450F0000}"/>
    <cellStyle name="Normal 2 11 14 6 3" xfId="3911" xr:uid="{00000000-0005-0000-0000-0000460F0000}"/>
    <cellStyle name="Normal 2 11 14 6 3 2" xfId="3912" xr:uid="{00000000-0005-0000-0000-0000470F0000}"/>
    <cellStyle name="Normal 2 11 14 6 3 3" xfId="3913" xr:uid="{00000000-0005-0000-0000-0000480F0000}"/>
    <cellStyle name="Normal 2 11 14 6 4" xfId="3914" xr:uid="{00000000-0005-0000-0000-0000490F0000}"/>
    <cellStyle name="Normal 2 11 14 6 4 2" xfId="3915" xr:uid="{00000000-0005-0000-0000-00004A0F0000}"/>
    <cellStyle name="Normal 2 11 14 6 4 3" xfId="3916" xr:uid="{00000000-0005-0000-0000-00004B0F0000}"/>
    <cellStyle name="Normal 2 11 14 6 5" xfId="3917" xr:uid="{00000000-0005-0000-0000-00004C0F0000}"/>
    <cellStyle name="Normal 2 11 14 6 6" xfId="3918" xr:uid="{00000000-0005-0000-0000-00004D0F0000}"/>
    <cellStyle name="Normal 2 11 14 7" xfId="3919" xr:uid="{00000000-0005-0000-0000-00004E0F0000}"/>
    <cellStyle name="Normal 2 11 14 7 2" xfId="3920" xr:uid="{00000000-0005-0000-0000-00004F0F0000}"/>
    <cellStyle name="Normal 2 11 14 7 2 2" xfId="3921" xr:uid="{00000000-0005-0000-0000-0000500F0000}"/>
    <cellStyle name="Normal 2 11 14 7 2 3" xfId="3922" xr:uid="{00000000-0005-0000-0000-0000510F0000}"/>
    <cellStyle name="Normal 2 11 14 7 3" xfId="3923" xr:uid="{00000000-0005-0000-0000-0000520F0000}"/>
    <cellStyle name="Normal 2 11 14 7 3 2" xfId="3924" xr:uid="{00000000-0005-0000-0000-0000530F0000}"/>
    <cellStyle name="Normal 2 11 14 7 3 3" xfId="3925" xr:uid="{00000000-0005-0000-0000-0000540F0000}"/>
    <cellStyle name="Normal 2 11 14 7 4" xfId="3926" xr:uid="{00000000-0005-0000-0000-0000550F0000}"/>
    <cellStyle name="Normal 2 11 14 7 4 2" xfId="3927" xr:uid="{00000000-0005-0000-0000-0000560F0000}"/>
    <cellStyle name="Normal 2 11 14 7 4 3" xfId="3928" xr:uid="{00000000-0005-0000-0000-0000570F0000}"/>
    <cellStyle name="Normal 2 11 14 7 5" xfId="3929" xr:uid="{00000000-0005-0000-0000-0000580F0000}"/>
    <cellStyle name="Normal 2 11 14 7 6" xfId="3930" xr:uid="{00000000-0005-0000-0000-0000590F0000}"/>
    <cellStyle name="Normal 2 11 14 8" xfId="3931" xr:uid="{00000000-0005-0000-0000-00005A0F0000}"/>
    <cellStyle name="Normal 2 11 14 8 2" xfId="3932" xr:uid="{00000000-0005-0000-0000-00005B0F0000}"/>
    <cellStyle name="Normal 2 11 14 8 2 2" xfId="3933" xr:uid="{00000000-0005-0000-0000-00005C0F0000}"/>
    <cellStyle name="Normal 2 11 14 8 2 3" xfId="3934" xr:uid="{00000000-0005-0000-0000-00005D0F0000}"/>
    <cellStyle name="Normal 2 11 14 8 3" xfId="3935" xr:uid="{00000000-0005-0000-0000-00005E0F0000}"/>
    <cellStyle name="Normal 2 11 14 8 3 2" xfId="3936" xr:uid="{00000000-0005-0000-0000-00005F0F0000}"/>
    <cellStyle name="Normal 2 11 14 8 3 3" xfId="3937" xr:uid="{00000000-0005-0000-0000-0000600F0000}"/>
    <cellStyle name="Normal 2 11 14 8 4" xfId="3938" xr:uid="{00000000-0005-0000-0000-0000610F0000}"/>
    <cellStyle name="Normal 2 11 14 8 4 2" xfId="3939" xr:uid="{00000000-0005-0000-0000-0000620F0000}"/>
    <cellStyle name="Normal 2 11 14 8 4 3" xfId="3940" xr:uid="{00000000-0005-0000-0000-0000630F0000}"/>
    <cellStyle name="Normal 2 11 14 8 5" xfId="3941" xr:uid="{00000000-0005-0000-0000-0000640F0000}"/>
    <cellStyle name="Normal 2 11 14 8 6" xfId="3942" xr:uid="{00000000-0005-0000-0000-0000650F0000}"/>
    <cellStyle name="Normal 2 11 14 9" xfId="3943" xr:uid="{00000000-0005-0000-0000-0000660F0000}"/>
    <cellStyle name="Normal 2 11 14 9 2" xfId="3944" xr:uid="{00000000-0005-0000-0000-0000670F0000}"/>
    <cellStyle name="Normal 2 11 14 9 2 2" xfId="3945" xr:uid="{00000000-0005-0000-0000-0000680F0000}"/>
    <cellStyle name="Normal 2 11 14 9 2 3" xfId="3946" xr:uid="{00000000-0005-0000-0000-0000690F0000}"/>
    <cellStyle name="Normal 2 11 14 9 3" xfId="3947" xr:uid="{00000000-0005-0000-0000-00006A0F0000}"/>
    <cellStyle name="Normal 2 11 14 9 3 2" xfId="3948" xr:uid="{00000000-0005-0000-0000-00006B0F0000}"/>
    <cellStyle name="Normal 2 11 14 9 3 3" xfId="3949" xr:uid="{00000000-0005-0000-0000-00006C0F0000}"/>
    <cellStyle name="Normal 2 11 14 9 4" xfId="3950" xr:uid="{00000000-0005-0000-0000-00006D0F0000}"/>
    <cellStyle name="Normal 2 11 14 9 4 2" xfId="3951" xr:uid="{00000000-0005-0000-0000-00006E0F0000}"/>
    <cellStyle name="Normal 2 11 14 9 4 3" xfId="3952" xr:uid="{00000000-0005-0000-0000-00006F0F0000}"/>
    <cellStyle name="Normal 2 11 14 9 5" xfId="3953" xr:uid="{00000000-0005-0000-0000-0000700F0000}"/>
    <cellStyle name="Normal 2 11 14 9 6" xfId="3954" xr:uid="{00000000-0005-0000-0000-0000710F0000}"/>
    <cellStyle name="Normal 2 11 15" xfId="3955" xr:uid="{00000000-0005-0000-0000-0000720F0000}"/>
    <cellStyle name="Normal 2 11 15 10" xfId="3956" xr:uid="{00000000-0005-0000-0000-0000730F0000}"/>
    <cellStyle name="Normal 2 11 15 10 2" xfId="3957" xr:uid="{00000000-0005-0000-0000-0000740F0000}"/>
    <cellStyle name="Normal 2 11 15 10 2 2" xfId="3958" xr:uid="{00000000-0005-0000-0000-0000750F0000}"/>
    <cellStyle name="Normal 2 11 15 10 2 3" xfId="3959" xr:uid="{00000000-0005-0000-0000-0000760F0000}"/>
    <cellStyle name="Normal 2 11 15 10 3" xfId="3960" xr:uid="{00000000-0005-0000-0000-0000770F0000}"/>
    <cellStyle name="Normal 2 11 15 10 3 2" xfId="3961" xr:uid="{00000000-0005-0000-0000-0000780F0000}"/>
    <cellStyle name="Normal 2 11 15 10 3 3" xfId="3962" xr:uid="{00000000-0005-0000-0000-0000790F0000}"/>
    <cellStyle name="Normal 2 11 15 10 4" xfId="3963" xr:uid="{00000000-0005-0000-0000-00007A0F0000}"/>
    <cellStyle name="Normal 2 11 15 10 4 2" xfId="3964" xr:uid="{00000000-0005-0000-0000-00007B0F0000}"/>
    <cellStyle name="Normal 2 11 15 10 4 3" xfId="3965" xr:uid="{00000000-0005-0000-0000-00007C0F0000}"/>
    <cellStyle name="Normal 2 11 15 10 5" xfId="3966" xr:uid="{00000000-0005-0000-0000-00007D0F0000}"/>
    <cellStyle name="Normal 2 11 15 10 6" xfId="3967" xr:uid="{00000000-0005-0000-0000-00007E0F0000}"/>
    <cellStyle name="Normal 2 11 15 11" xfId="3968" xr:uid="{00000000-0005-0000-0000-00007F0F0000}"/>
    <cellStyle name="Normal 2 11 15 11 2" xfId="3969" xr:uid="{00000000-0005-0000-0000-0000800F0000}"/>
    <cellStyle name="Normal 2 11 15 11 2 2" xfId="3970" xr:uid="{00000000-0005-0000-0000-0000810F0000}"/>
    <cellStyle name="Normal 2 11 15 11 2 3" xfId="3971" xr:uid="{00000000-0005-0000-0000-0000820F0000}"/>
    <cellStyle name="Normal 2 11 15 11 3" xfId="3972" xr:uid="{00000000-0005-0000-0000-0000830F0000}"/>
    <cellStyle name="Normal 2 11 15 11 3 2" xfId="3973" xr:uid="{00000000-0005-0000-0000-0000840F0000}"/>
    <cellStyle name="Normal 2 11 15 11 3 3" xfId="3974" xr:uid="{00000000-0005-0000-0000-0000850F0000}"/>
    <cellStyle name="Normal 2 11 15 11 4" xfId="3975" xr:uid="{00000000-0005-0000-0000-0000860F0000}"/>
    <cellStyle name="Normal 2 11 15 11 4 2" xfId="3976" xr:uid="{00000000-0005-0000-0000-0000870F0000}"/>
    <cellStyle name="Normal 2 11 15 11 4 3" xfId="3977" xr:uid="{00000000-0005-0000-0000-0000880F0000}"/>
    <cellStyle name="Normal 2 11 15 11 5" xfId="3978" xr:uid="{00000000-0005-0000-0000-0000890F0000}"/>
    <cellStyle name="Normal 2 11 15 11 6" xfId="3979" xr:uid="{00000000-0005-0000-0000-00008A0F0000}"/>
    <cellStyle name="Normal 2 11 15 12" xfId="3980" xr:uid="{00000000-0005-0000-0000-00008B0F0000}"/>
    <cellStyle name="Normal 2 11 15 12 2" xfId="3981" xr:uid="{00000000-0005-0000-0000-00008C0F0000}"/>
    <cellStyle name="Normal 2 11 15 12 2 2" xfId="3982" xr:uid="{00000000-0005-0000-0000-00008D0F0000}"/>
    <cellStyle name="Normal 2 11 15 12 2 3" xfId="3983" xr:uid="{00000000-0005-0000-0000-00008E0F0000}"/>
    <cellStyle name="Normal 2 11 15 12 3" xfId="3984" xr:uid="{00000000-0005-0000-0000-00008F0F0000}"/>
    <cellStyle name="Normal 2 11 15 12 3 2" xfId="3985" xr:uid="{00000000-0005-0000-0000-0000900F0000}"/>
    <cellStyle name="Normal 2 11 15 12 3 3" xfId="3986" xr:uid="{00000000-0005-0000-0000-0000910F0000}"/>
    <cellStyle name="Normal 2 11 15 12 4" xfId="3987" xr:uid="{00000000-0005-0000-0000-0000920F0000}"/>
    <cellStyle name="Normal 2 11 15 12 4 2" xfId="3988" xr:uid="{00000000-0005-0000-0000-0000930F0000}"/>
    <cellStyle name="Normal 2 11 15 12 4 3" xfId="3989" xr:uid="{00000000-0005-0000-0000-0000940F0000}"/>
    <cellStyle name="Normal 2 11 15 12 5" xfId="3990" xr:uid="{00000000-0005-0000-0000-0000950F0000}"/>
    <cellStyle name="Normal 2 11 15 12 6" xfId="3991" xr:uid="{00000000-0005-0000-0000-0000960F0000}"/>
    <cellStyle name="Normal 2 11 15 13" xfId="3992" xr:uid="{00000000-0005-0000-0000-0000970F0000}"/>
    <cellStyle name="Normal 2 11 15 13 2" xfId="3993" xr:uid="{00000000-0005-0000-0000-0000980F0000}"/>
    <cellStyle name="Normal 2 11 15 13 2 2" xfId="3994" xr:uid="{00000000-0005-0000-0000-0000990F0000}"/>
    <cellStyle name="Normal 2 11 15 13 2 3" xfId="3995" xr:uid="{00000000-0005-0000-0000-00009A0F0000}"/>
    <cellStyle name="Normal 2 11 15 13 3" xfId="3996" xr:uid="{00000000-0005-0000-0000-00009B0F0000}"/>
    <cellStyle name="Normal 2 11 15 13 3 2" xfId="3997" xr:uid="{00000000-0005-0000-0000-00009C0F0000}"/>
    <cellStyle name="Normal 2 11 15 13 3 3" xfId="3998" xr:uid="{00000000-0005-0000-0000-00009D0F0000}"/>
    <cellStyle name="Normal 2 11 15 13 4" xfId="3999" xr:uid="{00000000-0005-0000-0000-00009E0F0000}"/>
    <cellStyle name="Normal 2 11 15 13 4 2" xfId="4000" xr:uid="{00000000-0005-0000-0000-00009F0F0000}"/>
    <cellStyle name="Normal 2 11 15 13 4 3" xfId="4001" xr:uid="{00000000-0005-0000-0000-0000A00F0000}"/>
    <cellStyle name="Normal 2 11 15 13 5" xfId="4002" xr:uid="{00000000-0005-0000-0000-0000A10F0000}"/>
    <cellStyle name="Normal 2 11 15 13 6" xfId="4003" xr:uid="{00000000-0005-0000-0000-0000A20F0000}"/>
    <cellStyle name="Normal 2 11 15 14" xfId="4004" xr:uid="{00000000-0005-0000-0000-0000A30F0000}"/>
    <cellStyle name="Normal 2 11 15 14 2" xfId="4005" xr:uid="{00000000-0005-0000-0000-0000A40F0000}"/>
    <cellStyle name="Normal 2 11 15 14 2 2" xfId="4006" xr:uid="{00000000-0005-0000-0000-0000A50F0000}"/>
    <cellStyle name="Normal 2 11 15 14 2 3" xfId="4007" xr:uid="{00000000-0005-0000-0000-0000A60F0000}"/>
    <cellStyle name="Normal 2 11 15 14 3" xfId="4008" xr:uid="{00000000-0005-0000-0000-0000A70F0000}"/>
    <cellStyle name="Normal 2 11 15 14 3 2" xfId="4009" xr:uid="{00000000-0005-0000-0000-0000A80F0000}"/>
    <cellStyle name="Normal 2 11 15 14 3 3" xfId="4010" xr:uid="{00000000-0005-0000-0000-0000A90F0000}"/>
    <cellStyle name="Normal 2 11 15 14 4" xfId="4011" xr:uid="{00000000-0005-0000-0000-0000AA0F0000}"/>
    <cellStyle name="Normal 2 11 15 14 4 2" xfId="4012" xr:uid="{00000000-0005-0000-0000-0000AB0F0000}"/>
    <cellStyle name="Normal 2 11 15 14 4 3" xfId="4013" xr:uid="{00000000-0005-0000-0000-0000AC0F0000}"/>
    <cellStyle name="Normal 2 11 15 14 5" xfId="4014" xr:uid="{00000000-0005-0000-0000-0000AD0F0000}"/>
    <cellStyle name="Normal 2 11 15 14 6" xfId="4015" xr:uid="{00000000-0005-0000-0000-0000AE0F0000}"/>
    <cellStyle name="Normal 2 11 15 15" xfId="4016" xr:uid="{00000000-0005-0000-0000-0000AF0F0000}"/>
    <cellStyle name="Normal 2 11 15 15 2" xfId="4017" xr:uid="{00000000-0005-0000-0000-0000B00F0000}"/>
    <cellStyle name="Normal 2 11 15 15 2 2" xfId="4018" xr:uid="{00000000-0005-0000-0000-0000B10F0000}"/>
    <cellStyle name="Normal 2 11 15 15 2 3" xfId="4019" xr:uid="{00000000-0005-0000-0000-0000B20F0000}"/>
    <cellStyle name="Normal 2 11 15 15 3" xfId="4020" xr:uid="{00000000-0005-0000-0000-0000B30F0000}"/>
    <cellStyle name="Normal 2 11 15 15 3 2" xfId="4021" xr:uid="{00000000-0005-0000-0000-0000B40F0000}"/>
    <cellStyle name="Normal 2 11 15 15 3 3" xfId="4022" xr:uid="{00000000-0005-0000-0000-0000B50F0000}"/>
    <cellStyle name="Normal 2 11 15 15 4" xfId="4023" xr:uid="{00000000-0005-0000-0000-0000B60F0000}"/>
    <cellStyle name="Normal 2 11 15 15 4 2" xfId="4024" xr:uid="{00000000-0005-0000-0000-0000B70F0000}"/>
    <cellStyle name="Normal 2 11 15 15 4 3" xfId="4025" xr:uid="{00000000-0005-0000-0000-0000B80F0000}"/>
    <cellStyle name="Normal 2 11 15 15 5" xfId="4026" xr:uid="{00000000-0005-0000-0000-0000B90F0000}"/>
    <cellStyle name="Normal 2 11 15 15 6" xfId="4027" xr:uid="{00000000-0005-0000-0000-0000BA0F0000}"/>
    <cellStyle name="Normal 2 11 15 16" xfId="4028" xr:uid="{00000000-0005-0000-0000-0000BB0F0000}"/>
    <cellStyle name="Normal 2 11 15 16 2" xfId="4029" xr:uid="{00000000-0005-0000-0000-0000BC0F0000}"/>
    <cellStyle name="Normal 2 11 15 16 2 2" xfId="4030" xr:uid="{00000000-0005-0000-0000-0000BD0F0000}"/>
    <cellStyle name="Normal 2 11 15 16 2 3" xfId="4031" xr:uid="{00000000-0005-0000-0000-0000BE0F0000}"/>
    <cellStyle name="Normal 2 11 15 16 3" xfId="4032" xr:uid="{00000000-0005-0000-0000-0000BF0F0000}"/>
    <cellStyle name="Normal 2 11 15 16 3 2" xfId="4033" xr:uid="{00000000-0005-0000-0000-0000C00F0000}"/>
    <cellStyle name="Normal 2 11 15 16 3 3" xfId="4034" xr:uid="{00000000-0005-0000-0000-0000C10F0000}"/>
    <cellStyle name="Normal 2 11 15 16 4" xfId="4035" xr:uid="{00000000-0005-0000-0000-0000C20F0000}"/>
    <cellStyle name="Normal 2 11 15 16 4 2" xfId="4036" xr:uid="{00000000-0005-0000-0000-0000C30F0000}"/>
    <cellStyle name="Normal 2 11 15 16 4 3" xfId="4037" xr:uid="{00000000-0005-0000-0000-0000C40F0000}"/>
    <cellStyle name="Normal 2 11 15 16 5" xfId="4038" xr:uid="{00000000-0005-0000-0000-0000C50F0000}"/>
    <cellStyle name="Normal 2 11 15 16 6" xfId="4039" xr:uid="{00000000-0005-0000-0000-0000C60F0000}"/>
    <cellStyle name="Normal 2 11 15 17" xfId="4040" xr:uid="{00000000-0005-0000-0000-0000C70F0000}"/>
    <cellStyle name="Normal 2 11 15 17 2" xfId="4041" xr:uid="{00000000-0005-0000-0000-0000C80F0000}"/>
    <cellStyle name="Normal 2 11 15 17 3" xfId="4042" xr:uid="{00000000-0005-0000-0000-0000C90F0000}"/>
    <cellStyle name="Normal 2 11 15 18" xfId="4043" xr:uid="{00000000-0005-0000-0000-0000CA0F0000}"/>
    <cellStyle name="Normal 2 11 15 18 2" xfId="4044" xr:uid="{00000000-0005-0000-0000-0000CB0F0000}"/>
    <cellStyle name="Normal 2 11 15 18 3" xfId="4045" xr:uid="{00000000-0005-0000-0000-0000CC0F0000}"/>
    <cellStyle name="Normal 2 11 15 19" xfId="4046" xr:uid="{00000000-0005-0000-0000-0000CD0F0000}"/>
    <cellStyle name="Normal 2 11 15 19 2" xfId="4047" xr:uid="{00000000-0005-0000-0000-0000CE0F0000}"/>
    <cellStyle name="Normal 2 11 15 19 3" xfId="4048" xr:uid="{00000000-0005-0000-0000-0000CF0F0000}"/>
    <cellStyle name="Normal 2 11 15 2" xfId="4049" xr:uid="{00000000-0005-0000-0000-0000D00F0000}"/>
    <cellStyle name="Normal 2 11 15 2 2" xfId="4050" xr:uid="{00000000-0005-0000-0000-0000D10F0000}"/>
    <cellStyle name="Normal 2 11 15 2 2 2" xfId="4051" xr:uid="{00000000-0005-0000-0000-0000D20F0000}"/>
    <cellStyle name="Normal 2 11 15 2 2 3" xfId="4052" xr:uid="{00000000-0005-0000-0000-0000D30F0000}"/>
    <cellStyle name="Normal 2 11 15 2 3" xfId="4053" xr:uid="{00000000-0005-0000-0000-0000D40F0000}"/>
    <cellStyle name="Normal 2 11 15 2 3 2" xfId="4054" xr:uid="{00000000-0005-0000-0000-0000D50F0000}"/>
    <cellStyle name="Normal 2 11 15 2 3 3" xfId="4055" xr:uid="{00000000-0005-0000-0000-0000D60F0000}"/>
    <cellStyle name="Normal 2 11 15 2 4" xfId="4056" xr:uid="{00000000-0005-0000-0000-0000D70F0000}"/>
    <cellStyle name="Normal 2 11 15 2 4 2" xfId="4057" xr:uid="{00000000-0005-0000-0000-0000D80F0000}"/>
    <cellStyle name="Normal 2 11 15 2 4 3" xfId="4058" xr:uid="{00000000-0005-0000-0000-0000D90F0000}"/>
    <cellStyle name="Normal 2 11 15 2 5" xfId="4059" xr:uid="{00000000-0005-0000-0000-0000DA0F0000}"/>
    <cellStyle name="Normal 2 11 15 2 6" xfId="4060" xr:uid="{00000000-0005-0000-0000-0000DB0F0000}"/>
    <cellStyle name="Normal 2 11 15 20" xfId="4061" xr:uid="{00000000-0005-0000-0000-0000DC0F0000}"/>
    <cellStyle name="Normal 2 11 15 21" xfId="4062" xr:uid="{00000000-0005-0000-0000-0000DD0F0000}"/>
    <cellStyle name="Normal 2 11 15 3" xfId="4063" xr:uid="{00000000-0005-0000-0000-0000DE0F0000}"/>
    <cellStyle name="Normal 2 11 15 3 2" xfId="4064" xr:uid="{00000000-0005-0000-0000-0000DF0F0000}"/>
    <cellStyle name="Normal 2 11 15 3 2 2" xfId="4065" xr:uid="{00000000-0005-0000-0000-0000E00F0000}"/>
    <cellStyle name="Normal 2 11 15 3 2 3" xfId="4066" xr:uid="{00000000-0005-0000-0000-0000E10F0000}"/>
    <cellStyle name="Normal 2 11 15 3 3" xfId="4067" xr:uid="{00000000-0005-0000-0000-0000E20F0000}"/>
    <cellStyle name="Normal 2 11 15 3 3 2" xfId="4068" xr:uid="{00000000-0005-0000-0000-0000E30F0000}"/>
    <cellStyle name="Normal 2 11 15 3 3 3" xfId="4069" xr:uid="{00000000-0005-0000-0000-0000E40F0000}"/>
    <cellStyle name="Normal 2 11 15 3 4" xfId="4070" xr:uid="{00000000-0005-0000-0000-0000E50F0000}"/>
    <cellStyle name="Normal 2 11 15 3 4 2" xfId="4071" xr:uid="{00000000-0005-0000-0000-0000E60F0000}"/>
    <cellStyle name="Normal 2 11 15 3 4 3" xfId="4072" xr:uid="{00000000-0005-0000-0000-0000E70F0000}"/>
    <cellStyle name="Normal 2 11 15 3 5" xfId="4073" xr:uid="{00000000-0005-0000-0000-0000E80F0000}"/>
    <cellStyle name="Normal 2 11 15 3 6" xfId="4074" xr:uid="{00000000-0005-0000-0000-0000E90F0000}"/>
    <cellStyle name="Normal 2 11 15 4" xfId="4075" xr:uid="{00000000-0005-0000-0000-0000EA0F0000}"/>
    <cellStyle name="Normal 2 11 15 4 2" xfId="4076" xr:uid="{00000000-0005-0000-0000-0000EB0F0000}"/>
    <cellStyle name="Normal 2 11 15 4 2 2" xfId="4077" xr:uid="{00000000-0005-0000-0000-0000EC0F0000}"/>
    <cellStyle name="Normal 2 11 15 4 2 3" xfId="4078" xr:uid="{00000000-0005-0000-0000-0000ED0F0000}"/>
    <cellStyle name="Normal 2 11 15 4 3" xfId="4079" xr:uid="{00000000-0005-0000-0000-0000EE0F0000}"/>
    <cellStyle name="Normal 2 11 15 4 3 2" xfId="4080" xr:uid="{00000000-0005-0000-0000-0000EF0F0000}"/>
    <cellStyle name="Normal 2 11 15 4 3 3" xfId="4081" xr:uid="{00000000-0005-0000-0000-0000F00F0000}"/>
    <cellStyle name="Normal 2 11 15 4 4" xfId="4082" xr:uid="{00000000-0005-0000-0000-0000F10F0000}"/>
    <cellStyle name="Normal 2 11 15 4 4 2" xfId="4083" xr:uid="{00000000-0005-0000-0000-0000F20F0000}"/>
    <cellStyle name="Normal 2 11 15 4 4 3" xfId="4084" xr:uid="{00000000-0005-0000-0000-0000F30F0000}"/>
    <cellStyle name="Normal 2 11 15 4 5" xfId="4085" xr:uid="{00000000-0005-0000-0000-0000F40F0000}"/>
    <cellStyle name="Normal 2 11 15 4 6" xfId="4086" xr:uid="{00000000-0005-0000-0000-0000F50F0000}"/>
    <cellStyle name="Normal 2 11 15 5" xfId="4087" xr:uid="{00000000-0005-0000-0000-0000F60F0000}"/>
    <cellStyle name="Normal 2 11 15 5 2" xfId="4088" xr:uid="{00000000-0005-0000-0000-0000F70F0000}"/>
    <cellStyle name="Normal 2 11 15 5 2 2" xfId="4089" xr:uid="{00000000-0005-0000-0000-0000F80F0000}"/>
    <cellStyle name="Normal 2 11 15 5 2 3" xfId="4090" xr:uid="{00000000-0005-0000-0000-0000F90F0000}"/>
    <cellStyle name="Normal 2 11 15 5 3" xfId="4091" xr:uid="{00000000-0005-0000-0000-0000FA0F0000}"/>
    <cellStyle name="Normal 2 11 15 5 3 2" xfId="4092" xr:uid="{00000000-0005-0000-0000-0000FB0F0000}"/>
    <cellStyle name="Normal 2 11 15 5 3 3" xfId="4093" xr:uid="{00000000-0005-0000-0000-0000FC0F0000}"/>
    <cellStyle name="Normal 2 11 15 5 4" xfId="4094" xr:uid="{00000000-0005-0000-0000-0000FD0F0000}"/>
    <cellStyle name="Normal 2 11 15 5 4 2" xfId="4095" xr:uid="{00000000-0005-0000-0000-0000FE0F0000}"/>
    <cellStyle name="Normal 2 11 15 5 4 3" xfId="4096" xr:uid="{00000000-0005-0000-0000-0000FF0F0000}"/>
    <cellStyle name="Normal 2 11 15 5 5" xfId="4097" xr:uid="{00000000-0005-0000-0000-000000100000}"/>
    <cellStyle name="Normal 2 11 15 5 6" xfId="4098" xr:uid="{00000000-0005-0000-0000-000001100000}"/>
    <cellStyle name="Normal 2 11 15 6" xfId="4099" xr:uid="{00000000-0005-0000-0000-000002100000}"/>
    <cellStyle name="Normal 2 11 15 6 2" xfId="4100" xr:uid="{00000000-0005-0000-0000-000003100000}"/>
    <cellStyle name="Normal 2 11 15 6 2 2" xfId="4101" xr:uid="{00000000-0005-0000-0000-000004100000}"/>
    <cellStyle name="Normal 2 11 15 6 2 3" xfId="4102" xr:uid="{00000000-0005-0000-0000-000005100000}"/>
    <cellStyle name="Normal 2 11 15 6 3" xfId="4103" xr:uid="{00000000-0005-0000-0000-000006100000}"/>
    <cellStyle name="Normal 2 11 15 6 3 2" xfId="4104" xr:uid="{00000000-0005-0000-0000-000007100000}"/>
    <cellStyle name="Normal 2 11 15 6 3 3" xfId="4105" xr:uid="{00000000-0005-0000-0000-000008100000}"/>
    <cellStyle name="Normal 2 11 15 6 4" xfId="4106" xr:uid="{00000000-0005-0000-0000-000009100000}"/>
    <cellStyle name="Normal 2 11 15 6 4 2" xfId="4107" xr:uid="{00000000-0005-0000-0000-00000A100000}"/>
    <cellStyle name="Normal 2 11 15 6 4 3" xfId="4108" xr:uid="{00000000-0005-0000-0000-00000B100000}"/>
    <cellStyle name="Normal 2 11 15 6 5" xfId="4109" xr:uid="{00000000-0005-0000-0000-00000C100000}"/>
    <cellStyle name="Normal 2 11 15 6 6" xfId="4110" xr:uid="{00000000-0005-0000-0000-00000D100000}"/>
    <cellStyle name="Normal 2 11 15 7" xfId="4111" xr:uid="{00000000-0005-0000-0000-00000E100000}"/>
    <cellStyle name="Normal 2 11 15 7 2" xfId="4112" xr:uid="{00000000-0005-0000-0000-00000F100000}"/>
    <cellStyle name="Normal 2 11 15 7 2 2" xfId="4113" xr:uid="{00000000-0005-0000-0000-000010100000}"/>
    <cellStyle name="Normal 2 11 15 7 2 3" xfId="4114" xr:uid="{00000000-0005-0000-0000-000011100000}"/>
    <cellStyle name="Normal 2 11 15 7 3" xfId="4115" xr:uid="{00000000-0005-0000-0000-000012100000}"/>
    <cellStyle name="Normal 2 11 15 7 3 2" xfId="4116" xr:uid="{00000000-0005-0000-0000-000013100000}"/>
    <cellStyle name="Normal 2 11 15 7 3 3" xfId="4117" xr:uid="{00000000-0005-0000-0000-000014100000}"/>
    <cellStyle name="Normal 2 11 15 7 4" xfId="4118" xr:uid="{00000000-0005-0000-0000-000015100000}"/>
    <cellStyle name="Normal 2 11 15 7 4 2" xfId="4119" xr:uid="{00000000-0005-0000-0000-000016100000}"/>
    <cellStyle name="Normal 2 11 15 7 4 3" xfId="4120" xr:uid="{00000000-0005-0000-0000-000017100000}"/>
    <cellStyle name="Normal 2 11 15 7 5" xfId="4121" xr:uid="{00000000-0005-0000-0000-000018100000}"/>
    <cellStyle name="Normal 2 11 15 7 6" xfId="4122" xr:uid="{00000000-0005-0000-0000-000019100000}"/>
    <cellStyle name="Normal 2 11 15 8" xfId="4123" xr:uid="{00000000-0005-0000-0000-00001A100000}"/>
    <cellStyle name="Normal 2 11 15 8 2" xfId="4124" xr:uid="{00000000-0005-0000-0000-00001B100000}"/>
    <cellStyle name="Normal 2 11 15 8 2 2" xfId="4125" xr:uid="{00000000-0005-0000-0000-00001C100000}"/>
    <cellStyle name="Normal 2 11 15 8 2 3" xfId="4126" xr:uid="{00000000-0005-0000-0000-00001D100000}"/>
    <cellStyle name="Normal 2 11 15 8 3" xfId="4127" xr:uid="{00000000-0005-0000-0000-00001E100000}"/>
    <cellStyle name="Normal 2 11 15 8 3 2" xfId="4128" xr:uid="{00000000-0005-0000-0000-00001F100000}"/>
    <cellStyle name="Normal 2 11 15 8 3 3" xfId="4129" xr:uid="{00000000-0005-0000-0000-000020100000}"/>
    <cellStyle name="Normal 2 11 15 8 4" xfId="4130" xr:uid="{00000000-0005-0000-0000-000021100000}"/>
    <cellStyle name="Normal 2 11 15 8 4 2" xfId="4131" xr:uid="{00000000-0005-0000-0000-000022100000}"/>
    <cellStyle name="Normal 2 11 15 8 4 3" xfId="4132" xr:uid="{00000000-0005-0000-0000-000023100000}"/>
    <cellStyle name="Normal 2 11 15 8 5" xfId="4133" xr:uid="{00000000-0005-0000-0000-000024100000}"/>
    <cellStyle name="Normal 2 11 15 8 6" xfId="4134" xr:uid="{00000000-0005-0000-0000-000025100000}"/>
    <cellStyle name="Normal 2 11 15 9" xfId="4135" xr:uid="{00000000-0005-0000-0000-000026100000}"/>
    <cellStyle name="Normal 2 11 15 9 2" xfId="4136" xr:uid="{00000000-0005-0000-0000-000027100000}"/>
    <cellStyle name="Normal 2 11 15 9 2 2" xfId="4137" xr:uid="{00000000-0005-0000-0000-000028100000}"/>
    <cellStyle name="Normal 2 11 15 9 2 3" xfId="4138" xr:uid="{00000000-0005-0000-0000-000029100000}"/>
    <cellStyle name="Normal 2 11 15 9 3" xfId="4139" xr:uid="{00000000-0005-0000-0000-00002A100000}"/>
    <cellStyle name="Normal 2 11 15 9 3 2" xfId="4140" xr:uid="{00000000-0005-0000-0000-00002B100000}"/>
    <cellStyle name="Normal 2 11 15 9 3 3" xfId="4141" xr:uid="{00000000-0005-0000-0000-00002C100000}"/>
    <cellStyle name="Normal 2 11 15 9 4" xfId="4142" xr:uid="{00000000-0005-0000-0000-00002D100000}"/>
    <cellStyle name="Normal 2 11 15 9 4 2" xfId="4143" xr:uid="{00000000-0005-0000-0000-00002E100000}"/>
    <cellStyle name="Normal 2 11 15 9 4 3" xfId="4144" xr:uid="{00000000-0005-0000-0000-00002F100000}"/>
    <cellStyle name="Normal 2 11 15 9 5" xfId="4145" xr:uid="{00000000-0005-0000-0000-000030100000}"/>
    <cellStyle name="Normal 2 11 15 9 6" xfId="4146" xr:uid="{00000000-0005-0000-0000-000031100000}"/>
    <cellStyle name="Normal 2 11 16" xfId="4147" xr:uid="{00000000-0005-0000-0000-000032100000}"/>
    <cellStyle name="Normal 2 11 16 2" xfId="4148" xr:uid="{00000000-0005-0000-0000-000033100000}"/>
    <cellStyle name="Normal 2 11 16 2 2" xfId="4149" xr:uid="{00000000-0005-0000-0000-000034100000}"/>
    <cellStyle name="Normal 2 11 16 2 3" xfId="4150" xr:uid="{00000000-0005-0000-0000-000035100000}"/>
    <cellStyle name="Normal 2 11 16 3" xfId="4151" xr:uid="{00000000-0005-0000-0000-000036100000}"/>
    <cellStyle name="Normal 2 11 16 3 2" xfId="4152" xr:uid="{00000000-0005-0000-0000-000037100000}"/>
    <cellStyle name="Normal 2 11 16 3 3" xfId="4153" xr:uid="{00000000-0005-0000-0000-000038100000}"/>
    <cellStyle name="Normal 2 11 16 4" xfId="4154" xr:uid="{00000000-0005-0000-0000-000039100000}"/>
    <cellStyle name="Normal 2 11 16 4 2" xfId="4155" xr:uid="{00000000-0005-0000-0000-00003A100000}"/>
    <cellStyle name="Normal 2 11 16 4 3" xfId="4156" xr:uid="{00000000-0005-0000-0000-00003B100000}"/>
    <cellStyle name="Normal 2 11 16 5" xfId="4157" xr:uid="{00000000-0005-0000-0000-00003C100000}"/>
    <cellStyle name="Normal 2 11 16 6" xfId="4158" xr:uid="{00000000-0005-0000-0000-00003D100000}"/>
    <cellStyle name="Normal 2 11 17" xfId="4159" xr:uid="{00000000-0005-0000-0000-00003E100000}"/>
    <cellStyle name="Normal 2 11 17 2" xfId="4160" xr:uid="{00000000-0005-0000-0000-00003F100000}"/>
    <cellStyle name="Normal 2 11 17 2 2" xfId="4161" xr:uid="{00000000-0005-0000-0000-000040100000}"/>
    <cellStyle name="Normal 2 11 17 2 3" xfId="4162" xr:uid="{00000000-0005-0000-0000-000041100000}"/>
    <cellStyle name="Normal 2 11 17 3" xfId="4163" xr:uid="{00000000-0005-0000-0000-000042100000}"/>
    <cellStyle name="Normal 2 11 17 3 2" xfId="4164" xr:uid="{00000000-0005-0000-0000-000043100000}"/>
    <cellStyle name="Normal 2 11 17 3 3" xfId="4165" xr:uid="{00000000-0005-0000-0000-000044100000}"/>
    <cellStyle name="Normal 2 11 17 4" xfId="4166" xr:uid="{00000000-0005-0000-0000-000045100000}"/>
    <cellStyle name="Normal 2 11 17 4 2" xfId="4167" xr:uid="{00000000-0005-0000-0000-000046100000}"/>
    <cellStyle name="Normal 2 11 17 4 3" xfId="4168" xr:uid="{00000000-0005-0000-0000-000047100000}"/>
    <cellStyle name="Normal 2 11 17 5" xfId="4169" xr:uid="{00000000-0005-0000-0000-000048100000}"/>
    <cellStyle name="Normal 2 11 17 6" xfId="4170" xr:uid="{00000000-0005-0000-0000-000049100000}"/>
    <cellStyle name="Normal 2 11 18" xfId="4171" xr:uid="{00000000-0005-0000-0000-00004A100000}"/>
    <cellStyle name="Normal 2 11 18 2" xfId="4172" xr:uid="{00000000-0005-0000-0000-00004B100000}"/>
    <cellStyle name="Normal 2 11 18 2 2" xfId="4173" xr:uid="{00000000-0005-0000-0000-00004C100000}"/>
    <cellStyle name="Normal 2 11 18 2 3" xfId="4174" xr:uid="{00000000-0005-0000-0000-00004D100000}"/>
    <cellStyle name="Normal 2 11 18 3" xfId="4175" xr:uid="{00000000-0005-0000-0000-00004E100000}"/>
    <cellStyle name="Normal 2 11 18 3 2" xfId="4176" xr:uid="{00000000-0005-0000-0000-00004F100000}"/>
    <cellStyle name="Normal 2 11 18 3 3" xfId="4177" xr:uid="{00000000-0005-0000-0000-000050100000}"/>
    <cellStyle name="Normal 2 11 18 4" xfId="4178" xr:uid="{00000000-0005-0000-0000-000051100000}"/>
    <cellStyle name="Normal 2 11 18 4 2" xfId="4179" xr:uid="{00000000-0005-0000-0000-000052100000}"/>
    <cellStyle name="Normal 2 11 18 4 3" xfId="4180" xr:uid="{00000000-0005-0000-0000-000053100000}"/>
    <cellStyle name="Normal 2 11 18 5" xfId="4181" xr:uid="{00000000-0005-0000-0000-000054100000}"/>
    <cellStyle name="Normal 2 11 18 6" xfId="4182" xr:uid="{00000000-0005-0000-0000-000055100000}"/>
    <cellStyle name="Normal 2 11 19" xfId="4183" xr:uid="{00000000-0005-0000-0000-000056100000}"/>
    <cellStyle name="Normal 2 11 19 2" xfId="4184" xr:uid="{00000000-0005-0000-0000-000057100000}"/>
    <cellStyle name="Normal 2 11 19 2 2" xfId="4185" xr:uid="{00000000-0005-0000-0000-000058100000}"/>
    <cellStyle name="Normal 2 11 19 2 3" xfId="4186" xr:uid="{00000000-0005-0000-0000-000059100000}"/>
    <cellStyle name="Normal 2 11 19 3" xfId="4187" xr:uid="{00000000-0005-0000-0000-00005A100000}"/>
    <cellStyle name="Normal 2 11 19 3 2" xfId="4188" xr:uid="{00000000-0005-0000-0000-00005B100000}"/>
    <cellStyle name="Normal 2 11 19 3 3" xfId="4189" xr:uid="{00000000-0005-0000-0000-00005C100000}"/>
    <cellStyle name="Normal 2 11 19 4" xfId="4190" xr:uid="{00000000-0005-0000-0000-00005D100000}"/>
    <cellStyle name="Normal 2 11 19 4 2" xfId="4191" xr:uid="{00000000-0005-0000-0000-00005E100000}"/>
    <cellStyle name="Normal 2 11 19 4 3" xfId="4192" xr:uid="{00000000-0005-0000-0000-00005F100000}"/>
    <cellStyle name="Normal 2 11 19 5" xfId="4193" xr:uid="{00000000-0005-0000-0000-000060100000}"/>
    <cellStyle name="Normal 2 11 19 6" xfId="4194" xr:uid="{00000000-0005-0000-0000-000061100000}"/>
    <cellStyle name="Normal 2 11 2" xfId="4195" xr:uid="{00000000-0005-0000-0000-000062100000}"/>
    <cellStyle name="Normal 2 11 2 10" xfId="4196" xr:uid="{00000000-0005-0000-0000-000063100000}"/>
    <cellStyle name="Normal 2 11 2 10 2" xfId="4197" xr:uid="{00000000-0005-0000-0000-000064100000}"/>
    <cellStyle name="Normal 2 11 2 10 2 2" xfId="4198" xr:uid="{00000000-0005-0000-0000-000065100000}"/>
    <cellStyle name="Normal 2 11 2 10 2 3" xfId="4199" xr:uid="{00000000-0005-0000-0000-000066100000}"/>
    <cellStyle name="Normal 2 11 2 10 3" xfId="4200" xr:uid="{00000000-0005-0000-0000-000067100000}"/>
    <cellStyle name="Normal 2 11 2 10 3 2" xfId="4201" xr:uid="{00000000-0005-0000-0000-000068100000}"/>
    <cellStyle name="Normal 2 11 2 10 3 3" xfId="4202" xr:uid="{00000000-0005-0000-0000-000069100000}"/>
    <cellStyle name="Normal 2 11 2 10 4" xfId="4203" xr:uid="{00000000-0005-0000-0000-00006A100000}"/>
    <cellStyle name="Normal 2 11 2 10 4 2" xfId="4204" xr:uid="{00000000-0005-0000-0000-00006B100000}"/>
    <cellStyle name="Normal 2 11 2 10 4 3" xfId="4205" xr:uid="{00000000-0005-0000-0000-00006C100000}"/>
    <cellStyle name="Normal 2 11 2 10 5" xfId="4206" xr:uid="{00000000-0005-0000-0000-00006D100000}"/>
    <cellStyle name="Normal 2 11 2 10 6" xfId="4207" xr:uid="{00000000-0005-0000-0000-00006E100000}"/>
    <cellStyle name="Normal 2 11 2 11" xfId="4208" xr:uid="{00000000-0005-0000-0000-00006F100000}"/>
    <cellStyle name="Normal 2 11 2 11 2" xfId="4209" xr:uid="{00000000-0005-0000-0000-000070100000}"/>
    <cellStyle name="Normal 2 11 2 11 2 2" xfId="4210" xr:uid="{00000000-0005-0000-0000-000071100000}"/>
    <cellStyle name="Normal 2 11 2 11 2 3" xfId="4211" xr:uid="{00000000-0005-0000-0000-000072100000}"/>
    <cellStyle name="Normal 2 11 2 11 3" xfId="4212" xr:uid="{00000000-0005-0000-0000-000073100000}"/>
    <cellStyle name="Normal 2 11 2 11 3 2" xfId="4213" xr:uid="{00000000-0005-0000-0000-000074100000}"/>
    <cellStyle name="Normal 2 11 2 11 3 3" xfId="4214" xr:uid="{00000000-0005-0000-0000-000075100000}"/>
    <cellStyle name="Normal 2 11 2 11 4" xfId="4215" xr:uid="{00000000-0005-0000-0000-000076100000}"/>
    <cellStyle name="Normal 2 11 2 11 4 2" xfId="4216" xr:uid="{00000000-0005-0000-0000-000077100000}"/>
    <cellStyle name="Normal 2 11 2 11 4 3" xfId="4217" xr:uid="{00000000-0005-0000-0000-000078100000}"/>
    <cellStyle name="Normal 2 11 2 11 5" xfId="4218" xr:uid="{00000000-0005-0000-0000-000079100000}"/>
    <cellStyle name="Normal 2 11 2 11 6" xfId="4219" xr:uid="{00000000-0005-0000-0000-00007A100000}"/>
    <cellStyle name="Normal 2 11 2 12" xfId="4220" xr:uid="{00000000-0005-0000-0000-00007B100000}"/>
    <cellStyle name="Normal 2 11 2 12 2" xfId="4221" xr:uid="{00000000-0005-0000-0000-00007C100000}"/>
    <cellStyle name="Normal 2 11 2 12 2 2" xfId="4222" xr:uid="{00000000-0005-0000-0000-00007D100000}"/>
    <cellStyle name="Normal 2 11 2 12 2 3" xfId="4223" xr:uid="{00000000-0005-0000-0000-00007E100000}"/>
    <cellStyle name="Normal 2 11 2 12 3" xfId="4224" xr:uid="{00000000-0005-0000-0000-00007F100000}"/>
    <cellStyle name="Normal 2 11 2 12 3 2" xfId="4225" xr:uid="{00000000-0005-0000-0000-000080100000}"/>
    <cellStyle name="Normal 2 11 2 12 3 3" xfId="4226" xr:uid="{00000000-0005-0000-0000-000081100000}"/>
    <cellStyle name="Normal 2 11 2 12 4" xfId="4227" xr:uid="{00000000-0005-0000-0000-000082100000}"/>
    <cellStyle name="Normal 2 11 2 12 4 2" xfId="4228" xr:uid="{00000000-0005-0000-0000-000083100000}"/>
    <cellStyle name="Normal 2 11 2 12 4 3" xfId="4229" xr:uid="{00000000-0005-0000-0000-000084100000}"/>
    <cellStyle name="Normal 2 11 2 12 5" xfId="4230" xr:uid="{00000000-0005-0000-0000-000085100000}"/>
    <cellStyle name="Normal 2 11 2 12 6" xfId="4231" xr:uid="{00000000-0005-0000-0000-000086100000}"/>
    <cellStyle name="Normal 2 11 2 13" xfId="4232" xr:uid="{00000000-0005-0000-0000-000087100000}"/>
    <cellStyle name="Normal 2 11 2 13 2" xfId="4233" xr:uid="{00000000-0005-0000-0000-000088100000}"/>
    <cellStyle name="Normal 2 11 2 13 2 2" xfId="4234" xr:uid="{00000000-0005-0000-0000-000089100000}"/>
    <cellStyle name="Normal 2 11 2 13 2 3" xfId="4235" xr:uid="{00000000-0005-0000-0000-00008A100000}"/>
    <cellStyle name="Normal 2 11 2 13 3" xfId="4236" xr:uid="{00000000-0005-0000-0000-00008B100000}"/>
    <cellStyle name="Normal 2 11 2 13 3 2" xfId="4237" xr:uid="{00000000-0005-0000-0000-00008C100000}"/>
    <cellStyle name="Normal 2 11 2 13 3 3" xfId="4238" xr:uid="{00000000-0005-0000-0000-00008D100000}"/>
    <cellStyle name="Normal 2 11 2 13 4" xfId="4239" xr:uid="{00000000-0005-0000-0000-00008E100000}"/>
    <cellStyle name="Normal 2 11 2 13 4 2" xfId="4240" xr:uid="{00000000-0005-0000-0000-00008F100000}"/>
    <cellStyle name="Normal 2 11 2 13 4 3" xfId="4241" xr:uid="{00000000-0005-0000-0000-000090100000}"/>
    <cellStyle name="Normal 2 11 2 13 5" xfId="4242" xr:uid="{00000000-0005-0000-0000-000091100000}"/>
    <cellStyle name="Normal 2 11 2 13 6" xfId="4243" xr:uid="{00000000-0005-0000-0000-000092100000}"/>
    <cellStyle name="Normal 2 11 2 14" xfId="4244" xr:uid="{00000000-0005-0000-0000-000093100000}"/>
    <cellStyle name="Normal 2 11 2 14 2" xfId="4245" xr:uid="{00000000-0005-0000-0000-000094100000}"/>
    <cellStyle name="Normal 2 11 2 14 2 2" xfId="4246" xr:uid="{00000000-0005-0000-0000-000095100000}"/>
    <cellStyle name="Normal 2 11 2 14 2 3" xfId="4247" xr:uid="{00000000-0005-0000-0000-000096100000}"/>
    <cellStyle name="Normal 2 11 2 14 3" xfId="4248" xr:uid="{00000000-0005-0000-0000-000097100000}"/>
    <cellStyle name="Normal 2 11 2 14 3 2" xfId="4249" xr:uid="{00000000-0005-0000-0000-000098100000}"/>
    <cellStyle name="Normal 2 11 2 14 3 3" xfId="4250" xr:uid="{00000000-0005-0000-0000-000099100000}"/>
    <cellStyle name="Normal 2 11 2 14 4" xfId="4251" xr:uid="{00000000-0005-0000-0000-00009A100000}"/>
    <cellStyle name="Normal 2 11 2 14 4 2" xfId="4252" xr:uid="{00000000-0005-0000-0000-00009B100000}"/>
    <cellStyle name="Normal 2 11 2 14 4 3" xfId="4253" xr:uid="{00000000-0005-0000-0000-00009C100000}"/>
    <cellStyle name="Normal 2 11 2 14 5" xfId="4254" xr:uid="{00000000-0005-0000-0000-00009D100000}"/>
    <cellStyle name="Normal 2 11 2 14 6" xfId="4255" xr:uid="{00000000-0005-0000-0000-00009E100000}"/>
    <cellStyle name="Normal 2 11 2 15" xfId="4256" xr:uid="{00000000-0005-0000-0000-00009F100000}"/>
    <cellStyle name="Normal 2 11 2 15 2" xfId="4257" xr:uid="{00000000-0005-0000-0000-0000A0100000}"/>
    <cellStyle name="Normal 2 11 2 15 2 2" xfId="4258" xr:uid="{00000000-0005-0000-0000-0000A1100000}"/>
    <cellStyle name="Normal 2 11 2 15 2 3" xfId="4259" xr:uid="{00000000-0005-0000-0000-0000A2100000}"/>
    <cellStyle name="Normal 2 11 2 15 3" xfId="4260" xr:uid="{00000000-0005-0000-0000-0000A3100000}"/>
    <cellStyle name="Normal 2 11 2 15 3 2" xfId="4261" xr:uid="{00000000-0005-0000-0000-0000A4100000}"/>
    <cellStyle name="Normal 2 11 2 15 3 3" xfId="4262" xr:uid="{00000000-0005-0000-0000-0000A5100000}"/>
    <cellStyle name="Normal 2 11 2 15 4" xfId="4263" xr:uid="{00000000-0005-0000-0000-0000A6100000}"/>
    <cellStyle name="Normal 2 11 2 15 4 2" xfId="4264" xr:uid="{00000000-0005-0000-0000-0000A7100000}"/>
    <cellStyle name="Normal 2 11 2 15 4 3" xfId="4265" xr:uid="{00000000-0005-0000-0000-0000A8100000}"/>
    <cellStyle name="Normal 2 11 2 15 5" xfId="4266" xr:uid="{00000000-0005-0000-0000-0000A9100000}"/>
    <cellStyle name="Normal 2 11 2 15 6" xfId="4267" xr:uid="{00000000-0005-0000-0000-0000AA100000}"/>
    <cellStyle name="Normal 2 11 2 16" xfId="4268" xr:uid="{00000000-0005-0000-0000-0000AB100000}"/>
    <cellStyle name="Normal 2 11 2 16 2" xfId="4269" xr:uid="{00000000-0005-0000-0000-0000AC100000}"/>
    <cellStyle name="Normal 2 11 2 16 2 2" xfId="4270" xr:uid="{00000000-0005-0000-0000-0000AD100000}"/>
    <cellStyle name="Normal 2 11 2 16 2 3" xfId="4271" xr:uid="{00000000-0005-0000-0000-0000AE100000}"/>
    <cellStyle name="Normal 2 11 2 16 3" xfId="4272" xr:uid="{00000000-0005-0000-0000-0000AF100000}"/>
    <cellStyle name="Normal 2 11 2 16 3 2" xfId="4273" xr:uid="{00000000-0005-0000-0000-0000B0100000}"/>
    <cellStyle name="Normal 2 11 2 16 3 3" xfId="4274" xr:uid="{00000000-0005-0000-0000-0000B1100000}"/>
    <cellStyle name="Normal 2 11 2 16 4" xfId="4275" xr:uid="{00000000-0005-0000-0000-0000B2100000}"/>
    <cellStyle name="Normal 2 11 2 16 4 2" xfId="4276" xr:uid="{00000000-0005-0000-0000-0000B3100000}"/>
    <cellStyle name="Normal 2 11 2 16 4 3" xfId="4277" xr:uid="{00000000-0005-0000-0000-0000B4100000}"/>
    <cellStyle name="Normal 2 11 2 16 5" xfId="4278" xr:uid="{00000000-0005-0000-0000-0000B5100000}"/>
    <cellStyle name="Normal 2 11 2 16 6" xfId="4279" xr:uid="{00000000-0005-0000-0000-0000B6100000}"/>
    <cellStyle name="Normal 2 11 2 17" xfId="4280" xr:uid="{00000000-0005-0000-0000-0000B7100000}"/>
    <cellStyle name="Normal 2 11 2 17 2" xfId="4281" xr:uid="{00000000-0005-0000-0000-0000B8100000}"/>
    <cellStyle name="Normal 2 11 2 17 3" xfId="4282" xr:uid="{00000000-0005-0000-0000-0000B9100000}"/>
    <cellStyle name="Normal 2 11 2 18" xfId="4283" xr:uid="{00000000-0005-0000-0000-0000BA100000}"/>
    <cellStyle name="Normal 2 11 2 18 2" xfId="4284" xr:uid="{00000000-0005-0000-0000-0000BB100000}"/>
    <cellStyle name="Normal 2 11 2 18 3" xfId="4285" xr:uid="{00000000-0005-0000-0000-0000BC100000}"/>
    <cellStyle name="Normal 2 11 2 19" xfId="4286" xr:uid="{00000000-0005-0000-0000-0000BD100000}"/>
    <cellStyle name="Normal 2 11 2 19 2" xfId="4287" xr:uid="{00000000-0005-0000-0000-0000BE100000}"/>
    <cellStyle name="Normal 2 11 2 19 3" xfId="4288" xr:uid="{00000000-0005-0000-0000-0000BF100000}"/>
    <cellStyle name="Normal 2 11 2 2" xfId="4289" xr:uid="{00000000-0005-0000-0000-0000C0100000}"/>
    <cellStyle name="Normal 2 11 2 2 2" xfId="4290" xr:uid="{00000000-0005-0000-0000-0000C1100000}"/>
    <cellStyle name="Normal 2 11 2 2 2 2" xfId="4291" xr:uid="{00000000-0005-0000-0000-0000C2100000}"/>
    <cellStyle name="Normal 2 11 2 2 2 3" xfId="4292" xr:uid="{00000000-0005-0000-0000-0000C3100000}"/>
    <cellStyle name="Normal 2 11 2 2 3" xfId="4293" xr:uid="{00000000-0005-0000-0000-0000C4100000}"/>
    <cellStyle name="Normal 2 11 2 2 3 2" xfId="4294" xr:uid="{00000000-0005-0000-0000-0000C5100000}"/>
    <cellStyle name="Normal 2 11 2 2 3 3" xfId="4295" xr:uid="{00000000-0005-0000-0000-0000C6100000}"/>
    <cellStyle name="Normal 2 11 2 2 4" xfId="4296" xr:uid="{00000000-0005-0000-0000-0000C7100000}"/>
    <cellStyle name="Normal 2 11 2 2 4 2" xfId="4297" xr:uid="{00000000-0005-0000-0000-0000C8100000}"/>
    <cellStyle name="Normal 2 11 2 2 4 3" xfId="4298" xr:uid="{00000000-0005-0000-0000-0000C9100000}"/>
    <cellStyle name="Normal 2 11 2 2 5" xfId="4299" xr:uid="{00000000-0005-0000-0000-0000CA100000}"/>
    <cellStyle name="Normal 2 11 2 2 6" xfId="4300" xr:uid="{00000000-0005-0000-0000-0000CB100000}"/>
    <cellStyle name="Normal 2 11 2 20" xfId="4301" xr:uid="{00000000-0005-0000-0000-0000CC100000}"/>
    <cellStyle name="Normal 2 11 2 21" xfId="4302" xr:uid="{00000000-0005-0000-0000-0000CD100000}"/>
    <cellStyle name="Normal 2 11 2 3" xfId="4303" xr:uid="{00000000-0005-0000-0000-0000CE100000}"/>
    <cellStyle name="Normal 2 11 2 3 2" xfId="4304" xr:uid="{00000000-0005-0000-0000-0000CF100000}"/>
    <cellStyle name="Normal 2 11 2 3 2 2" xfId="4305" xr:uid="{00000000-0005-0000-0000-0000D0100000}"/>
    <cellStyle name="Normal 2 11 2 3 2 3" xfId="4306" xr:uid="{00000000-0005-0000-0000-0000D1100000}"/>
    <cellStyle name="Normal 2 11 2 3 3" xfId="4307" xr:uid="{00000000-0005-0000-0000-0000D2100000}"/>
    <cellStyle name="Normal 2 11 2 3 3 2" xfId="4308" xr:uid="{00000000-0005-0000-0000-0000D3100000}"/>
    <cellStyle name="Normal 2 11 2 3 3 3" xfId="4309" xr:uid="{00000000-0005-0000-0000-0000D4100000}"/>
    <cellStyle name="Normal 2 11 2 3 4" xfId="4310" xr:uid="{00000000-0005-0000-0000-0000D5100000}"/>
    <cellStyle name="Normal 2 11 2 3 4 2" xfId="4311" xr:uid="{00000000-0005-0000-0000-0000D6100000}"/>
    <cellStyle name="Normal 2 11 2 3 4 3" xfId="4312" xr:uid="{00000000-0005-0000-0000-0000D7100000}"/>
    <cellStyle name="Normal 2 11 2 3 5" xfId="4313" xr:uid="{00000000-0005-0000-0000-0000D8100000}"/>
    <cellStyle name="Normal 2 11 2 3 6" xfId="4314" xr:uid="{00000000-0005-0000-0000-0000D9100000}"/>
    <cellStyle name="Normal 2 11 2 4" xfId="4315" xr:uid="{00000000-0005-0000-0000-0000DA100000}"/>
    <cellStyle name="Normal 2 11 2 4 2" xfId="4316" xr:uid="{00000000-0005-0000-0000-0000DB100000}"/>
    <cellStyle name="Normal 2 11 2 4 2 2" xfId="4317" xr:uid="{00000000-0005-0000-0000-0000DC100000}"/>
    <cellStyle name="Normal 2 11 2 4 2 3" xfId="4318" xr:uid="{00000000-0005-0000-0000-0000DD100000}"/>
    <cellStyle name="Normal 2 11 2 4 3" xfId="4319" xr:uid="{00000000-0005-0000-0000-0000DE100000}"/>
    <cellStyle name="Normal 2 11 2 4 3 2" xfId="4320" xr:uid="{00000000-0005-0000-0000-0000DF100000}"/>
    <cellStyle name="Normal 2 11 2 4 3 3" xfId="4321" xr:uid="{00000000-0005-0000-0000-0000E0100000}"/>
    <cellStyle name="Normal 2 11 2 4 4" xfId="4322" xr:uid="{00000000-0005-0000-0000-0000E1100000}"/>
    <cellStyle name="Normal 2 11 2 4 4 2" xfId="4323" xr:uid="{00000000-0005-0000-0000-0000E2100000}"/>
    <cellStyle name="Normal 2 11 2 4 4 3" xfId="4324" xr:uid="{00000000-0005-0000-0000-0000E3100000}"/>
    <cellStyle name="Normal 2 11 2 4 5" xfId="4325" xr:uid="{00000000-0005-0000-0000-0000E4100000}"/>
    <cellStyle name="Normal 2 11 2 4 6" xfId="4326" xr:uid="{00000000-0005-0000-0000-0000E5100000}"/>
    <cellStyle name="Normal 2 11 2 5" xfId="4327" xr:uid="{00000000-0005-0000-0000-0000E6100000}"/>
    <cellStyle name="Normal 2 11 2 5 2" xfId="4328" xr:uid="{00000000-0005-0000-0000-0000E7100000}"/>
    <cellStyle name="Normal 2 11 2 5 2 2" xfId="4329" xr:uid="{00000000-0005-0000-0000-0000E8100000}"/>
    <cellStyle name="Normal 2 11 2 5 2 3" xfId="4330" xr:uid="{00000000-0005-0000-0000-0000E9100000}"/>
    <cellStyle name="Normal 2 11 2 5 3" xfId="4331" xr:uid="{00000000-0005-0000-0000-0000EA100000}"/>
    <cellStyle name="Normal 2 11 2 5 3 2" xfId="4332" xr:uid="{00000000-0005-0000-0000-0000EB100000}"/>
    <cellStyle name="Normal 2 11 2 5 3 3" xfId="4333" xr:uid="{00000000-0005-0000-0000-0000EC100000}"/>
    <cellStyle name="Normal 2 11 2 5 4" xfId="4334" xr:uid="{00000000-0005-0000-0000-0000ED100000}"/>
    <cellStyle name="Normal 2 11 2 5 4 2" xfId="4335" xr:uid="{00000000-0005-0000-0000-0000EE100000}"/>
    <cellStyle name="Normal 2 11 2 5 4 3" xfId="4336" xr:uid="{00000000-0005-0000-0000-0000EF100000}"/>
    <cellStyle name="Normal 2 11 2 5 5" xfId="4337" xr:uid="{00000000-0005-0000-0000-0000F0100000}"/>
    <cellStyle name="Normal 2 11 2 5 6" xfId="4338" xr:uid="{00000000-0005-0000-0000-0000F1100000}"/>
    <cellStyle name="Normal 2 11 2 6" xfId="4339" xr:uid="{00000000-0005-0000-0000-0000F2100000}"/>
    <cellStyle name="Normal 2 11 2 6 2" xfId="4340" xr:uid="{00000000-0005-0000-0000-0000F3100000}"/>
    <cellStyle name="Normal 2 11 2 6 2 2" xfId="4341" xr:uid="{00000000-0005-0000-0000-0000F4100000}"/>
    <cellStyle name="Normal 2 11 2 6 2 3" xfId="4342" xr:uid="{00000000-0005-0000-0000-0000F5100000}"/>
    <cellStyle name="Normal 2 11 2 6 3" xfId="4343" xr:uid="{00000000-0005-0000-0000-0000F6100000}"/>
    <cellStyle name="Normal 2 11 2 6 3 2" xfId="4344" xr:uid="{00000000-0005-0000-0000-0000F7100000}"/>
    <cellStyle name="Normal 2 11 2 6 3 3" xfId="4345" xr:uid="{00000000-0005-0000-0000-0000F8100000}"/>
    <cellStyle name="Normal 2 11 2 6 4" xfId="4346" xr:uid="{00000000-0005-0000-0000-0000F9100000}"/>
    <cellStyle name="Normal 2 11 2 6 4 2" xfId="4347" xr:uid="{00000000-0005-0000-0000-0000FA100000}"/>
    <cellStyle name="Normal 2 11 2 6 4 3" xfId="4348" xr:uid="{00000000-0005-0000-0000-0000FB100000}"/>
    <cellStyle name="Normal 2 11 2 6 5" xfId="4349" xr:uid="{00000000-0005-0000-0000-0000FC100000}"/>
    <cellStyle name="Normal 2 11 2 6 6" xfId="4350" xr:uid="{00000000-0005-0000-0000-0000FD100000}"/>
    <cellStyle name="Normal 2 11 2 7" xfId="4351" xr:uid="{00000000-0005-0000-0000-0000FE100000}"/>
    <cellStyle name="Normal 2 11 2 7 2" xfId="4352" xr:uid="{00000000-0005-0000-0000-0000FF100000}"/>
    <cellStyle name="Normal 2 11 2 7 2 2" xfId="4353" xr:uid="{00000000-0005-0000-0000-000000110000}"/>
    <cellStyle name="Normal 2 11 2 7 2 3" xfId="4354" xr:uid="{00000000-0005-0000-0000-000001110000}"/>
    <cellStyle name="Normal 2 11 2 7 3" xfId="4355" xr:uid="{00000000-0005-0000-0000-000002110000}"/>
    <cellStyle name="Normal 2 11 2 7 3 2" xfId="4356" xr:uid="{00000000-0005-0000-0000-000003110000}"/>
    <cellStyle name="Normal 2 11 2 7 3 3" xfId="4357" xr:uid="{00000000-0005-0000-0000-000004110000}"/>
    <cellStyle name="Normal 2 11 2 7 4" xfId="4358" xr:uid="{00000000-0005-0000-0000-000005110000}"/>
    <cellStyle name="Normal 2 11 2 7 4 2" xfId="4359" xr:uid="{00000000-0005-0000-0000-000006110000}"/>
    <cellStyle name="Normal 2 11 2 7 4 3" xfId="4360" xr:uid="{00000000-0005-0000-0000-000007110000}"/>
    <cellStyle name="Normal 2 11 2 7 5" xfId="4361" xr:uid="{00000000-0005-0000-0000-000008110000}"/>
    <cellStyle name="Normal 2 11 2 7 6" xfId="4362" xr:uid="{00000000-0005-0000-0000-000009110000}"/>
    <cellStyle name="Normal 2 11 2 8" xfId="4363" xr:uid="{00000000-0005-0000-0000-00000A110000}"/>
    <cellStyle name="Normal 2 11 2 8 2" xfId="4364" xr:uid="{00000000-0005-0000-0000-00000B110000}"/>
    <cellStyle name="Normal 2 11 2 8 2 2" xfId="4365" xr:uid="{00000000-0005-0000-0000-00000C110000}"/>
    <cellStyle name="Normal 2 11 2 8 2 3" xfId="4366" xr:uid="{00000000-0005-0000-0000-00000D110000}"/>
    <cellStyle name="Normal 2 11 2 8 3" xfId="4367" xr:uid="{00000000-0005-0000-0000-00000E110000}"/>
    <cellStyle name="Normal 2 11 2 8 3 2" xfId="4368" xr:uid="{00000000-0005-0000-0000-00000F110000}"/>
    <cellStyle name="Normal 2 11 2 8 3 3" xfId="4369" xr:uid="{00000000-0005-0000-0000-000010110000}"/>
    <cellStyle name="Normal 2 11 2 8 4" xfId="4370" xr:uid="{00000000-0005-0000-0000-000011110000}"/>
    <cellStyle name="Normal 2 11 2 8 4 2" xfId="4371" xr:uid="{00000000-0005-0000-0000-000012110000}"/>
    <cellStyle name="Normal 2 11 2 8 4 3" xfId="4372" xr:uid="{00000000-0005-0000-0000-000013110000}"/>
    <cellStyle name="Normal 2 11 2 8 5" xfId="4373" xr:uid="{00000000-0005-0000-0000-000014110000}"/>
    <cellStyle name="Normal 2 11 2 8 6" xfId="4374" xr:uid="{00000000-0005-0000-0000-000015110000}"/>
    <cellStyle name="Normal 2 11 2 9" xfId="4375" xr:uid="{00000000-0005-0000-0000-000016110000}"/>
    <cellStyle name="Normal 2 11 2 9 2" xfId="4376" xr:uid="{00000000-0005-0000-0000-000017110000}"/>
    <cellStyle name="Normal 2 11 2 9 2 2" xfId="4377" xr:uid="{00000000-0005-0000-0000-000018110000}"/>
    <cellStyle name="Normal 2 11 2 9 2 3" xfId="4378" xr:uid="{00000000-0005-0000-0000-000019110000}"/>
    <cellStyle name="Normal 2 11 2 9 3" xfId="4379" xr:uid="{00000000-0005-0000-0000-00001A110000}"/>
    <cellStyle name="Normal 2 11 2 9 3 2" xfId="4380" xr:uid="{00000000-0005-0000-0000-00001B110000}"/>
    <cellStyle name="Normal 2 11 2 9 3 3" xfId="4381" xr:uid="{00000000-0005-0000-0000-00001C110000}"/>
    <cellStyle name="Normal 2 11 2 9 4" xfId="4382" xr:uid="{00000000-0005-0000-0000-00001D110000}"/>
    <cellStyle name="Normal 2 11 2 9 4 2" xfId="4383" xr:uid="{00000000-0005-0000-0000-00001E110000}"/>
    <cellStyle name="Normal 2 11 2 9 4 3" xfId="4384" xr:uid="{00000000-0005-0000-0000-00001F110000}"/>
    <cellStyle name="Normal 2 11 2 9 5" xfId="4385" xr:uid="{00000000-0005-0000-0000-000020110000}"/>
    <cellStyle name="Normal 2 11 2 9 6" xfId="4386" xr:uid="{00000000-0005-0000-0000-000021110000}"/>
    <cellStyle name="Normal 2 11 20" xfId="4387" xr:uid="{00000000-0005-0000-0000-000022110000}"/>
    <cellStyle name="Normal 2 11 20 2" xfId="4388" xr:uid="{00000000-0005-0000-0000-000023110000}"/>
    <cellStyle name="Normal 2 11 20 2 2" xfId="4389" xr:uid="{00000000-0005-0000-0000-000024110000}"/>
    <cellStyle name="Normal 2 11 20 2 3" xfId="4390" xr:uid="{00000000-0005-0000-0000-000025110000}"/>
    <cellStyle name="Normal 2 11 20 3" xfId="4391" xr:uid="{00000000-0005-0000-0000-000026110000}"/>
    <cellStyle name="Normal 2 11 20 3 2" xfId="4392" xr:uid="{00000000-0005-0000-0000-000027110000}"/>
    <cellStyle name="Normal 2 11 20 3 3" xfId="4393" xr:uid="{00000000-0005-0000-0000-000028110000}"/>
    <cellStyle name="Normal 2 11 20 4" xfId="4394" xr:uid="{00000000-0005-0000-0000-000029110000}"/>
    <cellStyle name="Normal 2 11 20 4 2" xfId="4395" xr:uid="{00000000-0005-0000-0000-00002A110000}"/>
    <cellStyle name="Normal 2 11 20 4 3" xfId="4396" xr:uid="{00000000-0005-0000-0000-00002B110000}"/>
    <cellStyle name="Normal 2 11 20 5" xfId="4397" xr:uid="{00000000-0005-0000-0000-00002C110000}"/>
    <cellStyle name="Normal 2 11 20 6" xfId="4398" xr:uid="{00000000-0005-0000-0000-00002D110000}"/>
    <cellStyle name="Normal 2 11 21" xfId="4399" xr:uid="{00000000-0005-0000-0000-00002E110000}"/>
    <cellStyle name="Normal 2 11 21 2" xfId="4400" xr:uid="{00000000-0005-0000-0000-00002F110000}"/>
    <cellStyle name="Normal 2 11 21 2 2" xfId="4401" xr:uid="{00000000-0005-0000-0000-000030110000}"/>
    <cellStyle name="Normal 2 11 21 2 3" xfId="4402" xr:uid="{00000000-0005-0000-0000-000031110000}"/>
    <cellStyle name="Normal 2 11 21 3" xfId="4403" xr:uid="{00000000-0005-0000-0000-000032110000}"/>
    <cellStyle name="Normal 2 11 21 3 2" xfId="4404" xr:uid="{00000000-0005-0000-0000-000033110000}"/>
    <cellStyle name="Normal 2 11 21 3 3" xfId="4405" xr:uid="{00000000-0005-0000-0000-000034110000}"/>
    <cellStyle name="Normal 2 11 21 4" xfId="4406" xr:uid="{00000000-0005-0000-0000-000035110000}"/>
    <cellStyle name="Normal 2 11 21 4 2" xfId="4407" xr:uid="{00000000-0005-0000-0000-000036110000}"/>
    <cellStyle name="Normal 2 11 21 4 3" xfId="4408" xr:uid="{00000000-0005-0000-0000-000037110000}"/>
    <cellStyle name="Normal 2 11 21 5" xfId="4409" xr:uid="{00000000-0005-0000-0000-000038110000}"/>
    <cellStyle name="Normal 2 11 21 6" xfId="4410" xr:uid="{00000000-0005-0000-0000-000039110000}"/>
    <cellStyle name="Normal 2 11 22" xfId="4411" xr:uid="{00000000-0005-0000-0000-00003A110000}"/>
    <cellStyle name="Normal 2 11 22 2" xfId="4412" xr:uid="{00000000-0005-0000-0000-00003B110000}"/>
    <cellStyle name="Normal 2 11 22 2 2" xfId="4413" xr:uid="{00000000-0005-0000-0000-00003C110000}"/>
    <cellStyle name="Normal 2 11 22 2 3" xfId="4414" xr:uid="{00000000-0005-0000-0000-00003D110000}"/>
    <cellStyle name="Normal 2 11 22 3" xfId="4415" xr:uid="{00000000-0005-0000-0000-00003E110000}"/>
    <cellStyle name="Normal 2 11 22 3 2" xfId="4416" xr:uid="{00000000-0005-0000-0000-00003F110000}"/>
    <cellStyle name="Normal 2 11 22 3 3" xfId="4417" xr:uid="{00000000-0005-0000-0000-000040110000}"/>
    <cellStyle name="Normal 2 11 22 4" xfId="4418" xr:uid="{00000000-0005-0000-0000-000041110000}"/>
    <cellStyle name="Normal 2 11 22 4 2" xfId="4419" xr:uid="{00000000-0005-0000-0000-000042110000}"/>
    <cellStyle name="Normal 2 11 22 4 3" xfId="4420" xr:uid="{00000000-0005-0000-0000-000043110000}"/>
    <cellStyle name="Normal 2 11 22 5" xfId="4421" xr:uid="{00000000-0005-0000-0000-000044110000}"/>
    <cellStyle name="Normal 2 11 22 6" xfId="4422" xr:uid="{00000000-0005-0000-0000-000045110000}"/>
    <cellStyle name="Normal 2 11 23" xfId="4423" xr:uid="{00000000-0005-0000-0000-000046110000}"/>
    <cellStyle name="Normal 2 11 23 2" xfId="4424" xr:uid="{00000000-0005-0000-0000-000047110000}"/>
    <cellStyle name="Normal 2 11 23 2 2" xfId="4425" xr:uid="{00000000-0005-0000-0000-000048110000}"/>
    <cellStyle name="Normal 2 11 23 2 3" xfId="4426" xr:uid="{00000000-0005-0000-0000-000049110000}"/>
    <cellStyle name="Normal 2 11 23 3" xfId="4427" xr:uid="{00000000-0005-0000-0000-00004A110000}"/>
    <cellStyle name="Normal 2 11 23 3 2" xfId="4428" xr:uid="{00000000-0005-0000-0000-00004B110000}"/>
    <cellStyle name="Normal 2 11 23 3 3" xfId="4429" xr:uid="{00000000-0005-0000-0000-00004C110000}"/>
    <cellStyle name="Normal 2 11 23 4" xfId="4430" xr:uid="{00000000-0005-0000-0000-00004D110000}"/>
    <cellStyle name="Normal 2 11 23 4 2" xfId="4431" xr:uid="{00000000-0005-0000-0000-00004E110000}"/>
    <cellStyle name="Normal 2 11 23 4 3" xfId="4432" xr:uid="{00000000-0005-0000-0000-00004F110000}"/>
    <cellStyle name="Normal 2 11 23 5" xfId="4433" xr:uid="{00000000-0005-0000-0000-000050110000}"/>
    <cellStyle name="Normal 2 11 23 6" xfId="4434" xr:uid="{00000000-0005-0000-0000-000051110000}"/>
    <cellStyle name="Normal 2 11 24" xfId="4435" xr:uid="{00000000-0005-0000-0000-000052110000}"/>
    <cellStyle name="Normal 2 11 24 2" xfId="4436" xr:uid="{00000000-0005-0000-0000-000053110000}"/>
    <cellStyle name="Normal 2 11 24 2 2" xfId="4437" xr:uid="{00000000-0005-0000-0000-000054110000}"/>
    <cellStyle name="Normal 2 11 24 2 3" xfId="4438" xr:uid="{00000000-0005-0000-0000-000055110000}"/>
    <cellStyle name="Normal 2 11 24 3" xfId="4439" xr:uid="{00000000-0005-0000-0000-000056110000}"/>
    <cellStyle name="Normal 2 11 24 3 2" xfId="4440" xr:uid="{00000000-0005-0000-0000-000057110000}"/>
    <cellStyle name="Normal 2 11 24 3 3" xfId="4441" xr:uid="{00000000-0005-0000-0000-000058110000}"/>
    <cellStyle name="Normal 2 11 24 4" xfId="4442" xr:uid="{00000000-0005-0000-0000-000059110000}"/>
    <cellStyle name="Normal 2 11 24 4 2" xfId="4443" xr:uid="{00000000-0005-0000-0000-00005A110000}"/>
    <cellStyle name="Normal 2 11 24 4 3" xfId="4444" xr:uid="{00000000-0005-0000-0000-00005B110000}"/>
    <cellStyle name="Normal 2 11 24 5" xfId="4445" xr:uid="{00000000-0005-0000-0000-00005C110000}"/>
    <cellStyle name="Normal 2 11 24 6" xfId="4446" xr:uid="{00000000-0005-0000-0000-00005D110000}"/>
    <cellStyle name="Normal 2 11 25" xfId="4447" xr:uid="{00000000-0005-0000-0000-00005E110000}"/>
    <cellStyle name="Normal 2 11 25 2" xfId="4448" xr:uid="{00000000-0005-0000-0000-00005F110000}"/>
    <cellStyle name="Normal 2 11 25 2 2" xfId="4449" xr:uid="{00000000-0005-0000-0000-000060110000}"/>
    <cellStyle name="Normal 2 11 25 2 3" xfId="4450" xr:uid="{00000000-0005-0000-0000-000061110000}"/>
    <cellStyle name="Normal 2 11 25 3" xfId="4451" xr:uid="{00000000-0005-0000-0000-000062110000}"/>
    <cellStyle name="Normal 2 11 25 3 2" xfId="4452" xr:uid="{00000000-0005-0000-0000-000063110000}"/>
    <cellStyle name="Normal 2 11 25 3 3" xfId="4453" xr:uid="{00000000-0005-0000-0000-000064110000}"/>
    <cellStyle name="Normal 2 11 25 4" xfId="4454" xr:uid="{00000000-0005-0000-0000-000065110000}"/>
    <cellStyle name="Normal 2 11 25 4 2" xfId="4455" xr:uid="{00000000-0005-0000-0000-000066110000}"/>
    <cellStyle name="Normal 2 11 25 4 3" xfId="4456" xr:uid="{00000000-0005-0000-0000-000067110000}"/>
    <cellStyle name="Normal 2 11 25 5" xfId="4457" xr:uid="{00000000-0005-0000-0000-000068110000}"/>
    <cellStyle name="Normal 2 11 25 6" xfId="4458" xr:uid="{00000000-0005-0000-0000-000069110000}"/>
    <cellStyle name="Normal 2 11 26" xfId="4459" xr:uid="{00000000-0005-0000-0000-00006A110000}"/>
    <cellStyle name="Normal 2 11 26 2" xfId="4460" xr:uid="{00000000-0005-0000-0000-00006B110000}"/>
    <cellStyle name="Normal 2 11 26 2 2" xfId="4461" xr:uid="{00000000-0005-0000-0000-00006C110000}"/>
    <cellStyle name="Normal 2 11 26 2 3" xfId="4462" xr:uid="{00000000-0005-0000-0000-00006D110000}"/>
    <cellStyle name="Normal 2 11 26 3" xfId="4463" xr:uid="{00000000-0005-0000-0000-00006E110000}"/>
    <cellStyle name="Normal 2 11 26 3 2" xfId="4464" xr:uid="{00000000-0005-0000-0000-00006F110000}"/>
    <cellStyle name="Normal 2 11 26 3 3" xfId="4465" xr:uid="{00000000-0005-0000-0000-000070110000}"/>
    <cellStyle name="Normal 2 11 26 4" xfId="4466" xr:uid="{00000000-0005-0000-0000-000071110000}"/>
    <cellStyle name="Normal 2 11 26 4 2" xfId="4467" xr:uid="{00000000-0005-0000-0000-000072110000}"/>
    <cellStyle name="Normal 2 11 26 4 3" xfId="4468" xr:uid="{00000000-0005-0000-0000-000073110000}"/>
    <cellStyle name="Normal 2 11 26 5" xfId="4469" xr:uid="{00000000-0005-0000-0000-000074110000}"/>
    <cellStyle name="Normal 2 11 26 6" xfId="4470" xr:uid="{00000000-0005-0000-0000-000075110000}"/>
    <cellStyle name="Normal 2 11 27" xfId="4471" xr:uid="{00000000-0005-0000-0000-000076110000}"/>
    <cellStyle name="Normal 2 11 27 2" xfId="4472" xr:uid="{00000000-0005-0000-0000-000077110000}"/>
    <cellStyle name="Normal 2 11 27 2 2" xfId="4473" xr:uid="{00000000-0005-0000-0000-000078110000}"/>
    <cellStyle name="Normal 2 11 27 2 3" xfId="4474" xr:uid="{00000000-0005-0000-0000-000079110000}"/>
    <cellStyle name="Normal 2 11 27 3" xfId="4475" xr:uid="{00000000-0005-0000-0000-00007A110000}"/>
    <cellStyle name="Normal 2 11 27 3 2" xfId="4476" xr:uid="{00000000-0005-0000-0000-00007B110000}"/>
    <cellStyle name="Normal 2 11 27 3 3" xfId="4477" xr:uid="{00000000-0005-0000-0000-00007C110000}"/>
    <cellStyle name="Normal 2 11 27 4" xfId="4478" xr:uid="{00000000-0005-0000-0000-00007D110000}"/>
    <cellStyle name="Normal 2 11 27 4 2" xfId="4479" xr:uid="{00000000-0005-0000-0000-00007E110000}"/>
    <cellStyle name="Normal 2 11 27 4 3" xfId="4480" xr:uid="{00000000-0005-0000-0000-00007F110000}"/>
    <cellStyle name="Normal 2 11 27 5" xfId="4481" xr:uid="{00000000-0005-0000-0000-000080110000}"/>
    <cellStyle name="Normal 2 11 27 6" xfId="4482" xr:uid="{00000000-0005-0000-0000-000081110000}"/>
    <cellStyle name="Normal 2 11 28" xfId="4483" xr:uid="{00000000-0005-0000-0000-000082110000}"/>
    <cellStyle name="Normal 2 11 28 2" xfId="4484" xr:uid="{00000000-0005-0000-0000-000083110000}"/>
    <cellStyle name="Normal 2 11 28 2 2" xfId="4485" xr:uid="{00000000-0005-0000-0000-000084110000}"/>
    <cellStyle name="Normal 2 11 28 2 3" xfId="4486" xr:uid="{00000000-0005-0000-0000-000085110000}"/>
    <cellStyle name="Normal 2 11 28 3" xfId="4487" xr:uid="{00000000-0005-0000-0000-000086110000}"/>
    <cellStyle name="Normal 2 11 28 3 2" xfId="4488" xr:uid="{00000000-0005-0000-0000-000087110000}"/>
    <cellStyle name="Normal 2 11 28 3 3" xfId="4489" xr:uid="{00000000-0005-0000-0000-000088110000}"/>
    <cellStyle name="Normal 2 11 28 4" xfId="4490" xr:uid="{00000000-0005-0000-0000-000089110000}"/>
    <cellStyle name="Normal 2 11 28 4 2" xfId="4491" xr:uid="{00000000-0005-0000-0000-00008A110000}"/>
    <cellStyle name="Normal 2 11 28 4 3" xfId="4492" xr:uid="{00000000-0005-0000-0000-00008B110000}"/>
    <cellStyle name="Normal 2 11 28 5" xfId="4493" xr:uid="{00000000-0005-0000-0000-00008C110000}"/>
    <cellStyle name="Normal 2 11 28 6" xfId="4494" xr:uid="{00000000-0005-0000-0000-00008D110000}"/>
    <cellStyle name="Normal 2 11 29" xfId="4495" xr:uid="{00000000-0005-0000-0000-00008E110000}"/>
    <cellStyle name="Normal 2 11 29 2" xfId="4496" xr:uid="{00000000-0005-0000-0000-00008F110000}"/>
    <cellStyle name="Normal 2 11 29 2 2" xfId="4497" xr:uid="{00000000-0005-0000-0000-000090110000}"/>
    <cellStyle name="Normal 2 11 29 2 3" xfId="4498" xr:uid="{00000000-0005-0000-0000-000091110000}"/>
    <cellStyle name="Normal 2 11 29 3" xfId="4499" xr:uid="{00000000-0005-0000-0000-000092110000}"/>
    <cellStyle name="Normal 2 11 29 3 2" xfId="4500" xr:uid="{00000000-0005-0000-0000-000093110000}"/>
    <cellStyle name="Normal 2 11 29 3 3" xfId="4501" xr:uid="{00000000-0005-0000-0000-000094110000}"/>
    <cellStyle name="Normal 2 11 29 4" xfId="4502" xr:uid="{00000000-0005-0000-0000-000095110000}"/>
    <cellStyle name="Normal 2 11 29 4 2" xfId="4503" xr:uid="{00000000-0005-0000-0000-000096110000}"/>
    <cellStyle name="Normal 2 11 29 4 3" xfId="4504" xr:uid="{00000000-0005-0000-0000-000097110000}"/>
    <cellStyle name="Normal 2 11 29 5" xfId="4505" xr:uid="{00000000-0005-0000-0000-000098110000}"/>
    <cellStyle name="Normal 2 11 29 6" xfId="4506" xr:uid="{00000000-0005-0000-0000-000099110000}"/>
    <cellStyle name="Normal 2 11 3" xfId="4507" xr:uid="{00000000-0005-0000-0000-00009A110000}"/>
    <cellStyle name="Normal 2 11 3 10" xfId="4508" xr:uid="{00000000-0005-0000-0000-00009B110000}"/>
    <cellStyle name="Normal 2 11 3 10 2" xfId="4509" xr:uid="{00000000-0005-0000-0000-00009C110000}"/>
    <cellStyle name="Normal 2 11 3 10 2 2" xfId="4510" xr:uid="{00000000-0005-0000-0000-00009D110000}"/>
    <cellStyle name="Normal 2 11 3 10 2 3" xfId="4511" xr:uid="{00000000-0005-0000-0000-00009E110000}"/>
    <cellStyle name="Normal 2 11 3 10 3" xfId="4512" xr:uid="{00000000-0005-0000-0000-00009F110000}"/>
    <cellStyle name="Normal 2 11 3 10 3 2" xfId="4513" xr:uid="{00000000-0005-0000-0000-0000A0110000}"/>
    <cellStyle name="Normal 2 11 3 10 3 3" xfId="4514" xr:uid="{00000000-0005-0000-0000-0000A1110000}"/>
    <cellStyle name="Normal 2 11 3 10 4" xfId="4515" xr:uid="{00000000-0005-0000-0000-0000A2110000}"/>
    <cellStyle name="Normal 2 11 3 10 4 2" xfId="4516" xr:uid="{00000000-0005-0000-0000-0000A3110000}"/>
    <cellStyle name="Normal 2 11 3 10 4 3" xfId="4517" xr:uid="{00000000-0005-0000-0000-0000A4110000}"/>
    <cellStyle name="Normal 2 11 3 10 5" xfId="4518" xr:uid="{00000000-0005-0000-0000-0000A5110000}"/>
    <cellStyle name="Normal 2 11 3 10 6" xfId="4519" xr:uid="{00000000-0005-0000-0000-0000A6110000}"/>
    <cellStyle name="Normal 2 11 3 11" xfId="4520" xr:uid="{00000000-0005-0000-0000-0000A7110000}"/>
    <cellStyle name="Normal 2 11 3 11 2" xfId="4521" xr:uid="{00000000-0005-0000-0000-0000A8110000}"/>
    <cellStyle name="Normal 2 11 3 11 2 2" xfId="4522" xr:uid="{00000000-0005-0000-0000-0000A9110000}"/>
    <cellStyle name="Normal 2 11 3 11 2 3" xfId="4523" xr:uid="{00000000-0005-0000-0000-0000AA110000}"/>
    <cellStyle name="Normal 2 11 3 11 3" xfId="4524" xr:uid="{00000000-0005-0000-0000-0000AB110000}"/>
    <cellStyle name="Normal 2 11 3 11 3 2" xfId="4525" xr:uid="{00000000-0005-0000-0000-0000AC110000}"/>
    <cellStyle name="Normal 2 11 3 11 3 3" xfId="4526" xr:uid="{00000000-0005-0000-0000-0000AD110000}"/>
    <cellStyle name="Normal 2 11 3 11 4" xfId="4527" xr:uid="{00000000-0005-0000-0000-0000AE110000}"/>
    <cellStyle name="Normal 2 11 3 11 4 2" xfId="4528" xr:uid="{00000000-0005-0000-0000-0000AF110000}"/>
    <cellStyle name="Normal 2 11 3 11 4 3" xfId="4529" xr:uid="{00000000-0005-0000-0000-0000B0110000}"/>
    <cellStyle name="Normal 2 11 3 11 5" xfId="4530" xr:uid="{00000000-0005-0000-0000-0000B1110000}"/>
    <cellStyle name="Normal 2 11 3 11 6" xfId="4531" xr:uid="{00000000-0005-0000-0000-0000B2110000}"/>
    <cellStyle name="Normal 2 11 3 12" xfId="4532" xr:uid="{00000000-0005-0000-0000-0000B3110000}"/>
    <cellStyle name="Normal 2 11 3 12 2" xfId="4533" xr:uid="{00000000-0005-0000-0000-0000B4110000}"/>
    <cellStyle name="Normal 2 11 3 12 2 2" xfId="4534" xr:uid="{00000000-0005-0000-0000-0000B5110000}"/>
    <cellStyle name="Normal 2 11 3 12 2 3" xfId="4535" xr:uid="{00000000-0005-0000-0000-0000B6110000}"/>
    <cellStyle name="Normal 2 11 3 12 3" xfId="4536" xr:uid="{00000000-0005-0000-0000-0000B7110000}"/>
    <cellStyle name="Normal 2 11 3 12 3 2" xfId="4537" xr:uid="{00000000-0005-0000-0000-0000B8110000}"/>
    <cellStyle name="Normal 2 11 3 12 3 3" xfId="4538" xr:uid="{00000000-0005-0000-0000-0000B9110000}"/>
    <cellStyle name="Normal 2 11 3 12 4" xfId="4539" xr:uid="{00000000-0005-0000-0000-0000BA110000}"/>
    <cellStyle name="Normal 2 11 3 12 4 2" xfId="4540" xr:uid="{00000000-0005-0000-0000-0000BB110000}"/>
    <cellStyle name="Normal 2 11 3 12 4 3" xfId="4541" xr:uid="{00000000-0005-0000-0000-0000BC110000}"/>
    <cellStyle name="Normal 2 11 3 12 5" xfId="4542" xr:uid="{00000000-0005-0000-0000-0000BD110000}"/>
    <cellStyle name="Normal 2 11 3 12 6" xfId="4543" xr:uid="{00000000-0005-0000-0000-0000BE110000}"/>
    <cellStyle name="Normal 2 11 3 13" xfId="4544" xr:uid="{00000000-0005-0000-0000-0000BF110000}"/>
    <cellStyle name="Normal 2 11 3 13 2" xfId="4545" xr:uid="{00000000-0005-0000-0000-0000C0110000}"/>
    <cellStyle name="Normal 2 11 3 13 2 2" xfId="4546" xr:uid="{00000000-0005-0000-0000-0000C1110000}"/>
    <cellStyle name="Normal 2 11 3 13 2 3" xfId="4547" xr:uid="{00000000-0005-0000-0000-0000C2110000}"/>
    <cellStyle name="Normal 2 11 3 13 3" xfId="4548" xr:uid="{00000000-0005-0000-0000-0000C3110000}"/>
    <cellStyle name="Normal 2 11 3 13 3 2" xfId="4549" xr:uid="{00000000-0005-0000-0000-0000C4110000}"/>
    <cellStyle name="Normal 2 11 3 13 3 3" xfId="4550" xr:uid="{00000000-0005-0000-0000-0000C5110000}"/>
    <cellStyle name="Normal 2 11 3 13 4" xfId="4551" xr:uid="{00000000-0005-0000-0000-0000C6110000}"/>
    <cellStyle name="Normal 2 11 3 13 4 2" xfId="4552" xr:uid="{00000000-0005-0000-0000-0000C7110000}"/>
    <cellStyle name="Normal 2 11 3 13 4 3" xfId="4553" xr:uid="{00000000-0005-0000-0000-0000C8110000}"/>
    <cellStyle name="Normal 2 11 3 13 5" xfId="4554" xr:uid="{00000000-0005-0000-0000-0000C9110000}"/>
    <cellStyle name="Normal 2 11 3 13 6" xfId="4555" xr:uid="{00000000-0005-0000-0000-0000CA110000}"/>
    <cellStyle name="Normal 2 11 3 14" xfId="4556" xr:uid="{00000000-0005-0000-0000-0000CB110000}"/>
    <cellStyle name="Normal 2 11 3 14 2" xfId="4557" xr:uid="{00000000-0005-0000-0000-0000CC110000}"/>
    <cellStyle name="Normal 2 11 3 14 2 2" xfId="4558" xr:uid="{00000000-0005-0000-0000-0000CD110000}"/>
    <cellStyle name="Normal 2 11 3 14 2 3" xfId="4559" xr:uid="{00000000-0005-0000-0000-0000CE110000}"/>
    <cellStyle name="Normal 2 11 3 14 3" xfId="4560" xr:uid="{00000000-0005-0000-0000-0000CF110000}"/>
    <cellStyle name="Normal 2 11 3 14 3 2" xfId="4561" xr:uid="{00000000-0005-0000-0000-0000D0110000}"/>
    <cellStyle name="Normal 2 11 3 14 3 3" xfId="4562" xr:uid="{00000000-0005-0000-0000-0000D1110000}"/>
    <cellStyle name="Normal 2 11 3 14 4" xfId="4563" xr:uid="{00000000-0005-0000-0000-0000D2110000}"/>
    <cellStyle name="Normal 2 11 3 14 4 2" xfId="4564" xr:uid="{00000000-0005-0000-0000-0000D3110000}"/>
    <cellStyle name="Normal 2 11 3 14 4 3" xfId="4565" xr:uid="{00000000-0005-0000-0000-0000D4110000}"/>
    <cellStyle name="Normal 2 11 3 14 5" xfId="4566" xr:uid="{00000000-0005-0000-0000-0000D5110000}"/>
    <cellStyle name="Normal 2 11 3 14 6" xfId="4567" xr:uid="{00000000-0005-0000-0000-0000D6110000}"/>
    <cellStyle name="Normal 2 11 3 15" xfId="4568" xr:uid="{00000000-0005-0000-0000-0000D7110000}"/>
    <cellStyle name="Normal 2 11 3 15 2" xfId="4569" xr:uid="{00000000-0005-0000-0000-0000D8110000}"/>
    <cellStyle name="Normal 2 11 3 15 2 2" xfId="4570" xr:uid="{00000000-0005-0000-0000-0000D9110000}"/>
    <cellStyle name="Normal 2 11 3 15 2 3" xfId="4571" xr:uid="{00000000-0005-0000-0000-0000DA110000}"/>
    <cellStyle name="Normal 2 11 3 15 3" xfId="4572" xr:uid="{00000000-0005-0000-0000-0000DB110000}"/>
    <cellStyle name="Normal 2 11 3 15 3 2" xfId="4573" xr:uid="{00000000-0005-0000-0000-0000DC110000}"/>
    <cellStyle name="Normal 2 11 3 15 3 3" xfId="4574" xr:uid="{00000000-0005-0000-0000-0000DD110000}"/>
    <cellStyle name="Normal 2 11 3 15 4" xfId="4575" xr:uid="{00000000-0005-0000-0000-0000DE110000}"/>
    <cellStyle name="Normal 2 11 3 15 4 2" xfId="4576" xr:uid="{00000000-0005-0000-0000-0000DF110000}"/>
    <cellStyle name="Normal 2 11 3 15 4 3" xfId="4577" xr:uid="{00000000-0005-0000-0000-0000E0110000}"/>
    <cellStyle name="Normal 2 11 3 15 5" xfId="4578" xr:uid="{00000000-0005-0000-0000-0000E1110000}"/>
    <cellStyle name="Normal 2 11 3 15 6" xfId="4579" xr:uid="{00000000-0005-0000-0000-0000E2110000}"/>
    <cellStyle name="Normal 2 11 3 16" xfId="4580" xr:uid="{00000000-0005-0000-0000-0000E3110000}"/>
    <cellStyle name="Normal 2 11 3 16 2" xfId="4581" xr:uid="{00000000-0005-0000-0000-0000E4110000}"/>
    <cellStyle name="Normal 2 11 3 16 2 2" xfId="4582" xr:uid="{00000000-0005-0000-0000-0000E5110000}"/>
    <cellStyle name="Normal 2 11 3 16 2 3" xfId="4583" xr:uid="{00000000-0005-0000-0000-0000E6110000}"/>
    <cellStyle name="Normal 2 11 3 16 3" xfId="4584" xr:uid="{00000000-0005-0000-0000-0000E7110000}"/>
    <cellStyle name="Normal 2 11 3 16 3 2" xfId="4585" xr:uid="{00000000-0005-0000-0000-0000E8110000}"/>
    <cellStyle name="Normal 2 11 3 16 3 3" xfId="4586" xr:uid="{00000000-0005-0000-0000-0000E9110000}"/>
    <cellStyle name="Normal 2 11 3 16 4" xfId="4587" xr:uid="{00000000-0005-0000-0000-0000EA110000}"/>
    <cellStyle name="Normal 2 11 3 16 4 2" xfId="4588" xr:uid="{00000000-0005-0000-0000-0000EB110000}"/>
    <cellStyle name="Normal 2 11 3 16 4 3" xfId="4589" xr:uid="{00000000-0005-0000-0000-0000EC110000}"/>
    <cellStyle name="Normal 2 11 3 16 5" xfId="4590" xr:uid="{00000000-0005-0000-0000-0000ED110000}"/>
    <cellStyle name="Normal 2 11 3 16 6" xfId="4591" xr:uid="{00000000-0005-0000-0000-0000EE110000}"/>
    <cellStyle name="Normal 2 11 3 17" xfId="4592" xr:uid="{00000000-0005-0000-0000-0000EF110000}"/>
    <cellStyle name="Normal 2 11 3 17 2" xfId="4593" xr:uid="{00000000-0005-0000-0000-0000F0110000}"/>
    <cellStyle name="Normal 2 11 3 17 3" xfId="4594" xr:uid="{00000000-0005-0000-0000-0000F1110000}"/>
    <cellStyle name="Normal 2 11 3 18" xfId="4595" xr:uid="{00000000-0005-0000-0000-0000F2110000}"/>
    <cellStyle name="Normal 2 11 3 18 2" xfId="4596" xr:uid="{00000000-0005-0000-0000-0000F3110000}"/>
    <cellStyle name="Normal 2 11 3 18 3" xfId="4597" xr:uid="{00000000-0005-0000-0000-0000F4110000}"/>
    <cellStyle name="Normal 2 11 3 19" xfId="4598" xr:uid="{00000000-0005-0000-0000-0000F5110000}"/>
    <cellStyle name="Normal 2 11 3 19 2" xfId="4599" xr:uid="{00000000-0005-0000-0000-0000F6110000}"/>
    <cellStyle name="Normal 2 11 3 19 3" xfId="4600" xr:uid="{00000000-0005-0000-0000-0000F7110000}"/>
    <cellStyle name="Normal 2 11 3 2" xfId="4601" xr:uid="{00000000-0005-0000-0000-0000F8110000}"/>
    <cellStyle name="Normal 2 11 3 2 2" xfId="4602" xr:uid="{00000000-0005-0000-0000-0000F9110000}"/>
    <cellStyle name="Normal 2 11 3 2 2 2" xfId="4603" xr:uid="{00000000-0005-0000-0000-0000FA110000}"/>
    <cellStyle name="Normal 2 11 3 2 2 3" xfId="4604" xr:uid="{00000000-0005-0000-0000-0000FB110000}"/>
    <cellStyle name="Normal 2 11 3 2 3" xfId="4605" xr:uid="{00000000-0005-0000-0000-0000FC110000}"/>
    <cellStyle name="Normal 2 11 3 2 3 2" xfId="4606" xr:uid="{00000000-0005-0000-0000-0000FD110000}"/>
    <cellStyle name="Normal 2 11 3 2 3 3" xfId="4607" xr:uid="{00000000-0005-0000-0000-0000FE110000}"/>
    <cellStyle name="Normal 2 11 3 2 4" xfId="4608" xr:uid="{00000000-0005-0000-0000-0000FF110000}"/>
    <cellStyle name="Normal 2 11 3 2 4 2" xfId="4609" xr:uid="{00000000-0005-0000-0000-000000120000}"/>
    <cellStyle name="Normal 2 11 3 2 4 3" xfId="4610" xr:uid="{00000000-0005-0000-0000-000001120000}"/>
    <cellStyle name="Normal 2 11 3 2 5" xfId="4611" xr:uid="{00000000-0005-0000-0000-000002120000}"/>
    <cellStyle name="Normal 2 11 3 2 6" xfId="4612" xr:uid="{00000000-0005-0000-0000-000003120000}"/>
    <cellStyle name="Normal 2 11 3 20" xfId="4613" xr:uid="{00000000-0005-0000-0000-000004120000}"/>
    <cellStyle name="Normal 2 11 3 21" xfId="4614" xr:uid="{00000000-0005-0000-0000-000005120000}"/>
    <cellStyle name="Normal 2 11 3 3" xfId="4615" xr:uid="{00000000-0005-0000-0000-000006120000}"/>
    <cellStyle name="Normal 2 11 3 3 2" xfId="4616" xr:uid="{00000000-0005-0000-0000-000007120000}"/>
    <cellStyle name="Normal 2 11 3 3 2 2" xfId="4617" xr:uid="{00000000-0005-0000-0000-000008120000}"/>
    <cellStyle name="Normal 2 11 3 3 2 3" xfId="4618" xr:uid="{00000000-0005-0000-0000-000009120000}"/>
    <cellStyle name="Normal 2 11 3 3 3" xfId="4619" xr:uid="{00000000-0005-0000-0000-00000A120000}"/>
    <cellStyle name="Normal 2 11 3 3 3 2" xfId="4620" xr:uid="{00000000-0005-0000-0000-00000B120000}"/>
    <cellStyle name="Normal 2 11 3 3 3 3" xfId="4621" xr:uid="{00000000-0005-0000-0000-00000C120000}"/>
    <cellStyle name="Normal 2 11 3 3 4" xfId="4622" xr:uid="{00000000-0005-0000-0000-00000D120000}"/>
    <cellStyle name="Normal 2 11 3 3 4 2" xfId="4623" xr:uid="{00000000-0005-0000-0000-00000E120000}"/>
    <cellStyle name="Normal 2 11 3 3 4 3" xfId="4624" xr:uid="{00000000-0005-0000-0000-00000F120000}"/>
    <cellStyle name="Normal 2 11 3 3 5" xfId="4625" xr:uid="{00000000-0005-0000-0000-000010120000}"/>
    <cellStyle name="Normal 2 11 3 3 6" xfId="4626" xr:uid="{00000000-0005-0000-0000-000011120000}"/>
    <cellStyle name="Normal 2 11 3 4" xfId="4627" xr:uid="{00000000-0005-0000-0000-000012120000}"/>
    <cellStyle name="Normal 2 11 3 4 2" xfId="4628" xr:uid="{00000000-0005-0000-0000-000013120000}"/>
    <cellStyle name="Normal 2 11 3 4 2 2" xfId="4629" xr:uid="{00000000-0005-0000-0000-000014120000}"/>
    <cellStyle name="Normal 2 11 3 4 2 3" xfId="4630" xr:uid="{00000000-0005-0000-0000-000015120000}"/>
    <cellStyle name="Normal 2 11 3 4 3" xfId="4631" xr:uid="{00000000-0005-0000-0000-000016120000}"/>
    <cellStyle name="Normal 2 11 3 4 3 2" xfId="4632" xr:uid="{00000000-0005-0000-0000-000017120000}"/>
    <cellStyle name="Normal 2 11 3 4 3 3" xfId="4633" xr:uid="{00000000-0005-0000-0000-000018120000}"/>
    <cellStyle name="Normal 2 11 3 4 4" xfId="4634" xr:uid="{00000000-0005-0000-0000-000019120000}"/>
    <cellStyle name="Normal 2 11 3 4 4 2" xfId="4635" xr:uid="{00000000-0005-0000-0000-00001A120000}"/>
    <cellStyle name="Normal 2 11 3 4 4 3" xfId="4636" xr:uid="{00000000-0005-0000-0000-00001B120000}"/>
    <cellStyle name="Normal 2 11 3 4 5" xfId="4637" xr:uid="{00000000-0005-0000-0000-00001C120000}"/>
    <cellStyle name="Normal 2 11 3 4 6" xfId="4638" xr:uid="{00000000-0005-0000-0000-00001D120000}"/>
    <cellStyle name="Normal 2 11 3 5" xfId="4639" xr:uid="{00000000-0005-0000-0000-00001E120000}"/>
    <cellStyle name="Normal 2 11 3 5 2" xfId="4640" xr:uid="{00000000-0005-0000-0000-00001F120000}"/>
    <cellStyle name="Normal 2 11 3 5 2 2" xfId="4641" xr:uid="{00000000-0005-0000-0000-000020120000}"/>
    <cellStyle name="Normal 2 11 3 5 2 3" xfId="4642" xr:uid="{00000000-0005-0000-0000-000021120000}"/>
    <cellStyle name="Normal 2 11 3 5 3" xfId="4643" xr:uid="{00000000-0005-0000-0000-000022120000}"/>
    <cellStyle name="Normal 2 11 3 5 3 2" xfId="4644" xr:uid="{00000000-0005-0000-0000-000023120000}"/>
    <cellStyle name="Normal 2 11 3 5 3 3" xfId="4645" xr:uid="{00000000-0005-0000-0000-000024120000}"/>
    <cellStyle name="Normal 2 11 3 5 4" xfId="4646" xr:uid="{00000000-0005-0000-0000-000025120000}"/>
    <cellStyle name="Normal 2 11 3 5 4 2" xfId="4647" xr:uid="{00000000-0005-0000-0000-000026120000}"/>
    <cellStyle name="Normal 2 11 3 5 4 3" xfId="4648" xr:uid="{00000000-0005-0000-0000-000027120000}"/>
    <cellStyle name="Normal 2 11 3 5 5" xfId="4649" xr:uid="{00000000-0005-0000-0000-000028120000}"/>
    <cellStyle name="Normal 2 11 3 5 6" xfId="4650" xr:uid="{00000000-0005-0000-0000-000029120000}"/>
    <cellStyle name="Normal 2 11 3 6" xfId="4651" xr:uid="{00000000-0005-0000-0000-00002A120000}"/>
    <cellStyle name="Normal 2 11 3 6 2" xfId="4652" xr:uid="{00000000-0005-0000-0000-00002B120000}"/>
    <cellStyle name="Normal 2 11 3 6 2 2" xfId="4653" xr:uid="{00000000-0005-0000-0000-00002C120000}"/>
    <cellStyle name="Normal 2 11 3 6 2 3" xfId="4654" xr:uid="{00000000-0005-0000-0000-00002D120000}"/>
    <cellStyle name="Normal 2 11 3 6 3" xfId="4655" xr:uid="{00000000-0005-0000-0000-00002E120000}"/>
    <cellStyle name="Normal 2 11 3 6 3 2" xfId="4656" xr:uid="{00000000-0005-0000-0000-00002F120000}"/>
    <cellStyle name="Normal 2 11 3 6 3 3" xfId="4657" xr:uid="{00000000-0005-0000-0000-000030120000}"/>
    <cellStyle name="Normal 2 11 3 6 4" xfId="4658" xr:uid="{00000000-0005-0000-0000-000031120000}"/>
    <cellStyle name="Normal 2 11 3 6 4 2" xfId="4659" xr:uid="{00000000-0005-0000-0000-000032120000}"/>
    <cellStyle name="Normal 2 11 3 6 4 3" xfId="4660" xr:uid="{00000000-0005-0000-0000-000033120000}"/>
    <cellStyle name="Normal 2 11 3 6 5" xfId="4661" xr:uid="{00000000-0005-0000-0000-000034120000}"/>
    <cellStyle name="Normal 2 11 3 6 6" xfId="4662" xr:uid="{00000000-0005-0000-0000-000035120000}"/>
    <cellStyle name="Normal 2 11 3 7" xfId="4663" xr:uid="{00000000-0005-0000-0000-000036120000}"/>
    <cellStyle name="Normal 2 11 3 7 2" xfId="4664" xr:uid="{00000000-0005-0000-0000-000037120000}"/>
    <cellStyle name="Normal 2 11 3 7 2 2" xfId="4665" xr:uid="{00000000-0005-0000-0000-000038120000}"/>
    <cellStyle name="Normal 2 11 3 7 2 3" xfId="4666" xr:uid="{00000000-0005-0000-0000-000039120000}"/>
    <cellStyle name="Normal 2 11 3 7 3" xfId="4667" xr:uid="{00000000-0005-0000-0000-00003A120000}"/>
    <cellStyle name="Normal 2 11 3 7 3 2" xfId="4668" xr:uid="{00000000-0005-0000-0000-00003B120000}"/>
    <cellStyle name="Normal 2 11 3 7 3 3" xfId="4669" xr:uid="{00000000-0005-0000-0000-00003C120000}"/>
    <cellStyle name="Normal 2 11 3 7 4" xfId="4670" xr:uid="{00000000-0005-0000-0000-00003D120000}"/>
    <cellStyle name="Normal 2 11 3 7 4 2" xfId="4671" xr:uid="{00000000-0005-0000-0000-00003E120000}"/>
    <cellStyle name="Normal 2 11 3 7 4 3" xfId="4672" xr:uid="{00000000-0005-0000-0000-00003F120000}"/>
    <cellStyle name="Normal 2 11 3 7 5" xfId="4673" xr:uid="{00000000-0005-0000-0000-000040120000}"/>
    <cellStyle name="Normal 2 11 3 7 6" xfId="4674" xr:uid="{00000000-0005-0000-0000-000041120000}"/>
    <cellStyle name="Normal 2 11 3 8" xfId="4675" xr:uid="{00000000-0005-0000-0000-000042120000}"/>
    <cellStyle name="Normal 2 11 3 8 2" xfId="4676" xr:uid="{00000000-0005-0000-0000-000043120000}"/>
    <cellStyle name="Normal 2 11 3 8 2 2" xfId="4677" xr:uid="{00000000-0005-0000-0000-000044120000}"/>
    <cellStyle name="Normal 2 11 3 8 2 3" xfId="4678" xr:uid="{00000000-0005-0000-0000-000045120000}"/>
    <cellStyle name="Normal 2 11 3 8 3" xfId="4679" xr:uid="{00000000-0005-0000-0000-000046120000}"/>
    <cellStyle name="Normal 2 11 3 8 3 2" xfId="4680" xr:uid="{00000000-0005-0000-0000-000047120000}"/>
    <cellStyle name="Normal 2 11 3 8 3 3" xfId="4681" xr:uid="{00000000-0005-0000-0000-000048120000}"/>
    <cellStyle name="Normal 2 11 3 8 4" xfId="4682" xr:uid="{00000000-0005-0000-0000-000049120000}"/>
    <cellStyle name="Normal 2 11 3 8 4 2" xfId="4683" xr:uid="{00000000-0005-0000-0000-00004A120000}"/>
    <cellStyle name="Normal 2 11 3 8 4 3" xfId="4684" xr:uid="{00000000-0005-0000-0000-00004B120000}"/>
    <cellStyle name="Normal 2 11 3 8 5" xfId="4685" xr:uid="{00000000-0005-0000-0000-00004C120000}"/>
    <cellStyle name="Normal 2 11 3 8 6" xfId="4686" xr:uid="{00000000-0005-0000-0000-00004D120000}"/>
    <cellStyle name="Normal 2 11 3 9" xfId="4687" xr:uid="{00000000-0005-0000-0000-00004E120000}"/>
    <cellStyle name="Normal 2 11 3 9 2" xfId="4688" xr:uid="{00000000-0005-0000-0000-00004F120000}"/>
    <cellStyle name="Normal 2 11 3 9 2 2" xfId="4689" xr:uid="{00000000-0005-0000-0000-000050120000}"/>
    <cellStyle name="Normal 2 11 3 9 2 3" xfId="4690" xr:uid="{00000000-0005-0000-0000-000051120000}"/>
    <cellStyle name="Normal 2 11 3 9 3" xfId="4691" xr:uid="{00000000-0005-0000-0000-000052120000}"/>
    <cellStyle name="Normal 2 11 3 9 3 2" xfId="4692" xr:uid="{00000000-0005-0000-0000-000053120000}"/>
    <cellStyle name="Normal 2 11 3 9 3 3" xfId="4693" xr:uid="{00000000-0005-0000-0000-000054120000}"/>
    <cellStyle name="Normal 2 11 3 9 4" xfId="4694" xr:uid="{00000000-0005-0000-0000-000055120000}"/>
    <cellStyle name="Normal 2 11 3 9 4 2" xfId="4695" xr:uid="{00000000-0005-0000-0000-000056120000}"/>
    <cellStyle name="Normal 2 11 3 9 4 3" xfId="4696" xr:uid="{00000000-0005-0000-0000-000057120000}"/>
    <cellStyle name="Normal 2 11 3 9 5" xfId="4697" xr:uid="{00000000-0005-0000-0000-000058120000}"/>
    <cellStyle name="Normal 2 11 3 9 6" xfId="4698" xr:uid="{00000000-0005-0000-0000-000059120000}"/>
    <cellStyle name="Normal 2 11 30" xfId="4699" xr:uid="{00000000-0005-0000-0000-00005A120000}"/>
    <cellStyle name="Normal 2 11 30 2" xfId="4700" xr:uid="{00000000-0005-0000-0000-00005B120000}"/>
    <cellStyle name="Normal 2 11 30 2 2" xfId="4701" xr:uid="{00000000-0005-0000-0000-00005C120000}"/>
    <cellStyle name="Normal 2 11 30 2 3" xfId="4702" xr:uid="{00000000-0005-0000-0000-00005D120000}"/>
    <cellStyle name="Normal 2 11 30 3" xfId="4703" xr:uid="{00000000-0005-0000-0000-00005E120000}"/>
    <cellStyle name="Normal 2 11 30 3 2" xfId="4704" xr:uid="{00000000-0005-0000-0000-00005F120000}"/>
    <cellStyle name="Normal 2 11 30 3 3" xfId="4705" xr:uid="{00000000-0005-0000-0000-000060120000}"/>
    <cellStyle name="Normal 2 11 30 4" xfId="4706" xr:uid="{00000000-0005-0000-0000-000061120000}"/>
    <cellStyle name="Normal 2 11 30 4 2" xfId="4707" xr:uid="{00000000-0005-0000-0000-000062120000}"/>
    <cellStyle name="Normal 2 11 30 4 3" xfId="4708" xr:uid="{00000000-0005-0000-0000-000063120000}"/>
    <cellStyle name="Normal 2 11 30 5" xfId="4709" xr:uid="{00000000-0005-0000-0000-000064120000}"/>
    <cellStyle name="Normal 2 11 30 6" xfId="4710" xr:uid="{00000000-0005-0000-0000-000065120000}"/>
    <cellStyle name="Normal 2 11 31" xfId="4711" xr:uid="{00000000-0005-0000-0000-000066120000}"/>
    <cellStyle name="Normal 2 11 31 2" xfId="4712" xr:uid="{00000000-0005-0000-0000-000067120000}"/>
    <cellStyle name="Normal 2 11 31 3" xfId="4713" xr:uid="{00000000-0005-0000-0000-000068120000}"/>
    <cellStyle name="Normal 2 11 32" xfId="4714" xr:uid="{00000000-0005-0000-0000-000069120000}"/>
    <cellStyle name="Normal 2 11 32 2" xfId="4715" xr:uid="{00000000-0005-0000-0000-00006A120000}"/>
    <cellStyle name="Normal 2 11 32 3" xfId="4716" xr:uid="{00000000-0005-0000-0000-00006B120000}"/>
    <cellStyle name="Normal 2 11 33" xfId="4717" xr:uid="{00000000-0005-0000-0000-00006C120000}"/>
    <cellStyle name="Normal 2 11 33 2" xfId="4718" xr:uid="{00000000-0005-0000-0000-00006D120000}"/>
    <cellStyle name="Normal 2 11 33 3" xfId="4719" xr:uid="{00000000-0005-0000-0000-00006E120000}"/>
    <cellStyle name="Normal 2 11 34" xfId="4720" xr:uid="{00000000-0005-0000-0000-00006F120000}"/>
    <cellStyle name="Normal 2 11 35" xfId="4721" xr:uid="{00000000-0005-0000-0000-000070120000}"/>
    <cellStyle name="Normal 2 11 4" xfId="4722" xr:uid="{00000000-0005-0000-0000-000071120000}"/>
    <cellStyle name="Normal 2 11 4 10" xfId="4723" xr:uid="{00000000-0005-0000-0000-000072120000}"/>
    <cellStyle name="Normal 2 11 4 10 2" xfId="4724" xr:uid="{00000000-0005-0000-0000-000073120000}"/>
    <cellStyle name="Normal 2 11 4 10 2 2" xfId="4725" xr:uid="{00000000-0005-0000-0000-000074120000}"/>
    <cellStyle name="Normal 2 11 4 10 2 3" xfId="4726" xr:uid="{00000000-0005-0000-0000-000075120000}"/>
    <cellStyle name="Normal 2 11 4 10 3" xfId="4727" xr:uid="{00000000-0005-0000-0000-000076120000}"/>
    <cellStyle name="Normal 2 11 4 10 3 2" xfId="4728" xr:uid="{00000000-0005-0000-0000-000077120000}"/>
    <cellStyle name="Normal 2 11 4 10 3 3" xfId="4729" xr:uid="{00000000-0005-0000-0000-000078120000}"/>
    <cellStyle name="Normal 2 11 4 10 4" xfId="4730" xr:uid="{00000000-0005-0000-0000-000079120000}"/>
    <cellStyle name="Normal 2 11 4 10 4 2" xfId="4731" xr:uid="{00000000-0005-0000-0000-00007A120000}"/>
    <cellStyle name="Normal 2 11 4 10 4 3" xfId="4732" xr:uid="{00000000-0005-0000-0000-00007B120000}"/>
    <cellStyle name="Normal 2 11 4 10 5" xfId="4733" xr:uid="{00000000-0005-0000-0000-00007C120000}"/>
    <cellStyle name="Normal 2 11 4 10 6" xfId="4734" xr:uid="{00000000-0005-0000-0000-00007D120000}"/>
    <cellStyle name="Normal 2 11 4 11" xfId="4735" xr:uid="{00000000-0005-0000-0000-00007E120000}"/>
    <cellStyle name="Normal 2 11 4 11 2" xfId="4736" xr:uid="{00000000-0005-0000-0000-00007F120000}"/>
    <cellStyle name="Normal 2 11 4 11 2 2" xfId="4737" xr:uid="{00000000-0005-0000-0000-000080120000}"/>
    <cellStyle name="Normal 2 11 4 11 2 3" xfId="4738" xr:uid="{00000000-0005-0000-0000-000081120000}"/>
    <cellStyle name="Normal 2 11 4 11 3" xfId="4739" xr:uid="{00000000-0005-0000-0000-000082120000}"/>
    <cellStyle name="Normal 2 11 4 11 3 2" xfId="4740" xr:uid="{00000000-0005-0000-0000-000083120000}"/>
    <cellStyle name="Normal 2 11 4 11 3 3" xfId="4741" xr:uid="{00000000-0005-0000-0000-000084120000}"/>
    <cellStyle name="Normal 2 11 4 11 4" xfId="4742" xr:uid="{00000000-0005-0000-0000-000085120000}"/>
    <cellStyle name="Normal 2 11 4 11 4 2" xfId="4743" xr:uid="{00000000-0005-0000-0000-000086120000}"/>
    <cellStyle name="Normal 2 11 4 11 4 3" xfId="4744" xr:uid="{00000000-0005-0000-0000-000087120000}"/>
    <cellStyle name="Normal 2 11 4 11 5" xfId="4745" xr:uid="{00000000-0005-0000-0000-000088120000}"/>
    <cellStyle name="Normal 2 11 4 11 6" xfId="4746" xr:uid="{00000000-0005-0000-0000-000089120000}"/>
    <cellStyle name="Normal 2 11 4 12" xfId="4747" xr:uid="{00000000-0005-0000-0000-00008A120000}"/>
    <cellStyle name="Normal 2 11 4 12 2" xfId="4748" xr:uid="{00000000-0005-0000-0000-00008B120000}"/>
    <cellStyle name="Normal 2 11 4 12 2 2" xfId="4749" xr:uid="{00000000-0005-0000-0000-00008C120000}"/>
    <cellStyle name="Normal 2 11 4 12 2 3" xfId="4750" xr:uid="{00000000-0005-0000-0000-00008D120000}"/>
    <cellStyle name="Normal 2 11 4 12 3" xfId="4751" xr:uid="{00000000-0005-0000-0000-00008E120000}"/>
    <cellStyle name="Normal 2 11 4 12 3 2" xfId="4752" xr:uid="{00000000-0005-0000-0000-00008F120000}"/>
    <cellStyle name="Normal 2 11 4 12 3 3" xfId="4753" xr:uid="{00000000-0005-0000-0000-000090120000}"/>
    <cellStyle name="Normal 2 11 4 12 4" xfId="4754" xr:uid="{00000000-0005-0000-0000-000091120000}"/>
    <cellStyle name="Normal 2 11 4 12 4 2" xfId="4755" xr:uid="{00000000-0005-0000-0000-000092120000}"/>
    <cellStyle name="Normal 2 11 4 12 4 3" xfId="4756" xr:uid="{00000000-0005-0000-0000-000093120000}"/>
    <cellStyle name="Normal 2 11 4 12 5" xfId="4757" xr:uid="{00000000-0005-0000-0000-000094120000}"/>
    <cellStyle name="Normal 2 11 4 12 6" xfId="4758" xr:uid="{00000000-0005-0000-0000-000095120000}"/>
    <cellStyle name="Normal 2 11 4 13" xfId="4759" xr:uid="{00000000-0005-0000-0000-000096120000}"/>
    <cellStyle name="Normal 2 11 4 13 2" xfId="4760" xr:uid="{00000000-0005-0000-0000-000097120000}"/>
    <cellStyle name="Normal 2 11 4 13 2 2" xfId="4761" xr:uid="{00000000-0005-0000-0000-000098120000}"/>
    <cellStyle name="Normal 2 11 4 13 2 3" xfId="4762" xr:uid="{00000000-0005-0000-0000-000099120000}"/>
    <cellStyle name="Normal 2 11 4 13 3" xfId="4763" xr:uid="{00000000-0005-0000-0000-00009A120000}"/>
    <cellStyle name="Normal 2 11 4 13 3 2" xfId="4764" xr:uid="{00000000-0005-0000-0000-00009B120000}"/>
    <cellStyle name="Normal 2 11 4 13 3 3" xfId="4765" xr:uid="{00000000-0005-0000-0000-00009C120000}"/>
    <cellStyle name="Normal 2 11 4 13 4" xfId="4766" xr:uid="{00000000-0005-0000-0000-00009D120000}"/>
    <cellStyle name="Normal 2 11 4 13 4 2" xfId="4767" xr:uid="{00000000-0005-0000-0000-00009E120000}"/>
    <cellStyle name="Normal 2 11 4 13 4 3" xfId="4768" xr:uid="{00000000-0005-0000-0000-00009F120000}"/>
    <cellStyle name="Normal 2 11 4 13 5" xfId="4769" xr:uid="{00000000-0005-0000-0000-0000A0120000}"/>
    <cellStyle name="Normal 2 11 4 13 6" xfId="4770" xr:uid="{00000000-0005-0000-0000-0000A1120000}"/>
    <cellStyle name="Normal 2 11 4 14" xfId="4771" xr:uid="{00000000-0005-0000-0000-0000A2120000}"/>
    <cellStyle name="Normal 2 11 4 14 2" xfId="4772" xr:uid="{00000000-0005-0000-0000-0000A3120000}"/>
    <cellStyle name="Normal 2 11 4 14 2 2" xfId="4773" xr:uid="{00000000-0005-0000-0000-0000A4120000}"/>
    <cellStyle name="Normal 2 11 4 14 2 3" xfId="4774" xr:uid="{00000000-0005-0000-0000-0000A5120000}"/>
    <cellStyle name="Normal 2 11 4 14 3" xfId="4775" xr:uid="{00000000-0005-0000-0000-0000A6120000}"/>
    <cellStyle name="Normal 2 11 4 14 3 2" xfId="4776" xr:uid="{00000000-0005-0000-0000-0000A7120000}"/>
    <cellStyle name="Normal 2 11 4 14 3 3" xfId="4777" xr:uid="{00000000-0005-0000-0000-0000A8120000}"/>
    <cellStyle name="Normal 2 11 4 14 4" xfId="4778" xr:uid="{00000000-0005-0000-0000-0000A9120000}"/>
    <cellStyle name="Normal 2 11 4 14 4 2" xfId="4779" xr:uid="{00000000-0005-0000-0000-0000AA120000}"/>
    <cellStyle name="Normal 2 11 4 14 4 3" xfId="4780" xr:uid="{00000000-0005-0000-0000-0000AB120000}"/>
    <cellStyle name="Normal 2 11 4 14 5" xfId="4781" xr:uid="{00000000-0005-0000-0000-0000AC120000}"/>
    <cellStyle name="Normal 2 11 4 14 6" xfId="4782" xr:uid="{00000000-0005-0000-0000-0000AD120000}"/>
    <cellStyle name="Normal 2 11 4 15" xfId="4783" xr:uid="{00000000-0005-0000-0000-0000AE120000}"/>
    <cellStyle name="Normal 2 11 4 15 2" xfId="4784" xr:uid="{00000000-0005-0000-0000-0000AF120000}"/>
    <cellStyle name="Normal 2 11 4 15 2 2" xfId="4785" xr:uid="{00000000-0005-0000-0000-0000B0120000}"/>
    <cellStyle name="Normal 2 11 4 15 2 3" xfId="4786" xr:uid="{00000000-0005-0000-0000-0000B1120000}"/>
    <cellStyle name="Normal 2 11 4 15 3" xfId="4787" xr:uid="{00000000-0005-0000-0000-0000B2120000}"/>
    <cellStyle name="Normal 2 11 4 15 3 2" xfId="4788" xr:uid="{00000000-0005-0000-0000-0000B3120000}"/>
    <cellStyle name="Normal 2 11 4 15 3 3" xfId="4789" xr:uid="{00000000-0005-0000-0000-0000B4120000}"/>
    <cellStyle name="Normal 2 11 4 15 4" xfId="4790" xr:uid="{00000000-0005-0000-0000-0000B5120000}"/>
    <cellStyle name="Normal 2 11 4 15 4 2" xfId="4791" xr:uid="{00000000-0005-0000-0000-0000B6120000}"/>
    <cellStyle name="Normal 2 11 4 15 4 3" xfId="4792" xr:uid="{00000000-0005-0000-0000-0000B7120000}"/>
    <cellStyle name="Normal 2 11 4 15 5" xfId="4793" xr:uid="{00000000-0005-0000-0000-0000B8120000}"/>
    <cellStyle name="Normal 2 11 4 15 6" xfId="4794" xr:uid="{00000000-0005-0000-0000-0000B9120000}"/>
    <cellStyle name="Normal 2 11 4 16" xfId="4795" xr:uid="{00000000-0005-0000-0000-0000BA120000}"/>
    <cellStyle name="Normal 2 11 4 16 2" xfId="4796" xr:uid="{00000000-0005-0000-0000-0000BB120000}"/>
    <cellStyle name="Normal 2 11 4 16 2 2" xfId="4797" xr:uid="{00000000-0005-0000-0000-0000BC120000}"/>
    <cellStyle name="Normal 2 11 4 16 2 3" xfId="4798" xr:uid="{00000000-0005-0000-0000-0000BD120000}"/>
    <cellStyle name="Normal 2 11 4 16 3" xfId="4799" xr:uid="{00000000-0005-0000-0000-0000BE120000}"/>
    <cellStyle name="Normal 2 11 4 16 3 2" xfId="4800" xr:uid="{00000000-0005-0000-0000-0000BF120000}"/>
    <cellStyle name="Normal 2 11 4 16 3 3" xfId="4801" xr:uid="{00000000-0005-0000-0000-0000C0120000}"/>
    <cellStyle name="Normal 2 11 4 16 4" xfId="4802" xr:uid="{00000000-0005-0000-0000-0000C1120000}"/>
    <cellStyle name="Normal 2 11 4 16 4 2" xfId="4803" xr:uid="{00000000-0005-0000-0000-0000C2120000}"/>
    <cellStyle name="Normal 2 11 4 16 4 3" xfId="4804" xr:uid="{00000000-0005-0000-0000-0000C3120000}"/>
    <cellStyle name="Normal 2 11 4 16 5" xfId="4805" xr:uid="{00000000-0005-0000-0000-0000C4120000}"/>
    <cellStyle name="Normal 2 11 4 16 6" xfId="4806" xr:uid="{00000000-0005-0000-0000-0000C5120000}"/>
    <cellStyle name="Normal 2 11 4 17" xfId="4807" xr:uid="{00000000-0005-0000-0000-0000C6120000}"/>
    <cellStyle name="Normal 2 11 4 17 2" xfId="4808" xr:uid="{00000000-0005-0000-0000-0000C7120000}"/>
    <cellStyle name="Normal 2 11 4 17 3" xfId="4809" xr:uid="{00000000-0005-0000-0000-0000C8120000}"/>
    <cellStyle name="Normal 2 11 4 18" xfId="4810" xr:uid="{00000000-0005-0000-0000-0000C9120000}"/>
    <cellStyle name="Normal 2 11 4 18 2" xfId="4811" xr:uid="{00000000-0005-0000-0000-0000CA120000}"/>
    <cellStyle name="Normal 2 11 4 18 3" xfId="4812" xr:uid="{00000000-0005-0000-0000-0000CB120000}"/>
    <cellStyle name="Normal 2 11 4 19" xfId="4813" xr:uid="{00000000-0005-0000-0000-0000CC120000}"/>
    <cellStyle name="Normal 2 11 4 19 2" xfId="4814" xr:uid="{00000000-0005-0000-0000-0000CD120000}"/>
    <cellStyle name="Normal 2 11 4 19 3" xfId="4815" xr:uid="{00000000-0005-0000-0000-0000CE120000}"/>
    <cellStyle name="Normal 2 11 4 2" xfId="4816" xr:uid="{00000000-0005-0000-0000-0000CF120000}"/>
    <cellStyle name="Normal 2 11 4 2 2" xfId="4817" xr:uid="{00000000-0005-0000-0000-0000D0120000}"/>
    <cellStyle name="Normal 2 11 4 2 2 2" xfId="4818" xr:uid="{00000000-0005-0000-0000-0000D1120000}"/>
    <cellStyle name="Normal 2 11 4 2 2 3" xfId="4819" xr:uid="{00000000-0005-0000-0000-0000D2120000}"/>
    <cellStyle name="Normal 2 11 4 2 3" xfId="4820" xr:uid="{00000000-0005-0000-0000-0000D3120000}"/>
    <cellStyle name="Normal 2 11 4 2 3 2" xfId="4821" xr:uid="{00000000-0005-0000-0000-0000D4120000}"/>
    <cellStyle name="Normal 2 11 4 2 3 3" xfId="4822" xr:uid="{00000000-0005-0000-0000-0000D5120000}"/>
    <cellStyle name="Normal 2 11 4 2 4" xfId="4823" xr:uid="{00000000-0005-0000-0000-0000D6120000}"/>
    <cellStyle name="Normal 2 11 4 2 4 2" xfId="4824" xr:uid="{00000000-0005-0000-0000-0000D7120000}"/>
    <cellStyle name="Normal 2 11 4 2 4 3" xfId="4825" xr:uid="{00000000-0005-0000-0000-0000D8120000}"/>
    <cellStyle name="Normal 2 11 4 2 5" xfId="4826" xr:uid="{00000000-0005-0000-0000-0000D9120000}"/>
    <cellStyle name="Normal 2 11 4 2 6" xfId="4827" xr:uid="{00000000-0005-0000-0000-0000DA120000}"/>
    <cellStyle name="Normal 2 11 4 20" xfId="4828" xr:uid="{00000000-0005-0000-0000-0000DB120000}"/>
    <cellStyle name="Normal 2 11 4 21" xfId="4829" xr:uid="{00000000-0005-0000-0000-0000DC120000}"/>
    <cellStyle name="Normal 2 11 4 3" xfId="4830" xr:uid="{00000000-0005-0000-0000-0000DD120000}"/>
    <cellStyle name="Normal 2 11 4 3 2" xfId="4831" xr:uid="{00000000-0005-0000-0000-0000DE120000}"/>
    <cellStyle name="Normal 2 11 4 3 2 2" xfId="4832" xr:uid="{00000000-0005-0000-0000-0000DF120000}"/>
    <cellStyle name="Normal 2 11 4 3 2 3" xfId="4833" xr:uid="{00000000-0005-0000-0000-0000E0120000}"/>
    <cellStyle name="Normal 2 11 4 3 3" xfId="4834" xr:uid="{00000000-0005-0000-0000-0000E1120000}"/>
    <cellStyle name="Normal 2 11 4 3 3 2" xfId="4835" xr:uid="{00000000-0005-0000-0000-0000E2120000}"/>
    <cellStyle name="Normal 2 11 4 3 3 3" xfId="4836" xr:uid="{00000000-0005-0000-0000-0000E3120000}"/>
    <cellStyle name="Normal 2 11 4 3 4" xfId="4837" xr:uid="{00000000-0005-0000-0000-0000E4120000}"/>
    <cellStyle name="Normal 2 11 4 3 4 2" xfId="4838" xr:uid="{00000000-0005-0000-0000-0000E5120000}"/>
    <cellStyle name="Normal 2 11 4 3 4 3" xfId="4839" xr:uid="{00000000-0005-0000-0000-0000E6120000}"/>
    <cellStyle name="Normal 2 11 4 3 5" xfId="4840" xr:uid="{00000000-0005-0000-0000-0000E7120000}"/>
    <cellStyle name="Normal 2 11 4 3 6" xfId="4841" xr:uid="{00000000-0005-0000-0000-0000E8120000}"/>
    <cellStyle name="Normal 2 11 4 4" xfId="4842" xr:uid="{00000000-0005-0000-0000-0000E9120000}"/>
    <cellStyle name="Normal 2 11 4 4 2" xfId="4843" xr:uid="{00000000-0005-0000-0000-0000EA120000}"/>
    <cellStyle name="Normal 2 11 4 4 2 2" xfId="4844" xr:uid="{00000000-0005-0000-0000-0000EB120000}"/>
    <cellStyle name="Normal 2 11 4 4 2 3" xfId="4845" xr:uid="{00000000-0005-0000-0000-0000EC120000}"/>
    <cellStyle name="Normal 2 11 4 4 3" xfId="4846" xr:uid="{00000000-0005-0000-0000-0000ED120000}"/>
    <cellStyle name="Normal 2 11 4 4 3 2" xfId="4847" xr:uid="{00000000-0005-0000-0000-0000EE120000}"/>
    <cellStyle name="Normal 2 11 4 4 3 3" xfId="4848" xr:uid="{00000000-0005-0000-0000-0000EF120000}"/>
    <cellStyle name="Normal 2 11 4 4 4" xfId="4849" xr:uid="{00000000-0005-0000-0000-0000F0120000}"/>
    <cellStyle name="Normal 2 11 4 4 4 2" xfId="4850" xr:uid="{00000000-0005-0000-0000-0000F1120000}"/>
    <cellStyle name="Normal 2 11 4 4 4 3" xfId="4851" xr:uid="{00000000-0005-0000-0000-0000F2120000}"/>
    <cellStyle name="Normal 2 11 4 4 5" xfId="4852" xr:uid="{00000000-0005-0000-0000-0000F3120000}"/>
    <cellStyle name="Normal 2 11 4 4 6" xfId="4853" xr:uid="{00000000-0005-0000-0000-0000F4120000}"/>
    <cellStyle name="Normal 2 11 4 5" xfId="4854" xr:uid="{00000000-0005-0000-0000-0000F5120000}"/>
    <cellStyle name="Normal 2 11 4 5 2" xfId="4855" xr:uid="{00000000-0005-0000-0000-0000F6120000}"/>
    <cellStyle name="Normal 2 11 4 5 2 2" xfId="4856" xr:uid="{00000000-0005-0000-0000-0000F7120000}"/>
    <cellStyle name="Normal 2 11 4 5 2 3" xfId="4857" xr:uid="{00000000-0005-0000-0000-0000F8120000}"/>
    <cellStyle name="Normal 2 11 4 5 3" xfId="4858" xr:uid="{00000000-0005-0000-0000-0000F9120000}"/>
    <cellStyle name="Normal 2 11 4 5 3 2" xfId="4859" xr:uid="{00000000-0005-0000-0000-0000FA120000}"/>
    <cellStyle name="Normal 2 11 4 5 3 3" xfId="4860" xr:uid="{00000000-0005-0000-0000-0000FB120000}"/>
    <cellStyle name="Normal 2 11 4 5 4" xfId="4861" xr:uid="{00000000-0005-0000-0000-0000FC120000}"/>
    <cellStyle name="Normal 2 11 4 5 4 2" xfId="4862" xr:uid="{00000000-0005-0000-0000-0000FD120000}"/>
    <cellStyle name="Normal 2 11 4 5 4 3" xfId="4863" xr:uid="{00000000-0005-0000-0000-0000FE120000}"/>
    <cellStyle name="Normal 2 11 4 5 5" xfId="4864" xr:uid="{00000000-0005-0000-0000-0000FF120000}"/>
    <cellStyle name="Normal 2 11 4 5 6" xfId="4865" xr:uid="{00000000-0005-0000-0000-000000130000}"/>
    <cellStyle name="Normal 2 11 4 6" xfId="4866" xr:uid="{00000000-0005-0000-0000-000001130000}"/>
    <cellStyle name="Normal 2 11 4 6 2" xfId="4867" xr:uid="{00000000-0005-0000-0000-000002130000}"/>
    <cellStyle name="Normal 2 11 4 6 2 2" xfId="4868" xr:uid="{00000000-0005-0000-0000-000003130000}"/>
    <cellStyle name="Normal 2 11 4 6 2 3" xfId="4869" xr:uid="{00000000-0005-0000-0000-000004130000}"/>
    <cellStyle name="Normal 2 11 4 6 3" xfId="4870" xr:uid="{00000000-0005-0000-0000-000005130000}"/>
    <cellStyle name="Normal 2 11 4 6 3 2" xfId="4871" xr:uid="{00000000-0005-0000-0000-000006130000}"/>
    <cellStyle name="Normal 2 11 4 6 3 3" xfId="4872" xr:uid="{00000000-0005-0000-0000-000007130000}"/>
    <cellStyle name="Normal 2 11 4 6 4" xfId="4873" xr:uid="{00000000-0005-0000-0000-000008130000}"/>
    <cellStyle name="Normal 2 11 4 6 4 2" xfId="4874" xr:uid="{00000000-0005-0000-0000-000009130000}"/>
    <cellStyle name="Normal 2 11 4 6 4 3" xfId="4875" xr:uid="{00000000-0005-0000-0000-00000A130000}"/>
    <cellStyle name="Normal 2 11 4 6 5" xfId="4876" xr:uid="{00000000-0005-0000-0000-00000B130000}"/>
    <cellStyle name="Normal 2 11 4 6 6" xfId="4877" xr:uid="{00000000-0005-0000-0000-00000C130000}"/>
    <cellStyle name="Normal 2 11 4 7" xfId="4878" xr:uid="{00000000-0005-0000-0000-00000D130000}"/>
    <cellStyle name="Normal 2 11 4 7 2" xfId="4879" xr:uid="{00000000-0005-0000-0000-00000E130000}"/>
    <cellStyle name="Normal 2 11 4 7 2 2" xfId="4880" xr:uid="{00000000-0005-0000-0000-00000F130000}"/>
    <cellStyle name="Normal 2 11 4 7 2 3" xfId="4881" xr:uid="{00000000-0005-0000-0000-000010130000}"/>
    <cellStyle name="Normal 2 11 4 7 3" xfId="4882" xr:uid="{00000000-0005-0000-0000-000011130000}"/>
    <cellStyle name="Normal 2 11 4 7 3 2" xfId="4883" xr:uid="{00000000-0005-0000-0000-000012130000}"/>
    <cellStyle name="Normal 2 11 4 7 3 3" xfId="4884" xr:uid="{00000000-0005-0000-0000-000013130000}"/>
    <cellStyle name="Normal 2 11 4 7 4" xfId="4885" xr:uid="{00000000-0005-0000-0000-000014130000}"/>
    <cellStyle name="Normal 2 11 4 7 4 2" xfId="4886" xr:uid="{00000000-0005-0000-0000-000015130000}"/>
    <cellStyle name="Normal 2 11 4 7 4 3" xfId="4887" xr:uid="{00000000-0005-0000-0000-000016130000}"/>
    <cellStyle name="Normal 2 11 4 7 5" xfId="4888" xr:uid="{00000000-0005-0000-0000-000017130000}"/>
    <cellStyle name="Normal 2 11 4 7 6" xfId="4889" xr:uid="{00000000-0005-0000-0000-000018130000}"/>
    <cellStyle name="Normal 2 11 4 8" xfId="4890" xr:uid="{00000000-0005-0000-0000-000019130000}"/>
    <cellStyle name="Normal 2 11 4 8 2" xfId="4891" xr:uid="{00000000-0005-0000-0000-00001A130000}"/>
    <cellStyle name="Normal 2 11 4 8 2 2" xfId="4892" xr:uid="{00000000-0005-0000-0000-00001B130000}"/>
    <cellStyle name="Normal 2 11 4 8 2 3" xfId="4893" xr:uid="{00000000-0005-0000-0000-00001C130000}"/>
    <cellStyle name="Normal 2 11 4 8 3" xfId="4894" xr:uid="{00000000-0005-0000-0000-00001D130000}"/>
    <cellStyle name="Normal 2 11 4 8 3 2" xfId="4895" xr:uid="{00000000-0005-0000-0000-00001E130000}"/>
    <cellStyle name="Normal 2 11 4 8 3 3" xfId="4896" xr:uid="{00000000-0005-0000-0000-00001F130000}"/>
    <cellStyle name="Normal 2 11 4 8 4" xfId="4897" xr:uid="{00000000-0005-0000-0000-000020130000}"/>
    <cellStyle name="Normal 2 11 4 8 4 2" xfId="4898" xr:uid="{00000000-0005-0000-0000-000021130000}"/>
    <cellStyle name="Normal 2 11 4 8 4 3" xfId="4899" xr:uid="{00000000-0005-0000-0000-000022130000}"/>
    <cellStyle name="Normal 2 11 4 8 5" xfId="4900" xr:uid="{00000000-0005-0000-0000-000023130000}"/>
    <cellStyle name="Normal 2 11 4 8 6" xfId="4901" xr:uid="{00000000-0005-0000-0000-000024130000}"/>
    <cellStyle name="Normal 2 11 4 9" xfId="4902" xr:uid="{00000000-0005-0000-0000-000025130000}"/>
    <cellStyle name="Normal 2 11 4 9 2" xfId="4903" xr:uid="{00000000-0005-0000-0000-000026130000}"/>
    <cellStyle name="Normal 2 11 4 9 2 2" xfId="4904" xr:uid="{00000000-0005-0000-0000-000027130000}"/>
    <cellStyle name="Normal 2 11 4 9 2 3" xfId="4905" xr:uid="{00000000-0005-0000-0000-000028130000}"/>
    <cellStyle name="Normal 2 11 4 9 3" xfId="4906" xr:uid="{00000000-0005-0000-0000-000029130000}"/>
    <cellStyle name="Normal 2 11 4 9 3 2" xfId="4907" xr:uid="{00000000-0005-0000-0000-00002A130000}"/>
    <cellStyle name="Normal 2 11 4 9 3 3" xfId="4908" xr:uid="{00000000-0005-0000-0000-00002B130000}"/>
    <cellStyle name="Normal 2 11 4 9 4" xfId="4909" xr:uid="{00000000-0005-0000-0000-00002C130000}"/>
    <cellStyle name="Normal 2 11 4 9 4 2" xfId="4910" xr:uid="{00000000-0005-0000-0000-00002D130000}"/>
    <cellStyle name="Normal 2 11 4 9 4 3" xfId="4911" xr:uid="{00000000-0005-0000-0000-00002E130000}"/>
    <cellStyle name="Normal 2 11 4 9 5" xfId="4912" xr:uid="{00000000-0005-0000-0000-00002F130000}"/>
    <cellStyle name="Normal 2 11 4 9 6" xfId="4913" xr:uid="{00000000-0005-0000-0000-000030130000}"/>
    <cellStyle name="Normal 2 11 5" xfId="4914" xr:uid="{00000000-0005-0000-0000-000031130000}"/>
    <cellStyle name="Normal 2 11 5 10" xfId="4915" xr:uid="{00000000-0005-0000-0000-000032130000}"/>
    <cellStyle name="Normal 2 11 5 10 2" xfId="4916" xr:uid="{00000000-0005-0000-0000-000033130000}"/>
    <cellStyle name="Normal 2 11 5 10 2 2" xfId="4917" xr:uid="{00000000-0005-0000-0000-000034130000}"/>
    <cellStyle name="Normal 2 11 5 10 2 3" xfId="4918" xr:uid="{00000000-0005-0000-0000-000035130000}"/>
    <cellStyle name="Normal 2 11 5 10 3" xfId="4919" xr:uid="{00000000-0005-0000-0000-000036130000}"/>
    <cellStyle name="Normal 2 11 5 10 3 2" xfId="4920" xr:uid="{00000000-0005-0000-0000-000037130000}"/>
    <cellStyle name="Normal 2 11 5 10 3 3" xfId="4921" xr:uid="{00000000-0005-0000-0000-000038130000}"/>
    <cellStyle name="Normal 2 11 5 10 4" xfId="4922" xr:uid="{00000000-0005-0000-0000-000039130000}"/>
    <cellStyle name="Normal 2 11 5 10 4 2" xfId="4923" xr:uid="{00000000-0005-0000-0000-00003A130000}"/>
    <cellStyle name="Normal 2 11 5 10 4 3" xfId="4924" xr:uid="{00000000-0005-0000-0000-00003B130000}"/>
    <cellStyle name="Normal 2 11 5 10 5" xfId="4925" xr:uid="{00000000-0005-0000-0000-00003C130000}"/>
    <cellStyle name="Normal 2 11 5 10 6" xfId="4926" xr:uid="{00000000-0005-0000-0000-00003D130000}"/>
    <cellStyle name="Normal 2 11 5 11" xfId="4927" xr:uid="{00000000-0005-0000-0000-00003E130000}"/>
    <cellStyle name="Normal 2 11 5 11 2" xfId="4928" xr:uid="{00000000-0005-0000-0000-00003F130000}"/>
    <cellStyle name="Normal 2 11 5 11 2 2" xfId="4929" xr:uid="{00000000-0005-0000-0000-000040130000}"/>
    <cellStyle name="Normal 2 11 5 11 2 3" xfId="4930" xr:uid="{00000000-0005-0000-0000-000041130000}"/>
    <cellStyle name="Normal 2 11 5 11 3" xfId="4931" xr:uid="{00000000-0005-0000-0000-000042130000}"/>
    <cellStyle name="Normal 2 11 5 11 3 2" xfId="4932" xr:uid="{00000000-0005-0000-0000-000043130000}"/>
    <cellStyle name="Normal 2 11 5 11 3 3" xfId="4933" xr:uid="{00000000-0005-0000-0000-000044130000}"/>
    <cellStyle name="Normal 2 11 5 11 4" xfId="4934" xr:uid="{00000000-0005-0000-0000-000045130000}"/>
    <cellStyle name="Normal 2 11 5 11 4 2" xfId="4935" xr:uid="{00000000-0005-0000-0000-000046130000}"/>
    <cellStyle name="Normal 2 11 5 11 4 3" xfId="4936" xr:uid="{00000000-0005-0000-0000-000047130000}"/>
    <cellStyle name="Normal 2 11 5 11 5" xfId="4937" xr:uid="{00000000-0005-0000-0000-000048130000}"/>
    <cellStyle name="Normal 2 11 5 11 6" xfId="4938" xr:uid="{00000000-0005-0000-0000-000049130000}"/>
    <cellStyle name="Normal 2 11 5 12" xfId="4939" xr:uid="{00000000-0005-0000-0000-00004A130000}"/>
    <cellStyle name="Normal 2 11 5 12 2" xfId="4940" xr:uid="{00000000-0005-0000-0000-00004B130000}"/>
    <cellStyle name="Normal 2 11 5 12 2 2" xfId="4941" xr:uid="{00000000-0005-0000-0000-00004C130000}"/>
    <cellStyle name="Normal 2 11 5 12 2 3" xfId="4942" xr:uid="{00000000-0005-0000-0000-00004D130000}"/>
    <cellStyle name="Normal 2 11 5 12 3" xfId="4943" xr:uid="{00000000-0005-0000-0000-00004E130000}"/>
    <cellStyle name="Normal 2 11 5 12 3 2" xfId="4944" xr:uid="{00000000-0005-0000-0000-00004F130000}"/>
    <cellStyle name="Normal 2 11 5 12 3 3" xfId="4945" xr:uid="{00000000-0005-0000-0000-000050130000}"/>
    <cellStyle name="Normal 2 11 5 12 4" xfId="4946" xr:uid="{00000000-0005-0000-0000-000051130000}"/>
    <cellStyle name="Normal 2 11 5 12 4 2" xfId="4947" xr:uid="{00000000-0005-0000-0000-000052130000}"/>
    <cellStyle name="Normal 2 11 5 12 4 3" xfId="4948" xr:uid="{00000000-0005-0000-0000-000053130000}"/>
    <cellStyle name="Normal 2 11 5 12 5" xfId="4949" xr:uid="{00000000-0005-0000-0000-000054130000}"/>
    <cellStyle name="Normal 2 11 5 12 6" xfId="4950" xr:uid="{00000000-0005-0000-0000-000055130000}"/>
    <cellStyle name="Normal 2 11 5 13" xfId="4951" xr:uid="{00000000-0005-0000-0000-000056130000}"/>
    <cellStyle name="Normal 2 11 5 13 2" xfId="4952" xr:uid="{00000000-0005-0000-0000-000057130000}"/>
    <cellStyle name="Normal 2 11 5 13 2 2" xfId="4953" xr:uid="{00000000-0005-0000-0000-000058130000}"/>
    <cellStyle name="Normal 2 11 5 13 2 3" xfId="4954" xr:uid="{00000000-0005-0000-0000-000059130000}"/>
    <cellStyle name="Normal 2 11 5 13 3" xfId="4955" xr:uid="{00000000-0005-0000-0000-00005A130000}"/>
    <cellStyle name="Normal 2 11 5 13 3 2" xfId="4956" xr:uid="{00000000-0005-0000-0000-00005B130000}"/>
    <cellStyle name="Normal 2 11 5 13 3 3" xfId="4957" xr:uid="{00000000-0005-0000-0000-00005C130000}"/>
    <cellStyle name="Normal 2 11 5 13 4" xfId="4958" xr:uid="{00000000-0005-0000-0000-00005D130000}"/>
    <cellStyle name="Normal 2 11 5 13 4 2" xfId="4959" xr:uid="{00000000-0005-0000-0000-00005E130000}"/>
    <cellStyle name="Normal 2 11 5 13 4 3" xfId="4960" xr:uid="{00000000-0005-0000-0000-00005F130000}"/>
    <cellStyle name="Normal 2 11 5 13 5" xfId="4961" xr:uid="{00000000-0005-0000-0000-000060130000}"/>
    <cellStyle name="Normal 2 11 5 13 6" xfId="4962" xr:uid="{00000000-0005-0000-0000-000061130000}"/>
    <cellStyle name="Normal 2 11 5 14" xfId="4963" xr:uid="{00000000-0005-0000-0000-000062130000}"/>
    <cellStyle name="Normal 2 11 5 14 2" xfId="4964" xr:uid="{00000000-0005-0000-0000-000063130000}"/>
    <cellStyle name="Normal 2 11 5 14 2 2" xfId="4965" xr:uid="{00000000-0005-0000-0000-000064130000}"/>
    <cellStyle name="Normal 2 11 5 14 2 3" xfId="4966" xr:uid="{00000000-0005-0000-0000-000065130000}"/>
    <cellStyle name="Normal 2 11 5 14 3" xfId="4967" xr:uid="{00000000-0005-0000-0000-000066130000}"/>
    <cellStyle name="Normal 2 11 5 14 3 2" xfId="4968" xr:uid="{00000000-0005-0000-0000-000067130000}"/>
    <cellStyle name="Normal 2 11 5 14 3 3" xfId="4969" xr:uid="{00000000-0005-0000-0000-000068130000}"/>
    <cellStyle name="Normal 2 11 5 14 4" xfId="4970" xr:uid="{00000000-0005-0000-0000-000069130000}"/>
    <cellStyle name="Normal 2 11 5 14 4 2" xfId="4971" xr:uid="{00000000-0005-0000-0000-00006A130000}"/>
    <cellStyle name="Normal 2 11 5 14 4 3" xfId="4972" xr:uid="{00000000-0005-0000-0000-00006B130000}"/>
    <cellStyle name="Normal 2 11 5 14 5" xfId="4973" xr:uid="{00000000-0005-0000-0000-00006C130000}"/>
    <cellStyle name="Normal 2 11 5 14 6" xfId="4974" xr:uid="{00000000-0005-0000-0000-00006D130000}"/>
    <cellStyle name="Normal 2 11 5 15" xfId="4975" xr:uid="{00000000-0005-0000-0000-00006E130000}"/>
    <cellStyle name="Normal 2 11 5 15 2" xfId="4976" xr:uid="{00000000-0005-0000-0000-00006F130000}"/>
    <cellStyle name="Normal 2 11 5 15 2 2" xfId="4977" xr:uid="{00000000-0005-0000-0000-000070130000}"/>
    <cellStyle name="Normal 2 11 5 15 2 3" xfId="4978" xr:uid="{00000000-0005-0000-0000-000071130000}"/>
    <cellStyle name="Normal 2 11 5 15 3" xfId="4979" xr:uid="{00000000-0005-0000-0000-000072130000}"/>
    <cellStyle name="Normal 2 11 5 15 3 2" xfId="4980" xr:uid="{00000000-0005-0000-0000-000073130000}"/>
    <cellStyle name="Normal 2 11 5 15 3 3" xfId="4981" xr:uid="{00000000-0005-0000-0000-000074130000}"/>
    <cellStyle name="Normal 2 11 5 15 4" xfId="4982" xr:uid="{00000000-0005-0000-0000-000075130000}"/>
    <cellStyle name="Normal 2 11 5 15 4 2" xfId="4983" xr:uid="{00000000-0005-0000-0000-000076130000}"/>
    <cellStyle name="Normal 2 11 5 15 4 3" xfId="4984" xr:uid="{00000000-0005-0000-0000-000077130000}"/>
    <cellStyle name="Normal 2 11 5 15 5" xfId="4985" xr:uid="{00000000-0005-0000-0000-000078130000}"/>
    <cellStyle name="Normal 2 11 5 15 6" xfId="4986" xr:uid="{00000000-0005-0000-0000-000079130000}"/>
    <cellStyle name="Normal 2 11 5 16" xfId="4987" xr:uid="{00000000-0005-0000-0000-00007A130000}"/>
    <cellStyle name="Normal 2 11 5 16 2" xfId="4988" xr:uid="{00000000-0005-0000-0000-00007B130000}"/>
    <cellStyle name="Normal 2 11 5 16 2 2" xfId="4989" xr:uid="{00000000-0005-0000-0000-00007C130000}"/>
    <cellStyle name="Normal 2 11 5 16 2 3" xfId="4990" xr:uid="{00000000-0005-0000-0000-00007D130000}"/>
    <cellStyle name="Normal 2 11 5 16 3" xfId="4991" xr:uid="{00000000-0005-0000-0000-00007E130000}"/>
    <cellStyle name="Normal 2 11 5 16 3 2" xfId="4992" xr:uid="{00000000-0005-0000-0000-00007F130000}"/>
    <cellStyle name="Normal 2 11 5 16 3 3" xfId="4993" xr:uid="{00000000-0005-0000-0000-000080130000}"/>
    <cellStyle name="Normal 2 11 5 16 4" xfId="4994" xr:uid="{00000000-0005-0000-0000-000081130000}"/>
    <cellStyle name="Normal 2 11 5 16 4 2" xfId="4995" xr:uid="{00000000-0005-0000-0000-000082130000}"/>
    <cellStyle name="Normal 2 11 5 16 4 3" xfId="4996" xr:uid="{00000000-0005-0000-0000-000083130000}"/>
    <cellStyle name="Normal 2 11 5 16 5" xfId="4997" xr:uid="{00000000-0005-0000-0000-000084130000}"/>
    <cellStyle name="Normal 2 11 5 16 6" xfId="4998" xr:uid="{00000000-0005-0000-0000-000085130000}"/>
    <cellStyle name="Normal 2 11 5 17" xfId="4999" xr:uid="{00000000-0005-0000-0000-000086130000}"/>
    <cellStyle name="Normal 2 11 5 17 2" xfId="5000" xr:uid="{00000000-0005-0000-0000-000087130000}"/>
    <cellStyle name="Normal 2 11 5 17 3" xfId="5001" xr:uid="{00000000-0005-0000-0000-000088130000}"/>
    <cellStyle name="Normal 2 11 5 18" xfId="5002" xr:uid="{00000000-0005-0000-0000-000089130000}"/>
    <cellStyle name="Normal 2 11 5 18 2" xfId="5003" xr:uid="{00000000-0005-0000-0000-00008A130000}"/>
    <cellStyle name="Normal 2 11 5 18 3" xfId="5004" xr:uid="{00000000-0005-0000-0000-00008B130000}"/>
    <cellStyle name="Normal 2 11 5 19" xfId="5005" xr:uid="{00000000-0005-0000-0000-00008C130000}"/>
    <cellStyle name="Normal 2 11 5 19 2" xfId="5006" xr:uid="{00000000-0005-0000-0000-00008D130000}"/>
    <cellStyle name="Normal 2 11 5 19 3" xfId="5007" xr:uid="{00000000-0005-0000-0000-00008E130000}"/>
    <cellStyle name="Normal 2 11 5 2" xfId="5008" xr:uid="{00000000-0005-0000-0000-00008F130000}"/>
    <cellStyle name="Normal 2 11 5 2 2" xfId="5009" xr:uid="{00000000-0005-0000-0000-000090130000}"/>
    <cellStyle name="Normal 2 11 5 2 2 2" xfId="5010" xr:uid="{00000000-0005-0000-0000-000091130000}"/>
    <cellStyle name="Normal 2 11 5 2 2 3" xfId="5011" xr:uid="{00000000-0005-0000-0000-000092130000}"/>
    <cellStyle name="Normal 2 11 5 2 3" xfId="5012" xr:uid="{00000000-0005-0000-0000-000093130000}"/>
    <cellStyle name="Normal 2 11 5 2 3 2" xfId="5013" xr:uid="{00000000-0005-0000-0000-000094130000}"/>
    <cellStyle name="Normal 2 11 5 2 3 3" xfId="5014" xr:uid="{00000000-0005-0000-0000-000095130000}"/>
    <cellStyle name="Normal 2 11 5 2 4" xfId="5015" xr:uid="{00000000-0005-0000-0000-000096130000}"/>
    <cellStyle name="Normal 2 11 5 2 4 2" xfId="5016" xr:uid="{00000000-0005-0000-0000-000097130000}"/>
    <cellStyle name="Normal 2 11 5 2 4 3" xfId="5017" xr:uid="{00000000-0005-0000-0000-000098130000}"/>
    <cellStyle name="Normal 2 11 5 2 5" xfId="5018" xr:uid="{00000000-0005-0000-0000-000099130000}"/>
    <cellStyle name="Normal 2 11 5 2 6" xfId="5019" xr:uid="{00000000-0005-0000-0000-00009A130000}"/>
    <cellStyle name="Normal 2 11 5 20" xfId="5020" xr:uid="{00000000-0005-0000-0000-00009B130000}"/>
    <cellStyle name="Normal 2 11 5 21" xfId="5021" xr:uid="{00000000-0005-0000-0000-00009C130000}"/>
    <cellStyle name="Normal 2 11 5 3" xfId="5022" xr:uid="{00000000-0005-0000-0000-00009D130000}"/>
    <cellStyle name="Normal 2 11 5 3 2" xfId="5023" xr:uid="{00000000-0005-0000-0000-00009E130000}"/>
    <cellStyle name="Normal 2 11 5 3 2 2" xfId="5024" xr:uid="{00000000-0005-0000-0000-00009F130000}"/>
    <cellStyle name="Normal 2 11 5 3 2 3" xfId="5025" xr:uid="{00000000-0005-0000-0000-0000A0130000}"/>
    <cellStyle name="Normal 2 11 5 3 3" xfId="5026" xr:uid="{00000000-0005-0000-0000-0000A1130000}"/>
    <cellStyle name="Normal 2 11 5 3 3 2" xfId="5027" xr:uid="{00000000-0005-0000-0000-0000A2130000}"/>
    <cellStyle name="Normal 2 11 5 3 3 3" xfId="5028" xr:uid="{00000000-0005-0000-0000-0000A3130000}"/>
    <cellStyle name="Normal 2 11 5 3 4" xfId="5029" xr:uid="{00000000-0005-0000-0000-0000A4130000}"/>
    <cellStyle name="Normal 2 11 5 3 4 2" xfId="5030" xr:uid="{00000000-0005-0000-0000-0000A5130000}"/>
    <cellStyle name="Normal 2 11 5 3 4 3" xfId="5031" xr:uid="{00000000-0005-0000-0000-0000A6130000}"/>
    <cellStyle name="Normal 2 11 5 3 5" xfId="5032" xr:uid="{00000000-0005-0000-0000-0000A7130000}"/>
    <cellStyle name="Normal 2 11 5 3 6" xfId="5033" xr:uid="{00000000-0005-0000-0000-0000A8130000}"/>
    <cellStyle name="Normal 2 11 5 4" xfId="5034" xr:uid="{00000000-0005-0000-0000-0000A9130000}"/>
    <cellStyle name="Normal 2 11 5 4 2" xfId="5035" xr:uid="{00000000-0005-0000-0000-0000AA130000}"/>
    <cellStyle name="Normal 2 11 5 4 2 2" xfId="5036" xr:uid="{00000000-0005-0000-0000-0000AB130000}"/>
    <cellStyle name="Normal 2 11 5 4 2 3" xfId="5037" xr:uid="{00000000-0005-0000-0000-0000AC130000}"/>
    <cellStyle name="Normal 2 11 5 4 3" xfId="5038" xr:uid="{00000000-0005-0000-0000-0000AD130000}"/>
    <cellStyle name="Normal 2 11 5 4 3 2" xfId="5039" xr:uid="{00000000-0005-0000-0000-0000AE130000}"/>
    <cellStyle name="Normal 2 11 5 4 3 3" xfId="5040" xr:uid="{00000000-0005-0000-0000-0000AF130000}"/>
    <cellStyle name="Normal 2 11 5 4 4" xfId="5041" xr:uid="{00000000-0005-0000-0000-0000B0130000}"/>
    <cellStyle name="Normal 2 11 5 4 4 2" xfId="5042" xr:uid="{00000000-0005-0000-0000-0000B1130000}"/>
    <cellStyle name="Normal 2 11 5 4 4 3" xfId="5043" xr:uid="{00000000-0005-0000-0000-0000B2130000}"/>
    <cellStyle name="Normal 2 11 5 4 5" xfId="5044" xr:uid="{00000000-0005-0000-0000-0000B3130000}"/>
    <cellStyle name="Normal 2 11 5 4 6" xfId="5045" xr:uid="{00000000-0005-0000-0000-0000B4130000}"/>
    <cellStyle name="Normal 2 11 5 5" xfId="5046" xr:uid="{00000000-0005-0000-0000-0000B5130000}"/>
    <cellStyle name="Normal 2 11 5 5 2" xfId="5047" xr:uid="{00000000-0005-0000-0000-0000B6130000}"/>
    <cellStyle name="Normal 2 11 5 5 2 2" xfId="5048" xr:uid="{00000000-0005-0000-0000-0000B7130000}"/>
    <cellStyle name="Normal 2 11 5 5 2 3" xfId="5049" xr:uid="{00000000-0005-0000-0000-0000B8130000}"/>
    <cellStyle name="Normal 2 11 5 5 3" xfId="5050" xr:uid="{00000000-0005-0000-0000-0000B9130000}"/>
    <cellStyle name="Normal 2 11 5 5 3 2" xfId="5051" xr:uid="{00000000-0005-0000-0000-0000BA130000}"/>
    <cellStyle name="Normal 2 11 5 5 3 3" xfId="5052" xr:uid="{00000000-0005-0000-0000-0000BB130000}"/>
    <cellStyle name="Normal 2 11 5 5 4" xfId="5053" xr:uid="{00000000-0005-0000-0000-0000BC130000}"/>
    <cellStyle name="Normal 2 11 5 5 4 2" xfId="5054" xr:uid="{00000000-0005-0000-0000-0000BD130000}"/>
    <cellStyle name="Normal 2 11 5 5 4 3" xfId="5055" xr:uid="{00000000-0005-0000-0000-0000BE130000}"/>
    <cellStyle name="Normal 2 11 5 5 5" xfId="5056" xr:uid="{00000000-0005-0000-0000-0000BF130000}"/>
    <cellStyle name="Normal 2 11 5 5 6" xfId="5057" xr:uid="{00000000-0005-0000-0000-0000C0130000}"/>
    <cellStyle name="Normal 2 11 5 6" xfId="5058" xr:uid="{00000000-0005-0000-0000-0000C1130000}"/>
    <cellStyle name="Normal 2 11 5 6 2" xfId="5059" xr:uid="{00000000-0005-0000-0000-0000C2130000}"/>
    <cellStyle name="Normal 2 11 5 6 2 2" xfId="5060" xr:uid="{00000000-0005-0000-0000-0000C3130000}"/>
    <cellStyle name="Normal 2 11 5 6 2 3" xfId="5061" xr:uid="{00000000-0005-0000-0000-0000C4130000}"/>
    <cellStyle name="Normal 2 11 5 6 3" xfId="5062" xr:uid="{00000000-0005-0000-0000-0000C5130000}"/>
    <cellStyle name="Normal 2 11 5 6 3 2" xfId="5063" xr:uid="{00000000-0005-0000-0000-0000C6130000}"/>
    <cellStyle name="Normal 2 11 5 6 3 3" xfId="5064" xr:uid="{00000000-0005-0000-0000-0000C7130000}"/>
    <cellStyle name="Normal 2 11 5 6 4" xfId="5065" xr:uid="{00000000-0005-0000-0000-0000C8130000}"/>
    <cellStyle name="Normal 2 11 5 6 4 2" xfId="5066" xr:uid="{00000000-0005-0000-0000-0000C9130000}"/>
    <cellStyle name="Normal 2 11 5 6 4 3" xfId="5067" xr:uid="{00000000-0005-0000-0000-0000CA130000}"/>
    <cellStyle name="Normal 2 11 5 6 5" xfId="5068" xr:uid="{00000000-0005-0000-0000-0000CB130000}"/>
    <cellStyle name="Normal 2 11 5 6 6" xfId="5069" xr:uid="{00000000-0005-0000-0000-0000CC130000}"/>
    <cellStyle name="Normal 2 11 5 7" xfId="5070" xr:uid="{00000000-0005-0000-0000-0000CD130000}"/>
    <cellStyle name="Normal 2 11 5 7 2" xfId="5071" xr:uid="{00000000-0005-0000-0000-0000CE130000}"/>
    <cellStyle name="Normal 2 11 5 7 2 2" xfId="5072" xr:uid="{00000000-0005-0000-0000-0000CF130000}"/>
    <cellStyle name="Normal 2 11 5 7 2 3" xfId="5073" xr:uid="{00000000-0005-0000-0000-0000D0130000}"/>
    <cellStyle name="Normal 2 11 5 7 3" xfId="5074" xr:uid="{00000000-0005-0000-0000-0000D1130000}"/>
    <cellStyle name="Normal 2 11 5 7 3 2" xfId="5075" xr:uid="{00000000-0005-0000-0000-0000D2130000}"/>
    <cellStyle name="Normal 2 11 5 7 3 3" xfId="5076" xr:uid="{00000000-0005-0000-0000-0000D3130000}"/>
    <cellStyle name="Normal 2 11 5 7 4" xfId="5077" xr:uid="{00000000-0005-0000-0000-0000D4130000}"/>
    <cellStyle name="Normal 2 11 5 7 4 2" xfId="5078" xr:uid="{00000000-0005-0000-0000-0000D5130000}"/>
    <cellStyle name="Normal 2 11 5 7 4 3" xfId="5079" xr:uid="{00000000-0005-0000-0000-0000D6130000}"/>
    <cellStyle name="Normal 2 11 5 7 5" xfId="5080" xr:uid="{00000000-0005-0000-0000-0000D7130000}"/>
    <cellStyle name="Normal 2 11 5 7 6" xfId="5081" xr:uid="{00000000-0005-0000-0000-0000D8130000}"/>
    <cellStyle name="Normal 2 11 5 8" xfId="5082" xr:uid="{00000000-0005-0000-0000-0000D9130000}"/>
    <cellStyle name="Normal 2 11 5 8 2" xfId="5083" xr:uid="{00000000-0005-0000-0000-0000DA130000}"/>
    <cellStyle name="Normal 2 11 5 8 2 2" xfId="5084" xr:uid="{00000000-0005-0000-0000-0000DB130000}"/>
    <cellStyle name="Normal 2 11 5 8 2 3" xfId="5085" xr:uid="{00000000-0005-0000-0000-0000DC130000}"/>
    <cellStyle name="Normal 2 11 5 8 3" xfId="5086" xr:uid="{00000000-0005-0000-0000-0000DD130000}"/>
    <cellStyle name="Normal 2 11 5 8 3 2" xfId="5087" xr:uid="{00000000-0005-0000-0000-0000DE130000}"/>
    <cellStyle name="Normal 2 11 5 8 3 3" xfId="5088" xr:uid="{00000000-0005-0000-0000-0000DF130000}"/>
    <cellStyle name="Normal 2 11 5 8 4" xfId="5089" xr:uid="{00000000-0005-0000-0000-0000E0130000}"/>
    <cellStyle name="Normal 2 11 5 8 4 2" xfId="5090" xr:uid="{00000000-0005-0000-0000-0000E1130000}"/>
    <cellStyle name="Normal 2 11 5 8 4 3" xfId="5091" xr:uid="{00000000-0005-0000-0000-0000E2130000}"/>
    <cellStyle name="Normal 2 11 5 8 5" xfId="5092" xr:uid="{00000000-0005-0000-0000-0000E3130000}"/>
    <cellStyle name="Normal 2 11 5 8 6" xfId="5093" xr:uid="{00000000-0005-0000-0000-0000E4130000}"/>
    <cellStyle name="Normal 2 11 5 9" xfId="5094" xr:uid="{00000000-0005-0000-0000-0000E5130000}"/>
    <cellStyle name="Normal 2 11 5 9 2" xfId="5095" xr:uid="{00000000-0005-0000-0000-0000E6130000}"/>
    <cellStyle name="Normal 2 11 5 9 2 2" xfId="5096" xr:uid="{00000000-0005-0000-0000-0000E7130000}"/>
    <cellStyle name="Normal 2 11 5 9 2 3" xfId="5097" xr:uid="{00000000-0005-0000-0000-0000E8130000}"/>
    <cellStyle name="Normal 2 11 5 9 3" xfId="5098" xr:uid="{00000000-0005-0000-0000-0000E9130000}"/>
    <cellStyle name="Normal 2 11 5 9 3 2" xfId="5099" xr:uid="{00000000-0005-0000-0000-0000EA130000}"/>
    <cellStyle name="Normal 2 11 5 9 3 3" xfId="5100" xr:uid="{00000000-0005-0000-0000-0000EB130000}"/>
    <cellStyle name="Normal 2 11 5 9 4" xfId="5101" xr:uid="{00000000-0005-0000-0000-0000EC130000}"/>
    <cellStyle name="Normal 2 11 5 9 4 2" xfId="5102" xr:uid="{00000000-0005-0000-0000-0000ED130000}"/>
    <cellStyle name="Normal 2 11 5 9 4 3" xfId="5103" xr:uid="{00000000-0005-0000-0000-0000EE130000}"/>
    <cellStyle name="Normal 2 11 5 9 5" xfId="5104" xr:uid="{00000000-0005-0000-0000-0000EF130000}"/>
    <cellStyle name="Normal 2 11 5 9 6" xfId="5105" xr:uid="{00000000-0005-0000-0000-0000F0130000}"/>
    <cellStyle name="Normal 2 11 6" xfId="5106" xr:uid="{00000000-0005-0000-0000-0000F1130000}"/>
    <cellStyle name="Normal 2 11 6 10" xfId="5107" xr:uid="{00000000-0005-0000-0000-0000F2130000}"/>
    <cellStyle name="Normal 2 11 6 10 2" xfId="5108" xr:uid="{00000000-0005-0000-0000-0000F3130000}"/>
    <cellStyle name="Normal 2 11 6 10 2 2" xfId="5109" xr:uid="{00000000-0005-0000-0000-0000F4130000}"/>
    <cellStyle name="Normal 2 11 6 10 2 3" xfId="5110" xr:uid="{00000000-0005-0000-0000-0000F5130000}"/>
    <cellStyle name="Normal 2 11 6 10 3" xfId="5111" xr:uid="{00000000-0005-0000-0000-0000F6130000}"/>
    <cellStyle name="Normal 2 11 6 10 3 2" xfId="5112" xr:uid="{00000000-0005-0000-0000-0000F7130000}"/>
    <cellStyle name="Normal 2 11 6 10 3 3" xfId="5113" xr:uid="{00000000-0005-0000-0000-0000F8130000}"/>
    <cellStyle name="Normal 2 11 6 10 4" xfId="5114" xr:uid="{00000000-0005-0000-0000-0000F9130000}"/>
    <cellStyle name="Normal 2 11 6 10 4 2" xfId="5115" xr:uid="{00000000-0005-0000-0000-0000FA130000}"/>
    <cellStyle name="Normal 2 11 6 10 4 3" xfId="5116" xr:uid="{00000000-0005-0000-0000-0000FB130000}"/>
    <cellStyle name="Normal 2 11 6 10 5" xfId="5117" xr:uid="{00000000-0005-0000-0000-0000FC130000}"/>
    <cellStyle name="Normal 2 11 6 10 6" xfId="5118" xr:uid="{00000000-0005-0000-0000-0000FD130000}"/>
    <cellStyle name="Normal 2 11 6 11" xfId="5119" xr:uid="{00000000-0005-0000-0000-0000FE130000}"/>
    <cellStyle name="Normal 2 11 6 11 2" xfId="5120" xr:uid="{00000000-0005-0000-0000-0000FF130000}"/>
    <cellStyle name="Normal 2 11 6 11 2 2" xfId="5121" xr:uid="{00000000-0005-0000-0000-000000140000}"/>
    <cellStyle name="Normal 2 11 6 11 2 3" xfId="5122" xr:uid="{00000000-0005-0000-0000-000001140000}"/>
    <cellStyle name="Normal 2 11 6 11 3" xfId="5123" xr:uid="{00000000-0005-0000-0000-000002140000}"/>
    <cellStyle name="Normal 2 11 6 11 3 2" xfId="5124" xr:uid="{00000000-0005-0000-0000-000003140000}"/>
    <cellStyle name="Normal 2 11 6 11 3 3" xfId="5125" xr:uid="{00000000-0005-0000-0000-000004140000}"/>
    <cellStyle name="Normal 2 11 6 11 4" xfId="5126" xr:uid="{00000000-0005-0000-0000-000005140000}"/>
    <cellStyle name="Normal 2 11 6 11 4 2" xfId="5127" xr:uid="{00000000-0005-0000-0000-000006140000}"/>
    <cellStyle name="Normal 2 11 6 11 4 3" xfId="5128" xr:uid="{00000000-0005-0000-0000-000007140000}"/>
    <cellStyle name="Normal 2 11 6 11 5" xfId="5129" xr:uid="{00000000-0005-0000-0000-000008140000}"/>
    <cellStyle name="Normal 2 11 6 11 6" xfId="5130" xr:uid="{00000000-0005-0000-0000-000009140000}"/>
    <cellStyle name="Normal 2 11 6 12" xfId="5131" xr:uid="{00000000-0005-0000-0000-00000A140000}"/>
    <cellStyle name="Normal 2 11 6 12 2" xfId="5132" xr:uid="{00000000-0005-0000-0000-00000B140000}"/>
    <cellStyle name="Normal 2 11 6 12 2 2" xfId="5133" xr:uid="{00000000-0005-0000-0000-00000C140000}"/>
    <cellStyle name="Normal 2 11 6 12 2 3" xfId="5134" xr:uid="{00000000-0005-0000-0000-00000D140000}"/>
    <cellStyle name="Normal 2 11 6 12 3" xfId="5135" xr:uid="{00000000-0005-0000-0000-00000E140000}"/>
    <cellStyle name="Normal 2 11 6 12 3 2" xfId="5136" xr:uid="{00000000-0005-0000-0000-00000F140000}"/>
    <cellStyle name="Normal 2 11 6 12 3 3" xfId="5137" xr:uid="{00000000-0005-0000-0000-000010140000}"/>
    <cellStyle name="Normal 2 11 6 12 4" xfId="5138" xr:uid="{00000000-0005-0000-0000-000011140000}"/>
    <cellStyle name="Normal 2 11 6 12 4 2" xfId="5139" xr:uid="{00000000-0005-0000-0000-000012140000}"/>
    <cellStyle name="Normal 2 11 6 12 4 3" xfId="5140" xr:uid="{00000000-0005-0000-0000-000013140000}"/>
    <cellStyle name="Normal 2 11 6 12 5" xfId="5141" xr:uid="{00000000-0005-0000-0000-000014140000}"/>
    <cellStyle name="Normal 2 11 6 12 6" xfId="5142" xr:uid="{00000000-0005-0000-0000-000015140000}"/>
    <cellStyle name="Normal 2 11 6 13" xfId="5143" xr:uid="{00000000-0005-0000-0000-000016140000}"/>
    <cellStyle name="Normal 2 11 6 13 2" xfId="5144" xr:uid="{00000000-0005-0000-0000-000017140000}"/>
    <cellStyle name="Normal 2 11 6 13 2 2" xfId="5145" xr:uid="{00000000-0005-0000-0000-000018140000}"/>
    <cellStyle name="Normal 2 11 6 13 2 3" xfId="5146" xr:uid="{00000000-0005-0000-0000-000019140000}"/>
    <cellStyle name="Normal 2 11 6 13 3" xfId="5147" xr:uid="{00000000-0005-0000-0000-00001A140000}"/>
    <cellStyle name="Normal 2 11 6 13 3 2" xfId="5148" xr:uid="{00000000-0005-0000-0000-00001B140000}"/>
    <cellStyle name="Normal 2 11 6 13 3 3" xfId="5149" xr:uid="{00000000-0005-0000-0000-00001C140000}"/>
    <cellStyle name="Normal 2 11 6 13 4" xfId="5150" xr:uid="{00000000-0005-0000-0000-00001D140000}"/>
    <cellStyle name="Normal 2 11 6 13 4 2" xfId="5151" xr:uid="{00000000-0005-0000-0000-00001E140000}"/>
    <cellStyle name="Normal 2 11 6 13 4 3" xfId="5152" xr:uid="{00000000-0005-0000-0000-00001F140000}"/>
    <cellStyle name="Normal 2 11 6 13 5" xfId="5153" xr:uid="{00000000-0005-0000-0000-000020140000}"/>
    <cellStyle name="Normal 2 11 6 13 6" xfId="5154" xr:uid="{00000000-0005-0000-0000-000021140000}"/>
    <cellStyle name="Normal 2 11 6 14" xfId="5155" xr:uid="{00000000-0005-0000-0000-000022140000}"/>
    <cellStyle name="Normal 2 11 6 14 2" xfId="5156" xr:uid="{00000000-0005-0000-0000-000023140000}"/>
    <cellStyle name="Normal 2 11 6 14 2 2" xfId="5157" xr:uid="{00000000-0005-0000-0000-000024140000}"/>
    <cellStyle name="Normal 2 11 6 14 2 3" xfId="5158" xr:uid="{00000000-0005-0000-0000-000025140000}"/>
    <cellStyle name="Normal 2 11 6 14 3" xfId="5159" xr:uid="{00000000-0005-0000-0000-000026140000}"/>
    <cellStyle name="Normal 2 11 6 14 3 2" xfId="5160" xr:uid="{00000000-0005-0000-0000-000027140000}"/>
    <cellStyle name="Normal 2 11 6 14 3 3" xfId="5161" xr:uid="{00000000-0005-0000-0000-000028140000}"/>
    <cellStyle name="Normal 2 11 6 14 4" xfId="5162" xr:uid="{00000000-0005-0000-0000-000029140000}"/>
    <cellStyle name="Normal 2 11 6 14 4 2" xfId="5163" xr:uid="{00000000-0005-0000-0000-00002A140000}"/>
    <cellStyle name="Normal 2 11 6 14 4 3" xfId="5164" xr:uid="{00000000-0005-0000-0000-00002B140000}"/>
    <cellStyle name="Normal 2 11 6 14 5" xfId="5165" xr:uid="{00000000-0005-0000-0000-00002C140000}"/>
    <cellStyle name="Normal 2 11 6 14 6" xfId="5166" xr:uid="{00000000-0005-0000-0000-00002D140000}"/>
    <cellStyle name="Normal 2 11 6 15" xfId="5167" xr:uid="{00000000-0005-0000-0000-00002E140000}"/>
    <cellStyle name="Normal 2 11 6 15 2" xfId="5168" xr:uid="{00000000-0005-0000-0000-00002F140000}"/>
    <cellStyle name="Normal 2 11 6 15 2 2" xfId="5169" xr:uid="{00000000-0005-0000-0000-000030140000}"/>
    <cellStyle name="Normal 2 11 6 15 2 3" xfId="5170" xr:uid="{00000000-0005-0000-0000-000031140000}"/>
    <cellStyle name="Normal 2 11 6 15 3" xfId="5171" xr:uid="{00000000-0005-0000-0000-000032140000}"/>
    <cellStyle name="Normal 2 11 6 15 3 2" xfId="5172" xr:uid="{00000000-0005-0000-0000-000033140000}"/>
    <cellStyle name="Normal 2 11 6 15 3 3" xfId="5173" xr:uid="{00000000-0005-0000-0000-000034140000}"/>
    <cellStyle name="Normal 2 11 6 15 4" xfId="5174" xr:uid="{00000000-0005-0000-0000-000035140000}"/>
    <cellStyle name="Normal 2 11 6 15 4 2" xfId="5175" xr:uid="{00000000-0005-0000-0000-000036140000}"/>
    <cellStyle name="Normal 2 11 6 15 4 3" xfId="5176" xr:uid="{00000000-0005-0000-0000-000037140000}"/>
    <cellStyle name="Normal 2 11 6 15 5" xfId="5177" xr:uid="{00000000-0005-0000-0000-000038140000}"/>
    <cellStyle name="Normal 2 11 6 15 6" xfId="5178" xr:uid="{00000000-0005-0000-0000-000039140000}"/>
    <cellStyle name="Normal 2 11 6 16" xfId="5179" xr:uid="{00000000-0005-0000-0000-00003A140000}"/>
    <cellStyle name="Normal 2 11 6 16 2" xfId="5180" xr:uid="{00000000-0005-0000-0000-00003B140000}"/>
    <cellStyle name="Normal 2 11 6 16 2 2" xfId="5181" xr:uid="{00000000-0005-0000-0000-00003C140000}"/>
    <cellStyle name="Normal 2 11 6 16 2 3" xfId="5182" xr:uid="{00000000-0005-0000-0000-00003D140000}"/>
    <cellStyle name="Normal 2 11 6 16 3" xfId="5183" xr:uid="{00000000-0005-0000-0000-00003E140000}"/>
    <cellStyle name="Normal 2 11 6 16 3 2" xfId="5184" xr:uid="{00000000-0005-0000-0000-00003F140000}"/>
    <cellStyle name="Normal 2 11 6 16 3 3" xfId="5185" xr:uid="{00000000-0005-0000-0000-000040140000}"/>
    <cellStyle name="Normal 2 11 6 16 4" xfId="5186" xr:uid="{00000000-0005-0000-0000-000041140000}"/>
    <cellStyle name="Normal 2 11 6 16 4 2" xfId="5187" xr:uid="{00000000-0005-0000-0000-000042140000}"/>
    <cellStyle name="Normal 2 11 6 16 4 3" xfId="5188" xr:uid="{00000000-0005-0000-0000-000043140000}"/>
    <cellStyle name="Normal 2 11 6 16 5" xfId="5189" xr:uid="{00000000-0005-0000-0000-000044140000}"/>
    <cellStyle name="Normal 2 11 6 16 6" xfId="5190" xr:uid="{00000000-0005-0000-0000-000045140000}"/>
    <cellStyle name="Normal 2 11 6 17" xfId="5191" xr:uid="{00000000-0005-0000-0000-000046140000}"/>
    <cellStyle name="Normal 2 11 6 17 2" xfId="5192" xr:uid="{00000000-0005-0000-0000-000047140000}"/>
    <cellStyle name="Normal 2 11 6 17 3" xfId="5193" xr:uid="{00000000-0005-0000-0000-000048140000}"/>
    <cellStyle name="Normal 2 11 6 18" xfId="5194" xr:uid="{00000000-0005-0000-0000-000049140000}"/>
    <cellStyle name="Normal 2 11 6 18 2" xfId="5195" xr:uid="{00000000-0005-0000-0000-00004A140000}"/>
    <cellStyle name="Normal 2 11 6 18 3" xfId="5196" xr:uid="{00000000-0005-0000-0000-00004B140000}"/>
    <cellStyle name="Normal 2 11 6 19" xfId="5197" xr:uid="{00000000-0005-0000-0000-00004C140000}"/>
    <cellStyle name="Normal 2 11 6 19 2" xfId="5198" xr:uid="{00000000-0005-0000-0000-00004D140000}"/>
    <cellStyle name="Normal 2 11 6 19 3" xfId="5199" xr:uid="{00000000-0005-0000-0000-00004E140000}"/>
    <cellStyle name="Normal 2 11 6 2" xfId="5200" xr:uid="{00000000-0005-0000-0000-00004F140000}"/>
    <cellStyle name="Normal 2 11 6 2 2" xfId="5201" xr:uid="{00000000-0005-0000-0000-000050140000}"/>
    <cellStyle name="Normal 2 11 6 2 2 2" xfId="5202" xr:uid="{00000000-0005-0000-0000-000051140000}"/>
    <cellStyle name="Normal 2 11 6 2 2 3" xfId="5203" xr:uid="{00000000-0005-0000-0000-000052140000}"/>
    <cellStyle name="Normal 2 11 6 2 3" xfId="5204" xr:uid="{00000000-0005-0000-0000-000053140000}"/>
    <cellStyle name="Normal 2 11 6 2 3 2" xfId="5205" xr:uid="{00000000-0005-0000-0000-000054140000}"/>
    <cellStyle name="Normal 2 11 6 2 3 3" xfId="5206" xr:uid="{00000000-0005-0000-0000-000055140000}"/>
    <cellStyle name="Normal 2 11 6 2 4" xfId="5207" xr:uid="{00000000-0005-0000-0000-000056140000}"/>
    <cellStyle name="Normal 2 11 6 2 4 2" xfId="5208" xr:uid="{00000000-0005-0000-0000-000057140000}"/>
    <cellStyle name="Normal 2 11 6 2 4 3" xfId="5209" xr:uid="{00000000-0005-0000-0000-000058140000}"/>
    <cellStyle name="Normal 2 11 6 2 5" xfId="5210" xr:uid="{00000000-0005-0000-0000-000059140000}"/>
    <cellStyle name="Normal 2 11 6 2 6" xfId="5211" xr:uid="{00000000-0005-0000-0000-00005A140000}"/>
    <cellStyle name="Normal 2 11 6 20" xfId="5212" xr:uid="{00000000-0005-0000-0000-00005B140000}"/>
    <cellStyle name="Normal 2 11 6 21" xfId="5213" xr:uid="{00000000-0005-0000-0000-00005C140000}"/>
    <cellStyle name="Normal 2 11 6 3" xfId="5214" xr:uid="{00000000-0005-0000-0000-00005D140000}"/>
    <cellStyle name="Normal 2 11 6 3 2" xfId="5215" xr:uid="{00000000-0005-0000-0000-00005E140000}"/>
    <cellStyle name="Normal 2 11 6 3 2 2" xfId="5216" xr:uid="{00000000-0005-0000-0000-00005F140000}"/>
    <cellStyle name="Normal 2 11 6 3 2 3" xfId="5217" xr:uid="{00000000-0005-0000-0000-000060140000}"/>
    <cellStyle name="Normal 2 11 6 3 3" xfId="5218" xr:uid="{00000000-0005-0000-0000-000061140000}"/>
    <cellStyle name="Normal 2 11 6 3 3 2" xfId="5219" xr:uid="{00000000-0005-0000-0000-000062140000}"/>
    <cellStyle name="Normal 2 11 6 3 3 3" xfId="5220" xr:uid="{00000000-0005-0000-0000-000063140000}"/>
    <cellStyle name="Normal 2 11 6 3 4" xfId="5221" xr:uid="{00000000-0005-0000-0000-000064140000}"/>
    <cellStyle name="Normal 2 11 6 3 4 2" xfId="5222" xr:uid="{00000000-0005-0000-0000-000065140000}"/>
    <cellStyle name="Normal 2 11 6 3 4 3" xfId="5223" xr:uid="{00000000-0005-0000-0000-000066140000}"/>
    <cellStyle name="Normal 2 11 6 3 5" xfId="5224" xr:uid="{00000000-0005-0000-0000-000067140000}"/>
    <cellStyle name="Normal 2 11 6 3 6" xfId="5225" xr:uid="{00000000-0005-0000-0000-000068140000}"/>
    <cellStyle name="Normal 2 11 6 4" xfId="5226" xr:uid="{00000000-0005-0000-0000-000069140000}"/>
    <cellStyle name="Normal 2 11 6 4 2" xfId="5227" xr:uid="{00000000-0005-0000-0000-00006A140000}"/>
    <cellStyle name="Normal 2 11 6 4 2 2" xfId="5228" xr:uid="{00000000-0005-0000-0000-00006B140000}"/>
    <cellStyle name="Normal 2 11 6 4 2 3" xfId="5229" xr:uid="{00000000-0005-0000-0000-00006C140000}"/>
    <cellStyle name="Normal 2 11 6 4 3" xfId="5230" xr:uid="{00000000-0005-0000-0000-00006D140000}"/>
    <cellStyle name="Normal 2 11 6 4 3 2" xfId="5231" xr:uid="{00000000-0005-0000-0000-00006E140000}"/>
    <cellStyle name="Normal 2 11 6 4 3 3" xfId="5232" xr:uid="{00000000-0005-0000-0000-00006F140000}"/>
    <cellStyle name="Normal 2 11 6 4 4" xfId="5233" xr:uid="{00000000-0005-0000-0000-000070140000}"/>
    <cellStyle name="Normal 2 11 6 4 4 2" xfId="5234" xr:uid="{00000000-0005-0000-0000-000071140000}"/>
    <cellStyle name="Normal 2 11 6 4 4 3" xfId="5235" xr:uid="{00000000-0005-0000-0000-000072140000}"/>
    <cellStyle name="Normal 2 11 6 4 5" xfId="5236" xr:uid="{00000000-0005-0000-0000-000073140000}"/>
    <cellStyle name="Normal 2 11 6 4 6" xfId="5237" xr:uid="{00000000-0005-0000-0000-000074140000}"/>
    <cellStyle name="Normal 2 11 6 5" xfId="5238" xr:uid="{00000000-0005-0000-0000-000075140000}"/>
    <cellStyle name="Normal 2 11 6 5 2" xfId="5239" xr:uid="{00000000-0005-0000-0000-000076140000}"/>
    <cellStyle name="Normal 2 11 6 5 2 2" xfId="5240" xr:uid="{00000000-0005-0000-0000-000077140000}"/>
    <cellStyle name="Normal 2 11 6 5 2 3" xfId="5241" xr:uid="{00000000-0005-0000-0000-000078140000}"/>
    <cellStyle name="Normal 2 11 6 5 3" xfId="5242" xr:uid="{00000000-0005-0000-0000-000079140000}"/>
    <cellStyle name="Normal 2 11 6 5 3 2" xfId="5243" xr:uid="{00000000-0005-0000-0000-00007A140000}"/>
    <cellStyle name="Normal 2 11 6 5 3 3" xfId="5244" xr:uid="{00000000-0005-0000-0000-00007B140000}"/>
    <cellStyle name="Normal 2 11 6 5 4" xfId="5245" xr:uid="{00000000-0005-0000-0000-00007C140000}"/>
    <cellStyle name="Normal 2 11 6 5 4 2" xfId="5246" xr:uid="{00000000-0005-0000-0000-00007D140000}"/>
    <cellStyle name="Normal 2 11 6 5 4 3" xfId="5247" xr:uid="{00000000-0005-0000-0000-00007E140000}"/>
    <cellStyle name="Normal 2 11 6 5 5" xfId="5248" xr:uid="{00000000-0005-0000-0000-00007F140000}"/>
    <cellStyle name="Normal 2 11 6 5 6" xfId="5249" xr:uid="{00000000-0005-0000-0000-000080140000}"/>
    <cellStyle name="Normal 2 11 6 6" xfId="5250" xr:uid="{00000000-0005-0000-0000-000081140000}"/>
    <cellStyle name="Normal 2 11 6 6 2" xfId="5251" xr:uid="{00000000-0005-0000-0000-000082140000}"/>
    <cellStyle name="Normal 2 11 6 6 2 2" xfId="5252" xr:uid="{00000000-0005-0000-0000-000083140000}"/>
    <cellStyle name="Normal 2 11 6 6 2 3" xfId="5253" xr:uid="{00000000-0005-0000-0000-000084140000}"/>
    <cellStyle name="Normal 2 11 6 6 3" xfId="5254" xr:uid="{00000000-0005-0000-0000-000085140000}"/>
    <cellStyle name="Normal 2 11 6 6 3 2" xfId="5255" xr:uid="{00000000-0005-0000-0000-000086140000}"/>
    <cellStyle name="Normal 2 11 6 6 3 3" xfId="5256" xr:uid="{00000000-0005-0000-0000-000087140000}"/>
    <cellStyle name="Normal 2 11 6 6 4" xfId="5257" xr:uid="{00000000-0005-0000-0000-000088140000}"/>
    <cellStyle name="Normal 2 11 6 6 4 2" xfId="5258" xr:uid="{00000000-0005-0000-0000-000089140000}"/>
    <cellStyle name="Normal 2 11 6 6 4 3" xfId="5259" xr:uid="{00000000-0005-0000-0000-00008A140000}"/>
    <cellStyle name="Normal 2 11 6 6 5" xfId="5260" xr:uid="{00000000-0005-0000-0000-00008B140000}"/>
    <cellStyle name="Normal 2 11 6 6 6" xfId="5261" xr:uid="{00000000-0005-0000-0000-00008C140000}"/>
    <cellStyle name="Normal 2 11 6 7" xfId="5262" xr:uid="{00000000-0005-0000-0000-00008D140000}"/>
    <cellStyle name="Normal 2 11 6 7 2" xfId="5263" xr:uid="{00000000-0005-0000-0000-00008E140000}"/>
    <cellStyle name="Normal 2 11 6 7 2 2" xfId="5264" xr:uid="{00000000-0005-0000-0000-00008F140000}"/>
    <cellStyle name="Normal 2 11 6 7 2 3" xfId="5265" xr:uid="{00000000-0005-0000-0000-000090140000}"/>
    <cellStyle name="Normal 2 11 6 7 3" xfId="5266" xr:uid="{00000000-0005-0000-0000-000091140000}"/>
    <cellStyle name="Normal 2 11 6 7 3 2" xfId="5267" xr:uid="{00000000-0005-0000-0000-000092140000}"/>
    <cellStyle name="Normal 2 11 6 7 3 3" xfId="5268" xr:uid="{00000000-0005-0000-0000-000093140000}"/>
    <cellStyle name="Normal 2 11 6 7 4" xfId="5269" xr:uid="{00000000-0005-0000-0000-000094140000}"/>
    <cellStyle name="Normal 2 11 6 7 4 2" xfId="5270" xr:uid="{00000000-0005-0000-0000-000095140000}"/>
    <cellStyle name="Normal 2 11 6 7 4 3" xfId="5271" xr:uid="{00000000-0005-0000-0000-000096140000}"/>
    <cellStyle name="Normal 2 11 6 7 5" xfId="5272" xr:uid="{00000000-0005-0000-0000-000097140000}"/>
    <cellStyle name="Normal 2 11 6 7 6" xfId="5273" xr:uid="{00000000-0005-0000-0000-000098140000}"/>
    <cellStyle name="Normal 2 11 6 8" xfId="5274" xr:uid="{00000000-0005-0000-0000-000099140000}"/>
    <cellStyle name="Normal 2 11 6 8 2" xfId="5275" xr:uid="{00000000-0005-0000-0000-00009A140000}"/>
    <cellStyle name="Normal 2 11 6 8 2 2" xfId="5276" xr:uid="{00000000-0005-0000-0000-00009B140000}"/>
    <cellStyle name="Normal 2 11 6 8 2 3" xfId="5277" xr:uid="{00000000-0005-0000-0000-00009C140000}"/>
    <cellStyle name="Normal 2 11 6 8 3" xfId="5278" xr:uid="{00000000-0005-0000-0000-00009D140000}"/>
    <cellStyle name="Normal 2 11 6 8 3 2" xfId="5279" xr:uid="{00000000-0005-0000-0000-00009E140000}"/>
    <cellStyle name="Normal 2 11 6 8 3 3" xfId="5280" xr:uid="{00000000-0005-0000-0000-00009F140000}"/>
    <cellStyle name="Normal 2 11 6 8 4" xfId="5281" xr:uid="{00000000-0005-0000-0000-0000A0140000}"/>
    <cellStyle name="Normal 2 11 6 8 4 2" xfId="5282" xr:uid="{00000000-0005-0000-0000-0000A1140000}"/>
    <cellStyle name="Normal 2 11 6 8 4 3" xfId="5283" xr:uid="{00000000-0005-0000-0000-0000A2140000}"/>
    <cellStyle name="Normal 2 11 6 8 5" xfId="5284" xr:uid="{00000000-0005-0000-0000-0000A3140000}"/>
    <cellStyle name="Normal 2 11 6 8 6" xfId="5285" xr:uid="{00000000-0005-0000-0000-0000A4140000}"/>
    <cellStyle name="Normal 2 11 6 9" xfId="5286" xr:uid="{00000000-0005-0000-0000-0000A5140000}"/>
    <cellStyle name="Normal 2 11 6 9 2" xfId="5287" xr:uid="{00000000-0005-0000-0000-0000A6140000}"/>
    <cellStyle name="Normal 2 11 6 9 2 2" xfId="5288" xr:uid="{00000000-0005-0000-0000-0000A7140000}"/>
    <cellStyle name="Normal 2 11 6 9 2 3" xfId="5289" xr:uid="{00000000-0005-0000-0000-0000A8140000}"/>
    <cellStyle name="Normal 2 11 6 9 3" xfId="5290" xr:uid="{00000000-0005-0000-0000-0000A9140000}"/>
    <cellStyle name="Normal 2 11 6 9 3 2" xfId="5291" xr:uid="{00000000-0005-0000-0000-0000AA140000}"/>
    <cellStyle name="Normal 2 11 6 9 3 3" xfId="5292" xr:uid="{00000000-0005-0000-0000-0000AB140000}"/>
    <cellStyle name="Normal 2 11 6 9 4" xfId="5293" xr:uid="{00000000-0005-0000-0000-0000AC140000}"/>
    <cellStyle name="Normal 2 11 6 9 4 2" xfId="5294" xr:uid="{00000000-0005-0000-0000-0000AD140000}"/>
    <cellStyle name="Normal 2 11 6 9 4 3" xfId="5295" xr:uid="{00000000-0005-0000-0000-0000AE140000}"/>
    <cellStyle name="Normal 2 11 6 9 5" xfId="5296" xr:uid="{00000000-0005-0000-0000-0000AF140000}"/>
    <cellStyle name="Normal 2 11 6 9 6" xfId="5297" xr:uid="{00000000-0005-0000-0000-0000B0140000}"/>
    <cellStyle name="Normal 2 11 7" xfId="5298" xr:uid="{00000000-0005-0000-0000-0000B1140000}"/>
    <cellStyle name="Normal 2 11 7 10" xfId="5299" xr:uid="{00000000-0005-0000-0000-0000B2140000}"/>
    <cellStyle name="Normal 2 11 7 10 2" xfId="5300" xr:uid="{00000000-0005-0000-0000-0000B3140000}"/>
    <cellStyle name="Normal 2 11 7 10 2 2" xfId="5301" xr:uid="{00000000-0005-0000-0000-0000B4140000}"/>
    <cellStyle name="Normal 2 11 7 10 2 3" xfId="5302" xr:uid="{00000000-0005-0000-0000-0000B5140000}"/>
    <cellStyle name="Normal 2 11 7 10 3" xfId="5303" xr:uid="{00000000-0005-0000-0000-0000B6140000}"/>
    <cellStyle name="Normal 2 11 7 10 3 2" xfId="5304" xr:uid="{00000000-0005-0000-0000-0000B7140000}"/>
    <cellStyle name="Normal 2 11 7 10 3 3" xfId="5305" xr:uid="{00000000-0005-0000-0000-0000B8140000}"/>
    <cellStyle name="Normal 2 11 7 10 4" xfId="5306" xr:uid="{00000000-0005-0000-0000-0000B9140000}"/>
    <cellStyle name="Normal 2 11 7 10 4 2" xfId="5307" xr:uid="{00000000-0005-0000-0000-0000BA140000}"/>
    <cellStyle name="Normal 2 11 7 10 4 3" xfId="5308" xr:uid="{00000000-0005-0000-0000-0000BB140000}"/>
    <cellStyle name="Normal 2 11 7 10 5" xfId="5309" xr:uid="{00000000-0005-0000-0000-0000BC140000}"/>
    <cellStyle name="Normal 2 11 7 10 6" xfId="5310" xr:uid="{00000000-0005-0000-0000-0000BD140000}"/>
    <cellStyle name="Normal 2 11 7 11" xfId="5311" xr:uid="{00000000-0005-0000-0000-0000BE140000}"/>
    <cellStyle name="Normal 2 11 7 11 2" xfId="5312" xr:uid="{00000000-0005-0000-0000-0000BF140000}"/>
    <cellStyle name="Normal 2 11 7 11 2 2" xfId="5313" xr:uid="{00000000-0005-0000-0000-0000C0140000}"/>
    <cellStyle name="Normal 2 11 7 11 2 3" xfId="5314" xr:uid="{00000000-0005-0000-0000-0000C1140000}"/>
    <cellStyle name="Normal 2 11 7 11 3" xfId="5315" xr:uid="{00000000-0005-0000-0000-0000C2140000}"/>
    <cellStyle name="Normal 2 11 7 11 3 2" xfId="5316" xr:uid="{00000000-0005-0000-0000-0000C3140000}"/>
    <cellStyle name="Normal 2 11 7 11 3 3" xfId="5317" xr:uid="{00000000-0005-0000-0000-0000C4140000}"/>
    <cellStyle name="Normal 2 11 7 11 4" xfId="5318" xr:uid="{00000000-0005-0000-0000-0000C5140000}"/>
    <cellStyle name="Normal 2 11 7 11 4 2" xfId="5319" xr:uid="{00000000-0005-0000-0000-0000C6140000}"/>
    <cellStyle name="Normal 2 11 7 11 4 3" xfId="5320" xr:uid="{00000000-0005-0000-0000-0000C7140000}"/>
    <cellStyle name="Normal 2 11 7 11 5" xfId="5321" xr:uid="{00000000-0005-0000-0000-0000C8140000}"/>
    <cellStyle name="Normal 2 11 7 11 6" xfId="5322" xr:uid="{00000000-0005-0000-0000-0000C9140000}"/>
    <cellStyle name="Normal 2 11 7 12" xfId="5323" xr:uid="{00000000-0005-0000-0000-0000CA140000}"/>
    <cellStyle name="Normal 2 11 7 12 2" xfId="5324" xr:uid="{00000000-0005-0000-0000-0000CB140000}"/>
    <cellStyle name="Normal 2 11 7 12 2 2" xfId="5325" xr:uid="{00000000-0005-0000-0000-0000CC140000}"/>
    <cellStyle name="Normal 2 11 7 12 2 3" xfId="5326" xr:uid="{00000000-0005-0000-0000-0000CD140000}"/>
    <cellStyle name="Normal 2 11 7 12 3" xfId="5327" xr:uid="{00000000-0005-0000-0000-0000CE140000}"/>
    <cellStyle name="Normal 2 11 7 12 3 2" xfId="5328" xr:uid="{00000000-0005-0000-0000-0000CF140000}"/>
    <cellStyle name="Normal 2 11 7 12 3 3" xfId="5329" xr:uid="{00000000-0005-0000-0000-0000D0140000}"/>
    <cellStyle name="Normal 2 11 7 12 4" xfId="5330" xr:uid="{00000000-0005-0000-0000-0000D1140000}"/>
    <cellStyle name="Normal 2 11 7 12 4 2" xfId="5331" xr:uid="{00000000-0005-0000-0000-0000D2140000}"/>
    <cellStyle name="Normal 2 11 7 12 4 3" xfId="5332" xr:uid="{00000000-0005-0000-0000-0000D3140000}"/>
    <cellStyle name="Normal 2 11 7 12 5" xfId="5333" xr:uid="{00000000-0005-0000-0000-0000D4140000}"/>
    <cellStyle name="Normal 2 11 7 12 6" xfId="5334" xr:uid="{00000000-0005-0000-0000-0000D5140000}"/>
    <cellStyle name="Normal 2 11 7 13" xfId="5335" xr:uid="{00000000-0005-0000-0000-0000D6140000}"/>
    <cellStyle name="Normal 2 11 7 13 2" xfId="5336" xr:uid="{00000000-0005-0000-0000-0000D7140000}"/>
    <cellStyle name="Normal 2 11 7 13 2 2" xfId="5337" xr:uid="{00000000-0005-0000-0000-0000D8140000}"/>
    <cellStyle name="Normal 2 11 7 13 2 3" xfId="5338" xr:uid="{00000000-0005-0000-0000-0000D9140000}"/>
    <cellStyle name="Normal 2 11 7 13 3" xfId="5339" xr:uid="{00000000-0005-0000-0000-0000DA140000}"/>
    <cellStyle name="Normal 2 11 7 13 3 2" xfId="5340" xr:uid="{00000000-0005-0000-0000-0000DB140000}"/>
    <cellStyle name="Normal 2 11 7 13 3 3" xfId="5341" xr:uid="{00000000-0005-0000-0000-0000DC140000}"/>
    <cellStyle name="Normal 2 11 7 13 4" xfId="5342" xr:uid="{00000000-0005-0000-0000-0000DD140000}"/>
    <cellStyle name="Normal 2 11 7 13 4 2" xfId="5343" xr:uid="{00000000-0005-0000-0000-0000DE140000}"/>
    <cellStyle name="Normal 2 11 7 13 4 3" xfId="5344" xr:uid="{00000000-0005-0000-0000-0000DF140000}"/>
    <cellStyle name="Normal 2 11 7 13 5" xfId="5345" xr:uid="{00000000-0005-0000-0000-0000E0140000}"/>
    <cellStyle name="Normal 2 11 7 13 6" xfId="5346" xr:uid="{00000000-0005-0000-0000-0000E1140000}"/>
    <cellStyle name="Normal 2 11 7 14" xfId="5347" xr:uid="{00000000-0005-0000-0000-0000E2140000}"/>
    <cellStyle name="Normal 2 11 7 14 2" xfId="5348" xr:uid="{00000000-0005-0000-0000-0000E3140000}"/>
    <cellStyle name="Normal 2 11 7 14 2 2" xfId="5349" xr:uid="{00000000-0005-0000-0000-0000E4140000}"/>
    <cellStyle name="Normal 2 11 7 14 2 3" xfId="5350" xr:uid="{00000000-0005-0000-0000-0000E5140000}"/>
    <cellStyle name="Normal 2 11 7 14 3" xfId="5351" xr:uid="{00000000-0005-0000-0000-0000E6140000}"/>
    <cellStyle name="Normal 2 11 7 14 3 2" xfId="5352" xr:uid="{00000000-0005-0000-0000-0000E7140000}"/>
    <cellStyle name="Normal 2 11 7 14 3 3" xfId="5353" xr:uid="{00000000-0005-0000-0000-0000E8140000}"/>
    <cellStyle name="Normal 2 11 7 14 4" xfId="5354" xr:uid="{00000000-0005-0000-0000-0000E9140000}"/>
    <cellStyle name="Normal 2 11 7 14 4 2" xfId="5355" xr:uid="{00000000-0005-0000-0000-0000EA140000}"/>
    <cellStyle name="Normal 2 11 7 14 4 3" xfId="5356" xr:uid="{00000000-0005-0000-0000-0000EB140000}"/>
    <cellStyle name="Normal 2 11 7 14 5" xfId="5357" xr:uid="{00000000-0005-0000-0000-0000EC140000}"/>
    <cellStyle name="Normal 2 11 7 14 6" xfId="5358" xr:uid="{00000000-0005-0000-0000-0000ED140000}"/>
    <cellStyle name="Normal 2 11 7 15" xfId="5359" xr:uid="{00000000-0005-0000-0000-0000EE140000}"/>
    <cellStyle name="Normal 2 11 7 15 2" xfId="5360" xr:uid="{00000000-0005-0000-0000-0000EF140000}"/>
    <cellStyle name="Normal 2 11 7 15 2 2" xfId="5361" xr:uid="{00000000-0005-0000-0000-0000F0140000}"/>
    <cellStyle name="Normal 2 11 7 15 2 3" xfId="5362" xr:uid="{00000000-0005-0000-0000-0000F1140000}"/>
    <cellStyle name="Normal 2 11 7 15 3" xfId="5363" xr:uid="{00000000-0005-0000-0000-0000F2140000}"/>
    <cellStyle name="Normal 2 11 7 15 3 2" xfId="5364" xr:uid="{00000000-0005-0000-0000-0000F3140000}"/>
    <cellStyle name="Normal 2 11 7 15 3 3" xfId="5365" xr:uid="{00000000-0005-0000-0000-0000F4140000}"/>
    <cellStyle name="Normal 2 11 7 15 4" xfId="5366" xr:uid="{00000000-0005-0000-0000-0000F5140000}"/>
    <cellStyle name="Normal 2 11 7 15 4 2" xfId="5367" xr:uid="{00000000-0005-0000-0000-0000F6140000}"/>
    <cellStyle name="Normal 2 11 7 15 4 3" xfId="5368" xr:uid="{00000000-0005-0000-0000-0000F7140000}"/>
    <cellStyle name="Normal 2 11 7 15 5" xfId="5369" xr:uid="{00000000-0005-0000-0000-0000F8140000}"/>
    <cellStyle name="Normal 2 11 7 15 6" xfId="5370" xr:uid="{00000000-0005-0000-0000-0000F9140000}"/>
    <cellStyle name="Normal 2 11 7 16" xfId="5371" xr:uid="{00000000-0005-0000-0000-0000FA140000}"/>
    <cellStyle name="Normal 2 11 7 16 2" xfId="5372" xr:uid="{00000000-0005-0000-0000-0000FB140000}"/>
    <cellStyle name="Normal 2 11 7 16 2 2" xfId="5373" xr:uid="{00000000-0005-0000-0000-0000FC140000}"/>
    <cellStyle name="Normal 2 11 7 16 2 3" xfId="5374" xr:uid="{00000000-0005-0000-0000-0000FD140000}"/>
    <cellStyle name="Normal 2 11 7 16 3" xfId="5375" xr:uid="{00000000-0005-0000-0000-0000FE140000}"/>
    <cellStyle name="Normal 2 11 7 16 3 2" xfId="5376" xr:uid="{00000000-0005-0000-0000-0000FF140000}"/>
    <cellStyle name="Normal 2 11 7 16 3 3" xfId="5377" xr:uid="{00000000-0005-0000-0000-000000150000}"/>
    <cellStyle name="Normal 2 11 7 16 4" xfId="5378" xr:uid="{00000000-0005-0000-0000-000001150000}"/>
    <cellStyle name="Normal 2 11 7 16 4 2" xfId="5379" xr:uid="{00000000-0005-0000-0000-000002150000}"/>
    <cellStyle name="Normal 2 11 7 16 4 3" xfId="5380" xr:uid="{00000000-0005-0000-0000-000003150000}"/>
    <cellStyle name="Normal 2 11 7 16 5" xfId="5381" xr:uid="{00000000-0005-0000-0000-000004150000}"/>
    <cellStyle name="Normal 2 11 7 16 6" xfId="5382" xr:uid="{00000000-0005-0000-0000-000005150000}"/>
    <cellStyle name="Normal 2 11 7 17" xfId="5383" xr:uid="{00000000-0005-0000-0000-000006150000}"/>
    <cellStyle name="Normal 2 11 7 17 2" xfId="5384" xr:uid="{00000000-0005-0000-0000-000007150000}"/>
    <cellStyle name="Normal 2 11 7 17 3" xfId="5385" xr:uid="{00000000-0005-0000-0000-000008150000}"/>
    <cellStyle name="Normal 2 11 7 18" xfId="5386" xr:uid="{00000000-0005-0000-0000-000009150000}"/>
    <cellStyle name="Normal 2 11 7 18 2" xfId="5387" xr:uid="{00000000-0005-0000-0000-00000A150000}"/>
    <cellStyle name="Normal 2 11 7 18 3" xfId="5388" xr:uid="{00000000-0005-0000-0000-00000B150000}"/>
    <cellStyle name="Normal 2 11 7 19" xfId="5389" xr:uid="{00000000-0005-0000-0000-00000C150000}"/>
    <cellStyle name="Normal 2 11 7 19 2" xfId="5390" xr:uid="{00000000-0005-0000-0000-00000D150000}"/>
    <cellStyle name="Normal 2 11 7 19 3" xfId="5391" xr:uid="{00000000-0005-0000-0000-00000E150000}"/>
    <cellStyle name="Normal 2 11 7 2" xfId="5392" xr:uid="{00000000-0005-0000-0000-00000F150000}"/>
    <cellStyle name="Normal 2 11 7 2 2" xfId="5393" xr:uid="{00000000-0005-0000-0000-000010150000}"/>
    <cellStyle name="Normal 2 11 7 2 2 2" xfId="5394" xr:uid="{00000000-0005-0000-0000-000011150000}"/>
    <cellStyle name="Normal 2 11 7 2 2 3" xfId="5395" xr:uid="{00000000-0005-0000-0000-000012150000}"/>
    <cellStyle name="Normal 2 11 7 2 3" xfId="5396" xr:uid="{00000000-0005-0000-0000-000013150000}"/>
    <cellStyle name="Normal 2 11 7 2 3 2" xfId="5397" xr:uid="{00000000-0005-0000-0000-000014150000}"/>
    <cellStyle name="Normal 2 11 7 2 3 3" xfId="5398" xr:uid="{00000000-0005-0000-0000-000015150000}"/>
    <cellStyle name="Normal 2 11 7 2 4" xfId="5399" xr:uid="{00000000-0005-0000-0000-000016150000}"/>
    <cellStyle name="Normal 2 11 7 2 4 2" xfId="5400" xr:uid="{00000000-0005-0000-0000-000017150000}"/>
    <cellStyle name="Normal 2 11 7 2 4 3" xfId="5401" xr:uid="{00000000-0005-0000-0000-000018150000}"/>
    <cellStyle name="Normal 2 11 7 2 5" xfId="5402" xr:uid="{00000000-0005-0000-0000-000019150000}"/>
    <cellStyle name="Normal 2 11 7 2 6" xfId="5403" xr:uid="{00000000-0005-0000-0000-00001A150000}"/>
    <cellStyle name="Normal 2 11 7 20" xfId="5404" xr:uid="{00000000-0005-0000-0000-00001B150000}"/>
    <cellStyle name="Normal 2 11 7 21" xfId="5405" xr:uid="{00000000-0005-0000-0000-00001C150000}"/>
    <cellStyle name="Normal 2 11 7 3" xfId="5406" xr:uid="{00000000-0005-0000-0000-00001D150000}"/>
    <cellStyle name="Normal 2 11 7 3 2" xfId="5407" xr:uid="{00000000-0005-0000-0000-00001E150000}"/>
    <cellStyle name="Normal 2 11 7 3 2 2" xfId="5408" xr:uid="{00000000-0005-0000-0000-00001F150000}"/>
    <cellStyle name="Normal 2 11 7 3 2 3" xfId="5409" xr:uid="{00000000-0005-0000-0000-000020150000}"/>
    <cellStyle name="Normal 2 11 7 3 3" xfId="5410" xr:uid="{00000000-0005-0000-0000-000021150000}"/>
    <cellStyle name="Normal 2 11 7 3 3 2" xfId="5411" xr:uid="{00000000-0005-0000-0000-000022150000}"/>
    <cellStyle name="Normal 2 11 7 3 3 3" xfId="5412" xr:uid="{00000000-0005-0000-0000-000023150000}"/>
    <cellStyle name="Normal 2 11 7 3 4" xfId="5413" xr:uid="{00000000-0005-0000-0000-000024150000}"/>
    <cellStyle name="Normal 2 11 7 3 4 2" xfId="5414" xr:uid="{00000000-0005-0000-0000-000025150000}"/>
    <cellStyle name="Normal 2 11 7 3 4 3" xfId="5415" xr:uid="{00000000-0005-0000-0000-000026150000}"/>
    <cellStyle name="Normal 2 11 7 3 5" xfId="5416" xr:uid="{00000000-0005-0000-0000-000027150000}"/>
    <cellStyle name="Normal 2 11 7 3 6" xfId="5417" xr:uid="{00000000-0005-0000-0000-000028150000}"/>
    <cellStyle name="Normal 2 11 7 4" xfId="5418" xr:uid="{00000000-0005-0000-0000-000029150000}"/>
    <cellStyle name="Normal 2 11 7 4 2" xfId="5419" xr:uid="{00000000-0005-0000-0000-00002A150000}"/>
    <cellStyle name="Normal 2 11 7 4 2 2" xfId="5420" xr:uid="{00000000-0005-0000-0000-00002B150000}"/>
    <cellStyle name="Normal 2 11 7 4 2 3" xfId="5421" xr:uid="{00000000-0005-0000-0000-00002C150000}"/>
    <cellStyle name="Normal 2 11 7 4 3" xfId="5422" xr:uid="{00000000-0005-0000-0000-00002D150000}"/>
    <cellStyle name="Normal 2 11 7 4 3 2" xfId="5423" xr:uid="{00000000-0005-0000-0000-00002E150000}"/>
    <cellStyle name="Normal 2 11 7 4 3 3" xfId="5424" xr:uid="{00000000-0005-0000-0000-00002F150000}"/>
    <cellStyle name="Normal 2 11 7 4 4" xfId="5425" xr:uid="{00000000-0005-0000-0000-000030150000}"/>
    <cellStyle name="Normal 2 11 7 4 4 2" xfId="5426" xr:uid="{00000000-0005-0000-0000-000031150000}"/>
    <cellStyle name="Normal 2 11 7 4 4 3" xfId="5427" xr:uid="{00000000-0005-0000-0000-000032150000}"/>
    <cellStyle name="Normal 2 11 7 4 5" xfId="5428" xr:uid="{00000000-0005-0000-0000-000033150000}"/>
    <cellStyle name="Normal 2 11 7 4 6" xfId="5429" xr:uid="{00000000-0005-0000-0000-000034150000}"/>
    <cellStyle name="Normal 2 11 7 5" xfId="5430" xr:uid="{00000000-0005-0000-0000-000035150000}"/>
    <cellStyle name="Normal 2 11 7 5 2" xfId="5431" xr:uid="{00000000-0005-0000-0000-000036150000}"/>
    <cellStyle name="Normal 2 11 7 5 2 2" xfId="5432" xr:uid="{00000000-0005-0000-0000-000037150000}"/>
    <cellStyle name="Normal 2 11 7 5 2 3" xfId="5433" xr:uid="{00000000-0005-0000-0000-000038150000}"/>
    <cellStyle name="Normal 2 11 7 5 3" xfId="5434" xr:uid="{00000000-0005-0000-0000-000039150000}"/>
    <cellStyle name="Normal 2 11 7 5 3 2" xfId="5435" xr:uid="{00000000-0005-0000-0000-00003A150000}"/>
    <cellStyle name="Normal 2 11 7 5 3 3" xfId="5436" xr:uid="{00000000-0005-0000-0000-00003B150000}"/>
    <cellStyle name="Normal 2 11 7 5 4" xfId="5437" xr:uid="{00000000-0005-0000-0000-00003C150000}"/>
    <cellStyle name="Normal 2 11 7 5 4 2" xfId="5438" xr:uid="{00000000-0005-0000-0000-00003D150000}"/>
    <cellStyle name="Normal 2 11 7 5 4 3" xfId="5439" xr:uid="{00000000-0005-0000-0000-00003E150000}"/>
    <cellStyle name="Normal 2 11 7 5 5" xfId="5440" xr:uid="{00000000-0005-0000-0000-00003F150000}"/>
    <cellStyle name="Normal 2 11 7 5 6" xfId="5441" xr:uid="{00000000-0005-0000-0000-000040150000}"/>
    <cellStyle name="Normal 2 11 7 6" xfId="5442" xr:uid="{00000000-0005-0000-0000-000041150000}"/>
    <cellStyle name="Normal 2 11 7 6 2" xfId="5443" xr:uid="{00000000-0005-0000-0000-000042150000}"/>
    <cellStyle name="Normal 2 11 7 6 2 2" xfId="5444" xr:uid="{00000000-0005-0000-0000-000043150000}"/>
    <cellStyle name="Normal 2 11 7 6 2 3" xfId="5445" xr:uid="{00000000-0005-0000-0000-000044150000}"/>
    <cellStyle name="Normal 2 11 7 6 3" xfId="5446" xr:uid="{00000000-0005-0000-0000-000045150000}"/>
    <cellStyle name="Normal 2 11 7 6 3 2" xfId="5447" xr:uid="{00000000-0005-0000-0000-000046150000}"/>
    <cellStyle name="Normal 2 11 7 6 3 3" xfId="5448" xr:uid="{00000000-0005-0000-0000-000047150000}"/>
    <cellStyle name="Normal 2 11 7 6 4" xfId="5449" xr:uid="{00000000-0005-0000-0000-000048150000}"/>
    <cellStyle name="Normal 2 11 7 6 4 2" xfId="5450" xr:uid="{00000000-0005-0000-0000-000049150000}"/>
    <cellStyle name="Normal 2 11 7 6 4 3" xfId="5451" xr:uid="{00000000-0005-0000-0000-00004A150000}"/>
    <cellStyle name="Normal 2 11 7 6 5" xfId="5452" xr:uid="{00000000-0005-0000-0000-00004B150000}"/>
    <cellStyle name="Normal 2 11 7 6 6" xfId="5453" xr:uid="{00000000-0005-0000-0000-00004C150000}"/>
    <cellStyle name="Normal 2 11 7 7" xfId="5454" xr:uid="{00000000-0005-0000-0000-00004D150000}"/>
    <cellStyle name="Normal 2 11 7 7 2" xfId="5455" xr:uid="{00000000-0005-0000-0000-00004E150000}"/>
    <cellStyle name="Normal 2 11 7 7 2 2" xfId="5456" xr:uid="{00000000-0005-0000-0000-00004F150000}"/>
    <cellStyle name="Normal 2 11 7 7 2 3" xfId="5457" xr:uid="{00000000-0005-0000-0000-000050150000}"/>
    <cellStyle name="Normal 2 11 7 7 3" xfId="5458" xr:uid="{00000000-0005-0000-0000-000051150000}"/>
    <cellStyle name="Normal 2 11 7 7 3 2" xfId="5459" xr:uid="{00000000-0005-0000-0000-000052150000}"/>
    <cellStyle name="Normal 2 11 7 7 3 3" xfId="5460" xr:uid="{00000000-0005-0000-0000-000053150000}"/>
    <cellStyle name="Normal 2 11 7 7 4" xfId="5461" xr:uid="{00000000-0005-0000-0000-000054150000}"/>
    <cellStyle name="Normal 2 11 7 7 4 2" xfId="5462" xr:uid="{00000000-0005-0000-0000-000055150000}"/>
    <cellStyle name="Normal 2 11 7 7 4 3" xfId="5463" xr:uid="{00000000-0005-0000-0000-000056150000}"/>
    <cellStyle name="Normal 2 11 7 7 5" xfId="5464" xr:uid="{00000000-0005-0000-0000-000057150000}"/>
    <cellStyle name="Normal 2 11 7 7 6" xfId="5465" xr:uid="{00000000-0005-0000-0000-000058150000}"/>
    <cellStyle name="Normal 2 11 7 8" xfId="5466" xr:uid="{00000000-0005-0000-0000-000059150000}"/>
    <cellStyle name="Normal 2 11 7 8 2" xfId="5467" xr:uid="{00000000-0005-0000-0000-00005A150000}"/>
    <cellStyle name="Normal 2 11 7 8 2 2" xfId="5468" xr:uid="{00000000-0005-0000-0000-00005B150000}"/>
    <cellStyle name="Normal 2 11 7 8 2 3" xfId="5469" xr:uid="{00000000-0005-0000-0000-00005C150000}"/>
    <cellStyle name="Normal 2 11 7 8 3" xfId="5470" xr:uid="{00000000-0005-0000-0000-00005D150000}"/>
    <cellStyle name="Normal 2 11 7 8 3 2" xfId="5471" xr:uid="{00000000-0005-0000-0000-00005E150000}"/>
    <cellStyle name="Normal 2 11 7 8 3 3" xfId="5472" xr:uid="{00000000-0005-0000-0000-00005F150000}"/>
    <cellStyle name="Normal 2 11 7 8 4" xfId="5473" xr:uid="{00000000-0005-0000-0000-000060150000}"/>
    <cellStyle name="Normal 2 11 7 8 4 2" xfId="5474" xr:uid="{00000000-0005-0000-0000-000061150000}"/>
    <cellStyle name="Normal 2 11 7 8 4 3" xfId="5475" xr:uid="{00000000-0005-0000-0000-000062150000}"/>
    <cellStyle name="Normal 2 11 7 8 5" xfId="5476" xr:uid="{00000000-0005-0000-0000-000063150000}"/>
    <cellStyle name="Normal 2 11 7 8 6" xfId="5477" xr:uid="{00000000-0005-0000-0000-000064150000}"/>
    <cellStyle name="Normal 2 11 7 9" xfId="5478" xr:uid="{00000000-0005-0000-0000-000065150000}"/>
    <cellStyle name="Normal 2 11 7 9 2" xfId="5479" xr:uid="{00000000-0005-0000-0000-000066150000}"/>
    <cellStyle name="Normal 2 11 7 9 2 2" xfId="5480" xr:uid="{00000000-0005-0000-0000-000067150000}"/>
    <cellStyle name="Normal 2 11 7 9 2 3" xfId="5481" xr:uid="{00000000-0005-0000-0000-000068150000}"/>
    <cellStyle name="Normal 2 11 7 9 3" xfId="5482" xr:uid="{00000000-0005-0000-0000-000069150000}"/>
    <cellStyle name="Normal 2 11 7 9 3 2" xfId="5483" xr:uid="{00000000-0005-0000-0000-00006A150000}"/>
    <cellStyle name="Normal 2 11 7 9 3 3" xfId="5484" xr:uid="{00000000-0005-0000-0000-00006B150000}"/>
    <cellStyle name="Normal 2 11 7 9 4" xfId="5485" xr:uid="{00000000-0005-0000-0000-00006C150000}"/>
    <cellStyle name="Normal 2 11 7 9 4 2" xfId="5486" xr:uid="{00000000-0005-0000-0000-00006D150000}"/>
    <cellStyle name="Normal 2 11 7 9 4 3" xfId="5487" xr:uid="{00000000-0005-0000-0000-00006E150000}"/>
    <cellStyle name="Normal 2 11 7 9 5" xfId="5488" xr:uid="{00000000-0005-0000-0000-00006F150000}"/>
    <cellStyle name="Normal 2 11 7 9 6" xfId="5489" xr:uid="{00000000-0005-0000-0000-000070150000}"/>
    <cellStyle name="Normal 2 11 8" xfId="5490" xr:uid="{00000000-0005-0000-0000-000071150000}"/>
    <cellStyle name="Normal 2 11 8 10" xfId="5491" xr:uid="{00000000-0005-0000-0000-000072150000}"/>
    <cellStyle name="Normal 2 11 8 10 2" xfId="5492" xr:uid="{00000000-0005-0000-0000-000073150000}"/>
    <cellStyle name="Normal 2 11 8 10 2 2" xfId="5493" xr:uid="{00000000-0005-0000-0000-000074150000}"/>
    <cellStyle name="Normal 2 11 8 10 2 3" xfId="5494" xr:uid="{00000000-0005-0000-0000-000075150000}"/>
    <cellStyle name="Normal 2 11 8 10 3" xfId="5495" xr:uid="{00000000-0005-0000-0000-000076150000}"/>
    <cellStyle name="Normal 2 11 8 10 3 2" xfId="5496" xr:uid="{00000000-0005-0000-0000-000077150000}"/>
    <cellStyle name="Normal 2 11 8 10 3 3" xfId="5497" xr:uid="{00000000-0005-0000-0000-000078150000}"/>
    <cellStyle name="Normal 2 11 8 10 4" xfId="5498" xr:uid="{00000000-0005-0000-0000-000079150000}"/>
    <cellStyle name="Normal 2 11 8 10 4 2" xfId="5499" xr:uid="{00000000-0005-0000-0000-00007A150000}"/>
    <cellStyle name="Normal 2 11 8 10 4 3" xfId="5500" xr:uid="{00000000-0005-0000-0000-00007B150000}"/>
    <cellStyle name="Normal 2 11 8 10 5" xfId="5501" xr:uid="{00000000-0005-0000-0000-00007C150000}"/>
    <cellStyle name="Normal 2 11 8 10 6" xfId="5502" xr:uid="{00000000-0005-0000-0000-00007D150000}"/>
    <cellStyle name="Normal 2 11 8 11" xfId="5503" xr:uid="{00000000-0005-0000-0000-00007E150000}"/>
    <cellStyle name="Normal 2 11 8 11 2" xfId="5504" xr:uid="{00000000-0005-0000-0000-00007F150000}"/>
    <cellStyle name="Normal 2 11 8 11 2 2" xfId="5505" xr:uid="{00000000-0005-0000-0000-000080150000}"/>
    <cellStyle name="Normal 2 11 8 11 2 3" xfId="5506" xr:uid="{00000000-0005-0000-0000-000081150000}"/>
    <cellStyle name="Normal 2 11 8 11 3" xfId="5507" xr:uid="{00000000-0005-0000-0000-000082150000}"/>
    <cellStyle name="Normal 2 11 8 11 3 2" xfId="5508" xr:uid="{00000000-0005-0000-0000-000083150000}"/>
    <cellStyle name="Normal 2 11 8 11 3 3" xfId="5509" xr:uid="{00000000-0005-0000-0000-000084150000}"/>
    <cellStyle name="Normal 2 11 8 11 4" xfId="5510" xr:uid="{00000000-0005-0000-0000-000085150000}"/>
    <cellStyle name="Normal 2 11 8 11 4 2" xfId="5511" xr:uid="{00000000-0005-0000-0000-000086150000}"/>
    <cellStyle name="Normal 2 11 8 11 4 3" xfId="5512" xr:uid="{00000000-0005-0000-0000-000087150000}"/>
    <cellStyle name="Normal 2 11 8 11 5" xfId="5513" xr:uid="{00000000-0005-0000-0000-000088150000}"/>
    <cellStyle name="Normal 2 11 8 11 6" xfId="5514" xr:uid="{00000000-0005-0000-0000-000089150000}"/>
    <cellStyle name="Normal 2 11 8 12" xfId="5515" xr:uid="{00000000-0005-0000-0000-00008A150000}"/>
    <cellStyle name="Normal 2 11 8 12 2" xfId="5516" xr:uid="{00000000-0005-0000-0000-00008B150000}"/>
    <cellStyle name="Normal 2 11 8 12 2 2" xfId="5517" xr:uid="{00000000-0005-0000-0000-00008C150000}"/>
    <cellStyle name="Normal 2 11 8 12 2 3" xfId="5518" xr:uid="{00000000-0005-0000-0000-00008D150000}"/>
    <cellStyle name="Normal 2 11 8 12 3" xfId="5519" xr:uid="{00000000-0005-0000-0000-00008E150000}"/>
    <cellStyle name="Normal 2 11 8 12 3 2" xfId="5520" xr:uid="{00000000-0005-0000-0000-00008F150000}"/>
    <cellStyle name="Normal 2 11 8 12 3 3" xfId="5521" xr:uid="{00000000-0005-0000-0000-000090150000}"/>
    <cellStyle name="Normal 2 11 8 12 4" xfId="5522" xr:uid="{00000000-0005-0000-0000-000091150000}"/>
    <cellStyle name="Normal 2 11 8 12 4 2" xfId="5523" xr:uid="{00000000-0005-0000-0000-000092150000}"/>
    <cellStyle name="Normal 2 11 8 12 4 3" xfId="5524" xr:uid="{00000000-0005-0000-0000-000093150000}"/>
    <cellStyle name="Normal 2 11 8 12 5" xfId="5525" xr:uid="{00000000-0005-0000-0000-000094150000}"/>
    <cellStyle name="Normal 2 11 8 12 6" xfId="5526" xr:uid="{00000000-0005-0000-0000-000095150000}"/>
    <cellStyle name="Normal 2 11 8 13" xfId="5527" xr:uid="{00000000-0005-0000-0000-000096150000}"/>
    <cellStyle name="Normal 2 11 8 13 2" xfId="5528" xr:uid="{00000000-0005-0000-0000-000097150000}"/>
    <cellStyle name="Normal 2 11 8 13 2 2" xfId="5529" xr:uid="{00000000-0005-0000-0000-000098150000}"/>
    <cellStyle name="Normal 2 11 8 13 2 3" xfId="5530" xr:uid="{00000000-0005-0000-0000-000099150000}"/>
    <cellStyle name="Normal 2 11 8 13 3" xfId="5531" xr:uid="{00000000-0005-0000-0000-00009A150000}"/>
    <cellStyle name="Normal 2 11 8 13 3 2" xfId="5532" xr:uid="{00000000-0005-0000-0000-00009B150000}"/>
    <cellStyle name="Normal 2 11 8 13 3 3" xfId="5533" xr:uid="{00000000-0005-0000-0000-00009C150000}"/>
    <cellStyle name="Normal 2 11 8 13 4" xfId="5534" xr:uid="{00000000-0005-0000-0000-00009D150000}"/>
    <cellStyle name="Normal 2 11 8 13 4 2" xfId="5535" xr:uid="{00000000-0005-0000-0000-00009E150000}"/>
    <cellStyle name="Normal 2 11 8 13 4 3" xfId="5536" xr:uid="{00000000-0005-0000-0000-00009F150000}"/>
    <cellStyle name="Normal 2 11 8 13 5" xfId="5537" xr:uid="{00000000-0005-0000-0000-0000A0150000}"/>
    <cellStyle name="Normal 2 11 8 13 6" xfId="5538" xr:uid="{00000000-0005-0000-0000-0000A1150000}"/>
    <cellStyle name="Normal 2 11 8 14" xfId="5539" xr:uid="{00000000-0005-0000-0000-0000A2150000}"/>
    <cellStyle name="Normal 2 11 8 14 2" xfId="5540" xr:uid="{00000000-0005-0000-0000-0000A3150000}"/>
    <cellStyle name="Normal 2 11 8 14 2 2" xfId="5541" xr:uid="{00000000-0005-0000-0000-0000A4150000}"/>
    <cellStyle name="Normal 2 11 8 14 2 3" xfId="5542" xr:uid="{00000000-0005-0000-0000-0000A5150000}"/>
    <cellStyle name="Normal 2 11 8 14 3" xfId="5543" xr:uid="{00000000-0005-0000-0000-0000A6150000}"/>
    <cellStyle name="Normal 2 11 8 14 3 2" xfId="5544" xr:uid="{00000000-0005-0000-0000-0000A7150000}"/>
    <cellStyle name="Normal 2 11 8 14 3 3" xfId="5545" xr:uid="{00000000-0005-0000-0000-0000A8150000}"/>
    <cellStyle name="Normal 2 11 8 14 4" xfId="5546" xr:uid="{00000000-0005-0000-0000-0000A9150000}"/>
    <cellStyle name="Normal 2 11 8 14 4 2" xfId="5547" xr:uid="{00000000-0005-0000-0000-0000AA150000}"/>
    <cellStyle name="Normal 2 11 8 14 4 3" xfId="5548" xr:uid="{00000000-0005-0000-0000-0000AB150000}"/>
    <cellStyle name="Normal 2 11 8 14 5" xfId="5549" xr:uid="{00000000-0005-0000-0000-0000AC150000}"/>
    <cellStyle name="Normal 2 11 8 14 6" xfId="5550" xr:uid="{00000000-0005-0000-0000-0000AD150000}"/>
    <cellStyle name="Normal 2 11 8 15" xfId="5551" xr:uid="{00000000-0005-0000-0000-0000AE150000}"/>
    <cellStyle name="Normal 2 11 8 15 2" xfId="5552" xr:uid="{00000000-0005-0000-0000-0000AF150000}"/>
    <cellStyle name="Normal 2 11 8 15 2 2" xfId="5553" xr:uid="{00000000-0005-0000-0000-0000B0150000}"/>
    <cellStyle name="Normal 2 11 8 15 2 3" xfId="5554" xr:uid="{00000000-0005-0000-0000-0000B1150000}"/>
    <cellStyle name="Normal 2 11 8 15 3" xfId="5555" xr:uid="{00000000-0005-0000-0000-0000B2150000}"/>
    <cellStyle name="Normal 2 11 8 15 3 2" xfId="5556" xr:uid="{00000000-0005-0000-0000-0000B3150000}"/>
    <cellStyle name="Normal 2 11 8 15 3 3" xfId="5557" xr:uid="{00000000-0005-0000-0000-0000B4150000}"/>
    <cellStyle name="Normal 2 11 8 15 4" xfId="5558" xr:uid="{00000000-0005-0000-0000-0000B5150000}"/>
    <cellStyle name="Normal 2 11 8 15 4 2" xfId="5559" xr:uid="{00000000-0005-0000-0000-0000B6150000}"/>
    <cellStyle name="Normal 2 11 8 15 4 3" xfId="5560" xr:uid="{00000000-0005-0000-0000-0000B7150000}"/>
    <cellStyle name="Normal 2 11 8 15 5" xfId="5561" xr:uid="{00000000-0005-0000-0000-0000B8150000}"/>
    <cellStyle name="Normal 2 11 8 15 6" xfId="5562" xr:uid="{00000000-0005-0000-0000-0000B9150000}"/>
    <cellStyle name="Normal 2 11 8 16" xfId="5563" xr:uid="{00000000-0005-0000-0000-0000BA150000}"/>
    <cellStyle name="Normal 2 11 8 16 2" xfId="5564" xr:uid="{00000000-0005-0000-0000-0000BB150000}"/>
    <cellStyle name="Normal 2 11 8 16 2 2" xfId="5565" xr:uid="{00000000-0005-0000-0000-0000BC150000}"/>
    <cellStyle name="Normal 2 11 8 16 2 3" xfId="5566" xr:uid="{00000000-0005-0000-0000-0000BD150000}"/>
    <cellStyle name="Normal 2 11 8 16 3" xfId="5567" xr:uid="{00000000-0005-0000-0000-0000BE150000}"/>
    <cellStyle name="Normal 2 11 8 16 3 2" xfId="5568" xr:uid="{00000000-0005-0000-0000-0000BF150000}"/>
    <cellStyle name="Normal 2 11 8 16 3 3" xfId="5569" xr:uid="{00000000-0005-0000-0000-0000C0150000}"/>
    <cellStyle name="Normal 2 11 8 16 4" xfId="5570" xr:uid="{00000000-0005-0000-0000-0000C1150000}"/>
    <cellStyle name="Normal 2 11 8 16 4 2" xfId="5571" xr:uid="{00000000-0005-0000-0000-0000C2150000}"/>
    <cellStyle name="Normal 2 11 8 16 4 3" xfId="5572" xr:uid="{00000000-0005-0000-0000-0000C3150000}"/>
    <cellStyle name="Normal 2 11 8 16 5" xfId="5573" xr:uid="{00000000-0005-0000-0000-0000C4150000}"/>
    <cellStyle name="Normal 2 11 8 16 6" xfId="5574" xr:uid="{00000000-0005-0000-0000-0000C5150000}"/>
    <cellStyle name="Normal 2 11 8 17" xfId="5575" xr:uid="{00000000-0005-0000-0000-0000C6150000}"/>
    <cellStyle name="Normal 2 11 8 17 2" xfId="5576" xr:uid="{00000000-0005-0000-0000-0000C7150000}"/>
    <cellStyle name="Normal 2 11 8 17 3" xfId="5577" xr:uid="{00000000-0005-0000-0000-0000C8150000}"/>
    <cellStyle name="Normal 2 11 8 18" xfId="5578" xr:uid="{00000000-0005-0000-0000-0000C9150000}"/>
    <cellStyle name="Normal 2 11 8 18 2" xfId="5579" xr:uid="{00000000-0005-0000-0000-0000CA150000}"/>
    <cellStyle name="Normal 2 11 8 18 3" xfId="5580" xr:uid="{00000000-0005-0000-0000-0000CB150000}"/>
    <cellStyle name="Normal 2 11 8 19" xfId="5581" xr:uid="{00000000-0005-0000-0000-0000CC150000}"/>
    <cellStyle name="Normal 2 11 8 19 2" xfId="5582" xr:uid="{00000000-0005-0000-0000-0000CD150000}"/>
    <cellStyle name="Normal 2 11 8 19 3" xfId="5583" xr:uid="{00000000-0005-0000-0000-0000CE150000}"/>
    <cellStyle name="Normal 2 11 8 2" xfId="5584" xr:uid="{00000000-0005-0000-0000-0000CF150000}"/>
    <cellStyle name="Normal 2 11 8 2 2" xfId="5585" xr:uid="{00000000-0005-0000-0000-0000D0150000}"/>
    <cellStyle name="Normal 2 11 8 2 2 2" xfId="5586" xr:uid="{00000000-0005-0000-0000-0000D1150000}"/>
    <cellStyle name="Normal 2 11 8 2 2 3" xfId="5587" xr:uid="{00000000-0005-0000-0000-0000D2150000}"/>
    <cellStyle name="Normal 2 11 8 2 3" xfId="5588" xr:uid="{00000000-0005-0000-0000-0000D3150000}"/>
    <cellStyle name="Normal 2 11 8 2 3 2" xfId="5589" xr:uid="{00000000-0005-0000-0000-0000D4150000}"/>
    <cellStyle name="Normal 2 11 8 2 3 3" xfId="5590" xr:uid="{00000000-0005-0000-0000-0000D5150000}"/>
    <cellStyle name="Normal 2 11 8 2 4" xfId="5591" xr:uid="{00000000-0005-0000-0000-0000D6150000}"/>
    <cellStyle name="Normal 2 11 8 2 4 2" xfId="5592" xr:uid="{00000000-0005-0000-0000-0000D7150000}"/>
    <cellStyle name="Normal 2 11 8 2 4 3" xfId="5593" xr:uid="{00000000-0005-0000-0000-0000D8150000}"/>
    <cellStyle name="Normal 2 11 8 2 5" xfId="5594" xr:uid="{00000000-0005-0000-0000-0000D9150000}"/>
    <cellStyle name="Normal 2 11 8 2 6" xfId="5595" xr:uid="{00000000-0005-0000-0000-0000DA150000}"/>
    <cellStyle name="Normal 2 11 8 20" xfId="5596" xr:uid="{00000000-0005-0000-0000-0000DB150000}"/>
    <cellStyle name="Normal 2 11 8 21" xfId="5597" xr:uid="{00000000-0005-0000-0000-0000DC150000}"/>
    <cellStyle name="Normal 2 11 8 3" xfId="5598" xr:uid="{00000000-0005-0000-0000-0000DD150000}"/>
    <cellStyle name="Normal 2 11 8 3 2" xfId="5599" xr:uid="{00000000-0005-0000-0000-0000DE150000}"/>
    <cellStyle name="Normal 2 11 8 3 2 2" xfId="5600" xr:uid="{00000000-0005-0000-0000-0000DF150000}"/>
    <cellStyle name="Normal 2 11 8 3 2 3" xfId="5601" xr:uid="{00000000-0005-0000-0000-0000E0150000}"/>
    <cellStyle name="Normal 2 11 8 3 3" xfId="5602" xr:uid="{00000000-0005-0000-0000-0000E1150000}"/>
    <cellStyle name="Normal 2 11 8 3 3 2" xfId="5603" xr:uid="{00000000-0005-0000-0000-0000E2150000}"/>
    <cellStyle name="Normal 2 11 8 3 3 3" xfId="5604" xr:uid="{00000000-0005-0000-0000-0000E3150000}"/>
    <cellStyle name="Normal 2 11 8 3 4" xfId="5605" xr:uid="{00000000-0005-0000-0000-0000E4150000}"/>
    <cellStyle name="Normal 2 11 8 3 4 2" xfId="5606" xr:uid="{00000000-0005-0000-0000-0000E5150000}"/>
    <cellStyle name="Normal 2 11 8 3 4 3" xfId="5607" xr:uid="{00000000-0005-0000-0000-0000E6150000}"/>
    <cellStyle name="Normal 2 11 8 3 5" xfId="5608" xr:uid="{00000000-0005-0000-0000-0000E7150000}"/>
    <cellStyle name="Normal 2 11 8 3 6" xfId="5609" xr:uid="{00000000-0005-0000-0000-0000E8150000}"/>
    <cellStyle name="Normal 2 11 8 4" xfId="5610" xr:uid="{00000000-0005-0000-0000-0000E9150000}"/>
    <cellStyle name="Normal 2 11 8 4 2" xfId="5611" xr:uid="{00000000-0005-0000-0000-0000EA150000}"/>
    <cellStyle name="Normal 2 11 8 4 2 2" xfId="5612" xr:uid="{00000000-0005-0000-0000-0000EB150000}"/>
    <cellStyle name="Normal 2 11 8 4 2 3" xfId="5613" xr:uid="{00000000-0005-0000-0000-0000EC150000}"/>
    <cellStyle name="Normal 2 11 8 4 3" xfId="5614" xr:uid="{00000000-0005-0000-0000-0000ED150000}"/>
    <cellStyle name="Normal 2 11 8 4 3 2" xfId="5615" xr:uid="{00000000-0005-0000-0000-0000EE150000}"/>
    <cellStyle name="Normal 2 11 8 4 3 3" xfId="5616" xr:uid="{00000000-0005-0000-0000-0000EF150000}"/>
    <cellStyle name="Normal 2 11 8 4 4" xfId="5617" xr:uid="{00000000-0005-0000-0000-0000F0150000}"/>
    <cellStyle name="Normal 2 11 8 4 4 2" xfId="5618" xr:uid="{00000000-0005-0000-0000-0000F1150000}"/>
    <cellStyle name="Normal 2 11 8 4 4 3" xfId="5619" xr:uid="{00000000-0005-0000-0000-0000F2150000}"/>
    <cellStyle name="Normal 2 11 8 4 5" xfId="5620" xr:uid="{00000000-0005-0000-0000-0000F3150000}"/>
    <cellStyle name="Normal 2 11 8 4 6" xfId="5621" xr:uid="{00000000-0005-0000-0000-0000F4150000}"/>
    <cellStyle name="Normal 2 11 8 5" xfId="5622" xr:uid="{00000000-0005-0000-0000-0000F5150000}"/>
    <cellStyle name="Normal 2 11 8 5 2" xfId="5623" xr:uid="{00000000-0005-0000-0000-0000F6150000}"/>
    <cellStyle name="Normal 2 11 8 5 2 2" xfId="5624" xr:uid="{00000000-0005-0000-0000-0000F7150000}"/>
    <cellStyle name="Normal 2 11 8 5 2 3" xfId="5625" xr:uid="{00000000-0005-0000-0000-0000F8150000}"/>
    <cellStyle name="Normal 2 11 8 5 3" xfId="5626" xr:uid="{00000000-0005-0000-0000-0000F9150000}"/>
    <cellStyle name="Normal 2 11 8 5 3 2" xfId="5627" xr:uid="{00000000-0005-0000-0000-0000FA150000}"/>
    <cellStyle name="Normal 2 11 8 5 3 3" xfId="5628" xr:uid="{00000000-0005-0000-0000-0000FB150000}"/>
    <cellStyle name="Normal 2 11 8 5 4" xfId="5629" xr:uid="{00000000-0005-0000-0000-0000FC150000}"/>
    <cellStyle name="Normal 2 11 8 5 4 2" xfId="5630" xr:uid="{00000000-0005-0000-0000-0000FD150000}"/>
    <cellStyle name="Normal 2 11 8 5 4 3" xfId="5631" xr:uid="{00000000-0005-0000-0000-0000FE150000}"/>
    <cellStyle name="Normal 2 11 8 5 5" xfId="5632" xr:uid="{00000000-0005-0000-0000-0000FF150000}"/>
    <cellStyle name="Normal 2 11 8 5 6" xfId="5633" xr:uid="{00000000-0005-0000-0000-000000160000}"/>
    <cellStyle name="Normal 2 11 8 6" xfId="5634" xr:uid="{00000000-0005-0000-0000-000001160000}"/>
    <cellStyle name="Normal 2 11 8 6 2" xfId="5635" xr:uid="{00000000-0005-0000-0000-000002160000}"/>
    <cellStyle name="Normal 2 11 8 6 2 2" xfId="5636" xr:uid="{00000000-0005-0000-0000-000003160000}"/>
    <cellStyle name="Normal 2 11 8 6 2 3" xfId="5637" xr:uid="{00000000-0005-0000-0000-000004160000}"/>
    <cellStyle name="Normal 2 11 8 6 3" xfId="5638" xr:uid="{00000000-0005-0000-0000-000005160000}"/>
    <cellStyle name="Normal 2 11 8 6 3 2" xfId="5639" xr:uid="{00000000-0005-0000-0000-000006160000}"/>
    <cellStyle name="Normal 2 11 8 6 3 3" xfId="5640" xr:uid="{00000000-0005-0000-0000-000007160000}"/>
    <cellStyle name="Normal 2 11 8 6 4" xfId="5641" xr:uid="{00000000-0005-0000-0000-000008160000}"/>
    <cellStyle name="Normal 2 11 8 6 4 2" xfId="5642" xr:uid="{00000000-0005-0000-0000-000009160000}"/>
    <cellStyle name="Normal 2 11 8 6 4 3" xfId="5643" xr:uid="{00000000-0005-0000-0000-00000A160000}"/>
    <cellStyle name="Normal 2 11 8 6 5" xfId="5644" xr:uid="{00000000-0005-0000-0000-00000B160000}"/>
    <cellStyle name="Normal 2 11 8 6 6" xfId="5645" xr:uid="{00000000-0005-0000-0000-00000C160000}"/>
    <cellStyle name="Normal 2 11 8 7" xfId="5646" xr:uid="{00000000-0005-0000-0000-00000D160000}"/>
    <cellStyle name="Normal 2 11 8 7 2" xfId="5647" xr:uid="{00000000-0005-0000-0000-00000E160000}"/>
    <cellStyle name="Normal 2 11 8 7 2 2" xfId="5648" xr:uid="{00000000-0005-0000-0000-00000F160000}"/>
    <cellStyle name="Normal 2 11 8 7 2 3" xfId="5649" xr:uid="{00000000-0005-0000-0000-000010160000}"/>
    <cellStyle name="Normal 2 11 8 7 3" xfId="5650" xr:uid="{00000000-0005-0000-0000-000011160000}"/>
    <cellStyle name="Normal 2 11 8 7 3 2" xfId="5651" xr:uid="{00000000-0005-0000-0000-000012160000}"/>
    <cellStyle name="Normal 2 11 8 7 3 3" xfId="5652" xr:uid="{00000000-0005-0000-0000-000013160000}"/>
    <cellStyle name="Normal 2 11 8 7 4" xfId="5653" xr:uid="{00000000-0005-0000-0000-000014160000}"/>
    <cellStyle name="Normal 2 11 8 7 4 2" xfId="5654" xr:uid="{00000000-0005-0000-0000-000015160000}"/>
    <cellStyle name="Normal 2 11 8 7 4 3" xfId="5655" xr:uid="{00000000-0005-0000-0000-000016160000}"/>
    <cellStyle name="Normal 2 11 8 7 5" xfId="5656" xr:uid="{00000000-0005-0000-0000-000017160000}"/>
    <cellStyle name="Normal 2 11 8 7 6" xfId="5657" xr:uid="{00000000-0005-0000-0000-000018160000}"/>
    <cellStyle name="Normal 2 11 8 8" xfId="5658" xr:uid="{00000000-0005-0000-0000-000019160000}"/>
    <cellStyle name="Normal 2 11 8 8 2" xfId="5659" xr:uid="{00000000-0005-0000-0000-00001A160000}"/>
    <cellStyle name="Normal 2 11 8 8 2 2" xfId="5660" xr:uid="{00000000-0005-0000-0000-00001B160000}"/>
    <cellStyle name="Normal 2 11 8 8 2 3" xfId="5661" xr:uid="{00000000-0005-0000-0000-00001C160000}"/>
    <cellStyle name="Normal 2 11 8 8 3" xfId="5662" xr:uid="{00000000-0005-0000-0000-00001D160000}"/>
    <cellStyle name="Normal 2 11 8 8 3 2" xfId="5663" xr:uid="{00000000-0005-0000-0000-00001E160000}"/>
    <cellStyle name="Normal 2 11 8 8 3 3" xfId="5664" xr:uid="{00000000-0005-0000-0000-00001F160000}"/>
    <cellStyle name="Normal 2 11 8 8 4" xfId="5665" xr:uid="{00000000-0005-0000-0000-000020160000}"/>
    <cellStyle name="Normal 2 11 8 8 4 2" xfId="5666" xr:uid="{00000000-0005-0000-0000-000021160000}"/>
    <cellStyle name="Normal 2 11 8 8 4 3" xfId="5667" xr:uid="{00000000-0005-0000-0000-000022160000}"/>
    <cellStyle name="Normal 2 11 8 8 5" xfId="5668" xr:uid="{00000000-0005-0000-0000-000023160000}"/>
    <cellStyle name="Normal 2 11 8 8 6" xfId="5669" xr:uid="{00000000-0005-0000-0000-000024160000}"/>
    <cellStyle name="Normal 2 11 8 9" xfId="5670" xr:uid="{00000000-0005-0000-0000-000025160000}"/>
    <cellStyle name="Normal 2 11 8 9 2" xfId="5671" xr:uid="{00000000-0005-0000-0000-000026160000}"/>
    <cellStyle name="Normal 2 11 8 9 2 2" xfId="5672" xr:uid="{00000000-0005-0000-0000-000027160000}"/>
    <cellStyle name="Normal 2 11 8 9 2 3" xfId="5673" xr:uid="{00000000-0005-0000-0000-000028160000}"/>
    <cellStyle name="Normal 2 11 8 9 3" xfId="5674" xr:uid="{00000000-0005-0000-0000-000029160000}"/>
    <cellStyle name="Normal 2 11 8 9 3 2" xfId="5675" xr:uid="{00000000-0005-0000-0000-00002A160000}"/>
    <cellStyle name="Normal 2 11 8 9 3 3" xfId="5676" xr:uid="{00000000-0005-0000-0000-00002B160000}"/>
    <cellStyle name="Normal 2 11 8 9 4" xfId="5677" xr:uid="{00000000-0005-0000-0000-00002C160000}"/>
    <cellStyle name="Normal 2 11 8 9 4 2" xfId="5678" xr:uid="{00000000-0005-0000-0000-00002D160000}"/>
    <cellStyle name="Normal 2 11 8 9 4 3" xfId="5679" xr:uid="{00000000-0005-0000-0000-00002E160000}"/>
    <cellStyle name="Normal 2 11 8 9 5" xfId="5680" xr:uid="{00000000-0005-0000-0000-00002F160000}"/>
    <cellStyle name="Normal 2 11 8 9 6" xfId="5681" xr:uid="{00000000-0005-0000-0000-000030160000}"/>
    <cellStyle name="Normal 2 11 9" xfId="5682" xr:uid="{00000000-0005-0000-0000-000031160000}"/>
    <cellStyle name="Normal 2 11 9 10" xfId="5683" xr:uid="{00000000-0005-0000-0000-000032160000}"/>
    <cellStyle name="Normal 2 11 9 10 2" xfId="5684" xr:uid="{00000000-0005-0000-0000-000033160000}"/>
    <cellStyle name="Normal 2 11 9 10 2 2" xfId="5685" xr:uid="{00000000-0005-0000-0000-000034160000}"/>
    <cellStyle name="Normal 2 11 9 10 2 3" xfId="5686" xr:uid="{00000000-0005-0000-0000-000035160000}"/>
    <cellStyle name="Normal 2 11 9 10 3" xfId="5687" xr:uid="{00000000-0005-0000-0000-000036160000}"/>
    <cellStyle name="Normal 2 11 9 10 3 2" xfId="5688" xr:uid="{00000000-0005-0000-0000-000037160000}"/>
    <cellStyle name="Normal 2 11 9 10 3 3" xfId="5689" xr:uid="{00000000-0005-0000-0000-000038160000}"/>
    <cellStyle name="Normal 2 11 9 10 4" xfId="5690" xr:uid="{00000000-0005-0000-0000-000039160000}"/>
    <cellStyle name="Normal 2 11 9 10 4 2" xfId="5691" xr:uid="{00000000-0005-0000-0000-00003A160000}"/>
    <cellStyle name="Normal 2 11 9 10 4 3" xfId="5692" xr:uid="{00000000-0005-0000-0000-00003B160000}"/>
    <cellStyle name="Normal 2 11 9 10 5" xfId="5693" xr:uid="{00000000-0005-0000-0000-00003C160000}"/>
    <cellStyle name="Normal 2 11 9 10 6" xfId="5694" xr:uid="{00000000-0005-0000-0000-00003D160000}"/>
    <cellStyle name="Normal 2 11 9 11" xfId="5695" xr:uid="{00000000-0005-0000-0000-00003E160000}"/>
    <cellStyle name="Normal 2 11 9 11 2" xfId="5696" xr:uid="{00000000-0005-0000-0000-00003F160000}"/>
    <cellStyle name="Normal 2 11 9 11 2 2" xfId="5697" xr:uid="{00000000-0005-0000-0000-000040160000}"/>
    <cellStyle name="Normal 2 11 9 11 2 3" xfId="5698" xr:uid="{00000000-0005-0000-0000-000041160000}"/>
    <cellStyle name="Normal 2 11 9 11 3" xfId="5699" xr:uid="{00000000-0005-0000-0000-000042160000}"/>
    <cellStyle name="Normal 2 11 9 11 3 2" xfId="5700" xr:uid="{00000000-0005-0000-0000-000043160000}"/>
    <cellStyle name="Normal 2 11 9 11 3 3" xfId="5701" xr:uid="{00000000-0005-0000-0000-000044160000}"/>
    <cellStyle name="Normal 2 11 9 11 4" xfId="5702" xr:uid="{00000000-0005-0000-0000-000045160000}"/>
    <cellStyle name="Normal 2 11 9 11 4 2" xfId="5703" xr:uid="{00000000-0005-0000-0000-000046160000}"/>
    <cellStyle name="Normal 2 11 9 11 4 3" xfId="5704" xr:uid="{00000000-0005-0000-0000-000047160000}"/>
    <cellStyle name="Normal 2 11 9 11 5" xfId="5705" xr:uid="{00000000-0005-0000-0000-000048160000}"/>
    <cellStyle name="Normal 2 11 9 11 6" xfId="5706" xr:uid="{00000000-0005-0000-0000-000049160000}"/>
    <cellStyle name="Normal 2 11 9 12" xfId="5707" xr:uid="{00000000-0005-0000-0000-00004A160000}"/>
    <cellStyle name="Normal 2 11 9 12 2" xfId="5708" xr:uid="{00000000-0005-0000-0000-00004B160000}"/>
    <cellStyle name="Normal 2 11 9 12 2 2" xfId="5709" xr:uid="{00000000-0005-0000-0000-00004C160000}"/>
    <cellStyle name="Normal 2 11 9 12 2 3" xfId="5710" xr:uid="{00000000-0005-0000-0000-00004D160000}"/>
    <cellStyle name="Normal 2 11 9 12 3" xfId="5711" xr:uid="{00000000-0005-0000-0000-00004E160000}"/>
    <cellStyle name="Normal 2 11 9 12 3 2" xfId="5712" xr:uid="{00000000-0005-0000-0000-00004F160000}"/>
    <cellStyle name="Normal 2 11 9 12 3 3" xfId="5713" xr:uid="{00000000-0005-0000-0000-000050160000}"/>
    <cellStyle name="Normal 2 11 9 12 4" xfId="5714" xr:uid="{00000000-0005-0000-0000-000051160000}"/>
    <cellStyle name="Normal 2 11 9 12 4 2" xfId="5715" xr:uid="{00000000-0005-0000-0000-000052160000}"/>
    <cellStyle name="Normal 2 11 9 12 4 3" xfId="5716" xr:uid="{00000000-0005-0000-0000-000053160000}"/>
    <cellStyle name="Normal 2 11 9 12 5" xfId="5717" xr:uid="{00000000-0005-0000-0000-000054160000}"/>
    <cellStyle name="Normal 2 11 9 12 6" xfId="5718" xr:uid="{00000000-0005-0000-0000-000055160000}"/>
    <cellStyle name="Normal 2 11 9 13" xfId="5719" xr:uid="{00000000-0005-0000-0000-000056160000}"/>
    <cellStyle name="Normal 2 11 9 13 2" xfId="5720" xr:uid="{00000000-0005-0000-0000-000057160000}"/>
    <cellStyle name="Normal 2 11 9 13 2 2" xfId="5721" xr:uid="{00000000-0005-0000-0000-000058160000}"/>
    <cellStyle name="Normal 2 11 9 13 2 3" xfId="5722" xr:uid="{00000000-0005-0000-0000-000059160000}"/>
    <cellStyle name="Normal 2 11 9 13 3" xfId="5723" xr:uid="{00000000-0005-0000-0000-00005A160000}"/>
    <cellStyle name="Normal 2 11 9 13 3 2" xfId="5724" xr:uid="{00000000-0005-0000-0000-00005B160000}"/>
    <cellStyle name="Normal 2 11 9 13 3 3" xfId="5725" xr:uid="{00000000-0005-0000-0000-00005C160000}"/>
    <cellStyle name="Normal 2 11 9 13 4" xfId="5726" xr:uid="{00000000-0005-0000-0000-00005D160000}"/>
    <cellStyle name="Normal 2 11 9 13 4 2" xfId="5727" xr:uid="{00000000-0005-0000-0000-00005E160000}"/>
    <cellStyle name="Normal 2 11 9 13 4 3" xfId="5728" xr:uid="{00000000-0005-0000-0000-00005F160000}"/>
    <cellStyle name="Normal 2 11 9 13 5" xfId="5729" xr:uid="{00000000-0005-0000-0000-000060160000}"/>
    <cellStyle name="Normal 2 11 9 13 6" xfId="5730" xr:uid="{00000000-0005-0000-0000-000061160000}"/>
    <cellStyle name="Normal 2 11 9 14" xfId="5731" xr:uid="{00000000-0005-0000-0000-000062160000}"/>
    <cellStyle name="Normal 2 11 9 14 2" xfId="5732" xr:uid="{00000000-0005-0000-0000-000063160000}"/>
    <cellStyle name="Normal 2 11 9 14 2 2" xfId="5733" xr:uid="{00000000-0005-0000-0000-000064160000}"/>
    <cellStyle name="Normal 2 11 9 14 2 3" xfId="5734" xr:uid="{00000000-0005-0000-0000-000065160000}"/>
    <cellStyle name="Normal 2 11 9 14 3" xfId="5735" xr:uid="{00000000-0005-0000-0000-000066160000}"/>
    <cellStyle name="Normal 2 11 9 14 3 2" xfId="5736" xr:uid="{00000000-0005-0000-0000-000067160000}"/>
    <cellStyle name="Normal 2 11 9 14 3 3" xfId="5737" xr:uid="{00000000-0005-0000-0000-000068160000}"/>
    <cellStyle name="Normal 2 11 9 14 4" xfId="5738" xr:uid="{00000000-0005-0000-0000-000069160000}"/>
    <cellStyle name="Normal 2 11 9 14 4 2" xfId="5739" xr:uid="{00000000-0005-0000-0000-00006A160000}"/>
    <cellStyle name="Normal 2 11 9 14 4 3" xfId="5740" xr:uid="{00000000-0005-0000-0000-00006B160000}"/>
    <cellStyle name="Normal 2 11 9 14 5" xfId="5741" xr:uid="{00000000-0005-0000-0000-00006C160000}"/>
    <cellStyle name="Normal 2 11 9 14 6" xfId="5742" xr:uid="{00000000-0005-0000-0000-00006D160000}"/>
    <cellStyle name="Normal 2 11 9 15" xfId="5743" xr:uid="{00000000-0005-0000-0000-00006E160000}"/>
    <cellStyle name="Normal 2 11 9 15 2" xfId="5744" xr:uid="{00000000-0005-0000-0000-00006F160000}"/>
    <cellStyle name="Normal 2 11 9 15 2 2" xfId="5745" xr:uid="{00000000-0005-0000-0000-000070160000}"/>
    <cellStyle name="Normal 2 11 9 15 2 3" xfId="5746" xr:uid="{00000000-0005-0000-0000-000071160000}"/>
    <cellStyle name="Normal 2 11 9 15 3" xfId="5747" xr:uid="{00000000-0005-0000-0000-000072160000}"/>
    <cellStyle name="Normal 2 11 9 15 3 2" xfId="5748" xr:uid="{00000000-0005-0000-0000-000073160000}"/>
    <cellStyle name="Normal 2 11 9 15 3 3" xfId="5749" xr:uid="{00000000-0005-0000-0000-000074160000}"/>
    <cellStyle name="Normal 2 11 9 15 4" xfId="5750" xr:uid="{00000000-0005-0000-0000-000075160000}"/>
    <cellStyle name="Normal 2 11 9 15 4 2" xfId="5751" xr:uid="{00000000-0005-0000-0000-000076160000}"/>
    <cellStyle name="Normal 2 11 9 15 4 3" xfId="5752" xr:uid="{00000000-0005-0000-0000-000077160000}"/>
    <cellStyle name="Normal 2 11 9 15 5" xfId="5753" xr:uid="{00000000-0005-0000-0000-000078160000}"/>
    <cellStyle name="Normal 2 11 9 15 6" xfId="5754" xr:uid="{00000000-0005-0000-0000-000079160000}"/>
    <cellStyle name="Normal 2 11 9 16" xfId="5755" xr:uid="{00000000-0005-0000-0000-00007A160000}"/>
    <cellStyle name="Normal 2 11 9 16 2" xfId="5756" xr:uid="{00000000-0005-0000-0000-00007B160000}"/>
    <cellStyle name="Normal 2 11 9 16 2 2" xfId="5757" xr:uid="{00000000-0005-0000-0000-00007C160000}"/>
    <cellStyle name="Normal 2 11 9 16 2 3" xfId="5758" xr:uid="{00000000-0005-0000-0000-00007D160000}"/>
    <cellStyle name="Normal 2 11 9 16 3" xfId="5759" xr:uid="{00000000-0005-0000-0000-00007E160000}"/>
    <cellStyle name="Normal 2 11 9 16 3 2" xfId="5760" xr:uid="{00000000-0005-0000-0000-00007F160000}"/>
    <cellStyle name="Normal 2 11 9 16 3 3" xfId="5761" xr:uid="{00000000-0005-0000-0000-000080160000}"/>
    <cellStyle name="Normal 2 11 9 16 4" xfId="5762" xr:uid="{00000000-0005-0000-0000-000081160000}"/>
    <cellStyle name="Normal 2 11 9 16 4 2" xfId="5763" xr:uid="{00000000-0005-0000-0000-000082160000}"/>
    <cellStyle name="Normal 2 11 9 16 4 3" xfId="5764" xr:uid="{00000000-0005-0000-0000-000083160000}"/>
    <cellStyle name="Normal 2 11 9 16 5" xfId="5765" xr:uid="{00000000-0005-0000-0000-000084160000}"/>
    <cellStyle name="Normal 2 11 9 16 6" xfId="5766" xr:uid="{00000000-0005-0000-0000-000085160000}"/>
    <cellStyle name="Normal 2 11 9 17" xfId="5767" xr:uid="{00000000-0005-0000-0000-000086160000}"/>
    <cellStyle name="Normal 2 11 9 17 2" xfId="5768" xr:uid="{00000000-0005-0000-0000-000087160000}"/>
    <cellStyle name="Normal 2 11 9 17 3" xfId="5769" xr:uid="{00000000-0005-0000-0000-000088160000}"/>
    <cellStyle name="Normal 2 11 9 18" xfId="5770" xr:uid="{00000000-0005-0000-0000-000089160000}"/>
    <cellStyle name="Normal 2 11 9 18 2" xfId="5771" xr:uid="{00000000-0005-0000-0000-00008A160000}"/>
    <cellStyle name="Normal 2 11 9 18 3" xfId="5772" xr:uid="{00000000-0005-0000-0000-00008B160000}"/>
    <cellStyle name="Normal 2 11 9 19" xfId="5773" xr:uid="{00000000-0005-0000-0000-00008C160000}"/>
    <cellStyle name="Normal 2 11 9 19 2" xfId="5774" xr:uid="{00000000-0005-0000-0000-00008D160000}"/>
    <cellStyle name="Normal 2 11 9 19 3" xfId="5775" xr:uid="{00000000-0005-0000-0000-00008E160000}"/>
    <cellStyle name="Normal 2 11 9 2" xfId="5776" xr:uid="{00000000-0005-0000-0000-00008F160000}"/>
    <cellStyle name="Normal 2 11 9 2 2" xfId="5777" xr:uid="{00000000-0005-0000-0000-000090160000}"/>
    <cellStyle name="Normal 2 11 9 2 2 2" xfId="5778" xr:uid="{00000000-0005-0000-0000-000091160000}"/>
    <cellStyle name="Normal 2 11 9 2 2 3" xfId="5779" xr:uid="{00000000-0005-0000-0000-000092160000}"/>
    <cellStyle name="Normal 2 11 9 2 3" xfId="5780" xr:uid="{00000000-0005-0000-0000-000093160000}"/>
    <cellStyle name="Normal 2 11 9 2 3 2" xfId="5781" xr:uid="{00000000-0005-0000-0000-000094160000}"/>
    <cellStyle name="Normal 2 11 9 2 3 3" xfId="5782" xr:uid="{00000000-0005-0000-0000-000095160000}"/>
    <cellStyle name="Normal 2 11 9 2 4" xfId="5783" xr:uid="{00000000-0005-0000-0000-000096160000}"/>
    <cellStyle name="Normal 2 11 9 2 4 2" xfId="5784" xr:uid="{00000000-0005-0000-0000-000097160000}"/>
    <cellStyle name="Normal 2 11 9 2 4 3" xfId="5785" xr:uid="{00000000-0005-0000-0000-000098160000}"/>
    <cellStyle name="Normal 2 11 9 2 5" xfId="5786" xr:uid="{00000000-0005-0000-0000-000099160000}"/>
    <cellStyle name="Normal 2 11 9 2 6" xfId="5787" xr:uid="{00000000-0005-0000-0000-00009A160000}"/>
    <cellStyle name="Normal 2 11 9 20" xfId="5788" xr:uid="{00000000-0005-0000-0000-00009B160000}"/>
    <cellStyle name="Normal 2 11 9 21" xfId="5789" xr:uid="{00000000-0005-0000-0000-00009C160000}"/>
    <cellStyle name="Normal 2 11 9 3" xfId="5790" xr:uid="{00000000-0005-0000-0000-00009D160000}"/>
    <cellStyle name="Normal 2 11 9 3 2" xfId="5791" xr:uid="{00000000-0005-0000-0000-00009E160000}"/>
    <cellStyle name="Normal 2 11 9 3 2 2" xfId="5792" xr:uid="{00000000-0005-0000-0000-00009F160000}"/>
    <cellStyle name="Normal 2 11 9 3 2 3" xfId="5793" xr:uid="{00000000-0005-0000-0000-0000A0160000}"/>
    <cellStyle name="Normal 2 11 9 3 3" xfId="5794" xr:uid="{00000000-0005-0000-0000-0000A1160000}"/>
    <cellStyle name="Normal 2 11 9 3 3 2" xfId="5795" xr:uid="{00000000-0005-0000-0000-0000A2160000}"/>
    <cellStyle name="Normal 2 11 9 3 3 3" xfId="5796" xr:uid="{00000000-0005-0000-0000-0000A3160000}"/>
    <cellStyle name="Normal 2 11 9 3 4" xfId="5797" xr:uid="{00000000-0005-0000-0000-0000A4160000}"/>
    <cellStyle name="Normal 2 11 9 3 4 2" xfId="5798" xr:uid="{00000000-0005-0000-0000-0000A5160000}"/>
    <cellStyle name="Normal 2 11 9 3 4 3" xfId="5799" xr:uid="{00000000-0005-0000-0000-0000A6160000}"/>
    <cellStyle name="Normal 2 11 9 3 5" xfId="5800" xr:uid="{00000000-0005-0000-0000-0000A7160000}"/>
    <cellStyle name="Normal 2 11 9 3 6" xfId="5801" xr:uid="{00000000-0005-0000-0000-0000A8160000}"/>
    <cellStyle name="Normal 2 11 9 4" xfId="5802" xr:uid="{00000000-0005-0000-0000-0000A9160000}"/>
    <cellStyle name="Normal 2 11 9 4 2" xfId="5803" xr:uid="{00000000-0005-0000-0000-0000AA160000}"/>
    <cellStyle name="Normal 2 11 9 4 2 2" xfId="5804" xr:uid="{00000000-0005-0000-0000-0000AB160000}"/>
    <cellStyle name="Normal 2 11 9 4 2 3" xfId="5805" xr:uid="{00000000-0005-0000-0000-0000AC160000}"/>
    <cellStyle name="Normal 2 11 9 4 3" xfId="5806" xr:uid="{00000000-0005-0000-0000-0000AD160000}"/>
    <cellStyle name="Normal 2 11 9 4 3 2" xfId="5807" xr:uid="{00000000-0005-0000-0000-0000AE160000}"/>
    <cellStyle name="Normal 2 11 9 4 3 3" xfId="5808" xr:uid="{00000000-0005-0000-0000-0000AF160000}"/>
    <cellStyle name="Normal 2 11 9 4 4" xfId="5809" xr:uid="{00000000-0005-0000-0000-0000B0160000}"/>
    <cellStyle name="Normal 2 11 9 4 4 2" xfId="5810" xr:uid="{00000000-0005-0000-0000-0000B1160000}"/>
    <cellStyle name="Normal 2 11 9 4 4 3" xfId="5811" xr:uid="{00000000-0005-0000-0000-0000B2160000}"/>
    <cellStyle name="Normal 2 11 9 4 5" xfId="5812" xr:uid="{00000000-0005-0000-0000-0000B3160000}"/>
    <cellStyle name="Normal 2 11 9 4 6" xfId="5813" xr:uid="{00000000-0005-0000-0000-0000B4160000}"/>
    <cellStyle name="Normal 2 11 9 5" xfId="5814" xr:uid="{00000000-0005-0000-0000-0000B5160000}"/>
    <cellStyle name="Normal 2 11 9 5 2" xfId="5815" xr:uid="{00000000-0005-0000-0000-0000B6160000}"/>
    <cellStyle name="Normal 2 11 9 5 2 2" xfId="5816" xr:uid="{00000000-0005-0000-0000-0000B7160000}"/>
    <cellStyle name="Normal 2 11 9 5 2 3" xfId="5817" xr:uid="{00000000-0005-0000-0000-0000B8160000}"/>
    <cellStyle name="Normal 2 11 9 5 3" xfId="5818" xr:uid="{00000000-0005-0000-0000-0000B9160000}"/>
    <cellStyle name="Normal 2 11 9 5 3 2" xfId="5819" xr:uid="{00000000-0005-0000-0000-0000BA160000}"/>
    <cellStyle name="Normal 2 11 9 5 3 3" xfId="5820" xr:uid="{00000000-0005-0000-0000-0000BB160000}"/>
    <cellStyle name="Normal 2 11 9 5 4" xfId="5821" xr:uid="{00000000-0005-0000-0000-0000BC160000}"/>
    <cellStyle name="Normal 2 11 9 5 4 2" xfId="5822" xr:uid="{00000000-0005-0000-0000-0000BD160000}"/>
    <cellStyle name="Normal 2 11 9 5 4 3" xfId="5823" xr:uid="{00000000-0005-0000-0000-0000BE160000}"/>
    <cellStyle name="Normal 2 11 9 5 5" xfId="5824" xr:uid="{00000000-0005-0000-0000-0000BF160000}"/>
    <cellStyle name="Normal 2 11 9 5 6" xfId="5825" xr:uid="{00000000-0005-0000-0000-0000C0160000}"/>
    <cellStyle name="Normal 2 11 9 6" xfId="5826" xr:uid="{00000000-0005-0000-0000-0000C1160000}"/>
    <cellStyle name="Normal 2 11 9 6 2" xfId="5827" xr:uid="{00000000-0005-0000-0000-0000C2160000}"/>
    <cellStyle name="Normal 2 11 9 6 2 2" xfId="5828" xr:uid="{00000000-0005-0000-0000-0000C3160000}"/>
    <cellStyle name="Normal 2 11 9 6 2 3" xfId="5829" xr:uid="{00000000-0005-0000-0000-0000C4160000}"/>
    <cellStyle name="Normal 2 11 9 6 3" xfId="5830" xr:uid="{00000000-0005-0000-0000-0000C5160000}"/>
    <cellStyle name="Normal 2 11 9 6 3 2" xfId="5831" xr:uid="{00000000-0005-0000-0000-0000C6160000}"/>
    <cellStyle name="Normal 2 11 9 6 3 3" xfId="5832" xr:uid="{00000000-0005-0000-0000-0000C7160000}"/>
    <cellStyle name="Normal 2 11 9 6 4" xfId="5833" xr:uid="{00000000-0005-0000-0000-0000C8160000}"/>
    <cellStyle name="Normal 2 11 9 6 4 2" xfId="5834" xr:uid="{00000000-0005-0000-0000-0000C9160000}"/>
    <cellStyle name="Normal 2 11 9 6 4 3" xfId="5835" xr:uid="{00000000-0005-0000-0000-0000CA160000}"/>
    <cellStyle name="Normal 2 11 9 6 5" xfId="5836" xr:uid="{00000000-0005-0000-0000-0000CB160000}"/>
    <cellStyle name="Normal 2 11 9 6 6" xfId="5837" xr:uid="{00000000-0005-0000-0000-0000CC160000}"/>
    <cellStyle name="Normal 2 11 9 7" xfId="5838" xr:uid="{00000000-0005-0000-0000-0000CD160000}"/>
    <cellStyle name="Normal 2 11 9 7 2" xfId="5839" xr:uid="{00000000-0005-0000-0000-0000CE160000}"/>
    <cellStyle name="Normal 2 11 9 7 2 2" xfId="5840" xr:uid="{00000000-0005-0000-0000-0000CF160000}"/>
    <cellStyle name="Normal 2 11 9 7 2 3" xfId="5841" xr:uid="{00000000-0005-0000-0000-0000D0160000}"/>
    <cellStyle name="Normal 2 11 9 7 3" xfId="5842" xr:uid="{00000000-0005-0000-0000-0000D1160000}"/>
    <cellStyle name="Normal 2 11 9 7 3 2" xfId="5843" xr:uid="{00000000-0005-0000-0000-0000D2160000}"/>
    <cellStyle name="Normal 2 11 9 7 3 3" xfId="5844" xr:uid="{00000000-0005-0000-0000-0000D3160000}"/>
    <cellStyle name="Normal 2 11 9 7 4" xfId="5845" xr:uid="{00000000-0005-0000-0000-0000D4160000}"/>
    <cellStyle name="Normal 2 11 9 7 4 2" xfId="5846" xr:uid="{00000000-0005-0000-0000-0000D5160000}"/>
    <cellStyle name="Normal 2 11 9 7 4 3" xfId="5847" xr:uid="{00000000-0005-0000-0000-0000D6160000}"/>
    <cellStyle name="Normal 2 11 9 7 5" xfId="5848" xr:uid="{00000000-0005-0000-0000-0000D7160000}"/>
    <cellStyle name="Normal 2 11 9 7 6" xfId="5849" xr:uid="{00000000-0005-0000-0000-0000D8160000}"/>
    <cellStyle name="Normal 2 11 9 8" xfId="5850" xr:uid="{00000000-0005-0000-0000-0000D9160000}"/>
    <cellStyle name="Normal 2 11 9 8 2" xfId="5851" xr:uid="{00000000-0005-0000-0000-0000DA160000}"/>
    <cellStyle name="Normal 2 11 9 8 2 2" xfId="5852" xr:uid="{00000000-0005-0000-0000-0000DB160000}"/>
    <cellStyle name="Normal 2 11 9 8 2 3" xfId="5853" xr:uid="{00000000-0005-0000-0000-0000DC160000}"/>
    <cellStyle name="Normal 2 11 9 8 3" xfId="5854" xr:uid="{00000000-0005-0000-0000-0000DD160000}"/>
    <cellStyle name="Normal 2 11 9 8 3 2" xfId="5855" xr:uid="{00000000-0005-0000-0000-0000DE160000}"/>
    <cellStyle name="Normal 2 11 9 8 3 3" xfId="5856" xr:uid="{00000000-0005-0000-0000-0000DF160000}"/>
    <cellStyle name="Normal 2 11 9 8 4" xfId="5857" xr:uid="{00000000-0005-0000-0000-0000E0160000}"/>
    <cellStyle name="Normal 2 11 9 8 4 2" xfId="5858" xr:uid="{00000000-0005-0000-0000-0000E1160000}"/>
    <cellStyle name="Normal 2 11 9 8 4 3" xfId="5859" xr:uid="{00000000-0005-0000-0000-0000E2160000}"/>
    <cellStyle name="Normal 2 11 9 8 5" xfId="5860" xr:uid="{00000000-0005-0000-0000-0000E3160000}"/>
    <cellStyle name="Normal 2 11 9 8 6" xfId="5861" xr:uid="{00000000-0005-0000-0000-0000E4160000}"/>
    <cellStyle name="Normal 2 11 9 9" xfId="5862" xr:uid="{00000000-0005-0000-0000-0000E5160000}"/>
    <cellStyle name="Normal 2 11 9 9 2" xfId="5863" xr:uid="{00000000-0005-0000-0000-0000E6160000}"/>
    <cellStyle name="Normal 2 11 9 9 2 2" xfId="5864" xr:uid="{00000000-0005-0000-0000-0000E7160000}"/>
    <cellStyle name="Normal 2 11 9 9 2 3" xfId="5865" xr:uid="{00000000-0005-0000-0000-0000E8160000}"/>
    <cellStyle name="Normal 2 11 9 9 3" xfId="5866" xr:uid="{00000000-0005-0000-0000-0000E9160000}"/>
    <cellStyle name="Normal 2 11 9 9 3 2" xfId="5867" xr:uid="{00000000-0005-0000-0000-0000EA160000}"/>
    <cellStyle name="Normal 2 11 9 9 3 3" xfId="5868" xr:uid="{00000000-0005-0000-0000-0000EB160000}"/>
    <cellStyle name="Normal 2 11 9 9 4" xfId="5869" xr:uid="{00000000-0005-0000-0000-0000EC160000}"/>
    <cellStyle name="Normal 2 11 9 9 4 2" xfId="5870" xr:uid="{00000000-0005-0000-0000-0000ED160000}"/>
    <cellStyle name="Normal 2 11 9 9 4 3" xfId="5871" xr:uid="{00000000-0005-0000-0000-0000EE160000}"/>
    <cellStyle name="Normal 2 11 9 9 5" xfId="5872" xr:uid="{00000000-0005-0000-0000-0000EF160000}"/>
    <cellStyle name="Normal 2 11 9 9 6" xfId="5873" xr:uid="{00000000-0005-0000-0000-0000F0160000}"/>
    <cellStyle name="Normal 2 12" xfId="5874" xr:uid="{00000000-0005-0000-0000-0000F1160000}"/>
    <cellStyle name="Normal 2 12 10" xfId="5875" xr:uid="{00000000-0005-0000-0000-0000F2160000}"/>
    <cellStyle name="Normal 2 12 10 2" xfId="5876" xr:uid="{00000000-0005-0000-0000-0000F3160000}"/>
    <cellStyle name="Normal 2 12 10 2 2" xfId="5877" xr:uid="{00000000-0005-0000-0000-0000F4160000}"/>
    <cellStyle name="Normal 2 12 10 2 3" xfId="5878" xr:uid="{00000000-0005-0000-0000-0000F5160000}"/>
    <cellStyle name="Normal 2 12 10 3" xfId="5879" xr:uid="{00000000-0005-0000-0000-0000F6160000}"/>
    <cellStyle name="Normal 2 12 10 3 2" xfId="5880" xr:uid="{00000000-0005-0000-0000-0000F7160000}"/>
    <cellStyle name="Normal 2 12 10 3 3" xfId="5881" xr:uid="{00000000-0005-0000-0000-0000F8160000}"/>
    <cellStyle name="Normal 2 12 10 4" xfId="5882" xr:uid="{00000000-0005-0000-0000-0000F9160000}"/>
    <cellStyle name="Normal 2 12 10 4 2" xfId="5883" xr:uid="{00000000-0005-0000-0000-0000FA160000}"/>
    <cellStyle name="Normal 2 12 10 4 3" xfId="5884" xr:uid="{00000000-0005-0000-0000-0000FB160000}"/>
    <cellStyle name="Normal 2 12 10 5" xfId="5885" xr:uid="{00000000-0005-0000-0000-0000FC160000}"/>
    <cellStyle name="Normal 2 12 10 6" xfId="5886" xr:uid="{00000000-0005-0000-0000-0000FD160000}"/>
    <cellStyle name="Normal 2 12 11" xfId="5887" xr:uid="{00000000-0005-0000-0000-0000FE160000}"/>
    <cellStyle name="Normal 2 12 11 2" xfId="5888" xr:uid="{00000000-0005-0000-0000-0000FF160000}"/>
    <cellStyle name="Normal 2 12 11 2 2" xfId="5889" xr:uid="{00000000-0005-0000-0000-000000170000}"/>
    <cellStyle name="Normal 2 12 11 2 3" xfId="5890" xr:uid="{00000000-0005-0000-0000-000001170000}"/>
    <cellStyle name="Normal 2 12 11 3" xfId="5891" xr:uid="{00000000-0005-0000-0000-000002170000}"/>
    <cellStyle name="Normal 2 12 11 3 2" xfId="5892" xr:uid="{00000000-0005-0000-0000-000003170000}"/>
    <cellStyle name="Normal 2 12 11 3 3" xfId="5893" xr:uid="{00000000-0005-0000-0000-000004170000}"/>
    <cellStyle name="Normal 2 12 11 4" xfId="5894" xr:uid="{00000000-0005-0000-0000-000005170000}"/>
    <cellStyle name="Normal 2 12 11 4 2" xfId="5895" xr:uid="{00000000-0005-0000-0000-000006170000}"/>
    <cellStyle name="Normal 2 12 11 4 3" xfId="5896" xr:uid="{00000000-0005-0000-0000-000007170000}"/>
    <cellStyle name="Normal 2 12 11 5" xfId="5897" xr:uid="{00000000-0005-0000-0000-000008170000}"/>
    <cellStyle name="Normal 2 12 11 6" xfId="5898" xr:uid="{00000000-0005-0000-0000-000009170000}"/>
    <cellStyle name="Normal 2 12 12" xfId="5899" xr:uid="{00000000-0005-0000-0000-00000A170000}"/>
    <cellStyle name="Normal 2 12 12 2" xfId="5900" xr:uid="{00000000-0005-0000-0000-00000B170000}"/>
    <cellStyle name="Normal 2 12 12 2 2" xfId="5901" xr:uid="{00000000-0005-0000-0000-00000C170000}"/>
    <cellStyle name="Normal 2 12 12 2 3" xfId="5902" xr:uid="{00000000-0005-0000-0000-00000D170000}"/>
    <cellStyle name="Normal 2 12 12 3" xfId="5903" xr:uid="{00000000-0005-0000-0000-00000E170000}"/>
    <cellStyle name="Normal 2 12 12 3 2" xfId="5904" xr:uid="{00000000-0005-0000-0000-00000F170000}"/>
    <cellStyle name="Normal 2 12 12 3 3" xfId="5905" xr:uid="{00000000-0005-0000-0000-000010170000}"/>
    <cellStyle name="Normal 2 12 12 4" xfId="5906" xr:uid="{00000000-0005-0000-0000-000011170000}"/>
    <cellStyle name="Normal 2 12 12 4 2" xfId="5907" xr:uid="{00000000-0005-0000-0000-000012170000}"/>
    <cellStyle name="Normal 2 12 12 4 3" xfId="5908" xr:uid="{00000000-0005-0000-0000-000013170000}"/>
    <cellStyle name="Normal 2 12 12 5" xfId="5909" xr:uid="{00000000-0005-0000-0000-000014170000}"/>
    <cellStyle name="Normal 2 12 12 6" xfId="5910" xr:uid="{00000000-0005-0000-0000-000015170000}"/>
    <cellStyle name="Normal 2 12 13" xfId="5911" xr:uid="{00000000-0005-0000-0000-000016170000}"/>
    <cellStyle name="Normal 2 12 13 2" xfId="5912" xr:uid="{00000000-0005-0000-0000-000017170000}"/>
    <cellStyle name="Normal 2 12 13 2 2" xfId="5913" xr:uid="{00000000-0005-0000-0000-000018170000}"/>
    <cellStyle name="Normal 2 12 13 2 3" xfId="5914" xr:uid="{00000000-0005-0000-0000-000019170000}"/>
    <cellStyle name="Normal 2 12 13 3" xfId="5915" xr:uid="{00000000-0005-0000-0000-00001A170000}"/>
    <cellStyle name="Normal 2 12 13 3 2" xfId="5916" xr:uid="{00000000-0005-0000-0000-00001B170000}"/>
    <cellStyle name="Normal 2 12 13 3 3" xfId="5917" xr:uid="{00000000-0005-0000-0000-00001C170000}"/>
    <cellStyle name="Normal 2 12 13 4" xfId="5918" xr:uid="{00000000-0005-0000-0000-00001D170000}"/>
    <cellStyle name="Normal 2 12 13 4 2" xfId="5919" xr:uid="{00000000-0005-0000-0000-00001E170000}"/>
    <cellStyle name="Normal 2 12 13 4 3" xfId="5920" xr:uid="{00000000-0005-0000-0000-00001F170000}"/>
    <cellStyle name="Normal 2 12 13 5" xfId="5921" xr:uid="{00000000-0005-0000-0000-000020170000}"/>
    <cellStyle name="Normal 2 12 13 6" xfId="5922" xr:uid="{00000000-0005-0000-0000-000021170000}"/>
    <cellStyle name="Normal 2 12 14" xfId="5923" xr:uid="{00000000-0005-0000-0000-000022170000}"/>
    <cellStyle name="Normal 2 12 14 2" xfId="5924" xr:uid="{00000000-0005-0000-0000-000023170000}"/>
    <cellStyle name="Normal 2 12 14 2 2" xfId="5925" xr:uid="{00000000-0005-0000-0000-000024170000}"/>
    <cellStyle name="Normal 2 12 14 2 3" xfId="5926" xr:uid="{00000000-0005-0000-0000-000025170000}"/>
    <cellStyle name="Normal 2 12 14 3" xfId="5927" xr:uid="{00000000-0005-0000-0000-000026170000}"/>
    <cellStyle name="Normal 2 12 14 3 2" xfId="5928" xr:uid="{00000000-0005-0000-0000-000027170000}"/>
    <cellStyle name="Normal 2 12 14 3 3" xfId="5929" xr:uid="{00000000-0005-0000-0000-000028170000}"/>
    <cellStyle name="Normal 2 12 14 4" xfId="5930" xr:uid="{00000000-0005-0000-0000-000029170000}"/>
    <cellStyle name="Normal 2 12 14 4 2" xfId="5931" xr:uid="{00000000-0005-0000-0000-00002A170000}"/>
    <cellStyle name="Normal 2 12 14 4 3" xfId="5932" xr:uid="{00000000-0005-0000-0000-00002B170000}"/>
    <cellStyle name="Normal 2 12 14 5" xfId="5933" xr:uid="{00000000-0005-0000-0000-00002C170000}"/>
    <cellStyle name="Normal 2 12 14 6" xfId="5934" xr:uid="{00000000-0005-0000-0000-00002D170000}"/>
    <cellStyle name="Normal 2 12 15" xfId="5935" xr:uid="{00000000-0005-0000-0000-00002E170000}"/>
    <cellStyle name="Normal 2 12 15 2" xfId="5936" xr:uid="{00000000-0005-0000-0000-00002F170000}"/>
    <cellStyle name="Normal 2 12 15 2 2" xfId="5937" xr:uid="{00000000-0005-0000-0000-000030170000}"/>
    <cellStyle name="Normal 2 12 15 2 3" xfId="5938" xr:uid="{00000000-0005-0000-0000-000031170000}"/>
    <cellStyle name="Normal 2 12 15 3" xfId="5939" xr:uid="{00000000-0005-0000-0000-000032170000}"/>
    <cellStyle name="Normal 2 12 15 3 2" xfId="5940" xr:uid="{00000000-0005-0000-0000-000033170000}"/>
    <cellStyle name="Normal 2 12 15 3 3" xfId="5941" xr:uid="{00000000-0005-0000-0000-000034170000}"/>
    <cellStyle name="Normal 2 12 15 4" xfId="5942" xr:uid="{00000000-0005-0000-0000-000035170000}"/>
    <cellStyle name="Normal 2 12 15 4 2" xfId="5943" xr:uid="{00000000-0005-0000-0000-000036170000}"/>
    <cellStyle name="Normal 2 12 15 4 3" xfId="5944" xr:uid="{00000000-0005-0000-0000-000037170000}"/>
    <cellStyle name="Normal 2 12 15 5" xfId="5945" xr:uid="{00000000-0005-0000-0000-000038170000}"/>
    <cellStyle name="Normal 2 12 15 6" xfId="5946" xr:uid="{00000000-0005-0000-0000-000039170000}"/>
    <cellStyle name="Normal 2 12 16" xfId="5947" xr:uid="{00000000-0005-0000-0000-00003A170000}"/>
    <cellStyle name="Normal 2 12 16 2" xfId="5948" xr:uid="{00000000-0005-0000-0000-00003B170000}"/>
    <cellStyle name="Normal 2 12 16 2 2" xfId="5949" xr:uid="{00000000-0005-0000-0000-00003C170000}"/>
    <cellStyle name="Normal 2 12 16 2 3" xfId="5950" xr:uid="{00000000-0005-0000-0000-00003D170000}"/>
    <cellStyle name="Normal 2 12 16 3" xfId="5951" xr:uid="{00000000-0005-0000-0000-00003E170000}"/>
    <cellStyle name="Normal 2 12 16 3 2" xfId="5952" xr:uid="{00000000-0005-0000-0000-00003F170000}"/>
    <cellStyle name="Normal 2 12 16 3 3" xfId="5953" xr:uid="{00000000-0005-0000-0000-000040170000}"/>
    <cellStyle name="Normal 2 12 16 4" xfId="5954" xr:uid="{00000000-0005-0000-0000-000041170000}"/>
    <cellStyle name="Normal 2 12 16 4 2" xfId="5955" xr:uid="{00000000-0005-0000-0000-000042170000}"/>
    <cellStyle name="Normal 2 12 16 4 3" xfId="5956" xr:uid="{00000000-0005-0000-0000-000043170000}"/>
    <cellStyle name="Normal 2 12 16 5" xfId="5957" xr:uid="{00000000-0005-0000-0000-000044170000}"/>
    <cellStyle name="Normal 2 12 16 6" xfId="5958" xr:uid="{00000000-0005-0000-0000-000045170000}"/>
    <cellStyle name="Normal 2 12 17" xfId="5959" xr:uid="{00000000-0005-0000-0000-000046170000}"/>
    <cellStyle name="Normal 2 12 17 2" xfId="5960" xr:uid="{00000000-0005-0000-0000-000047170000}"/>
    <cellStyle name="Normal 2 12 17 3" xfId="5961" xr:uid="{00000000-0005-0000-0000-000048170000}"/>
    <cellStyle name="Normal 2 12 18" xfId="5962" xr:uid="{00000000-0005-0000-0000-000049170000}"/>
    <cellStyle name="Normal 2 12 18 2" xfId="5963" xr:uid="{00000000-0005-0000-0000-00004A170000}"/>
    <cellStyle name="Normal 2 12 18 3" xfId="5964" xr:uid="{00000000-0005-0000-0000-00004B170000}"/>
    <cellStyle name="Normal 2 12 19" xfId="5965" xr:uid="{00000000-0005-0000-0000-00004C170000}"/>
    <cellStyle name="Normal 2 12 19 2" xfId="5966" xr:uid="{00000000-0005-0000-0000-00004D170000}"/>
    <cellStyle name="Normal 2 12 19 3" xfId="5967" xr:uid="{00000000-0005-0000-0000-00004E170000}"/>
    <cellStyle name="Normal 2 12 2" xfId="5968" xr:uid="{00000000-0005-0000-0000-00004F170000}"/>
    <cellStyle name="Normal 2 12 2 2" xfId="5969" xr:uid="{00000000-0005-0000-0000-000050170000}"/>
    <cellStyle name="Normal 2 12 2 2 2" xfId="5970" xr:uid="{00000000-0005-0000-0000-000051170000}"/>
    <cellStyle name="Normal 2 12 2 2 3" xfId="5971" xr:uid="{00000000-0005-0000-0000-000052170000}"/>
    <cellStyle name="Normal 2 12 2 3" xfId="5972" xr:uid="{00000000-0005-0000-0000-000053170000}"/>
    <cellStyle name="Normal 2 12 2 3 2" xfId="5973" xr:uid="{00000000-0005-0000-0000-000054170000}"/>
    <cellStyle name="Normal 2 12 2 3 3" xfId="5974" xr:uid="{00000000-0005-0000-0000-000055170000}"/>
    <cellStyle name="Normal 2 12 2 4" xfId="5975" xr:uid="{00000000-0005-0000-0000-000056170000}"/>
    <cellStyle name="Normal 2 12 2 4 2" xfId="5976" xr:uid="{00000000-0005-0000-0000-000057170000}"/>
    <cellStyle name="Normal 2 12 2 4 3" xfId="5977" xr:uid="{00000000-0005-0000-0000-000058170000}"/>
    <cellStyle name="Normal 2 12 2 5" xfId="5978" xr:uid="{00000000-0005-0000-0000-000059170000}"/>
    <cellStyle name="Normal 2 12 2 6" xfId="5979" xr:uid="{00000000-0005-0000-0000-00005A170000}"/>
    <cellStyle name="Normal 2 12 20" xfId="5980" xr:uid="{00000000-0005-0000-0000-00005B170000}"/>
    <cellStyle name="Normal 2 12 21" xfId="5981" xr:uid="{00000000-0005-0000-0000-00005C170000}"/>
    <cellStyle name="Normal 2 12 3" xfId="5982" xr:uid="{00000000-0005-0000-0000-00005D170000}"/>
    <cellStyle name="Normal 2 12 3 2" xfId="5983" xr:uid="{00000000-0005-0000-0000-00005E170000}"/>
    <cellStyle name="Normal 2 12 3 2 2" xfId="5984" xr:uid="{00000000-0005-0000-0000-00005F170000}"/>
    <cellStyle name="Normal 2 12 3 2 3" xfId="5985" xr:uid="{00000000-0005-0000-0000-000060170000}"/>
    <cellStyle name="Normal 2 12 3 3" xfId="5986" xr:uid="{00000000-0005-0000-0000-000061170000}"/>
    <cellStyle name="Normal 2 12 3 3 2" xfId="5987" xr:uid="{00000000-0005-0000-0000-000062170000}"/>
    <cellStyle name="Normal 2 12 3 3 3" xfId="5988" xr:uid="{00000000-0005-0000-0000-000063170000}"/>
    <cellStyle name="Normal 2 12 3 4" xfId="5989" xr:uid="{00000000-0005-0000-0000-000064170000}"/>
    <cellStyle name="Normal 2 12 3 4 2" xfId="5990" xr:uid="{00000000-0005-0000-0000-000065170000}"/>
    <cellStyle name="Normal 2 12 3 4 3" xfId="5991" xr:uid="{00000000-0005-0000-0000-000066170000}"/>
    <cellStyle name="Normal 2 12 3 5" xfId="5992" xr:uid="{00000000-0005-0000-0000-000067170000}"/>
    <cellStyle name="Normal 2 12 3 6" xfId="5993" xr:uid="{00000000-0005-0000-0000-000068170000}"/>
    <cellStyle name="Normal 2 12 4" xfId="5994" xr:uid="{00000000-0005-0000-0000-000069170000}"/>
    <cellStyle name="Normal 2 12 4 2" xfId="5995" xr:uid="{00000000-0005-0000-0000-00006A170000}"/>
    <cellStyle name="Normal 2 12 4 2 2" xfId="5996" xr:uid="{00000000-0005-0000-0000-00006B170000}"/>
    <cellStyle name="Normal 2 12 4 2 3" xfId="5997" xr:uid="{00000000-0005-0000-0000-00006C170000}"/>
    <cellStyle name="Normal 2 12 4 3" xfId="5998" xr:uid="{00000000-0005-0000-0000-00006D170000}"/>
    <cellStyle name="Normal 2 12 4 3 2" xfId="5999" xr:uid="{00000000-0005-0000-0000-00006E170000}"/>
    <cellStyle name="Normal 2 12 4 3 3" xfId="6000" xr:uid="{00000000-0005-0000-0000-00006F170000}"/>
    <cellStyle name="Normal 2 12 4 4" xfId="6001" xr:uid="{00000000-0005-0000-0000-000070170000}"/>
    <cellStyle name="Normal 2 12 4 4 2" xfId="6002" xr:uid="{00000000-0005-0000-0000-000071170000}"/>
    <cellStyle name="Normal 2 12 4 4 3" xfId="6003" xr:uid="{00000000-0005-0000-0000-000072170000}"/>
    <cellStyle name="Normal 2 12 4 5" xfId="6004" xr:uid="{00000000-0005-0000-0000-000073170000}"/>
    <cellStyle name="Normal 2 12 4 6" xfId="6005" xr:uid="{00000000-0005-0000-0000-000074170000}"/>
    <cellStyle name="Normal 2 12 5" xfId="6006" xr:uid="{00000000-0005-0000-0000-000075170000}"/>
    <cellStyle name="Normal 2 12 5 2" xfId="6007" xr:uid="{00000000-0005-0000-0000-000076170000}"/>
    <cellStyle name="Normal 2 12 5 2 2" xfId="6008" xr:uid="{00000000-0005-0000-0000-000077170000}"/>
    <cellStyle name="Normal 2 12 5 2 3" xfId="6009" xr:uid="{00000000-0005-0000-0000-000078170000}"/>
    <cellStyle name="Normal 2 12 5 3" xfId="6010" xr:uid="{00000000-0005-0000-0000-000079170000}"/>
    <cellStyle name="Normal 2 12 5 3 2" xfId="6011" xr:uid="{00000000-0005-0000-0000-00007A170000}"/>
    <cellStyle name="Normal 2 12 5 3 3" xfId="6012" xr:uid="{00000000-0005-0000-0000-00007B170000}"/>
    <cellStyle name="Normal 2 12 5 4" xfId="6013" xr:uid="{00000000-0005-0000-0000-00007C170000}"/>
    <cellStyle name="Normal 2 12 5 4 2" xfId="6014" xr:uid="{00000000-0005-0000-0000-00007D170000}"/>
    <cellStyle name="Normal 2 12 5 4 3" xfId="6015" xr:uid="{00000000-0005-0000-0000-00007E170000}"/>
    <cellStyle name="Normal 2 12 5 5" xfId="6016" xr:uid="{00000000-0005-0000-0000-00007F170000}"/>
    <cellStyle name="Normal 2 12 5 6" xfId="6017" xr:uid="{00000000-0005-0000-0000-000080170000}"/>
    <cellStyle name="Normal 2 12 6" xfId="6018" xr:uid="{00000000-0005-0000-0000-000081170000}"/>
    <cellStyle name="Normal 2 12 6 2" xfId="6019" xr:uid="{00000000-0005-0000-0000-000082170000}"/>
    <cellStyle name="Normal 2 12 6 2 2" xfId="6020" xr:uid="{00000000-0005-0000-0000-000083170000}"/>
    <cellStyle name="Normal 2 12 6 2 3" xfId="6021" xr:uid="{00000000-0005-0000-0000-000084170000}"/>
    <cellStyle name="Normal 2 12 6 3" xfId="6022" xr:uid="{00000000-0005-0000-0000-000085170000}"/>
    <cellStyle name="Normal 2 12 6 3 2" xfId="6023" xr:uid="{00000000-0005-0000-0000-000086170000}"/>
    <cellStyle name="Normal 2 12 6 3 3" xfId="6024" xr:uid="{00000000-0005-0000-0000-000087170000}"/>
    <cellStyle name="Normal 2 12 6 4" xfId="6025" xr:uid="{00000000-0005-0000-0000-000088170000}"/>
    <cellStyle name="Normal 2 12 6 4 2" xfId="6026" xr:uid="{00000000-0005-0000-0000-000089170000}"/>
    <cellStyle name="Normal 2 12 6 4 3" xfId="6027" xr:uid="{00000000-0005-0000-0000-00008A170000}"/>
    <cellStyle name="Normal 2 12 6 5" xfId="6028" xr:uid="{00000000-0005-0000-0000-00008B170000}"/>
    <cellStyle name="Normal 2 12 6 6" xfId="6029" xr:uid="{00000000-0005-0000-0000-00008C170000}"/>
    <cellStyle name="Normal 2 12 7" xfId="6030" xr:uid="{00000000-0005-0000-0000-00008D170000}"/>
    <cellStyle name="Normal 2 12 7 2" xfId="6031" xr:uid="{00000000-0005-0000-0000-00008E170000}"/>
    <cellStyle name="Normal 2 12 7 2 2" xfId="6032" xr:uid="{00000000-0005-0000-0000-00008F170000}"/>
    <cellStyle name="Normal 2 12 7 2 3" xfId="6033" xr:uid="{00000000-0005-0000-0000-000090170000}"/>
    <cellStyle name="Normal 2 12 7 3" xfId="6034" xr:uid="{00000000-0005-0000-0000-000091170000}"/>
    <cellStyle name="Normal 2 12 7 3 2" xfId="6035" xr:uid="{00000000-0005-0000-0000-000092170000}"/>
    <cellStyle name="Normal 2 12 7 3 3" xfId="6036" xr:uid="{00000000-0005-0000-0000-000093170000}"/>
    <cellStyle name="Normal 2 12 7 4" xfId="6037" xr:uid="{00000000-0005-0000-0000-000094170000}"/>
    <cellStyle name="Normal 2 12 7 4 2" xfId="6038" xr:uid="{00000000-0005-0000-0000-000095170000}"/>
    <cellStyle name="Normal 2 12 7 4 3" xfId="6039" xr:uid="{00000000-0005-0000-0000-000096170000}"/>
    <cellStyle name="Normal 2 12 7 5" xfId="6040" xr:uid="{00000000-0005-0000-0000-000097170000}"/>
    <cellStyle name="Normal 2 12 7 6" xfId="6041" xr:uid="{00000000-0005-0000-0000-000098170000}"/>
    <cellStyle name="Normal 2 12 8" xfId="6042" xr:uid="{00000000-0005-0000-0000-000099170000}"/>
    <cellStyle name="Normal 2 12 8 2" xfId="6043" xr:uid="{00000000-0005-0000-0000-00009A170000}"/>
    <cellStyle name="Normal 2 12 8 2 2" xfId="6044" xr:uid="{00000000-0005-0000-0000-00009B170000}"/>
    <cellStyle name="Normal 2 12 8 2 3" xfId="6045" xr:uid="{00000000-0005-0000-0000-00009C170000}"/>
    <cellStyle name="Normal 2 12 8 3" xfId="6046" xr:uid="{00000000-0005-0000-0000-00009D170000}"/>
    <cellStyle name="Normal 2 12 8 3 2" xfId="6047" xr:uid="{00000000-0005-0000-0000-00009E170000}"/>
    <cellStyle name="Normal 2 12 8 3 3" xfId="6048" xr:uid="{00000000-0005-0000-0000-00009F170000}"/>
    <cellStyle name="Normal 2 12 8 4" xfId="6049" xr:uid="{00000000-0005-0000-0000-0000A0170000}"/>
    <cellStyle name="Normal 2 12 8 4 2" xfId="6050" xr:uid="{00000000-0005-0000-0000-0000A1170000}"/>
    <cellStyle name="Normal 2 12 8 4 3" xfId="6051" xr:uid="{00000000-0005-0000-0000-0000A2170000}"/>
    <cellStyle name="Normal 2 12 8 5" xfId="6052" xr:uid="{00000000-0005-0000-0000-0000A3170000}"/>
    <cellStyle name="Normal 2 12 8 6" xfId="6053" xr:uid="{00000000-0005-0000-0000-0000A4170000}"/>
    <cellStyle name="Normal 2 12 9" xfId="6054" xr:uid="{00000000-0005-0000-0000-0000A5170000}"/>
    <cellStyle name="Normal 2 12 9 2" xfId="6055" xr:uid="{00000000-0005-0000-0000-0000A6170000}"/>
    <cellStyle name="Normal 2 12 9 2 2" xfId="6056" xr:uid="{00000000-0005-0000-0000-0000A7170000}"/>
    <cellStyle name="Normal 2 12 9 2 3" xfId="6057" xr:uid="{00000000-0005-0000-0000-0000A8170000}"/>
    <cellStyle name="Normal 2 12 9 3" xfId="6058" xr:uid="{00000000-0005-0000-0000-0000A9170000}"/>
    <cellStyle name="Normal 2 12 9 3 2" xfId="6059" xr:uid="{00000000-0005-0000-0000-0000AA170000}"/>
    <cellStyle name="Normal 2 12 9 3 3" xfId="6060" xr:uid="{00000000-0005-0000-0000-0000AB170000}"/>
    <cellStyle name="Normal 2 12 9 4" xfId="6061" xr:uid="{00000000-0005-0000-0000-0000AC170000}"/>
    <cellStyle name="Normal 2 12 9 4 2" xfId="6062" xr:uid="{00000000-0005-0000-0000-0000AD170000}"/>
    <cellStyle name="Normal 2 12 9 4 3" xfId="6063" xr:uid="{00000000-0005-0000-0000-0000AE170000}"/>
    <cellStyle name="Normal 2 12 9 5" xfId="6064" xr:uid="{00000000-0005-0000-0000-0000AF170000}"/>
    <cellStyle name="Normal 2 12 9 6" xfId="6065" xr:uid="{00000000-0005-0000-0000-0000B0170000}"/>
    <cellStyle name="Normal 2 13" xfId="6066" xr:uid="{00000000-0005-0000-0000-0000B1170000}"/>
    <cellStyle name="Normal 2 13 10" xfId="6067" xr:uid="{00000000-0005-0000-0000-0000B2170000}"/>
    <cellStyle name="Normal 2 13 10 2" xfId="6068" xr:uid="{00000000-0005-0000-0000-0000B3170000}"/>
    <cellStyle name="Normal 2 13 10 2 2" xfId="6069" xr:uid="{00000000-0005-0000-0000-0000B4170000}"/>
    <cellStyle name="Normal 2 13 10 2 3" xfId="6070" xr:uid="{00000000-0005-0000-0000-0000B5170000}"/>
    <cellStyle name="Normal 2 13 10 3" xfId="6071" xr:uid="{00000000-0005-0000-0000-0000B6170000}"/>
    <cellStyle name="Normal 2 13 10 3 2" xfId="6072" xr:uid="{00000000-0005-0000-0000-0000B7170000}"/>
    <cellStyle name="Normal 2 13 10 3 3" xfId="6073" xr:uid="{00000000-0005-0000-0000-0000B8170000}"/>
    <cellStyle name="Normal 2 13 10 4" xfId="6074" xr:uid="{00000000-0005-0000-0000-0000B9170000}"/>
    <cellStyle name="Normal 2 13 10 4 2" xfId="6075" xr:uid="{00000000-0005-0000-0000-0000BA170000}"/>
    <cellStyle name="Normal 2 13 10 4 3" xfId="6076" xr:uid="{00000000-0005-0000-0000-0000BB170000}"/>
    <cellStyle name="Normal 2 13 10 5" xfId="6077" xr:uid="{00000000-0005-0000-0000-0000BC170000}"/>
    <cellStyle name="Normal 2 13 10 6" xfId="6078" xr:uid="{00000000-0005-0000-0000-0000BD170000}"/>
    <cellStyle name="Normal 2 13 11" xfId="6079" xr:uid="{00000000-0005-0000-0000-0000BE170000}"/>
    <cellStyle name="Normal 2 13 11 2" xfId="6080" xr:uid="{00000000-0005-0000-0000-0000BF170000}"/>
    <cellStyle name="Normal 2 13 11 2 2" xfId="6081" xr:uid="{00000000-0005-0000-0000-0000C0170000}"/>
    <cellStyle name="Normal 2 13 11 2 3" xfId="6082" xr:uid="{00000000-0005-0000-0000-0000C1170000}"/>
    <cellStyle name="Normal 2 13 11 3" xfId="6083" xr:uid="{00000000-0005-0000-0000-0000C2170000}"/>
    <cellStyle name="Normal 2 13 11 3 2" xfId="6084" xr:uid="{00000000-0005-0000-0000-0000C3170000}"/>
    <cellStyle name="Normal 2 13 11 3 3" xfId="6085" xr:uid="{00000000-0005-0000-0000-0000C4170000}"/>
    <cellStyle name="Normal 2 13 11 4" xfId="6086" xr:uid="{00000000-0005-0000-0000-0000C5170000}"/>
    <cellStyle name="Normal 2 13 11 4 2" xfId="6087" xr:uid="{00000000-0005-0000-0000-0000C6170000}"/>
    <cellStyle name="Normal 2 13 11 4 3" xfId="6088" xr:uid="{00000000-0005-0000-0000-0000C7170000}"/>
    <cellStyle name="Normal 2 13 11 5" xfId="6089" xr:uid="{00000000-0005-0000-0000-0000C8170000}"/>
    <cellStyle name="Normal 2 13 11 6" xfId="6090" xr:uid="{00000000-0005-0000-0000-0000C9170000}"/>
    <cellStyle name="Normal 2 13 12" xfId="6091" xr:uid="{00000000-0005-0000-0000-0000CA170000}"/>
    <cellStyle name="Normal 2 13 12 2" xfId="6092" xr:uid="{00000000-0005-0000-0000-0000CB170000}"/>
    <cellStyle name="Normal 2 13 12 2 2" xfId="6093" xr:uid="{00000000-0005-0000-0000-0000CC170000}"/>
    <cellStyle name="Normal 2 13 12 2 3" xfId="6094" xr:uid="{00000000-0005-0000-0000-0000CD170000}"/>
    <cellStyle name="Normal 2 13 12 3" xfId="6095" xr:uid="{00000000-0005-0000-0000-0000CE170000}"/>
    <cellStyle name="Normal 2 13 12 3 2" xfId="6096" xr:uid="{00000000-0005-0000-0000-0000CF170000}"/>
    <cellStyle name="Normal 2 13 12 3 3" xfId="6097" xr:uid="{00000000-0005-0000-0000-0000D0170000}"/>
    <cellStyle name="Normal 2 13 12 4" xfId="6098" xr:uid="{00000000-0005-0000-0000-0000D1170000}"/>
    <cellStyle name="Normal 2 13 12 4 2" xfId="6099" xr:uid="{00000000-0005-0000-0000-0000D2170000}"/>
    <cellStyle name="Normal 2 13 12 4 3" xfId="6100" xr:uid="{00000000-0005-0000-0000-0000D3170000}"/>
    <cellStyle name="Normal 2 13 12 5" xfId="6101" xr:uid="{00000000-0005-0000-0000-0000D4170000}"/>
    <cellStyle name="Normal 2 13 12 6" xfId="6102" xr:uid="{00000000-0005-0000-0000-0000D5170000}"/>
    <cellStyle name="Normal 2 13 13" xfId="6103" xr:uid="{00000000-0005-0000-0000-0000D6170000}"/>
    <cellStyle name="Normal 2 13 13 2" xfId="6104" xr:uid="{00000000-0005-0000-0000-0000D7170000}"/>
    <cellStyle name="Normal 2 13 13 2 2" xfId="6105" xr:uid="{00000000-0005-0000-0000-0000D8170000}"/>
    <cellStyle name="Normal 2 13 13 2 3" xfId="6106" xr:uid="{00000000-0005-0000-0000-0000D9170000}"/>
    <cellStyle name="Normal 2 13 13 3" xfId="6107" xr:uid="{00000000-0005-0000-0000-0000DA170000}"/>
    <cellStyle name="Normal 2 13 13 3 2" xfId="6108" xr:uid="{00000000-0005-0000-0000-0000DB170000}"/>
    <cellStyle name="Normal 2 13 13 3 3" xfId="6109" xr:uid="{00000000-0005-0000-0000-0000DC170000}"/>
    <cellStyle name="Normal 2 13 13 4" xfId="6110" xr:uid="{00000000-0005-0000-0000-0000DD170000}"/>
    <cellStyle name="Normal 2 13 13 4 2" xfId="6111" xr:uid="{00000000-0005-0000-0000-0000DE170000}"/>
    <cellStyle name="Normal 2 13 13 4 3" xfId="6112" xr:uid="{00000000-0005-0000-0000-0000DF170000}"/>
    <cellStyle name="Normal 2 13 13 5" xfId="6113" xr:uid="{00000000-0005-0000-0000-0000E0170000}"/>
    <cellStyle name="Normal 2 13 13 6" xfId="6114" xr:uid="{00000000-0005-0000-0000-0000E1170000}"/>
    <cellStyle name="Normal 2 13 14" xfId="6115" xr:uid="{00000000-0005-0000-0000-0000E2170000}"/>
    <cellStyle name="Normal 2 13 14 2" xfId="6116" xr:uid="{00000000-0005-0000-0000-0000E3170000}"/>
    <cellStyle name="Normal 2 13 14 2 2" xfId="6117" xr:uid="{00000000-0005-0000-0000-0000E4170000}"/>
    <cellStyle name="Normal 2 13 14 2 3" xfId="6118" xr:uid="{00000000-0005-0000-0000-0000E5170000}"/>
    <cellStyle name="Normal 2 13 14 3" xfId="6119" xr:uid="{00000000-0005-0000-0000-0000E6170000}"/>
    <cellStyle name="Normal 2 13 14 3 2" xfId="6120" xr:uid="{00000000-0005-0000-0000-0000E7170000}"/>
    <cellStyle name="Normal 2 13 14 3 3" xfId="6121" xr:uid="{00000000-0005-0000-0000-0000E8170000}"/>
    <cellStyle name="Normal 2 13 14 4" xfId="6122" xr:uid="{00000000-0005-0000-0000-0000E9170000}"/>
    <cellStyle name="Normal 2 13 14 4 2" xfId="6123" xr:uid="{00000000-0005-0000-0000-0000EA170000}"/>
    <cellStyle name="Normal 2 13 14 4 3" xfId="6124" xr:uid="{00000000-0005-0000-0000-0000EB170000}"/>
    <cellStyle name="Normal 2 13 14 5" xfId="6125" xr:uid="{00000000-0005-0000-0000-0000EC170000}"/>
    <cellStyle name="Normal 2 13 14 6" xfId="6126" xr:uid="{00000000-0005-0000-0000-0000ED170000}"/>
    <cellStyle name="Normal 2 13 15" xfId="6127" xr:uid="{00000000-0005-0000-0000-0000EE170000}"/>
    <cellStyle name="Normal 2 13 15 2" xfId="6128" xr:uid="{00000000-0005-0000-0000-0000EF170000}"/>
    <cellStyle name="Normal 2 13 15 2 2" xfId="6129" xr:uid="{00000000-0005-0000-0000-0000F0170000}"/>
    <cellStyle name="Normal 2 13 15 2 3" xfId="6130" xr:uid="{00000000-0005-0000-0000-0000F1170000}"/>
    <cellStyle name="Normal 2 13 15 3" xfId="6131" xr:uid="{00000000-0005-0000-0000-0000F2170000}"/>
    <cellStyle name="Normal 2 13 15 3 2" xfId="6132" xr:uid="{00000000-0005-0000-0000-0000F3170000}"/>
    <cellStyle name="Normal 2 13 15 3 3" xfId="6133" xr:uid="{00000000-0005-0000-0000-0000F4170000}"/>
    <cellStyle name="Normal 2 13 15 4" xfId="6134" xr:uid="{00000000-0005-0000-0000-0000F5170000}"/>
    <cellStyle name="Normal 2 13 15 4 2" xfId="6135" xr:uid="{00000000-0005-0000-0000-0000F6170000}"/>
    <cellStyle name="Normal 2 13 15 4 3" xfId="6136" xr:uid="{00000000-0005-0000-0000-0000F7170000}"/>
    <cellStyle name="Normal 2 13 15 5" xfId="6137" xr:uid="{00000000-0005-0000-0000-0000F8170000}"/>
    <cellStyle name="Normal 2 13 15 6" xfId="6138" xr:uid="{00000000-0005-0000-0000-0000F9170000}"/>
    <cellStyle name="Normal 2 13 16" xfId="6139" xr:uid="{00000000-0005-0000-0000-0000FA170000}"/>
    <cellStyle name="Normal 2 13 16 2" xfId="6140" xr:uid="{00000000-0005-0000-0000-0000FB170000}"/>
    <cellStyle name="Normal 2 13 16 2 2" xfId="6141" xr:uid="{00000000-0005-0000-0000-0000FC170000}"/>
    <cellStyle name="Normal 2 13 16 2 3" xfId="6142" xr:uid="{00000000-0005-0000-0000-0000FD170000}"/>
    <cellStyle name="Normal 2 13 16 3" xfId="6143" xr:uid="{00000000-0005-0000-0000-0000FE170000}"/>
    <cellStyle name="Normal 2 13 16 3 2" xfId="6144" xr:uid="{00000000-0005-0000-0000-0000FF170000}"/>
    <cellStyle name="Normal 2 13 16 3 3" xfId="6145" xr:uid="{00000000-0005-0000-0000-000000180000}"/>
    <cellStyle name="Normal 2 13 16 4" xfId="6146" xr:uid="{00000000-0005-0000-0000-000001180000}"/>
    <cellStyle name="Normal 2 13 16 4 2" xfId="6147" xr:uid="{00000000-0005-0000-0000-000002180000}"/>
    <cellStyle name="Normal 2 13 16 4 3" xfId="6148" xr:uid="{00000000-0005-0000-0000-000003180000}"/>
    <cellStyle name="Normal 2 13 16 5" xfId="6149" xr:uid="{00000000-0005-0000-0000-000004180000}"/>
    <cellStyle name="Normal 2 13 16 6" xfId="6150" xr:uid="{00000000-0005-0000-0000-000005180000}"/>
    <cellStyle name="Normal 2 13 17" xfId="6151" xr:uid="{00000000-0005-0000-0000-000006180000}"/>
    <cellStyle name="Normal 2 13 17 2" xfId="6152" xr:uid="{00000000-0005-0000-0000-000007180000}"/>
    <cellStyle name="Normal 2 13 17 3" xfId="6153" xr:uid="{00000000-0005-0000-0000-000008180000}"/>
    <cellStyle name="Normal 2 13 18" xfId="6154" xr:uid="{00000000-0005-0000-0000-000009180000}"/>
    <cellStyle name="Normal 2 13 18 2" xfId="6155" xr:uid="{00000000-0005-0000-0000-00000A180000}"/>
    <cellStyle name="Normal 2 13 18 3" xfId="6156" xr:uid="{00000000-0005-0000-0000-00000B180000}"/>
    <cellStyle name="Normal 2 13 19" xfId="6157" xr:uid="{00000000-0005-0000-0000-00000C180000}"/>
    <cellStyle name="Normal 2 13 19 2" xfId="6158" xr:uid="{00000000-0005-0000-0000-00000D180000}"/>
    <cellStyle name="Normal 2 13 19 3" xfId="6159" xr:uid="{00000000-0005-0000-0000-00000E180000}"/>
    <cellStyle name="Normal 2 13 2" xfId="6160" xr:uid="{00000000-0005-0000-0000-00000F180000}"/>
    <cellStyle name="Normal 2 13 2 2" xfId="6161" xr:uid="{00000000-0005-0000-0000-000010180000}"/>
    <cellStyle name="Normal 2 13 2 2 2" xfId="6162" xr:uid="{00000000-0005-0000-0000-000011180000}"/>
    <cellStyle name="Normal 2 13 2 2 3" xfId="6163" xr:uid="{00000000-0005-0000-0000-000012180000}"/>
    <cellStyle name="Normal 2 13 2 3" xfId="6164" xr:uid="{00000000-0005-0000-0000-000013180000}"/>
    <cellStyle name="Normal 2 13 2 3 2" xfId="6165" xr:uid="{00000000-0005-0000-0000-000014180000}"/>
    <cellStyle name="Normal 2 13 2 3 3" xfId="6166" xr:uid="{00000000-0005-0000-0000-000015180000}"/>
    <cellStyle name="Normal 2 13 2 4" xfId="6167" xr:uid="{00000000-0005-0000-0000-000016180000}"/>
    <cellStyle name="Normal 2 13 2 4 2" xfId="6168" xr:uid="{00000000-0005-0000-0000-000017180000}"/>
    <cellStyle name="Normal 2 13 2 4 3" xfId="6169" xr:uid="{00000000-0005-0000-0000-000018180000}"/>
    <cellStyle name="Normal 2 13 2 5" xfId="6170" xr:uid="{00000000-0005-0000-0000-000019180000}"/>
    <cellStyle name="Normal 2 13 2 6" xfId="6171" xr:uid="{00000000-0005-0000-0000-00001A180000}"/>
    <cellStyle name="Normal 2 13 20" xfId="6172" xr:uid="{00000000-0005-0000-0000-00001B180000}"/>
    <cellStyle name="Normal 2 13 21" xfId="6173" xr:uid="{00000000-0005-0000-0000-00001C180000}"/>
    <cellStyle name="Normal 2 13 3" xfId="6174" xr:uid="{00000000-0005-0000-0000-00001D180000}"/>
    <cellStyle name="Normal 2 13 3 2" xfId="6175" xr:uid="{00000000-0005-0000-0000-00001E180000}"/>
    <cellStyle name="Normal 2 13 3 2 2" xfId="6176" xr:uid="{00000000-0005-0000-0000-00001F180000}"/>
    <cellStyle name="Normal 2 13 3 2 3" xfId="6177" xr:uid="{00000000-0005-0000-0000-000020180000}"/>
    <cellStyle name="Normal 2 13 3 3" xfId="6178" xr:uid="{00000000-0005-0000-0000-000021180000}"/>
    <cellStyle name="Normal 2 13 3 3 2" xfId="6179" xr:uid="{00000000-0005-0000-0000-000022180000}"/>
    <cellStyle name="Normal 2 13 3 3 3" xfId="6180" xr:uid="{00000000-0005-0000-0000-000023180000}"/>
    <cellStyle name="Normal 2 13 3 4" xfId="6181" xr:uid="{00000000-0005-0000-0000-000024180000}"/>
    <cellStyle name="Normal 2 13 3 4 2" xfId="6182" xr:uid="{00000000-0005-0000-0000-000025180000}"/>
    <cellStyle name="Normal 2 13 3 4 3" xfId="6183" xr:uid="{00000000-0005-0000-0000-000026180000}"/>
    <cellStyle name="Normal 2 13 3 5" xfId="6184" xr:uid="{00000000-0005-0000-0000-000027180000}"/>
    <cellStyle name="Normal 2 13 3 6" xfId="6185" xr:uid="{00000000-0005-0000-0000-000028180000}"/>
    <cellStyle name="Normal 2 13 4" xfId="6186" xr:uid="{00000000-0005-0000-0000-000029180000}"/>
    <cellStyle name="Normal 2 13 4 2" xfId="6187" xr:uid="{00000000-0005-0000-0000-00002A180000}"/>
    <cellStyle name="Normal 2 13 4 2 2" xfId="6188" xr:uid="{00000000-0005-0000-0000-00002B180000}"/>
    <cellStyle name="Normal 2 13 4 2 3" xfId="6189" xr:uid="{00000000-0005-0000-0000-00002C180000}"/>
    <cellStyle name="Normal 2 13 4 3" xfId="6190" xr:uid="{00000000-0005-0000-0000-00002D180000}"/>
    <cellStyle name="Normal 2 13 4 3 2" xfId="6191" xr:uid="{00000000-0005-0000-0000-00002E180000}"/>
    <cellStyle name="Normal 2 13 4 3 3" xfId="6192" xr:uid="{00000000-0005-0000-0000-00002F180000}"/>
    <cellStyle name="Normal 2 13 4 4" xfId="6193" xr:uid="{00000000-0005-0000-0000-000030180000}"/>
    <cellStyle name="Normal 2 13 4 4 2" xfId="6194" xr:uid="{00000000-0005-0000-0000-000031180000}"/>
    <cellStyle name="Normal 2 13 4 4 3" xfId="6195" xr:uid="{00000000-0005-0000-0000-000032180000}"/>
    <cellStyle name="Normal 2 13 4 5" xfId="6196" xr:uid="{00000000-0005-0000-0000-000033180000}"/>
    <cellStyle name="Normal 2 13 4 6" xfId="6197" xr:uid="{00000000-0005-0000-0000-000034180000}"/>
    <cellStyle name="Normal 2 13 5" xfId="6198" xr:uid="{00000000-0005-0000-0000-000035180000}"/>
    <cellStyle name="Normal 2 13 5 2" xfId="6199" xr:uid="{00000000-0005-0000-0000-000036180000}"/>
    <cellStyle name="Normal 2 13 5 2 2" xfId="6200" xr:uid="{00000000-0005-0000-0000-000037180000}"/>
    <cellStyle name="Normal 2 13 5 2 3" xfId="6201" xr:uid="{00000000-0005-0000-0000-000038180000}"/>
    <cellStyle name="Normal 2 13 5 3" xfId="6202" xr:uid="{00000000-0005-0000-0000-000039180000}"/>
    <cellStyle name="Normal 2 13 5 3 2" xfId="6203" xr:uid="{00000000-0005-0000-0000-00003A180000}"/>
    <cellStyle name="Normal 2 13 5 3 3" xfId="6204" xr:uid="{00000000-0005-0000-0000-00003B180000}"/>
    <cellStyle name="Normal 2 13 5 4" xfId="6205" xr:uid="{00000000-0005-0000-0000-00003C180000}"/>
    <cellStyle name="Normal 2 13 5 4 2" xfId="6206" xr:uid="{00000000-0005-0000-0000-00003D180000}"/>
    <cellStyle name="Normal 2 13 5 4 3" xfId="6207" xr:uid="{00000000-0005-0000-0000-00003E180000}"/>
    <cellStyle name="Normal 2 13 5 5" xfId="6208" xr:uid="{00000000-0005-0000-0000-00003F180000}"/>
    <cellStyle name="Normal 2 13 5 6" xfId="6209" xr:uid="{00000000-0005-0000-0000-000040180000}"/>
    <cellStyle name="Normal 2 13 6" xfId="6210" xr:uid="{00000000-0005-0000-0000-000041180000}"/>
    <cellStyle name="Normal 2 13 6 2" xfId="6211" xr:uid="{00000000-0005-0000-0000-000042180000}"/>
    <cellStyle name="Normal 2 13 6 2 2" xfId="6212" xr:uid="{00000000-0005-0000-0000-000043180000}"/>
    <cellStyle name="Normal 2 13 6 2 3" xfId="6213" xr:uid="{00000000-0005-0000-0000-000044180000}"/>
    <cellStyle name="Normal 2 13 6 3" xfId="6214" xr:uid="{00000000-0005-0000-0000-000045180000}"/>
    <cellStyle name="Normal 2 13 6 3 2" xfId="6215" xr:uid="{00000000-0005-0000-0000-000046180000}"/>
    <cellStyle name="Normal 2 13 6 3 3" xfId="6216" xr:uid="{00000000-0005-0000-0000-000047180000}"/>
    <cellStyle name="Normal 2 13 6 4" xfId="6217" xr:uid="{00000000-0005-0000-0000-000048180000}"/>
    <cellStyle name="Normal 2 13 6 4 2" xfId="6218" xr:uid="{00000000-0005-0000-0000-000049180000}"/>
    <cellStyle name="Normal 2 13 6 4 3" xfId="6219" xr:uid="{00000000-0005-0000-0000-00004A180000}"/>
    <cellStyle name="Normal 2 13 6 5" xfId="6220" xr:uid="{00000000-0005-0000-0000-00004B180000}"/>
    <cellStyle name="Normal 2 13 6 6" xfId="6221" xr:uid="{00000000-0005-0000-0000-00004C180000}"/>
    <cellStyle name="Normal 2 13 7" xfId="6222" xr:uid="{00000000-0005-0000-0000-00004D180000}"/>
    <cellStyle name="Normal 2 13 7 2" xfId="6223" xr:uid="{00000000-0005-0000-0000-00004E180000}"/>
    <cellStyle name="Normal 2 13 7 2 2" xfId="6224" xr:uid="{00000000-0005-0000-0000-00004F180000}"/>
    <cellStyle name="Normal 2 13 7 2 3" xfId="6225" xr:uid="{00000000-0005-0000-0000-000050180000}"/>
    <cellStyle name="Normal 2 13 7 3" xfId="6226" xr:uid="{00000000-0005-0000-0000-000051180000}"/>
    <cellStyle name="Normal 2 13 7 3 2" xfId="6227" xr:uid="{00000000-0005-0000-0000-000052180000}"/>
    <cellStyle name="Normal 2 13 7 3 3" xfId="6228" xr:uid="{00000000-0005-0000-0000-000053180000}"/>
    <cellStyle name="Normal 2 13 7 4" xfId="6229" xr:uid="{00000000-0005-0000-0000-000054180000}"/>
    <cellStyle name="Normal 2 13 7 4 2" xfId="6230" xr:uid="{00000000-0005-0000-0000-000055180000}"/>
    <cellStyle name="Normal 2 13 7 4 3" xfId="6231" xr:uid="{00000000-0005-0000-0000-000056180000}"/>
    <cellStyle name="Normal 2 13 7 5" xfId="6232" xr:uid="{00000000-0005-0000-0000-000057180000}"/>
    <cellStyle name="Normal 2 13 7 6" xfId="6233" xr:uid="{00000000-0005-0000-0000-000058180000}"/>
    <cellStyle name="Normal 2 13 8" xfId="6234" xr:uid="{00000000-0005-0000-0000-000059180000}"/>
    <cellStyle name="Normal 2 13 8 2" xfId="6235" xr:uid="{00000000-0005-0000-0000-00005A180000}"/>
    <cellStyle name="Normal 2 13 8 2 2" xfId="6236" xr:uid="{00000000-0005-0000-0000-00005B180000}"/>
    <cellStyle name="Normal 2 13 8 2 3" xfId="6237" xr:uid="{00000000-0005-0000-0000-00005C180000}"/>
    <cellStyle name="Normal 2 13 8 3" xfId="6238" xr:uid="{00000000-0005-0000-0000-00005D180000}"/>
    <cellStyle name="Normal 2 13 8 3 2" xfId="6239" xr:uid="{00000000-0005-0000-0000-00005E180000}"/>
    <cellStyle name="Normal 2 13 8 3 3" xfId="6240" xr:uid="{00000000-0005-0000-0000-00005F180000}"/>
    <cellStyle name="Normal 2 13 8 4" xfId="6241" xr:uid="{00000000-0005-0000-0000-000060180000}"/>
    <cellStyle name="Normal 2 13 8 4 2" xfId="6242" xr:uid="{00000000-0005-0000-0000-000061180000}"/>
    <cellStyle name="Normal 2 13 8 4 3" xfId="6243" xr:uid="{00000000-0005-0000-0000-000062180000}"/>
    <cellStyle name="Normal 2 13 8 5" xfId="6244" xr:uid="{00000000-0005-0000-0000-000063180000}"/>
    <cellStyle name="Normal 2 13 8 6" xfId="6245" xr:uid="{00000000-0005-0000-0000-000064180000}"/>
    <cellStyle name="Normal 2 13 9" xfId="6246" xr:uid="{00000000-0005-0000-0000-000065180000}"/>
    <cellStyle name="Normal 2 13 9 2" xfId="6247" xr:uid="{00000000-0005-0000-0000-000066180000}"/>
    <cellStyle name="Normal 2 13 9 2 2" xfId="6248" xr:uid="{00000000-0005-0000-0000-000067180000}"/>
    <cellStyle name="Normal 2 13 9 2 3" xfId="6249" xr:uid="{00000000-0005-0000-0000-000068180000}"/>
    <cellStyle name="Normal 2 13 9 3" xfId="6250" xr:uid="{00000000-0005-0000-0000-000069180000}"/>
    <cellStyle name="Normal 2 13 9 3 2" xfId="6251" xr:uid="{00000000-0005-0000-0000-00006A180000}"/>
    <cellStyle name="Normal 2 13 9 3 3" xfId="6252" xr:uid="{00000000-0005-0000-0000-00006B180000}"/>
    <cellStyle name="Normal 2 13 9 4" xfId="6253" xr:uid="{00000000-0005-0000-0000-00006C180000}"/>
    <cellStyle name="Normal 2 13 9 4 2" xfId="6254" xr:uid="{00000000-0005-0000-0000-00006D180000}"/>
    <cellStyle name="Normal 2 13 9 4 3" xfId="6255" xr:uid="{00000000-0005-0000-0000-00006E180000}"/>
    <cellStyle name="Normal 2 13 9 5" xfId="6256" xr:uid="{00000000-0005-0000-0000-00006F180000}"/>
    <cellStyle name="Normal 2 13 9 6" xfId="6257" xr:uid="{00000000-0005-0000-0000-000070180000}"/>
    <cellStyle name="Normal 2 14" xfId="6258" xr:uid="{00000000-0005-0000-0000-000071180000}"/>
    <cellStyle name="Normal 2 14 10" xfId="6259" xr:uid="{00000000-0005-0000-0000-000072180000}"/>
    <cellStyle name="Normal 2 14 10 2" xfId="6260" xr:uid="{00000000-0005-0000-0000-000073180000}"/>
    <cellStyle name="Normal 2 14 10 2 2" xfId="6261" xr:uid="{00000000-0005-0000-0000-000074180000}"/>
    <cellStyle name="Normal 2 14 10 2 3" xfId="6262" xr:uid="{00000000-0005-0000-0000-000075180000}"/>
    <cellStyle name="Normal 2 14 10 3" xfId="6263" xr:uid="{00000000-0005-0000-0000-000076180000}"/>
    <cellStyle name="Normal 2 14 10 3 2" xfId="6264" xr:uid="{00000000-0005-0000-0000-000077180000}"/>
    <cellStyle name="Normal 2 14 10 3 3" xfId="6265" xr:uid="{00000000-0005-0000-0000-000078180000}"/>
    <cellStyle name="Normal 2 14 10 4" xfId="6266" xr:uid="{00000000-0005-0000-0000-000079180000}"/>
    <cellStyle name="Normal 2 14 10 4 2" xfId="6267" xr:uid="{00000000-0005-0000-0000-00007A180000}"/>
    <cellStyle name="Normal 2 14 10 4 3" xfId="6268" xr:uid="{00000000-0005-0000-0000-00007B180000}"/>
    <cellStyle name="Normal 2 14 10 5" xfId="6269" xr:uid="{00000000-0005-0000-0000-00007C180000}"/>
    <cellStyle name="Normal 2 14 10 6" xfId="6270" xr:uid="{00000000-0005-0000-0000-00007D180000}"/>
    <cellStyle name="Normal 2 14 11" xfId="6271" xr:uid="{00000000-0005-0000-0000-00007E180000}"/>
    <cellStyle name="Normal 2 14 11 2" xfId="6272" xr:uid="{00000000-0005-0000-0000-00007F180000}"/>
    <cellStyle name="Normal 2 14 11 2 2" xfId="6273" xr:uid="{00000000-0005-0000-0000-000080180000}"/>
    <cellStyle name="Normal 2 14 11 2 3" xfId="6274" xr:uid="{00000000-0005-0000-0000-000081180000}"/>
    <cellStyle name="Normal 2 14 11 3" xfId="6275" xr:uid="{00000000-0005-0000-0000-000082180000}"/>
    <cellStyle name="Normal 2 14 11 3 2" xfId="6276" xr:uid="{00000000-0005-0000-0000-000083180000}"/>
    <cellStyle name="Normal 2 14 11 3 3" xfId="6277" xr:uid="{00000000-0005-0000-0000-000084180000}"/>
    <cellStyle name="Normal 2 14 11 4" xfId="6278" xr:uid="{00000000-0005-0000-0000-000085180000}"/>
    <cellStyle name="Normal 2 14 11 4 2" xfId="6279" xr:uid="{00000000-0005-0000-0000-000086180000}"/>
    <cellStyle name="Normal 2 14 11 4 3" xfId="6280" xr:uid="{00000000-0005-0000-0000-000087180000}"/>
    <cellStyle name="Normal 2 14 11 5" xfId="6281" xr:uid="{00000000-0005-0000-0000-000088180000}"/>
    <cellStyle name="Normal 2 14 11 6" xfId="6282" xr:uid="{00000000-0005-0000-0000-000089180000}"/>
    <cellStyle name="Normal 2 14 12" xfId="6283" xr:uid="{00000000-0005-0000-0000-00008A180000}"/>
    <cellStyle name="Normal 2 14 12 2" xfId="6284" xr:uid="{00000000-0005-0000-0000-00008B180000}"/>
    <cellStyle name="Normal 2 14 12 2 2" xfId="6285" xr:uid="{00000000-0005-0000-0000-00008C180000}"/>
    <cellStyle name="Normal 2 14 12 2 3" xfId="6286" xr:uid="{00000000-0005-0000-0000-00008D180000}"/>
    <cellStyle name="Normal 2 14 12 3" xfId="6287" xr:uid="{00000000-0005-0000-0000-00008E180000}"/>
    <cellStyle name="Normal 2 14 12 3 2" xfId="6288" xr:uid="{00000000-0005-0000-0000-00008F180000}"/>
    <cellStyle name="Normal 2 14 12 3 3" xfId="6289" xr:uid="{00000000-0005-0000-0000-000090180000}"/>
    <cellStyle name="Normal 2 14 12 4" xfId="6290" xr:uid="{00000000-0005-0000-0000-000091180000}"/>
    <cellStyle name="Normal 2 14 12 4 2" xfId="6291" xr:uid="{00000000-0005-0000-0000-000092180000}"/>
    <cellStyle name="Normal 2 14 12 4 3" xfId="6292" xr:uid="{00000000-0005-0000-0000-000093180000}"/>
    <cellStyle name="Normal 2 14 12 5" xfId="6293" xr:uid="{00000000-0005-0000-0000-000094180000}"/>
    <cellStyle name="Normal 2 14 12 6" xfId="6294" xr:uid="{00000000-0005-0000-0000-000095180000}"/>
    <cellStyle name="Normal 2 14 13" xfId="6295" xr:uid="{00000000-0005-0000-0000-000096180000}"/>
    <cellStyle name="Normal 2 14 13 2" xfId="6296" xr:uid="{00000000-0005-0000-0000-000097180000}"/>
    <cellStyle name="Normal 2 14 13 2 2" xfId="6297" xr:uid="{00000000-0005-0000-0000-000098180000}"/>
    <cellStyle name="Normal 2 14 13 2 3" xfId="6298" xr:uid="{00000000-0005-0000-0000-000099180000}"/>
    <cellStyle name="Normal 2 14 13 3" xfId="6299" xr:uid="{00000000-0005-0000-0000-00009A180000}"/>
    <cellStyle name="Normal 2 14 13 3 2" xfId="6300" xr:uid="{00000000-0005-0000-0000-00009B180000}"/>
    <cellStyle name="Normal 2 14 13 3 3" xfId="6301" xr:uid="{00000000-0005-0000-0000-00009C180000}"/>
    <cellStyle name="Normal 2 14 13 4" xfId="6302" xr:uid="{00000000-0005-0000-0000-00009D180000}"/>
    <cellStyle name="Normal 2 14 13 4 2" xfId="6303" xr:uid="{00000000-0005-0000-0000-00009E180000}"/>
    <cellStyle name="Normal 2 14 13 4 3" xfId="6304" xr:uid="{00000000-0005-0000-0000-00009F180000}"/>
    <cellStyle name="Normal 2 14 13 5" xfId="6305" xr:uid="{00000000-0005-0000-0000-0000A0180000}"/>
    <cellStyle name="Normal 2 14 13 6" xfId="6306" xr:uid="{00000000-0005-0000-0000-0000A1180000}"/>
    <cellStyle name="Normal 2 14 14" xfId="6307" xr:uid="{00000000-0005-0000-0000-0000A2180000}"/>
    <cellStyle name="Normal 2 14 14 2" xfId="6308" xr:uid="{00000000-0005-0000-0000-0000A3180000}"/>
    <cellStyle name="Normal 2 14 14 2 2" xfId="6309" xr:uid="{00000000-0005-0000-0000-0000A4180000}"/>
    <cellStyle name="Normal 2 14 14 2 3" xfId="6310" xr:uid="{00000000-0005-0000-0000-0000A5180000}"/>
    <cellStyle name="Normal 2 14 14 3" xfId="6311" xr:uid="{00000000-0005-0000-0000-0000A6180000}"/>
    <cellStyle name="Normal 2 14 14 3 2" xfId="6312" xr:uid="{00000000-0005-0000-0000-0000A7180000}"/>
    <cellStyle name="Normal 2 14 14 3 3" xfId="6313" xr:uid="{00000000-0005-0000-0000-0000A8180000}"/>
    <cellStyle name="Normal 2 14 14 4" xfId="6314" xr:uid="{00000000-0005-0000-0000-0000A9180000}"/>
    <cellStyle name="Normal 2 14 14 4 2" xfId="6315" xr:uid="{00000000-0005-0000-0000-0000AA180000}"/>
    <cellStyle name="Normal 2 14 14 4 3" xfId="6316" xr:uid="{00000000-0005-0000-0000-0000AB180000}"/>
    <cellStyle name="Normal 2 14 14 5" xfId="6317" xr:uid="{00000000-0005-0000-0000-0000AC180000}"/>
    <cellStyle name="Normal 2 14 14 6" xfId="6318" xr:uid="{00000000-0005-0000-0000-0000AD180000}"/>
    <cellStyle name="Normal 2 14 15" xfId="6319" xr:uid="{00000000-0005-0000-0000-0000AE180000}"/>
    <cellStyle name="Normal 2 14 15 2" xfId="6320" xr:uid="{00000000-0005-0000-0000-0000AF180000}"/>
    <cellStyle name="Normal 2 14 15 2 2" xfId="6321" xr:uid="{00000000-0005-0000-0000-0000B0180000}"/>
    <cellStyle name="Normal 2 14 15 2 3" xfId="6322" xr:uid="{00000000-0005-0000-0000-0000B1180000}"/>
    <cellStyle name="Normal 2 14 15 3" xfId="6323" xr:uid="{00000000-0005-0000-0000-0000B2180000}"/>
    <cellStyle name="Normal 2 14 15 3 2" xfId="6324" xr:uid="{00000000-0005-0000-0000-0000B3180000}"/>
    <cellStyle name="Normal 2 14 15 3 3" xfId="6325" xr:uid="{00000000-0005-0000-0000-0000B4180000}"/>
    <cellStyle name="Normal 2 14 15 4" xfId="6326" xr:uid="{00000000-0005-0000-0000-0000B5180000}"/>
    <cellStyle name="Normal 2 14 15 4 2" xfId="6327" xr:uid="{00000000-0005-0000-0000-0000B6180000}"/>
    <cellStyle name="Normal 2 14 15 4 3" xfId="6328" xr:uid="{00000000-0005-0000-0000-0000B7180000}"/>
    <cellStyle name="Normal 2 14 15 5" xfId="6329" xr:uid="{00000000-0005-0000-0000-0000B8180000}"/>
    <cellStyle name="Normal 2 14 15 6" xfId="6330" xr:uid="{00000000-0005-0000-0000-0000B9180000}"/>
    <cellStyle name="Normal 2 14 16" xfId="6331" xr:uid="{00000000-0005-0000-0000-0000BA180000}"/>
    <cellStyle name="Normal 2 14 16 2" xfId="6332" xr:uid="{00000000-0005-0000-0000-0000BB180000}"/>
    <cellStyle name="Normal 2 14 16 2 2" xfId="6333" xr:uid="{00000000-0005-0000-0000-0000BC180000}"/>
    <cellStyle name="Normal 2 14 16 2 3" xfId="6334" xr:uid="{00000000-0005-0000-0000-0000BD180000}"/>
    <cellStyle name="Normal 2 14 16 3" xfId="6335" xr:uid="{00000000-0005-0000-0000-0000BE180000}"/>
    <cellStyle name="Normal 2 14 16 3 2" xfId="6336" xr:uid="{00000000-0005-0000-0000-0000BF180000}"/>
    <cellStyle name="Normal 2 14 16 3 3" xfId="6337" xr:uid="{00000000-0005-0000-0000-0000C0180000}"/>
    <cellStyle name="Normal 2 14 16 4" xfId="6338" xr:uid="{00000000-0005-0000-0000-0000C1180000}"/>
    <cellStyle name="Normal 2 14 16 4 2" xfId="6339" xr:uid="{00000000-0005-0000-0000-0000C2180000}"/>
    <cellStyle name="Normal 2 14 16 4 3" xfId="6340" xr:uid="{00000000-0005-0000-0000-0000C3180000}"/>
    <cellStyle name="Normal 2 14 16 5" xfId="6341" xr:uid="{00000000-0005-0000-0000-0000C4180000}"/>
    <cellStyle name="Normal 2 14 16 6" xfId="6342" xr:uid="{00000000-0005-0000-0000-0000C5180000}"/>
    <cellStyle name="Normal 2 14 17" xfId="6343" xr:uid="{00000000-0005-0000-0000-0000C6180000}"/>
    <cellStyle name="Normal 2 14 17 2" xfId="6344" xr:uid="{00000000-0005-0000-0000-0000C7180000}"/>
    <cellStyle name="Normal 2 14 17 3" xfId="6345" xr:uid="{00000000-0005-0000-0000-0000C8180000}"/>
    <cellStyle name="Normal 2 14 18" xfId="6346" xr:uid="{00000000-0005-0000-0000-0000C9180000}"/>
    <cellStyle name="Normal 2 14 18 2" xfId="6347" xr:uid="{00000000-0005-0000-0000-0000CA180000}"/>
    <cellStyle name="Normal 2 14 18 3" xfId="6348" xr:uid="{00000000-0005-0000-0000-0000CB180000}"/>
    <cellStyle name="Normal 2 14 19" xfId="6349" xr:uid="{00000000-0005-0000-0000-0000CC180000}"/>
    <cellStyle name="Normal 2 14 19 2" xfId="6350" xr:uid="{00000000-0005-0000-0000-0000CD180000}"/>
    <cellStyle name="Normal 2 14 19 3" xfId="6351" xr:uid="{00000000-0005-0000-0000-0000CE180000}"/>
    <cellStyle name="Normal 2 14 2" xfId="6352" xr:uid="{00000000-0005-0000-0000-0000CF180000}"/>
    <cellStyle name="Normal 2 14 2 2" xfId="6353" xr:uid="{00000000-0005-0000-0000-0000D0180000}"/>
    <cellStyle name="Normal 2 14 2 2 2" xfId="6354" xr:uid="{00000000-0005-0000-0000-0000D1180000}"/>
    <cellStyle name="Normal 2 14 2 2 3" xfId="6355" xr:uid="{00000000-0005-0000-0000-0000D2180000}"/>
    <cellStyle name="Normal 2 14 2 3" xfId="6356" xr:uid="{00000000-0005-0000-0000-0000D3180000}"/>
    <cellStyle name="Normal 2 14 2 3 2" xfId="6357" xr:uid="{00000000-0005-0000-0000-0000D4180000}"/>
    <cellStyle name="Normal 2 14 2 3 3" xfId="6358" xr:uid="{00000000-0005-0000-0000-0000D5180000}"/>
    <cellStyle name="Normal 2 14 2 4" xfId="6359" xr:uid="{00000000-0005-0000-0000-0000D6180000}"/>
    <cellStyle name="Normal 2 14 2 4 2" xfId="6360" xr:uid="{00000000-0005-0000-0000-0000D7180000}"/>
    <cellStyle name="Normal 2 14 2 4 3" xfId="6361" xr:uid="{00000000-0005-0000-0000-0000D8180000}"/>
    <cellStyle name="Normal 2 14 2 5" xfId="6362" xr:uid="{00000000-0005-0000-0000-0000D9180000}"/>
    <cellStyle name="Normal 2 14 2 6" xfId="6363" xr:uid="{00000000-0005-0000-0000-0000DA180000}"/>
    <cellStyle name="Normal 2 14 20" xfId="6364" xr:uid="{00000000-0005-0000-0000-0000DB180000}"/>
    <cellStyle name="Normal 2 14 21" xfId="6365" xr:uid="{00000000-0005-0000-0000-0000DC180000}"/>
    <cellStyle name="Normal 2 14 3" xfId="6366" xr:uid="{00000000-0005-0000-0000-0000DD180000}"/>
    <cellStyle name="Normal 2 14 3 2" xfId="6367" xr:uid="{00000000-0005-0000-0000-0000DE180000}"/>
    <cellStyle name="Normal 2 14 3 2 2" xfId="6368" xr:uid="{00000000-0005-0000-0000-0000DF180000}"/>
    <cellStyle name="Normal 2 14 3 2 3" xfId="6369" xr:uid="{00000000-0005-0000-0000-0000E0180000}"/>
    <cellStyle name="Normal 2 14 3 3" xfId="6370" xr:uid="{00000000-0005-0000-0000-0000E1180000}"/>
    <cellStyle name="Normal 2 14 3 3 2" xfId="6371" xr:uid="{00000000-0005-0000-0000-0000E2180000}"/>
    <cellStyle name="Normal 2 14 3 3 3" xfId="6372" xr:uid="{00000000-0005-0000-0000-0000E3180000}"/>
    <cellStyle name="Normal 2 14 3 4" xfId="6373" xr:uid="{00000000-0005-0000-0000-0000E4180000}"/>
    <cellStyle name="Normal 2 14 3 4 2" xfId="6374" xr:uid="{00000000-0005-0000-0000-0000E5180000}"/>
    <cellStyle name="Normal 2 14 3 4 3" xfId="6375" xr:uid="{00000000-0005-0000-0000-0000E6180000}"/>
    <cellStyle name="Normal 2 14 3 5" xfId="6376" xr:uid="{00000000-0005-0000-0000-0000E7180000}"/>
    <cellStyle name="Normal 2 14 3 6" xfId="6377" xr:uid="{00000000-0005-0000-0000-0000E8180000}"/>
    <cellStyle name="Normal 2 14 4" xfId="6378" xr:uid="{00000000-0005-0000-0000-0000E9180000}"/>
    <cellStyle name="Normal 2 14 4 2" xfId="6379" xr:uid="{00000000-0005-0000-0000-0000EA180000}"/>
    <cellStyle name="Normal 2 14 4 2 2" xfId="6380" xr:uid="{00000000-0005-0000-0000-0000EB180000}"/>
    <cellStyle name="Normal 2 14 4 2 3" xfId="6381" xr:uid="{00000000-0005-0000-0000-0000EC180000}"/>
    <cellStyle name="Normal 2 14 4 3" xfId="6382" xr:uid="{00000000-0005-0000-0000-0000ED180000}"/>
    <cellStyle name="Normal 2 14 4 3 2" xfId="6383" xr:uid="{00000000-0005-0000-0000-0000EE180000}"/>
    <cellStyle name="Normal 2 14 4 3 3" xfId="6384" xr:uid="{00000000-0005-0000-0000-0000EF180000}"/>
    <cellStyle name="Normal 2 14 4 4" xfId="6385" xr:uid="{00000000-0005-0000-0000-0000F0180000}"/>
    <cellStyle name="Normal 2 14 4 4 2" xfId="6386" xr:uid="{00000000-0005-0000-0000-0000F1180000}"/>
    <cellStyle name="Normal 2 14 4 4 3" xfId="6387" xr:uid="{00000000-0005-0000-0000-0000F2180000}"/>
    <cellStyle name="Normal 2 14 4 5" xfId="6388" xr:uid="{00000000-0005-0000-0000-0000F3180000}"/>
    <cellStyle name="Normal 2 14 4 6" xfId="6389" xr:uid="{00000000-0005-0000-0000-0000F4180000}"/>
    <cellStyle name="Normal 2 14 5" xfId="6390" xr:uid="{00000000-0005-0000-0000-0000F5180000}"/>
    <cellStyle name="Normal 2 14 5 2" xfId="6391" xr:uid="{00000000-0005-0000-0000-0000F6180000}"/>
    <cellStyle name="Normal 2 14 5 2 2" xfId="6392" xr:uid="{00000000-0005-0000-0000-0000F7180000}"/>
    <cellStyle name="Normal 2 14 5 2 3" xfId="6393" xr:uid="{00000000-0005-0000-0000-0000F8180000}"/>
    <cellStyle name="Normal 2 14 5 3" xfId="6394" xr:uid="{00000000-0005-0000-0000-0000F9180000}"/>
    <cellStyle name="Normal 2 14 5 3 2" xfId="6395" xr:uid="{00000000-0005-0000-0000-0000FA180000}"/>
    <cellStyle name="Normal 2 14 5 3 3" xfId="6396" xr:uid="{00000000-0005-0000-0000-0000FB180000}"/>
    <cellStyle name="Normal 2 14 5 4" xfId="6397" xr:uid="{00000000-0005-0000-0000-0000FC180000}"/>
    <cellStyle name="Normal 2 14 5 4 2" xfId="6398" xr:uid="{00000000-0005-0000-0000-0000FD180000}"/>
    <cellStyle name="Normal 2 14 5 4 3" xfId="6399" xr:uid="{00000000-0005-0000-0000-0000FE180000}"/>
    <cellStyle name="Normal 2 14 5 5" xfId="6400" xr:uid="{00000000-0005-0000-0000-0000FF180000}"/>
    <cellStyle name="Normal 2 14 5 6" xfId="6401" xr:uid="{00000000-0005-0000-0000-000000190000}"/>
    <cellStyle name="Normal 2 14 6" xfId="6402" xr:uid="{00000000-0005-0000-0000-000001190000}"/>
    <cellStyle name="Normal 2 14 6 2" xfId="6403" xr:uid="{00000000-0005-0000-0000-000002190000}"/>
    <cellStyle name="Normal 2 14 6 2 2" xfId="6404" xr:uid="{00000000-0005-0000-0000-000003190000}"/>
    <cellStyle name="Normal 2 14 6 2 3" xfId="6405" xr:uid="{00000000-0005-0000-0000-000004190000}"/>
    <cellStyle name="Normal 2 14 6 3" xfId="6406" xr:uid="{00000000-0005-0000-0000-000005190000}"/>
    <cellStyle name="Normal 2 14 6 3 2" xfId="6407" xr:uid="{00000000-0005-0000-0000-000006190000}"/>
    <cellStyle name="Normal 2 14 6 3 3" xfId="6408" xr:uid="{00000000-0005-0000-0000-000007190000}"/>
    <cellStyle name="Normal 2 14 6 4" xfId="6409" xr:uid="{00000000-0005-0000-0000-000008190000}"/>
    <cellStyle name="Normal 2 14 6 4 2" xfId="6410" xr:uid="{00000000-0005-0000-0000-000009190000}"/>
    <cellStyle name="Normal 2 14 6 4 3" xfId="6411" xr:uid="{00000000-0005-0000-0000-00000A190000}"/>
    <cellStyle name="Normal 2 14 6 5" xfId="6412" xr:uid="{00000000-0005-0000-0000-00000B190000}"/>
    <cellStyle name="Normal 2 14 6 6" xfId="6413" xr:uid="{00000000-0005-0000-0000-00000C190000}"/>
    <cellStyle name="Normal 2 14 7" xfId="6414" xr:uid="{00000000-0005-0000-0000-00000D190000}"/>
    <cellStyle name="Normal 2 14 7 2" xfId="6415" xr:uid="{00000000-0005-0000-0000-00000E190000}"/>
    <cellStyle name="Normal 2 14 7 2 2" xfId="6416" xr:uid="{00000000-0005-0000-0000-00000F190000}"/>
    <cellStyle name="Normal 2 14 7 2 3" xfId="6417" xr:uid="{00000000-0005-0000-0000-000010190000}"/>
    <cellStyle name="Normal 2 14 7 3" xfId="6418" xr:uid="{00000000-0005-0000-0000-000011190000}"/>
    <cellStyle name="Normal 2 14 7 3 2" xfId="6419" xr:uid="{00000000-0005-0000-0000-000012190000}"/>
    <cellStyle name="Normal 2 14 7 3 3" xfId="6420" xr:uid="{00000000-0005-0000-0000-000013190000}"/>
    <cellStyle name="Normal 2 14 7 4" xfId="6421" xr:uid="{00000000-0005-0000-0000-000014190000}"/>
    <cellStyle name="Normal 2 14 7 4 2" xfId="6422" xr:uid="{00000000-0005-0000-0000-000015190000}"/>
    <cellStyle name="Normal 2 14 7 4 3" xfId="6423" xr:uid="{00000000-0005-0000-0000-000016190000}"/>
    <cellStyle name="Normal 2 14 7 5" xfId="6424" xr:uid="{00000000-0005-0000-0000-000017190000}"/>
    <cellStyle name="Normal 2 14 7 6" xfId="6425" xr:uid="{00000000-0005-0000-0000-000018190000}"/>
    <cellStyle name="Normal 2 14 8" xfId="6426" xr:uid="{00000000-0005-0000-0000-000019190000}"/>
    <cellStyle name="Normal 2 14 8 2" xfId="6427" xr:uid="{00000000-0005-0000-0000-00001A190000}"/>
    <cellStyle name="Normal 2 14 8 2 2" xfId="6428" xr:uid="{00000000-0005-0000-0000-00001B190000}"/>
    <cellStyle name="Normal 2 14 8 2 3" xfId="6429" xr:uid="{00000000-0005-0000-0000-00001C190000}"/>
    <cellStyle name="Normal 2 14 8 3" xfId="6430" xr:uid="{00000000-0005-0000-0000-00001D190000}"/>
    <cellStyle name="Normal 2 14 8 3 2" xfId="6431" xr:uid="{00000000-0005-0000-0000-00001E190000}"/>
    <cellStyle name="Normal 2 14 8 3 3" xfId="6432" xr:uid="{00000000-0005-0000-0000-00001F190000}"/>
    <cellStyle name="Normal 2 14 8 4" xfId="6433" xr:uid="{00000000-0005-0000-0000-000020190000}"/>
    <cellStyle name="Normal 2 14 8 4 2" xfId="6434" xr:uid="{00000000-0005-0000-0000-000021190000}"/>
    <cellStyle name="Normal 2 14 8 4 3" xfId="6435" xr:uid="{00000000-0005-0000-0000-000022190000}"/>
    <cellStyle name="Normal 2 14 8 5" xfId="6436" xr:uid="{00000000-0005-0000-0000-000023190000}"/>
    <cellStyle name="Normal 2 14 8 6" xfId="6437" xr:uid="{00000000-0005-0000-0000-000024190000}"/>
    <cellStyle name="Normal 2 14 9" xfId="6438" xr:uid="{00000000-0005-0000-0000-000025190000}"/>
    <cellStyle name="Normal 2 14 9 2" xfId="6439" xr:uid="{00000000-0005-0000-0000-000026190000}"/>
    <cellStyle name="Normal 2 14 9 2 2" xfId="6440" xr:uid="{00000000-0005-0000-0000-000027190000}"/>
    <cellStyle name="Normal 2 14 9 2 3" xfId="6441" xr:uid="{00000000-0005-0000-0000-000028190000}"/>
    <cellStyle name="Normal 2 14 9 3" xfId="6442" xr:uid="{00000000-0005-0000-0000-000029190000}"/>
    <cellStyle name="Normal 2 14 9 3 2" xfId="6443" xr:uid="{00000000-0005-0000-0000-00002A190000}"/>
    <cellStyle name="Normal 2 14 9 3 3" xfId="6444" xr:uid="{00000000-0005-0000-0000-00002B190000}"/>
    <cellStyle name="Normal 2 14 9 4" xfId="6445" xr:uid="{00000000-0005-0000-0000-00002C190000}"/>
    <cellStyle name="Normal 2 14 9 4 2" xfId="6446" xr:uid="{00000000-0005-0000-0000-00002D190000}"/>
    <cellStyle name="Normal 2 14 9 4 3" xfId="6447" xr:uid="{00000000-0005-0000-0000-00002E190000}"/>
    <cellStyle name="Normal 2 14 9 5" xfId="6448" xr:uid="{00000000-0005-0000-0000-00002F190000}"/>
    <cellStyle name="Normal 2 14 9 6" xfId="6449" xr:uid="{00000000-0005-0000-0000-000030190000}"/>
    <cellStyle name="Normal 2 15" xfId="6450" xr:uid="{00000000-0005-0000-0000-000031190000}"/>
    <cellStyle name="Normal 2 15 10" xfId="6451" xr:uid="{00000000-0005-0000-0000-000032190000}"/>
    <cellStyle name="Normal 2 15 10 2" xfId="6452" xr:uid="{00000000-0005-0000-0000-000033190000}"/>
    <cellStyle name="Normal 2 15 10 2 2" xfId="6453" xr:uid="{00000000-0005-0000-0000-000034190000}"/>
    <cellStyle name="Normal 2 15 10 2 3" xfId="6454" xr:uid="{00000000-0005-0000-0000-000035190000}"/>
    <cellStyle name="Normal 2 15 10 3" xfId="6455" xr:uid="{00000000-0005-0000-0000-000036190000}"/>
    <cellStyle name="Normal 2 15 10 3 2" xfId="6456" xr:uid="{00000000-0005-0000-0000-000037190000}"/>
    <cellStyle name="Normal 2 15 10 3 3" xfId="6457" xr:uid="{00000000-0005-0000-0000-000038190000}"/>
    <cellStyle name="Normal 2 15 10 4" xfId="6458" xr:uid="{00000000-0005-0000-0000-000039190000}"/>
    <cellStyle name="Normal 2 15 10 4 2" xfId="6459" xr:uid="{00000000-0005-0000-0000-00003A190000}"/>
    <cellStyle name="Normal 2 15 10 4 3" xfId="6460" xr:uid="{00000000-0005-0000-0000-00003B190000}"/>
    <cellStyle name="Normal 2 15 10 5" xfId="6461" xr:uid="{00000000-0005-0000-0000-00003C190000}"/>
    <cellStyle name="Normal 2 15 10 6" xfId="6462" xr:uid="{00000000-0005-0000-0000-00003D190000}"/>
    <cellStyle name="Normal 2 15 11" xfId="6463" xr:uid="{00000000-0005-0000-0000-00003E190000}"/>
    <cellStyle name="Normal 2 15 11 2" xfId="6464" xr:uid="{00000000-0005-0000-0000-00003F190000}"/>
    <cellStyle name="Normal 2 15 11 2 2" xfId="6465" xr:uid="{00000000-0005-0000-0000-000040190000}"/>
    <cellStyle name="Normal 2 15 11 2 3" xfId="6466" xr:uid="{00000000-0005-0000-0000-000041190000}"/>
    <cellStyle name="Normal 2 15 11 3" xfId="6467" xr:uid="{00000000-0005-0000-0000-000042190000}"/>
    <cellStyle name="Normal 2 15 11 3 2" xfId="6468" xr:uid="{00000000-0005-0000-0000-000043190000}"/>
    <cellStyle name="Normal 2 15 11 3 3" xfId="6469" xr:uid="{00000000-0005-0000-0000-000044190000}"/>
    <cellStyle name="Normal 2 15 11 4" xfId="6470" xr:uid="{00000000-0005-0000-0000-000045190000}"/>
    <cellStyle name="Normal 2 15 11 4 2" xfId="6471" xr:uid="{00000000-0005-0000-0000-000046190000}"/>
    <cellStyle name="Normal 2 15 11 4 3" xfId="6472" xr:uid="{00000000-0005-0000-0000-000047190000}"/>
    <cellStyle name="Normal 2 15 11 5" xfId="6473" xr:uid="{00000000-0005-0000-0000-000048190000}"/>
    <cellStyle name="Normal 2 15 11 6" xfId="6474" xr:uid="{00000000-0005-0000-0000-000049190000}"/>
    <cellStyle name="Normal 2 15 12" xfId="6475" xr:uid="{00000000-0005-0000-0000-00004A190000}"/>
    <cellStyle name="Normal 2 15 12 2" xfId="6476" xr:uid="{00000000-0005-0000-0000-00004B190000}"/>
    <cellStyle name="Normal 2 15 12 2 2" xfId="6477" xr:uid="{00000000-0005-0000-0000-00004C190000}"/>
    <cellStyle name="Normal 2 15 12 2 3" xfId="6478" xr:uid="{00000000-0005-0000-0000-00004D190000}"/>
    <cellStyle name="Normal 2 15 12 3" xfId="6479" xr:uid="{00000000-0005-0000-0000-00004E190000}"/>
    <cellStyle name="Normal 2 15 12 3 2" xfId="6480" xr:uid="{00000000-0005-0000-0000-00004F190000}"/>
    <cellStyle name="Normal 2 15 12 3 3" xfId="6481" xr:uid="{00000000-0005-0000-0000-000050190000}"/>
    <cellStyle name="Normal 2 15 12 4" xfId="6482" xr:uid="{00000000-0005-0000-0000-000051190000}"/>
    <cellStyle name="Normal 2 15 12 4 2" xfId="6483" xr:uid="{00000000-0005-0000-0000-000052190000}"/>
    <cellStyle name="Normal 2 15 12 4 3" xfId="6484" xr:uid="{00000000-0005-0000-0000-000053190000}"/>
    <cellStyle name="Normal 2 15 12 5" xfId="6485" xr:uid="{00000000-0005-0000-0000-000054190000}"/>
    <cellStyle name="Normal 2 15 12 6" xfId="6486" xr:uid="{00000000-0005-0000-0000-000055190000}"/>
    <cellStyle name="Normal 2 15 13" xfId="6487" xr:uid="{00000000-0005-0000-0000-000056190000}"/>
    <cellStyle name="Normal 2 15 13 2" xfId="6488" xr:uid="{00000000-0005-0000-0000-000057190000}"/>
    <cellStyle name="Normal 2 15 13 2 2" xfId="6489" xr:uid="{00000000-0005-0000-0000-000058190000}"/>
    <cellStyle name="Normal 2 15 13 2 3" xfId="6490" xr:uid="{00000000-0005-0000-0000-000059190000}"/>
    <cellStyle name="Normal 2 15 13 3" xfId="6491" xr:uid="{00000000-0005-0000-0000-00005A190000}"/>
    <cellStyle name="Normal 2 15 13 3 2" xfId="6492" xr:uid="{00000000-0005-0000-0000-00005B190000}"/>
    <cellStyle name="Normal 2 15 13 3 3" xfId="6493" xr:uid="{00000000-0005-0000-0000-00005C190000}"/>
    <cellStyle name="Normal 2 15 13 4" xfId="6494" xr:uid="{00000000-0005-0000-0000-00005D190000}"/>
    <cellStyle name="Normal 2 15 13 4 2" xfId="6495" xr:uid="{00000000-0005-0000-0000-00005E190000}"/>
    <cellStyle name="Normal 2 15 13 4 3" xfId="6496" xr:uid="{00000000-0005-0000-0000-00005F190000}"/>
    <cellStyle name="Normal 2 15 13 5" xfId="6497" xr:uid="{00000000-0005-0000-0000-000060190000}"/>
    <cellStyle name="Normal 2 15 13 6" xfId="6498" xr:uid="{00000000-0005-0000-0000-000061190000}"/>
    <cellStyle name="Normal 2 15 14" xfId="6499" xr:uid="{00000000-0005-0000-0000-000062190000}"/>
    <cellStyle name="Normal 2 15 14 2" xfId="6500" xr:uid="{00000000-0005-0000-0000-000063190000}"/>
    <cellStyle name="Normal 2 15 14 2 2" xfId="6501" xr:uid="{00000000-0005-0000-0000-000064190000}"/>
    <cellStyle name="Normal 2 15 14 2 3" xfId="6502" xr:uid="{00000000-0005-0000-0000-000065190000}"/>
    <cellStyle name="Normal 2 15 14 3" xfId="6503" xr:uid="{00000000-0005-0000-0000-000066190000}"/>
    <cellStyle name="Normal 2 15 14 3 2" xfId="6504" xr:uid="{00000000-0005-0000-0000-000067190000}"/>
    <cellStyle name="Normal 2 15 14 3 3" xfId="6505" xr:uid="{00000000-0005-0000-0000-000068190000}"/>
    <cellStyle name="Normal 2 15 14 4" xfId="6506" xr:uid="{00000000-0005-0000-0000-000069190000}"/>
    <cellStyle name="Normal 2 15 14 4 2" xfId="6507" xr:uid="{00000000-0005-0000-0000-00006A190000}"/>
    <cellStyle name="Normal 2 15 14 4 3" xfId="6508" xr:uid="{00000000-0005-0000-0000-00006B190000}"/>
    <cellStyle name="Normal 2 15 14 5" xfId="6509" xr:uid="{00000000-0005-0000-0000-00006C190000}"/>
    <cellStyle name="Normal 2 15 14 6" xfId="6510" xr:uid="{00000000-0005-0000-0000-00006D190000}"/>
    <cellStyle name="Normal 2 15 15" xfId="6511" xr:uid="{00000000-0005-0000-0000-00006E190000}"/>
    <cellStyle name="Normal 2 15 15 2" xfId="6512" xr:uid="{00000000-0005-0000-0000-00006F190000}"/>
    <cellStyle name="Normal 2 15 15 2 2" xfId="6513" xr:uid="{00000000-0005-0000-0000-000070190000}"/>
    <cellStyle name="Normal 2 15 15 2 3" xfId="6514" xr:uid="{00000000-0005-0000-0000-000071190000}"/>
    <cellStyle name="Normal 2 15 15 3" xfId="6515" xr:uid="{00000000-0005-0000-0000-000072190000}"/>
    <cellStyle name="Normal 2 15 15 3 2" xfId="6516" xr:uid="{00000000-0005-0000-0000-000073190000}"/>
    <cellStyle name="Normal 2 15 15 3 3" xfId="6517" xr:uid="{00000000-0005-0000-0000-000074190000}"/>
    <cellStyle name="Normal 2 15 15 4" xfId="6518" xr:uid="{00000000-0005-0000-0000-000075190000}"/>
    <cellStyle name="Normal 2 15 15 4 2" xfId="6519" xr:uid="{00000000-0005-0000-0000-000076190000}"/>
    <cellStyle name="Normal 2 15 15 4 3" xfId="6520" xr:uid="{00000000-0005-0000-0000-000077190000}"/>
    <cellStyle name="Normal 2 15 15 5" xfId="6521" xr:uid="{00000000-0005-0000-0000-000078190000}"/>
    <cellStyle name="Normal 2 15 15 6" xfId="6522" xr:uid="{00000000-0005-0000-0000-000079190000}"/>
    <cellStyle name="Normal 2 15 16" xfId="6523" xr:uid="{00000000-0005-0000-0000-00007A190000}"/>
    <cellStyle name="Normal 2 15 16 2" xfId="6524" xr:uid="{00000000-0005-0000-0000-00007B190000}"/>
    <cellStyle name="Normal 2 15 16 2 2" xfId="6525" xr:uid="{00000000-0005-0000-0000-00007C190000}"/>
    <cellStyle name="Normal 2 15 16 2 3" xfId="6526" xr:uid="{00000000-0005-0000-0000-00007D190000}"/>
    <cellStyle name="Normal 2 15 16 3" xfId="6527" xr:uid="{00000000-0005-0000-0000-00007E190000}"/>
    <cellStyle name="Normal 2 15 16 3 2" xfId="6528" xr:uid="{00000000-0005-0000-0000-00007F190000}"/>
    <cellStyle name="Normal 2 15 16 3 3" xfId="6529" xr:uid="{00000000-0005-0000-0000-000080190000}"/>
    <cellStyle name="Normal 2 15 16 4" xfId="6530" xr:uid="{00000000-0005-0000-0000-000081190000}"/>
    <cellStyle name="Normal 2 15 16 4 2" xfId="6531" xr:uid="{00000000-0005-0000-0000-000082190000}"/>
    <cellStyle name="Normal 2 15 16 4 3" xfId="6532" xr:uid="{00000000-0005-0000-0000-000083190000}"/>
    <cellStyle name="Normal 2 15 16 5" xfId="6533" xr:uid="{00000000-0005-0000-0000-000084190000}"/>
    <cellStyle name="Normal 2 15 16 6" xfId="6534" xr:uid="{00000000-0005-0000-0000-000085190000}"/>
    <cellStyle name="Normal 2 15 17" xfId="6535" xr:uid="{00000000-0005-0000-0000-000086190000}"/>
    <cellStyle name="Normal 2 15 17 2" xfId="6536" xr:uid="{00000000-0005-0000-0000-000087190000}"/>
    <cellStyle name="Normal 2 15 17 3" xfId="6537" xr:uid="{00000000-0005-0000-0000-000088190000}"/>
    <cellStyle name="Normal 2 15 18" xfId="6538" xr:uid="{00000000-0005-0000-0000-000089190000}"/>
    <cellStyle name="Normal 2 15 18 2" xfId="6539" xr:uid="{00000000-0005-0000-0000-00008A190000}"/>
    <cellStyle name="Normal 2 15 18 3" xfId="6540" xr:uid="{00000000-0005-0000-0000-00008B190000}"/>
    <cellStyle name="Normal 2 15 19" xfId="6541" xr:uid="{00000000-0005-0000-0000-00008C190000}"/>
    <cellStyle name="Normal 2 15 19 2" xfId="6542" xr:uid="{00000000-0005-0000-0000-00008D190000}"/>
    <cellStyle name="Normal 2 15 19 3" xfId="6543" xr:uid="{00000000-0005-0000-0000-00008E190000}"/>
    <cellStyle name="Normal 2 15 2" xfId="6544" xr:uid="{00000000-0005-0000-0000-00008F190000}"/>
    <cellStyle name="Normal 2 15 2 2" xfId="6545" xr:uid="{00000000-0005-0000-0000-000090190000}"/>
    <cellStyle name="Normal 2 15 2 2 2" xfId="6546" xr:uid="{00000000-0005-0000-0000-000091190000}"/>
    <cellStyle name="Normal 2 15 2 2 3" xfId="6547" xr:uid="{00000000-0005-0000-0000-000092190000}"/>
    <cellStyle name="Normal 2 15 2 3" xfId="6548" xr:uid="{00000000-0005-0000-0000-000093190000}"/>
    <cellStyle name="Normal 2 15 2 3 2" xfId="6549" xr:uid="{00000000-0005-0000-0000-000094190000}"/>
    <cellStyle name="Normal 2 15 2 3 3" xfId="6550" xr:uid="{00000000-0005-0000-0000-000095190000}"/>
    <cellStyle name="Normal 2 15 2 4" xfId="6551" xr:uid="{00000000-0005-0000-0000-000096190000}"/>
    <cellStyle name="Normal 2 15 2 4 2" xfId="6552" xr:uid="{00000000-0005-0000-0000-000097190000}"/>
    <cellStyle name="Normal 2 15 2 4 3" xfId="6553" xr:uid="{00000000-0005-0000-0000-000098190000}"/>
    <cellStyle name="Normal 2 15 2 5" xfId="6554" xr:uid="{00000000-0005-0000-0000-000099190000}"/>
    <cellStyle name="Normal 2 15 2 6" xfId="6555" xr:uid="{00000000-0005-0000-0000-00009A190000}"/>
    <cellStyle name="Normal 2 15 20" xfId="6556" xr:uid="{00000000-0005-0000-0000-00009B190000}"/>
    <cellStyle name="Normal 2 15 21" xfId="6557" xr:uid="{00000000-0005-0000-0000-00009C190000}"/>
    <cellStyle name="Normal 2 15 3" xfId="6558" xr:uid="{00000000-0005-0000-0000-00009D190000}"/>
    <cellStyle name="Normal 2 15 3 2" xfId="6559" xr:uid="{00000000-0005-0000-0000-00009E190000}"/>
    <cellStyle name="Normal 2 15 3 2 2" xfId="6560" xr:uid="{00000000-0005-0000-0000-00009F190000}"/>
    <cellStyle name="Normal 2 15 3 2 3" xfId="6561" xr:uid="{00000000-0005-0000-0000-0000A0190000}"/>
    <cellStyle name="Normal 2 15 3 3" xfId="6562" xr:uid="{00000000-0005-0000-0000-0000A1190000}"/>
    <cellStyle name="Normal 2 15 3 3 2" xfId="6563" xr:uid="{00000000-0005-0000-0000-0000A2190000}"/>
    <cellStyle name="Normal 2 15 3 3 3" xfId="6564" xr:uid="{00000000-0005-0000-0000-0000A3190000}"/>
    <cellStyle name="Normal 2 15 3 4" xfId="6565" xr:uid="{00000000-0005-0000-0000-0000A4190000}"/>
    <cellStyle name="Normal 2 15 3 4 2" xfId="6566" xr:uid="{00000000-0005-0000-0000-0000A5190000}"/>
    <cellStyle name="Normal 2 15 3 4 3" xfId="6567" xr:uid="{00000000-0005-0000-0000-0000A6190000}"/>
    <cellStyle name="Normal 2 15 3 5" xfId="6568" xr:uid="{00000000-0005-0000-0000-0000A7190000}"/>
    <cellStyle name="Normal 2 15 3 6" xfId="6569" xr:uid="{00000000-0005-0000-0000-0000A8190000}"/>
    <cellStyle name="Normal 2 15 4" xfId="6570" xr:uid="{00000000-0005-0000-0000-0000A9190000}"/>
    <cellStyle name="Normal 2 15 4 2" xfId="6571" xr:uid="{00000000-0005-0000-0000-0000AA190000}"/>
    <cellStyle name="Normal 2 15 4 2 2" xfId="6572" xr:uid="{00000000-0005-0000-0000-0000AB190000}"/>
    <cellStyle name="Normal 2 15 4 2 3" xfId="6573" xr:uid="{00000000-0005-0000-0000-0000AC190000}"/>
    <cellStyle name="Normal 2 15 4 3" xfId="6574" xr:uid="{00000000-0005-0000-0000-0000AD190000}"/>
    <cellStyle name="Normal 2 15 4 3 2" xfId="6575" xr:uid="{00000000-0005-0000-0000-0000AE190000}"/>
    <cellStyle name="Normal 2 15 4 3 3" xfId="6576" xr:uid="{00000000-0005-0000-0000-0000AF190000}"/>
    <cellStyle name="Normal 2 15 4 4" xfId="6577" xr:uid="{00000000-0005-0000-0000-0000B0190000}"/>
    <cellStyle name="Normal 2 15 4 4 2" xfId="6578" xr:uid="{00000000-0005-0000-0000-0000B1190000}"/>
    <cellStyle name="Normal 2 15 4 4 3" xfId="6579" xr:uid="{00000000-0005-0000-0000-0000B2190000}"/>
    <cellStyle name="Normal 2 15 4 5" xfId="6580" xr:uid="{00000000-0005-0000-0000-0000B3190000}"/>
    <cellStyle name="Normal 2 15 4 6" xfId="6581" xr:uid="{00000000-0005-0000-0000-0000B4190000}"/>
    <cellStyle name="Normal 2 15 5" xfId="6582" xr:uid="{00000000-0005-0000-0000-0000B5190000}"/>
    <cellStyle name="Normal 2 15 5 2" xfId="6583" xr:uid="{00000000-0005-0000-0000-0000B6190000}"/>
    <cellStyle name="Normal 2 15 5 2 2" xfId="6584" xr:uid="{00000000-0005-0000-0000-0000B7190000}"/>
    <cellStyle name="Normal 2 15 5 2 3" xfId="6585" xr:uid="{00000000-0005-0000-0000-0000B8190000}"/>
    <cellStyle name="Normal 2 15 5 3" xfId="6586" xr:uid="{00000000-0005-0000-0000-0000B9190000}"/>
    <cellStyle name="Normal 2 15 5 3 2" xfId="6587" xr:uid="{00000000-0005-0000-0000-0000BA190000}"/>
    <cellStyle name="Normal 2 15 5 3 3" xfId="6588" xr:uid="{00000000-0005-0000-0000-0000BB190000}"/>
    <cellStyle name="Normal 2 15 5 4" xfId="6589" xr:uid="{00000000-0005-0000-0000-0000BC190000}"/>
    <cellStyle name="Normal 2 15 5 4 2" xfId="6590" xr:uid="{00000000-0005-0000-0000-0000BD190000}"/>
    <cellStyle name="Normal 2 15 5 4 3" xfId="6591" xr:uid="{00000000-0005-0000-0000-0000BE190000}"/>
    <cellStyle name="Normal 2 15 5 5" xfId="6592" xr:uid="{00000000-0005-0000-0000-0000BF190000}"/>
    <cellStyle name="Normal 2 15 5 6" xfId="6593" xr:uid="{00000000-0005-0000-0000-0000C0190000}"/>
    <cellStyle name="Normal 2 15 6" xfId="6594" xr:uid="{00000000-0005-0000-0000-0000C1190000}"/>
    <cellStyle name="Normal 2 15 6 2" xfId="6595" xr:uid="{00000000-0005-0000-0000-0000C2190000}"/>
    <cellStyle name="Normal 2 15 6 2 2" xfId="6596" xr:uid="{00000000-0005-0000-0000-0000C3190000}"/>
    <cellStyle name="Normal 2 15 6 2 3" xfId="6597" xr:uid="{00000000-0005-0000-0000-0000C4190000}"/>
    <cellStyle name="Normal 2 15 6 3" xfId="6598" xr:uid="{00000000-0005-0000-0000-0000C5190000}"/>
    <cellStyle name="Normal 2 15 6 3 2" xfId="6599" xr:uid="{00000000-0005-0000-0000-0000C6190000}"/>
    <cellStyle name="Normal 2 15 6 3 3" xfId="6600" xr:uid="{00000000-0005-0000-0000-0000C7190000}"/>
    <cellStyle name="Normal 2 15 6 4" xfId="6601" xr:uid="{00000000-0005-0000-0000-0000C8190000}"/>
    <cellStyle name="Normal 2 15 6 4 2" xfId="6602" xr:uid="{00000000-0005-0000-0000-0000C9190000}"/>
    <cellStyle name="Normal 2 15 6 4 3" xfId="6603" xr:uid="{00000000-0005-0000-0000-0000CA190000}"/>
    <cellStyle name="Normal 2 15 6 5" xfId="6604" xr:uid="{00000000-0005-0000-0000-0000CB190000}"/>
    <cellStyle name="Normal 2 15 6 6" xfId="6605" xr:uid="{00000000-0005-0000-0000-0000CC190000}"/>
    <cellStyle name="Normal 2 15 7" xfId="6606" xr:uid="{00000000-0005-0000-0000-0000CD190000}"/>
    <cellStyle name="Normal 2 15 7 2" xfId="6607" xr:uid="{00000000-0005-0000-0000-0000CE190000}"/>
    <cellStyle name="Normal 2 15 7 2 2" xfId="6608" xr:uid="{00000000-0005-0000-0000-0000CF190000}"/>
    <cellStyle name="Normal 2 15 7 2 3" xfId="6609" xr:uid="{00000000-0005-0000-0000-0000D0190000}"/>
    <cellStyle name="Normal 2 15 7 3" xfId="6610" xr:uid="{00000000-0005-0000-0000-0000D1190000}"/>
    <cellStyle name="Normal 2 15 7 3 2" xfId="6611" xr:uid="{00000000-0005-0000-0000-0000D2190000}"/>
    <cellStyle name="Normal 2 15 7 3 3" xfId="6612" xr:uid="{00000000-0005-0000-0000-0000D3190000}"/>
    <cellStyle name="Normal 2 15 7 4" xfId="6613" xr:uid="{00000000-0005-0000-0000-0000D4190000}"/>
    <cellStyle name="Normal 2 15 7 4 2" xfId="6614" xr:uid="{00000000-0005-0000-0000-0000D5190000}"/>
    <cellStyle name="Normal 2 15 7 4 3" xfId="6615" xr:uid="{00000000-0005-0000-0000-0000D6190000}"/>
    <cellStyle name="Normal 2 15 7 5" xfId="6616" xr:uid="{00000000-0005-0000-0000-0000D7190000}"/>
    <cellStyle name="Normal 2 15 7 6" xfId="6617" xr:uid="{00000000-0005-0000-0000-0000D8190000}"/>
    <cellStyle name="Normal 2 15 8" xfId="6618" xr:uid="{00000000-0005-0000-0000-0000D9190000}"/>
    <cellStyle name="Normal 2 15 8 2" xfId="6619" xr:uid="{00000000-0005-0000-0000-0000DA190000}"/>
    <cellStyle name="Normal 2 15 8 2 2" xfId="6620" xr:uid="{00000000-0005-0000-0000-0000DB190000}"/>
    <cellStyle name="Normal 2 15 8 2 3" xfId="6621" xr:uid="{00000000-0005-0000-0000-0000DC190000}"/>
    <cellStyle name="Normal 2 15 8 3" xfId="6622" xr:uid="{00000000-0005-0000-0000-0000DD190000}"/>
    <cellStyle name="Normal 2 15 8 3 2" xfId="6623" xr:uid="{00000000-0005-0000-0000-0000DE190000}"/>
    <cellStyle name="Normal 2 15 8 3 3" xfId="6624" xr:uid="{00000000-0005-0000-0000-0000DF190000}"/>
    <cellStyle name="Normal 2 15 8 4" xfId="6625" xr:uid="{00000000-0005-0000-0000-0000E0190000}"/>
    <cellStyle name="Normal 2 15 8 4 2" xfId="6626" xr:uid="{00000000-0005-0000-0000-0000E1190000}"/>
    <cellStyle name="Normal 2 15 8 4 3" xfId="6627" xr:uid="{00000000-0005-0000-0000-0000E2190000}"/>
    <cellStyle name="Normal 2 15 8 5" xfId="6628" xr:uid="{00000000-0005-0000-0000-0000E3190000}"/>
    <cellStyle name="Normal 2 15 8 6" xfId="6629" xr:uid="{00000000-0005-0000-0000-0000E4190000}"/>
    <cellStyle name="Normal 2 15 9" xfId="6630" xr:uid="{00000000-0005-0000-0000-0000E5190000}"/>
    <cellStyle name="Normal 2 15 9 2" xfId="6631" xr:uid="{00000000-0005-0000-0000-0000E6190000}"/>
    <cellStyle name="Normal 2 15 9 2 2" xfId="6632" xr:uid="{00000000-0005-0000-0000-0000E7190000}"/>
    <cellStyle name="Normal 2 15 9 2 3" xfId="6633" xr:uid="{00000000-0005-0000-0000-0000E8190000}"/>
    <cellStyle name="Normal 2 15 9 3" xfId="6634" xr:uid="{00000000-0005-0000-0000-0000E9190000}"/>
    <cellStyle name="Normal 2 15 9 3 2" xfId="6635" xr:uid="{00000000-0005-0000-0000-0000EA190000}"/>
    <cellStyle name="Normal 2 15 9 3 3" xfId="6636" xr:uid="{00000000-0005-0000-0000-0000EB190000}"/>
    <cellStyle name="Normal 2 15 9 4" xfId="6637" xr:uid="{00000000-0005-0000-0000-0000EC190000}"/>
    <cellStyle name="Normal 2 15 9 4 2" xfId="6638" xr:uid="{00000000-0005-0000-0000-0000ED190000}"/>
    <cellStyle name="Normal 2 15 9 4 3" xfId="6639" xr:uid="{00000000-0005-0000-0000-0000EE190000}"/>
    <cellStyle name="Normal 2 15 9 5" xfId="6640" xr:uid="{00000000-0005-0000-0000-0000EF190000}"/>
    <cellStyle name="Normal 2 15 9 6" xfId="6641" xr:uid="{00000000-0005-0000-0000-0000F0190000}"/>
    <cellStyle name="Normal 2 16" xfId="6642" xr:uid="{00000000-0005-0000-0000-0000F1190000}"/>
    <cellStyle name="Normal 2 16 10" xfId="6643" xr:uid="{00000000-0005-0000-0000-0000F2190000}"/>
    <cellStyle name="Normal 2 16 10 2" xfId="6644" xr:uid="{00000000-0005-0000-0000-0000F3190000}"/>
    <cellStyle name="Normal 2 16 10 2 2" xfId="6645" xr:uid="{00000000-0005-0000-0000-0000F4190000}"/>
    <cellStyle name="Normal 2 16 10 2 3" xfId="6646" xr:uid="{00000000-0005-0000-0000-0000F5190000}"/>
    <cellStyle name="Normal 2 16 10 3" xfId="6647" xr:uid="{00000000-0005-0000-0000-0000F6190000}"/>
    <cellStyle name="Normal 2 16 10 3 2" xfId="6648" xr:uid="{00000000-0005-0000-0000-0000F7190000}"/>
    <cellStyle name="Normal 2 16 10 3 3" xfId="6649" xr:uid="{00000000-0005-0000-0000-0000F8190000}"/>
    <cellStyle name="Normal 2 16 10 4" xfId="6650" xr:uid="{00000000-0005-0000-0000-0000F9190000}"/>
    <cellStyle name="Normal 2 16 10 4 2" xfId="6651" xr:uid="{00000000-0005-0000-0000-0000FA190000}"/>
    <cellStyle name="Normal 2 16 10 4 3" xfId="6652" xr:uid="{00000000-0005-0000-0000-0000FB190000}"/>
    <cellStyle name="Normal 2 16 10 5" xfId="6653" xr:uid="{00000000-0005-0000-0000-0000FC190000}"/>
    <cellStyle name="Normal 2 16 10 6" xfId="6654" xr:uid="{00000000-0005-0000-0000-0000FD190000}"/>
    <cellStyle name="Normal 2 16 11" xfId="6655" xr:uid="{00000000-0005-0000-0000-0000FE190000}"/>
    <cellStyle name="Normal 2 16 11 2" xfId="6656" xr:uid="{00000000-0005-0000-0000-0000FF190000}"/>
    <cellStyle name="Normal 2 16 11 2 2" xfId="6657" xr:uid="{00000000-0005-0000-0000-0000001A0000}"/>
    <cellStyle name="Normal 2 16 11 2 3" xfId="6658" xr:uid="{00000000-0005-0000-0000-0000011A0000}"/>
    <cellStyle name="Normal 2 16 11 3" xfId="6659" xr:uid="{00000000-0005-0000-0000-0000021A0000}"/>
    <cellStyle name="Normal 2 16 11 3 2" xfId="6660" xr:uid="{00000000-0005-0000-0000-0000031A0000}"/>
    <cellStyle name="Normal 2 16 11 3 3" xfId="6661" xr:uid="{00000000-0005-0000-0000-0000041A0000}"/>
    <cellStyle name="Normal 2 16 11 4" xfId="6662" xr:uid="{00000000-0005-0000-0000-0000051A0000}"/>
    <cellStyle name="Normal 2 16 11 4 2" xfId="6663" xr:uid="{00000000-0005-0000-0000-0000061A0000}"/>
    <cellStyle name="Normal 2 16 11 4 3" xfId="6664" xr:uid="{00000000-0005-0000-0000-0000071A0000}"/>
    <cellStyle name="Normal 2 16 11 5" xfId="6665" xr:uid="{00000000-0005-0000-0000-0000081A0000}"/>
    <cellStyle name="Normal 2 16 11 6" xfId="6666" xr:uid="{00000000-0005-0000-0000-0000091A0000}"/>
    <cellStyle name="Normal 2 16 12" xfId="6667" xr:uid="{00000000-0005-0000-0000-00000A1A0000}"/>
    <cellStyle name="Normal 2 16 12 2" xfId="6668" xr:uid="{00000000-0005-0000-0000-00000B1A0000}"/>
    <cellStyle name="Normal 2 16 12 2 2" xfId="6669" xr:uid="{00000000-0005-0000-0000-00000C1A0000}"/>
    <cellStyle name="Normal 2 16 12 2 3" xfId="6670" xr:uid="{00000000-0005-0000-0000-00000D1A0000}"/>
    <cellStyle name="Normal 2 16 12 3" xfId="6671" xr:uid="{00000000-0005-0000-0000-00000E1A0000}"/>
    <cellStyle name="Normal 2 16 12 3 2" xfId="6672" xr:uid="{00000000-0005-0000-0000-00000F1A0000}"/>
    <cellStyle name="Normal 2 16 12 3 3" xfId="6673" xr:uid="{00000000-0005-0000-0000-0000101A0000}"/>
    <cellStyle name="Normal 2 16 12 4" xfId="6674" xr:uid="{00000000-0005-0000-0000-0000111A0000}"/>
    <cellStyle name="Normal 2 16 12 4 2" xfId="6675" xr:uid="{00000000-0005-0000-0000-0000121A0000}"/>
    <cellStyle name="Normal 2 16 12 4 3" xfId="6676" xr:uid="{00000000-0005-0000-0000-0000131A0000}"/>
    <cellStyle name="Normal 2 16 12 5" xfId="6677" xr:uid="{00000000-0005-0000-0000-0000141A0000}"/>
    <cellStyle name="Normal 2 16 12 6" xfId="6678" xr:uid="{00000000-0005-0000-0000-0000151A0000}"/>
    <cellStyle name="Normal 2 16 13" xfId="6679" xr:uid="{00000000-0005-0000-0000-0000161A0000}"/>
    <cellStyle name="Normal 2 16 13 2" xfId="6680" xr:uid="{00000000-0005-0000-0000-0000171A0000}"/>
    <cellStyle name="Normal 2 16 13 2 2" xfId="6681" xr:uid="{00000000-0005-0000-0000-0000181A0000}"/>
    <cellStyle name="Normal 2 16 13 2 3" xfId="6682" xr:uid="{00000000-0005-0000-0000-0000191A0000}"/>
    <cellStyle name="Normal 2 16 13 3" xfId="6683" xr:uid="{00000000-0005-0000-0000-00001A1A0000}"/>
    <cellStyle name="Normal 2 16 13 3 2" xfId="6684" xr:uid="{00000000-0005-0000-0000-00001B1A0000}"/>
    <cellStyle name="Normal 2 16 13 3 3" xfId="6685" xr:uid="{00000000-0005-0000-0000-00001C1A0000}"/>
    <cellStyle name="Normal 2 16 13 4" xfId="6686" xr:uid="{00000000-0005-0000-0000-00001D1A0000}"/>
    <cellStyle name="Normal 2 16 13 4 2" xfId="6687" xr:uid="{00000000-0005-0000-0000-00001E1A0000}"/>
    <cellStyle name="Normal 2 16 13 4 3" xfId="6688" xr:uid="{00000000-0005-0000-0000-00001F1A0000}"/>
    <cellStyle name="Normal 2 16 13 5" xfId="6689" xr:uid="{00000000-0005-0000-0000-0000201A0000}"/>
    <cellStyle name="Normal 2 16 13 6" xfId="6690" xr:uid="{00000000-0005-0000-0000-0000211A0000}"/>
    <cellStyle name="Normal 2 16 14" xfId="6691" xr:uid="{00000000-0005-0000-0000-0000221A0000}"/>
    <cellStyle name="Normal 2 16 14 2" xfId="6692" xr:uid="{00000000-0005-0000-0000-0000231A0000}"/>
    <cellStyle name="Normal 2 16 14 2 2" xfId="6693" xr:uid="{00000000-0005-0000-0000-0000241A0000}"/>
    <cellStyle name="Normal 2 16 14 2 3" xfId="6694" xr:uid="{00000000-0005-0000-0000-0000251A0000}"/>
    <cellStyle name="Normal 2 16 14 3" xfId="6695" xr:uid="{00000000-0005-0000-0000-0000261A0000}"/>
    <cellStyle name="Normal 2 16 14 3 2" xfId="6696" xr:uid="{00000000-0005-0000-0000-0000271A0000}"/>
    <cellStyle name="Normal 2 16 14 3 3" xfId="6697" xr:uid="{00000000-0005-0000-0000-0000281A0000}"/>
    <cellStyle name="Normal 2 16 14 4" xfId="6698" xr:uid="{00000000-0005-0000-0000-0000291A0000}"/>
    <cellStyle name="Normal 2 16 14 4 2" xfId="6699" xr:uid="{00000000-0005-0000-0000-00002A1A0000}"/>
    <cellStyle name="Normal 2 16 14 4 3" xfId="6700" xr:uid="{00000000-0005-0000-0000-00002B1A0000}"/>
    <cellStyle name="Normal 2 16 14 5" xfId="6701" xr:uid="{00000000-0005-0000-0000-00002C1A0000}"/>
    <cellStyle name="Normal 2 16 14 6" xfId="6702" xr:uid="{00000000-0005-0000-0000-00002D1A0000}"/>
    <cellStyle name="Normal 2 16 15" xfId="6703" xr:uid="{00000000-0005-0000-0000-00002E1A0000}"/>
    <cellStyle name="Normal 2 16 15 2" xfId="6704" xr:uid="{00000000-0005-0000-0000-00002F1A0000}"/>
    <cellStyle name="Normal 2 16 15 2 2" xfId="6705" xr:uid="{00000000-0005-0000-0000-0000301A0000}"/>
    <cellStyle name="Normal 2 16 15 2 3" xfId="6706" xr:uid="{00000000-0005-0000-0000-0000311A0000}"/>
    <cellStyle name="Normal 2 16 15 3" xfId="6707" xr:uid="{00000000-0005-0000-0000-0000321A0000}"/>
    <cellStyle name="Normal 2 16 15 3 2" xfId="6708" xr:uid="{00000000-0005-0000-0000-0000331A0000}"/>
    <cellStyle name="Normal 2 16 15 3 3" xfId="6709" xr:uid="{00000000-0005-0000-0000-0000341A0000}"/>
    <cellStyle name="Normal 2 16 15 4" xfId="6710" xr:uid="{00000000-0005-0000-0000-0000351A0000}"/>
    <cellStyle name="Normal 2 16 15 4 2" xfId="6711" xr:uid="{00000000-0005-0000-0000-0000361A0000}"/>
    <cellStyle name="Normal 2 16 15 4 3" xfId="6712" xr:uid="{00000000-0005-0000-0000-0000371A0000}"/>
    <cellStyle name="Normal 2 16 15 5" xfId="6713" xr:uid="{00000000-0005-0000-0000-0000381A0000}"/>
    <cellStyle name="Normal 2 16 15 6" xfId="6714" xr:uid="{00000000-0005-0000-0000-0000391A0000}"/>
    <cellStyle name="Normal 2 16 16" xfId="6715" xr:uid="{00000000-0005-0000-0000-00003A1A0000}"/>
    <cellStyle name="Normal 2 16 16 2" xfId="6716" xr:uid="{00000000-0005-0000-0000-00003B1A0000}"/>
    <cellStyle name="Normal 2 16 16 2 2" xfId="6717" xr:uid="{00000000-0005-0000-0000-00003C1A0000}"/>
    <cellStyle name="Normal 2 16 16 2 3" xfId="6718" xr:uid="{00000000-0005-0000-0000-00003D1A0000}"/>
    <cellStyle name="Normal 2 16 16 3" xfId="6719" xr:uid="{00000000-0005-0000-0000-00003E1A0000}"/>
    <cellStyle name="Normal 2 16 16 3 2" xfId="6720" xr:uid="{00000000-0005-0000-0000-00003F1A0000}"/>
    <cellStyle name="Normal 2 16 16 3 3" xfId="6721" xr:uid="{00000000-0005-0000-0000-0000401A0000}"/>
    <cellStyle name="Normal 2 16 16 4" xfId="6722" xr:uid="{00000000-0005-0000-0000-0000411A0000}"/>
    <cellStyle name="Normal 2 16 16 4 2" xfId="6723" xr:uid="{00000000-0005-0000-0000-0000421A0000}"/>
    <cellStyle name="Normal 2 16 16 4 3" xfId="6724" xr:uid="{00000000-0005-0000-0000-0000431A0000}"/>
    <cellStyle name="Normal 2 16 16 5" xfId="6725" xr:uid="{00000000-0005-0000-0000-0000441A0000}"/>
    <cellStyle name="Normal 2 16 16 6" xfId="6726" xr:uid="{00000000-0005-0000-0000-0000451A0000}"/>
    <cellStyle name="Normal 2 16 17" xfId="6727" xr:uid="{00000000-0005-0000-0000-0000461A0000}"/>
    <cellStyle name="Normal 2 16 17 2" xfId="6728" xr:uid="{00000000-0005-0000-0000-0000471A0000}"/>
    <cellStyle name="Normal 2 16 17 3" xfId="6729" xr:uid="{00000000-0005-0000-0000-0000481A0000}"/>
    <cellStyle name="Normal 2 16 18" xfId="6730" xr:uid="{00000000-0005-0000-0000-0000491A0000}"/>
    <cellStyle name="Normal 2 16 18 2" xfId="6731" xr:uid="{00000000-0005-0000-0000-00004A1A0000}"/>
    <cellStyle name="Normal 2 16 18 3" xfId="6732" xr:uid="{00000000-0005-0000-0000-00004B1A0000}"/>
    <cellStyle name="Normal 2 16 19" xfId="6733" xr:uid="{00000000-0005-0000-0000-00004C1A0000}"/>
    <cellStyle name="Normal 2 16 19 2" xfId="6734" xr:uid="{00000000-0005-0000-0000-00004D1A0000}"/>
    <cellStyle name="Normal 2 16 19 3" xfId="6735" xr:uid="{00000000-0005-0000-0000-00004E1A0000}"/>
    <cellStyle name="Normal 2 16 2" xfId="6736" xr:uid="{00000000-0005-0000-0000-00004F1A0000}"/>
    <cellStyle name="Normal 2 16 2 2" xfId="6737" xr:uid="{00000000-0005-0000-0000-0000501A0000}"/>
    <cellStyle name="Normal 2 16 2 2 2" xfId="6738" xr:uid="{00000000-0005-0000-0000-0000511A0000}"/>
    <cellStyle name="Normal 2 16 2 2 3" xfId="6739" xr:uid="{00000000-0005-0000-0000-0000521A0000}"/>
    <cellStyle name="Normal 2 16 2 3" xfId="6740" xr:uid="{00000000-0005-0000-0000-0000531A0000}"/>
    <cellStyle name="Normal 2 16 2 3 2" xfId="6741" xr:uid="{00000000-0005-0000-0000-0000541A0000}"/>
    <cellStyle name="Normal 2 16 2 3 3" xfId="6742" xr:uid="{00000000-0005-0000-0000-0000551A0000}"/>
    <cellStyle name="Normal 2 16 2 4" xfId="6743" xr:uid="{00000000-0005-0000-0000-0000561A0000}"/>
    <cellStyle name="Normal 2 16 2 4 2" xfId="6744" xr:uid="{00000000-0005-0000-0000-0000571A0000}"/>
    <cellStyle name="Normal 2 16 2 4 3" xfId="6745" xr:uid="{00000000-0005-0000-0000-0000581A0000}"/>
    <cellStyle name="Normal 2 16 2 5" xfId="6746" xr:uid="{00000000-0005-0000-0000-0000591A0000}"/>
    <cellStyle name="Normal 2 16 2 6" xfId="6747" xr:uid="{00000000-0005-0000-0000-00005A1A0000}"/>
    <cellStyle name="Normal 2 16 20" xfId="6748" xr:uid="{00000000-0005-0000-0000-00005B1A0000}"/>
    <cellStyle name="Normal 2 16 21" xfId="6749" xr:uid="{00000000-0005-0000-0000-00005C1A0000}"/>
    <cellStyle name="Normal 2 16 3" xfId="6750" xr:uid="{00000000-0005-0000-0000-00005D1A0000}"/>
    <cellStyle name="Normal 2 16 3 2" xfId="6751" xr:uid="{00000000-0005-0000-0000-00005E1A0000}"/>
    <cellStyle name="Normal 2 16 3 2 2" xfId="6752" xr:uid="{00000000-0005-0000-0000-00005F1A0000}"/>
    <cellStyle name="Normal 2 16 3 2 3" xfId="6753" xr:uid="{00000000-0005-0000-0000-0000601A0000}"/>
    <cellStyle name="Normal 2 16 3 3" xfId="6754" xr:uid="{00000000-0005-0000-0000-0000611A0000}"/>
    <cellStyle name="Normal 2 16 3 3 2" xfId="6755" xr:uid="{00000000-0005-0000-0000-0000621A0000}"/>
    <cellStyle name="Normal 2 16 3 3 3" xfId="6756" xr:uid="{00000000-0005-0000-0000-0000631A0000}"/>
    <cellStyle name="Normal 2 16 3 4" xfId="6757" xr:uid="{00000000-0005-0000-0000-0000641A0000}"/>
    <cellStyle name="Normal 2 16 3 4 2" xfId="6758" xr:uid="{00000000-0005-0000-0000-0000651A0000}"/>
    <cellStyle name="Normal 2 16 3 4 3" xfId="6759" xr:uid="{00000000-0005-0000-0000-0000661A0000}"/>
    <cellStyle name="Normal 2 16 3 5" xfId="6760" xr:uid="{00000000-0005-0000-0000-0000671A0000}"/>
    <cellStyle name="Normal 2 16 3 6" xfId="6761" xr:uid="{00000000-0005-0000-0000-0000681A0000}"/>
    <cellStyle name="Normal 2 16 4" xfId="6762" xr:uid="{00000000-0005-0000-0000-0000691A0000}"/>
    <cellStyle name="Normal 2 16 4 2" xfId="6763" xr:uid="{00000000-0005-0000-0000-00006A1A0000}"/>
    <cellStyle name="Normal 2 16 4 2 2" xfId="6764" xr:uid="{00000000-0005-0000-0000-00006B1A0000}"/>
    <cellStyle name="Normal 2 16 4 2 3" xfId="6765" xr:uid="{00000000-0005-0000-0000-00006C1A0000}"/>
    <cellStyle name="Normal 2 16 4 3" xfId="6766" xr:uid="{00000000-0005-0000-0000-00006D1A0000}"/>
    <cellStyle name="Normal 2 16 4 3 2" xfId="6767" xr:uid="{00000000-0005-0000-0000-00006E1A0000}"/>
    <cellStyle name="Normal 2 16 4 3 3" xfId="6768" xr:uid="{00000000-0005-0000-0000-00006F1A0000}"/>
    <cellStyle name="Normal 2 16 4 4" xfId="6769" xr:uid="{00000000-0005-0000-0000-0000701A0000}"/>
    <cellStyle name="Normal 2 16 4 4 2" xfId="6770" xr:uid="{00000000-0005-0000-0000-0000711A0000}"/>
    <cellStyle name="Normal 2 16 4 4 3" xfId="6771" xr:uid="{00000000-0005-0000-0000-0000721A0000}"/>
    <cellStyle name="Normal 2 16 4 5" xfId="6772" xr:uid="{00000000-0005-0000-0000-0000731A0000}"/>
    <cellStyle name="Normal 2 16 4 6" xfId="6773" xr:uid="{00000000-0005-0000-0000-0000741A0000}"/>
    <cellStyle name="Normal 2 16 5" xfId="6774" xr:uid="{00000000-0005-0000-0000-0000751A0000}"/>
    <cellStyle name="Normal 2 16 5 2" xfId="6775" xr:uid="{00000000-0005-0000-0000-0000761A0000}"/>
    <cellStyle name="Normal 2 16 5 2 2" xfId="6776" xr:uid="{00000000-0005-0000-0000-0000771A0000}"/>
    <cellStyle name="Normal 2 16 5 2 3" xfId="6777" xr:uid="{00000000-0005-0000-0000-0000781A0000}"/>
    <cellStyle name="Normal 2 16 5 3" xfId="6778" xr:uid="{00000000-0005-0000-0000-0000791A0000}"/>
    <cellStyle name="Normal 2 16 5 3 2" xfId="6779" xr:uid="{00000000-0005-0000-0000-00007A1A0000}"/>
    <cellStyle name="Normal 2 16 5 3 3" xfId="6780" xr:uid="{00000000-0005-0000-0000-00007B1A0000}"/>
    <cellStyle name="Normal 2 16 5 4" xfId="6781" xr:uid="{00000000-0005-0000-0000-00007C1A0000}"/>
    <cellStyle name="Normal 2 16 5 4 2" xfId="6782" xr:uid="{00000000-0005-0000-0000-00007D1A0000}"/>
    <cellStyle name="Normal 2 16 5 4 3" xfId="6783" xr:uid="{00000000-0005-0000-0000-00007E1A0000}"/>
    <cellStyle name="Normal 2 16 5 5" xfId="6784" xr:uid="{00000000-0005-0000-0000-00007F1A0000}"/>
    <cellStyle name="Normal 2 16 5 6" xfId="6785" xr:uid="{00000000-0005-0000-0000-0000801A0000}"/>
    <cellStyle name="Normal 2 16 6" xfId="6786" xr:uid="{00000000-0005-0000-0000-0000811A0000}"/>
    <cellStyle name="Normal 2 16 6 2" xfId="6787" xr:uid="{00000000-0005-0000-0000-0000821A0000}"/>
    <cellStyle name="Normal 2 16 6 2 2" xfId="6788" xr:uid="{00000000-0005-0000-0000-0000831A0000}"/>
    <cellStyle name="Normal 2 16 6 2 3" xfId="6789" xr:uid="{00000000-0005-0000-0000-0000841A0000}"/>
    <cellStyle name="Normal 2 16 6 3" xfId="6790" xr:uid="{00000000-0005-0000-0000-0000851A0000}"/>
    <cellStyle name="Normal 2 16 6 3 2" xfId="6791" xr:uid="{00000000-0005-0000-0000-0000861A0000}"/>
    <cellStyle name="Normal 2 16 6 3 3" xfId="6792" xr:uid="{00000000-0005-0000-0000-0000871A0000}"/>
    <cellStyle name="Normal 2 16 6 4" xfId="6793" xr:uid="{00000000-0005-0000-0000-0000881A0000}"/>
    <cellStyle name="Normal 2 16 6 4 2" xfId="6794" xr:uid="{00000000-0005-0000-0000-0000891A0000}"/>
    <cellStyle name="Normal 2 16 6 4 3" xfId="6795" xr:uid="{00000000-0005-0000-0000-00008A1A0000}"/>
    <cellStyle name="Normal 2 16 6 5" xfId="6796" xr:uid="{00000000-0005-0000-0000-00008B1A0000}"/>
    <cellStyle name="Normal 2 16 6 6" xfId="6797" xr:uid="{00000000-0005-0000-0000-00008C1A0000}"/>
    <cellStyle name="Normal 2 16 7" xfId="6798" xr:uid="{00000000-0005-0000-0000-00008D1A0000}"/>
    <cellStyle name="Normal 2 16 7 2" xfId="6799" xr:uid="{00000000-0005-0000-0000-00008E1A0000}"/>
    <cellStyle name="Normal 2 16 7 2 2" xfId="6800" xr:uid="{00000000-0005-0000-0000-00008F1A0000}"/>
    <cellStyle name="Normal 2 16 7 2 3" xfId="6801" xr:uid="{00000000-0005-0000-0000-0000901A0000}"/>
    <cellStyle name="Normal 2 16 7 3" xfId="6802" xr:uid="{00000000-0005-0000-0000-0000911A0000}"/>
    <cellStyle name="Normal 2 16 7 3 2" xfId="6803" xr:uid="{00000000-0005-0000-0000-0000921A0000}"/>
    <cellStyle name="Normal 2 16 7 3 3" xfId="6804" xr:uid="{00000000-0005-0000-0000-0000931A0000}"/>
    <cellStyle name="Normal 2 16 7 4" xfId="6805" xr:uid="{00000000-0005-0000-0000-0000941A0000}"/>
    <cellStyle name="Normal 2 16 7 4 2" xfId="6806" xr:uid="{00000000-0005-0000-0000-0000951A0000}"/>
    <cellStyle name="Normal 2 16 7 4 3" xfId="6807" xr:uid="{00000000-0005-0000-0000-0000961A0000}"/>
    <cellStyle name="Normal 2 16 7 5" xfId="6808" xr:uid="{00000000-0005-0000-0000-0000971A0000}"/>
    <cellStyle name="Normal 2 16 7 6" xfId="6809" xr:uid="{00000000-0005-0000-0000-0000981A0000}"/>
    <cellStyle name="Normal 2 16 8" xfId="6810" xr:uid="{00000000-0005-0000-0000-0000991A0000}"/>
    <cellStyle name="Normal 2 16 8 2" xfId="6811" xr:uid="{00000000-0005-0000-0000-00009A1A0000}"/>
    <cellStyle name="Normal 2 16 8 2 2" xfId="6812" xr:uid="{00000000-0005-0000-0000-00009B1A0000}"/>
    <cellStyle name="Normal 2 16 8 2 3" xfId="6813" xr:uid="{00000000-0005-0000-0000-00009C1A0000}"/>
    <cellStyle name="Normal 2 16 8 3" xfId="6814" xr:uid="{00000000-0005-0000-0000-00009D1A0000}"/>
    <cellStyle name="Normal 2 16 8 3 2" xfId="6815" xr:uid="{00000000-0005-0000-0000-00009E1A0000}"/>
    <cellStyle name="Normal 2 16 8 3 3" xfId="6816" xr:uid="{00000000-0005-0000-0000-00009F1A0000}"/>
    <cellStyle name="Normal 2 16 8 4" xfId="6817" xr:uid="{00000000-0005-0000-0000-0000A01A0000}"/>
    <cellStyle name="Normal 2 16 8 4 2" xfId="6818" xr:uid="{00000000-0005-0000-0000-0000A11A0000}"/>
    <cellStyle name="Normal 2 16 8 4 3" xfId="6819" xr:uid="{00000000-0005-0000-0000-0000A21A0000}"/>
    <cellStyle name="Normal 2 16 8 5" xfId="6820" xr:uid="{00000000-0005-0000-0000-0000A31A0000}"/>
    <cellStyle name="Normal 2 16 8 6" xfId="6821" xr:uid="{00000000-0005-0000-0000-0000A41A0000}"/>
    <cellStyle name="Normal 2 16 9" xfId="6822" xr:uid="{00000000-0005-0000-0000-0000A51A0000}"/>
    <cellStyle name="Normal 2 16 9 2" xfId="6823" xr:uid="{00000000-0005-0000-0000-0000A61A0000}"/>
    <cellStyle name="Normal 2 16 9 2 2" xfId="6824" xr:uid="{00000000-0005-0000-0000-0000A71A0000}"/>
    <cellStyle name="Normal 2 16 9 2 3" xfId="6825" xr:uid="{00000000-0005-0000-0000-0000A81A0000}"/>
    <cellStyle name="Normal 2 16 9 3" xfId="6826" xr:uid="{00000000-0005-0000-0000-0000A91A0000}"/>
    <cellStyle name="Normal 2 16 9 3 2" xfId="6827" xr:uid="{00000000-0005-0000-0000-0000AA1A0000}"/>
    <cellStyle name="Normal 2 16 9 3 3" xfId="6828" xr:uid="{00000000-0005-0000-0000-0000AB1A0000}"/>
    <cellStyle name="Normal 2 16 9 4" xfId="6829" xr:uid="{00000000-0005-0000-0000-0000AC1A0000}"/>
    <cellStyle name="Normal 2 16 9 4 2" xfId="6830" xr:uid="{00000000-0005-0000-0000-0000AD1A0000}"/>
    <cellStyle name="Normal 2 16 9 4 3" xfId="6831" xr:uid="{00000000-0005-0000-0000-0000AE1A0000}"/>
    <cellStyle name="Normal 2 16 9 5" xfId="6832" xr:uid="{00000000-0005-0000-0000-0000AF1A0000}"/>
    <cellStyle name="Normal 2 16 9 6" xfId="6833" xr:uid="{00000000-0005-0000-0000-0000B01A0000}"/>
    <cellStyle name="Normal 2 17" xfId="6834" xr:uid="{00000000-0005-0000-0000-0000B11A0000}"/>
    <cellStyle name="Normal 2 17 10" xfId="6835" xr:uid="{00000000-0005-0000-0000-0000B21A0000}"/>
    <cellStyle name="Normal 2 17 10 2" xfId="6836" xr:uid="{00000000-0005-0000-0000-0000B31A0000}"/>
    <cellStyle name="Normal 2 17 10 2 2" xfId="6837" xr:uid="{00000000-0005-0000-0000-0000B41A0000}"/>
    <cellStyle name="Normal 2 17 10 2 3" xfId="6838" xr:uid="{00000000-0005-0000-0000-0000B51A0000}"/>
    <cellStyle name="Normal 2 17 10 3" xfId="6839" xr:uid="{00000000-0005-0000-0000-0000B61A0000}"/>
    <cellStyle name="Normal 2 17 10 3 2" xfId="6840" xr:uid="{00000000-0005-0000-0000-0000B71A0000}"/>
    <cellStyle name="Normal 2 17 10 3 3" xfId="6841" xr:uid="{00000000-0005-0000-0000-0000B81A0000}"/>
    <cellStyle name="Normal 2 17 10 4" xfId="6842" xr:uid="{00000000-0005-0000-0000-0000B91A0000}"/>
    <cellStyle name="Normal 2 17 10 4 2" xfId="6843" xr:uid="{00000000-0005-0000-0000-0000BA1A0000}"/>
    <cellStyle name="Normal 2 17 10 4 3" xfId="6844" xr:uid="{00000000-0005-0000-0000-0000BB1A0000}"/>
    <cellStyle name="Normal 2 17 10 5" xfId="6845" xr:uid="{00000000-0005-0000-0000-0000BC1A0000}"/>
    <cellStyle name="Normal 2 17 10 6" xfId="6846" xr:uid="{00000000-0005-0000-0000-0000BD1A0000}"/>
    <cellStyle name="Normal 2 17 11" xfId="6847" xr:uid="{00000000-0005-0000-0000-0000BE1A0000}"/>
    <cellStyle name="Normal 2 17 11 2" xfId="6848" xr:uid="{00000000-0005-0000-0000-0000BF1A0000}"/>
    <cellStyle name="Normal 2 17 11 2 2" xfId="6849" xr:uid="{00000000-0005-0000-0000-0000C01A0000}"/>
    <cellStyle name="Normal 2 17 11 2 3" xfId="6850" xr:uid="{00000000-0005-0000-0000-0000C11A0000}"/>
    <cellStyle name="Normal 2 17 11 3" xfId="6851" xr:uid="{00000000-0005-0000-0000-0000C21A0000}"/>
    <cellStyle name="Normal 2 17 11 3 2" xfId="6852" xr:uid="{00000000-0005-0000-0000-0000C31A0000}"/>
    <cellStyle name="Normal 2 17 11 3 3" xfId="6853" xr:uid="{00000000-0005-0000-0000-0000C41A0000}"/>
    <cellStyle name="Normal 2 17 11 4" xfId="6854" xr:uid="{00000000-0005-0000-0000-0000C51A0000}"/>
    <cellStyle name="Normal 2 17 11 4 2" xfId="6855" xr:uid="{00000000-0005-0000-0000-0000C61A0000}"/>
    <cellStyle name="Normal 2 17 11 4 3" xfId="6856" xr:uid="{00000000-0005-0000-0000-0000C71A0000}"/>
    <cellStyle name="Normal 2 17 11 5" xfId="6857" xr:uid="{00000000-0005-0000-0000-0000C81A0000}"/>
    <cellStyle name="Normal 2 17 11 6" xfId="6858" xr:uid="{00000000-0005-0000-0000-0000C91A0000}"/>
    <cellStyle name="Normal 2 17 12" xfId="6859" xr:uid="{00000000-0005-0000-0000-0000CA1A0000}"/>
    <cellStyle name="Normal 2 17 12 2" xfId="6860" xr:uid="{00000000-0005-0000-0000-0000CB1A0000}"/>
    <cellStyle name="Normal 2 17 12 2 2" xfId="6861" xr:uid="{00000000-0005-0000-0000-0000CC1A0000}"/>
    <cellStyle name="Normal 2 17 12 2 3" xfId="6862" xr:uid="{00000000-0005-0000-0000-0000CD1A0000}"/>
    <cellStyle name="Normal 2 17 12 3" xfId="6863" xr:uid="{00000000-0005-0000-0000-0000CE1A0000}"/>
    <cellStyle name="Normal 2 17 12 3 2" xfId="6864" xr:uid="{00000000-0005-0000-0000-0000CF1A0000}"/>
    <cellStyle name="Normal 2 17 12 3 3" xfId="6865" xr:uid="{00000000-0005-0000-0000-0000D01A0000}"/>
    <cellStyle name="Normal 2 17 12 4" xfId="6866" xr:uid="{00000000-0005-0000-0000-0000D11A0000}"/>
    <cellStyle name="Normal 2 17 12 4 2" xfId="6867" xr:uid="{00000000-0005-0000-0000-0000D21A0000}"/>
    <cellStyle name="Normal 2 17 12 4 3" xfId="6868" xr:uid="{00000000-0005-0000-0000-0000D31A0000}"/>
    <cellStyle name="Normal 2 17 12 5" xfId="6869" xr:uid="{00000000-0005-0000-0000-0000D41A0000}"/>
    <cellStyle name="Normal 2 17 12 6" xfId="6870" xr:uid="{00000000-0005-0000-0000-0000D51A0000}"/>
    <cellStyle name="Normal 2 17 13" xfId="6871" xr:uid="{00000000-0005-0000-0000-0000D61A0000}"/>
    <cellStyle name="Normal 2 17 13 2" xfId="6872" xr:uid="{00000000-0005-0000-0000-0000D71A0000}"/>
    <cellStyle name="Normal 2 17 13 2 2" xfId="6873" xr:uid="{00000000-0005-0000-0000-0000D81A0000}"/>
    <cellStyle name="Normal 2 17 13 2 3" xfId="6874" xr:uid="{00000000-0005-0000-0000-0000D91A0000}"/>
    <cellStyle name="Normal 2 17 13 3" xfId="6875" xr:uid="{00000000-0005-0000-0000-0000DA1A0000}"/>
    <cellStyle name="Normal 2 17 13 3 2" xfId="6876" xr:uid="{00000000-0005-0000-0000-0000DB1A0000}"/>
    <cellStyle name="Normal 2 17 13 3 3" xfId="6877" xr:uid="{00000000-0005-0000-0000-0000DC1A0000}"/>
    <cellStyle name="Normal 2 17 13 4" xfId="6878" xr:uid="{00000000-0005-0000-0000-0000DD1A0000}"/>
    <cellStyle name="Normal 2 17 13 4 2" xfId="6879" xr:uid="{00000000-0005-0000-0000-0000DE1A0000}"/>
    <cellStyle name="Normal 2 17 13 4 3" xfId="6880" xr:uid="{00000000-0005-0000-0000-0000DF1A0000}"/>
    <cellStyle name="Normal 2 17 13 5" xfId="6881" xr:uid="{00000000-0005-0000-0000-0000E01A0000}"/>
    <cellStyle name="Normal 2 17 13 6" xfId="6882" xr:uid="{00000000-0005-0000-0000-0000E11A0000}"/>
    <cellStyle name="Normal 2 17 14" xfId="6883" xr:uid="{00000000-0005-0000-0000-0000E21A0000}"/>
    <cellStyle name="Normal 2 17 14 2" xfId="6884" xr:uid="{00000000-0005-0000-0000-0000E31A0000}"/>
    <cellStyle name="Normal 2 17 14 2 2" xfId="6885" xr:uid="{00000000-0005-0000-0000-0000E41A0000}"/>
    <cellStyle name="Normal 2 17 14 2 3" xfId="6886" xr:uid="{00000000-0005-0000-0000-0000E51A0000}"/>
    <cellStyle name="Normal 2 17 14 3" xfId="6887" xr:uid="{00000000-0005-0000-0000-0000E61A0000}"/>
    <cellStyle name="Normal 2 17 14 3 2" xfId="6888" xr:uid="{00000000-0005-0000-0000-0000E71A0000}"/>
    <cellStyle name="Normal 2 17 14 3 3" xfId="6889" xr:uid="{00000000-0005-0000-0000-0000E81A0000}"/>
    <cellStyle name="Normal 2 17 14 4" xfId="6890" xr:uid="{00000000-0005-0000-0000-0000E91A0000}"/>
    <cellStyle name="Normal 2 17 14 4 2" xfId="6891" xr:uid="{00000000-0005-0000-0000-0000EA1A0000}"/>
    <cellStyle name="Normal 2 17 14 4 3" xfId="6892" xr:uid="{00000000-0005-0000-0000-0000EB1A0000}"/>
    <cellStyle name="Normal 2 17 14 5" xfId="6893" xr:uid="{00000000-0005-0000-0000-0000EC1A0000}"/>
    <cellStyle name="Normal 2 17 14 6" xfId="6894" xr:uid="{00000000-0005-0000-0000-0000ED1A0000}"/>
    <cellStyle name="Normal 2 17 15" xfId="6895" xr:uid="{00000000-0005-0000-0000-0000EE1A0000}"/>
    <cellStyle name="Normal 2 17 15 2" xfId="6896" xr:uid="{00000000-0005-0000-0000-0000EF1A0000}"/>
    <cellStyle name="Normal 2 17 15 2 2" xfId="6897" xr:uid="{00000000-0005-0000-0000-0000F01A0000}"/>
    <cellStyle name="Normal 2 17 15 2 3" xfId="6898" xr:uid="{00000000-0005-0000-0000-0000F11A0000}"/>
    <cellStyle name="Normal 2 17 15 3" xfId="6899" xr:uid="{00000000-0005-0000-0000-0000F21A0000}"/>
    <cellStyle name="Normal 2 17 15 3 2" xfId="6900" xr:uid="{00000000-0005-0000-0000-0000F31A0000}"/>
    <cellStyle name="Normal 2 17 15 3 3" xfId="6901" xr:uid="{00000000-0005-0000-0000-0000F41A0000}"/>
    <cellStyle name="Normal 2 17 15 4" xfId="6902" xr:uid="{00000000-0005-0000-0000-0000F51A0000}"/>
    <cellStyle name="Normal 2 17 15 4 2" xfId="6903" xr:uid="{00000000-0005-0000-0000-0000F61A0000}"/>
    <cellStyle name="Normal 2 17 15 4 3" xfId="6904" xr:uid="{00000000-0005-0000-0000-0000F71A0000}"/>
    <cellStyle name="Normal 2 17 15 5" xfId="6905" xr:uid="{00000000-0005-0000-0000-0000F81A0000}"/>
    <cellStyle name="Normal 2 17 15 6" xfId="6906" xr:uid="{00000000-0005-0000-0000-0000F91A0000}"/>
    <cellStyle name="Normal 2 17 16" xfId="6907" xr:uid="{00000000-0005-0000-0000-0000FA1A0000}"/>
    <cellStyle name="Normal 2 17 16 2" xfId="6908" xr:uid="{00000000-0005-0000-0000-0000FB1A0000}"/>
    <cellStyle name="Normal 2 17 16 2 2" xfId="6909" xr:uid="{00000000-0005-0000-0000-0000FC1A0000}"/>
    <cellStyle name="Normal 2 17 16 2 3" xfId="6910" xr:uid="{00000000-0005-0000-0000-0000FD1A0000}"/>
    <cellStyle name="Normal 2 17 16 3" xfId="6911" xr:uid="{00000000-0005-0000-0000-0000FE1A0000}"/>
    <cellStyle name="Normal 2 17 16 3 2" xfId="6912" xr:uid="{00000000-0005-0000-0000-0000FF1A0000}"/>
    <cellStyle name="Normal 2 17 16 3 3" xfId="6913" xr:uid="{00000000-0005-0000-0000-0000001B0000}"/>
    <cellStyle name="Normal 2 17 16 4" xfId="6914" xr:uid="{00000000-0005-0000-0000-0000011B0000}"/>
    <cellStyle name="Normal 2 17 16 4 2" xfId="6915" xr:uid="{00000000-0005-0000-0000-0000021B0000}"/>
    <cellStyle name="Normal 2 17 16 4 3" xfId="6916" xr:uid="{00000000-0005-0000-0000-0000031B0000}"/>
    <cellStyle name="Normal 2 17 16 5" xfId="6917" xr:uid="{00000000-0005-0000-0000-0000041B0000}"/>
    <cellStyle name="Normal 2 17 16 6" xfId="6918" xr:uid="{00000000-0005-0000-0000-0000051B0000}"/>
    <cellStyle name="Normal 2 17 17" xfId="6919" xr:uid="{00000000-0005-0000-0000-0000061B0000}"/>
    <cellStyle name="Normal 2 17 17 2" xfId="6920" xr:uid="{00000000-0005-0000-0000-0000071B0000}"/>
    <cellStyle name="Normal 2 17 17 3" xfId="6921" xr:uid="{00000000-0005-0000-0000-0000081B0000}"/>
    <cellStyle name="Normal 2 17 18" xfId="6922" xr:uid="{00000000-0005-0000-0000-0000091B0000}"/>
    <cellStyle name="Normal 2 17 18 2" xfId="6923" xr:uid="{00000000-0005-0000-0000-00000A1B0000}"/>
    <cellStyle name="Normal 2 17 18 3" xfId="6924" xr:uid="{00000000-0005-0000-0000-00000B1B0000}"/>
    <cellStyle name="Normal 2 17 19" xfId="6925" xr:uid="{00000000-0005-0000-0000-00000C1B0000}"/>
    <cellStyle name="Normal 2 17 19 2" xfId="6926" xr:uid="{00000000-0005-0000-0000-00000D1B0000}"/>
    <cellStyle name="Normal 2 17 19 3" xfId="6927" xr:uid="{00000000-0005-0000-0000-00000E1B0000}"/>
    <cellStyle name="Normal 2 17 2" xfId="6928" xr:uid="{00000000-0005-0000-0000-00000F1B0000}"/>
    <cellStyle name="Normal 2 17 2 2" xfId="6929" xr:uid="{00000000-0005-0000-0000-0000101B0000}"/>
    <cellStyle name="Normal 2 17 2 2 2" xfId="6930" xr:uid="{00000000-0005-0000-0000-0000111B0000}"/>
    <cellStyle name="Normal 2 17 2 2 3" xfId="6931" xr:uid="{00000000-0005-0000-0000-0000121B0000}"/>
    <cellStyle name="Normal 2 17 2 3" xfId="6932" xr:uid="{00000000-0005-0000-0000-0000131B0000}"/>
    <cellStyle name="Normal 2 17 2 3 2" xfId="6933" xr:uid="{00000000-0005-0000-0000-0000141B0000}"/>
    <cellStyle name="Normal 2 17 2 3 3" xfId="6934" xr:uid="{00000000-0005-0000-0000-0000151B0000}"/>
    <cellStyle name="Normal 2 17 2 4" xfId="6935" xr:uid="{00000000-0005-0000-0000-0000161B0000}"/>
    <cellStyle name="Normal 2 17 2 4 2" xfId="6936" xr:uid="{00000000-0005-0000-0000-0000171B0000}"/>
    <cellStyle name="Normal 2 17 2 4 3" xfId="6937" xr:uid="{00000000-0005-0000-0000-0000181B0000}"/>
    <cellStyle name="Normal 2 17 2 5" xfId="6938" xr:uid="{00000000-0005-0000-0000-0000191B0000}"/>
    <cellStyle name="Normal 2 17 2 6" xfId="6939" xr:uid="{00000000-0005-0000-0000-00001A1B0000}"/>
    <cellStyle name="Normal 2 17 20" xfId="6940" xr:uid="{00000000-0005-0000-0000-00001B1B0000}"/>
    <cellStyle name="Normal 2 17 21" xfId="6941" xr:uid="{00000000-0005-0000-0000-00001C1B0000}"/>
    <cellStyle name="Normal 2 17 3" xfId="6942" xr:uid="{00000000-0005-0000-0000-00001D1B0000}"/>
    <cellStyle name="Normal 2 17 3 2" xfId="6943" xr:uid="{00000000-0005-0000-0000-00001E1B0000}"/>
    <cellStyle name="Normal 2 17 3 2 2" xfId="6944" xr:uid="{00000000-0005-0000-0000-00001F1B0000}"/>
    <cellStyle name="Normal 2 17 3 2 3" xfId="6945" xr:uid="{00000000-0005-0000-0000-0000201B0000}"/>
    <cellStyle name="Normal 2 17 3 3" xfId="6946" xr:uid="{00000000-0005-0000-0000-0000211B0000}"/>
    <cellStyle name="Normal 2 17 3 3 2" xfId="6947" xr:uid="{00000000-0005-0000-0000-0000221B0000}"/>
    <cellStyle name="Normal 2 17 3 3 3" xfId="6948" xr:uid="{00000000-0005-0000-0000-0000231B0000}"/>
    <cellStyle name="Normal 2 17 3 4" xfId="6949" xr:uid="{00000000-0005-0000-0000-0000241B0000}"/>
    <cellStyle name="Normal 2 17 3 4 2" xfId="6950" xr:uid="{00000000-0005-0000-0000-0000251B0000}"/>
    <cellStyle name="Normal 2 17 3 4 3" xfId="6951" xr:uid="{00000000-0005-0000-0000-0000261B0000}"/>
    <cellStyle name="Normal 2 17 3 5" xfId="6952" xr:uid="{00000000-0005-0000-0000-0000271B0000}"/>
    <cellStyle name="Normal 2 17 3 6" xfId="6953" xr:uid="{00000000-0005-0000-0000-0000281B0000}"/>
    <cellStyle name="Normal 2 17 4" xfId="6954" xr:uid="{00000000-0005-0000-0000-0000291B0000}"/>
    <cellStyle name="Normal 2 17 4 2" xfId="6955" xr:uid="{00000000-0005-0000-0000-00002A1B0000}"/>
    <cellStyle name="Normal 2 17 4 2 2" xfId="6956" xr:uid="{00000000-0005-0000-0000-00002B1B0000}"/>
    <cellStyle name="Normal 2 17 4 2 3" xfId="6957" xr:uid="{00000000-0005-0000-0000-00002C1B0000}"/>
    <cellStyle name="Normal 2 17 4 3" xfId="6958" xr:uid="{00000000-0005-0000-0000-00002D1B0000}"/>
    <cellStyle name="Normal 2 17 4 3 2" xfId="6959" xr:uid="{00000000-0005-0000-0000-00002E1B0000}"/>
    <cellStyle name="Normal 2 17 4 3 3" xfId="6960" xr:uid="{00000000-0005-0000-0000-00002F1B0000}"/>
    <cellStyle name="Normal 2 17 4 4" xfId="6961" xr:uid="{00000000-0005-0000-0000-0000301B0000}"/>
    <cellStyle name="Normal 2 17 4 4 2" xfId="6962" xr:uid="{00000000-0005-0000-0000-0000311B0000}"/>
    <cellStyle name="Normal 2 17 4 4 3" xfId="6963" xr:uid="{00000000-0005-0000-0000-0000321B0000}"/>
    <cellStyle name="Normal 2 17 4 5" xfId="6964" xr:uid="{00000000-0005-0000-0000-0000331B0000}"/>
    <cellStyle name="Normal 2 17 4 6" xfId="6965" xr:uid="{00000000-0005-0000-0000-0000341B0000}"/>
    <cellStyle name="Normal 2 17 5" xfId="6966" xr:uid="{00000000-0005-0000-0000-0000351B0000}"/>
    <cellStyle name="Normal 2 17 5 2" xfId="6967" xr:uid="{00000000-0005-0000-0000-0000361B0000}"/>
    <cellStyle name="Normal 2 17 5 2 2" xfId="6968" xr:uid="{00000000-0005-0000-0000-0000371B0000}"/>
    <cellStyle name="Normal 2 17 5 2 3" xfId="6969" xr:uid="{00000000-0005-0000-0000-0000381B0000}"/>
    <cellStyle name="Normal 2 17 5 3" xfId="6970" xr:uid="{00000000-0005-0000-0000-0000391B0000}"/>
    <cellStyle name="Normal 2 17 5 3 2" xfId="6971" xr:uid="{00000000-0005-0000-0000-00003A1B0000}"/>
    <cellStyle name="Normal 2 17 5 3 3" xfId="6972" xr:uid="{00000000-0005-0000-0000-00003B1B0000}"/>
    <cellStyle name="Normal 2 17 5 4" xfId="6973" xr:uid="{00000000-0005-0000-0000-00003C1B0000}"/>
    <cellStyle name="Normal 2 17 5 4 2" xfId="6974" xr:uid="{00000000-0005-0000-0000-00003D1B0000}"/>
    <cellStyle name="Normal 2 17 5 4 3" xfId="6975" xr:uid="{00000000-0005-0000-0000-00003E1B0000}"/>
    <cellStyle name="Normal 2 17 5 5" xfId="6976" xr:uid="{00000000-0005-0000-0000-00003F1B0000}"/>
    <cellStyle name="Normal 2 17 5 6" xfId="6977" xr:uid="{00000000-0005-0000-0000-0000401B0000}"/>
    <cellStyle name="Normal 2 17 6" xfId="6978" xr:uid="{00000000-0005-0000-0000-0000411B0000}"/>
    <cellStyle name="Normal 2 17 6 2" xfId="6979" xr:uid="{00000000-0005-0000-0000-0000421B0000}"/>
    <cellStyle name="Normal 2 17 6 2 2" xfId="6980" xr:uid="{00000000-0005-0000-0000-0000431B0000}"/>
    <cellStyle name="Normal 2 17 6 2 3" xfId="6981" xr:uid="{00000000-0005-0000-0000-0000441B0000}"/>
    <cellStyle name="Normal 2 17 6 3" xfId="6982" xr:uid="{00000000-0005-0000-0000-0000451B0000}"/>
    <cellStyle name="Normal 2 17 6 3 2" xfId="6983" xr:uid="{00000000-0005-0000-0000-0000461B0000}"/>
    <cellStyle name="Normal 2 17 6 3 3" xfId="6984" xr:uid="{00000000-0005-0000-0000-0000471B0000}"/>
    <cellStyle name="Normal 2 17 6 4" xfId="6985" xr:uid="{00000000-0005-0000-0000-0000481B0000}"/>
    <cellStyle name="Normal 2 17 6 4 2" xfId="6986" xr:uid="{00000000-0005-0000-0000-0000491B0000}"/>
    <cellStyle name="Normal 2 17 6 4 3" xfId="6987" xr:uid="{00000000-0005-0000-0000-00004A1B0000}"/>
    <cellStyle name="Normal 2 17 6 5" xfId="6988" xr:uid="{00000000-0005-0000-0000-00004B1B0000}"/>
    <cellStyle name="Normal 2 17 6 6" xfId="6989" xr:uid="{00000000-0005-0000-0000-00004C1B0000}"/>
    <cellStyle name="Normal 2 17 7" xfId="6990" xr:uid="{00000000-0005-0000-0000-00004D1B0000}"/>
    <cellStyle name="Normal 2 17 7 2" xfId="6991" xr:uid="{00000000-0005-0000-0000-00004E1B0000}"/>
    <cellStyle name="Normal 2 17 7 2 2" xfId="6992" xr:uid="{00000000-0005-0000-0000-00004F1B0000}"/>
    <cellStyle name="Normal 2 17 7 2 3" xfId="6993" xr:uid="{00000000-0005-0000-0000-0000501B0000}"/>
    <cellStyle name="Normal 2 17 7 3" xfId="6994" xr:uid="{00000000-0005-0000-0000-0000511B0000}"/>
    <cellStyle name="Normal 2 17 7 3 2" xfId="6995" xr:uid="{00000000-0005-0000-0000-0000521B0000}"/>
    <cellStyle name="Normal 2 17 7 3 3" xfId="6996" xr:uid="{00000000-0005-0000-0000-0000531B0000}"/>
    <cellStyle name="Normal 2 17 7 4" xfId="6997" xr:uid="{00000000-0005-0000-0000-0000541B0000}"/>
    <cellStyle name="Normal 2 17 7 4 2" xfId="6998" xr:uid="{00000000-0005-0000-0000-0000551B0000}"/>
    <cellStyle name="Normal 2 17 7 4 3" xfId="6999" xr:uid="{00000000-0005-0000-0000-0000561B0000}"/>
    <cellStyle name="Normal 2 17 7 5" xfId="7000" xr:uid="{00000000-0005-0000-0000-0000571B0000}"/>
    <cellStyle name="Normal 2 17 7 6" xfId="7001" xr:uid="{00000000-0005-0000-0000-0000581B0000}"/>
    <cellStyle name="Normal 2 17 8" xfId="7002" xr:uid="{00000000-0005-0000-0000-0000591B0000}"/>
    <cellStyle name="Normal 2 17 8 2" xfId="7003" xr:uid="{00000000-0005-0000-0000-00005A1B0000}"/>
    <cellStyle name="Normal 2 17 8 2 2" xfId="7004" xr:uid="{00000000-0005-0000-0000-00005B1B0000}"/>
    <cellStyle name="Normal 2 17 8 2 3" xfId="7005" xr:uid="{00000000-0005-0000-0000-00005C1B0000}"/>
    <cellStyle name="Normal 2 17 8 3" xfId="7006" xr:uid="{00000000-0005-0000-0000-00005D1B0000}"/>
    <cellStyle name="Normal 2 17 8 3 2" xfId="7007" xr:uid="{00000000-0005-0000-0000-00005E1B0000}"/>
    <cellStyle name="Normal 2 17 8 3 3" xfId="7008" xr:uid="{00000000-0005-0000-0000-00005F1B0000}"/>
    <cellStyle name="Normal 2 17 8 4" xfId="7009" xr:uid="{00000000-0005-0000-0000-0000601B0000}"/>
    <cellStyle name="Normal 2 17 8 4 2" xfId="7010" xr:uid="{00000000-0005-0000-0000-0000611B0000}"/>
    <cellStyle name="Normal 2 17 8 4 3" xfId="7011" xr:uid="{00000000-0005-0000-0000-0000621B0000}"/>
    <cellStyle name="Normal 2 17 8 5" xfId="7012" xr:uid="{00000000-0005-0000-0000-0000631B0000}"/>
    <cellStyle name="Normal 2 17 8 6" xfId="7013" xr:uid="{00000000-0005-0000-0000-0000641B0000}"/>
    <cellStyle name="Normal 2 17 9" xfId="7014" xr:uid="{00000000-0005-0000-0000-0000651B0000}"/>
    <cellStyle name="Normal 2 17 9 2" xfId="7015" xr:uid="{00000000-0005-0000-0000-0000661B0000}"/>
    <cellStyle name="Normal 2 17 9 2 2" xfId="7016" xr:uid="{00000000-0005-0000-0000-0000671B0000}"/>
    <cellStyle name="Normal 2 17 9 2 3" xfId="7017" xr:uid="{00000000-0005-0000-0000-0000681B0000}"/>
    <cellStyle name="Normal 2 17 9 3" xfId="7018" xr:uid="{00000000-0005-0000-0000-0000691B0000}"/>
    <cellStyle name="Normal 2 17 9 3 2" xfId="7019" xr:uid="{00000000-0005-0000-0000-00006A1B0000}"/>
    <cellStyle name="Normal 2 17 9 3 3" xfId="7020" xr:uid="{00000000-0005-0000-0000-00006B1B0000}"/>
    <cellStyle name="Normal 2 17 9 4" xfId="7021" xr:uid="{00000000-0005-0000-0000-00006C1B0000}"/>
    <cellStyle name="Normal 2 17 9 4 2" xfId="7022" xr:uid="{00000000-0005-0000-0000-00006D1B0000}"/>
    <cellStyle name="Normal 2 17 9 4 3" xfId="7023" xr:uid="{00000000-0005-0000-0000-00006E1B0000}"/>
    <cellStyle name="Normal 2 17 9 5" xfId="7024" xr:uid="{00000000-0005-0000-0000-00006F1B0000}"/>
    <cellStyle name="Normal 2 17 9 6" xfId="7025" xr:uid="{00000000-0005-0000-0000-0000701B0000}"/>
    <cellStyle name="Normal 2 18" xfId="7026" xr:uid="{00000000-0005-0000-0000-0000711B0000}"/>
    <cellStyle name="Normal 2 18 10" xfId="7027" xr:uid="{00000000-0005-0000-0000-0000721B0000}"/>
    <cellStyle name="Normal 2 18 10 2" xfId="7028" xr:uid="{00000000-0005-0000-0000-0000731B0000}"/>
    <cellStyle name="Normal 2 18 10 2 2" xfId="7029" xr:uid="{00000000-0005-0000-0000-0000741B0000}"/>
    <cellStyle name="Normal 2 18 10 2 3" xfId="7030" xr:uid="{00000000-0005-0000-0000-0000751B0000}"/>
    <cellStyle name="Normal 2 18 10 3" xfId="7031" xr:uid="{00000000-0005-0000-0000-0000761B0000}"/>
    <cellStyle name="Normal 2 18 10 3 2" xfId="7032" xr:uid="{00000000-0005-0000-0000-0000771B0000}"/>
    <cellStyle name="Normal 2 18 10 3 3" xfId="7033" xr:uid="{00000000-0005-0000-0000-0000781B0000}"/>
    <cellStyle name="Normal 2 18 10 4" xfId="7034" xr:uid="{00000000-0005-0000-0000-0000791B0000}"/>
    <cellStyle name="Normal 2 18 10 4 2" xfId="7035" xr:uid="{00000000-0005-0000-0000-00007A1B0000}"/>
    <cellStyle name="Normal 2 18 10 4 3" xfId="7036" xr:uid="{00000000-0005-0000-0000-00007B1B0000}"/>
    <cellStyle name="Normal 2 18 10 5" xfId="7037" xr:uid="{00000000-0005-0000-0000-00007C1B0000}"/>
    <cellStyle name="Normal 2 18 10 6" xfId="7038" xr:uid="{00000000-0005-0000-0000-00007D1B0000}"/>
    <cellStyle name="Normal 2 18 11" xfId="7039" xr:uid="{00000000-0005-0000-0000-00007E1B0000}"/>
    <cellStyle name="Normal 2 18 11 2" xfId="7040" xr:uid="{00000000-0005-0000-0000-00007F1B0000}"/>
    <cellStyle name="Normal 2 18 11 2 2" xfId="7041" xr:uid="{00000000-0005-0000-0000-0000801B0000}"/>
    <cellStyle name="Normal 2 18 11 2 3" xfId="7042" xr:uid="{00000000-0005-0000-0000-0000811B0000}"/>
    <cellStyle name="Normal 2 18 11 3" xfId="7043" xr:uid="{00000000-0005-0000-0000-0000821B0000}"/>
    <cellStyle name="Normal 2 18 11 3 2" xfId="7044" xr:uid="{00000000-0005-0000-0000-0000831B0000}"/>
    <cellStyle name="Normal 2 18 11 3 3" xfId="7045" xr:uid="{00000000-0005-0000-0000-0000841B0000}"/>
    <cellStyle name="Normal 2 18 11 4" xfId="7046" xr:uid="{00000000-0005-0000-0000-0000851B0000}"/>
    <cellStyle name="Normal 2 18 11 4 2" xfId="7047" xr:uid="{00000000-0005-0000-0000-0000861B0000}"/>
    <cellStyle name="Normal 2 18 11 4 3" xfId="7048" xr:uid="{00000000-0005-0000-0000-0000871B0000}"/>
    <cellStyle name="Normal 2 18 11 5" xfId="7049" xr:uid="{00000000-0005-0000-0000-0000881B0000}"/>
    <cellStyle name="Normal 2 18 11 6" xfId="7050" xr:uid="{00000000-0005-0000-0000-0000891B0000}"/>
    <cellStyle name="Normal 2 18 12" xfId="7051" xr:uid="{00000000-0005-0000-0000-00008A1B0000}"/>
    <cellStyle name="Normal 2 18 12 2" xfId="7052" xr:uid="{00000000-0005-0000-0000-00008B1B0000}"/>
    <cellStyle name="Normal 2 18 12 2 2" xfId="7053" xr:uid="{00000000-0005-0000-0000-00008C1B0000}"/>
    <cellStyle name="Normal 2 18 12 2 3" xfId="7054" xr:uid="{00000000-0005-0000-0000-00008D1B0000}"/>
    <cellStyle name="Normal 2 18 12 3" xfId="7055" xr:uid="{00000000-0005-0000-0000-00008E1B0000}"/>
    <cellStyle name="Normal 2 18 12 3 2" xfId="7056" xr:uid="{00000000-0005-0000-0000-00008F1B0000}"/>
    <cellStyle name="Normal 2 18 12 3 3" xfId="7057" xr:uid="{00000000-0005-0000-0000-0000901B0000}"/>
    <cellStyle name="Normal 2 18 12 4" xfId="7058" xr:uid="{00000000-0005-0000-0000-0000911B0000}"/>
    <cellStyle name="Normal 2 18 12 4 2" xfId="7059" xr:uid="{00000000-0005-0000-0000-0000921B0000}"/>
    <cellStyle name="Normal 2 18 12 4 3" xfId="7060" xr:uid="{00000000-0005-0000-0000-0000931B0000}"/>
    <cellStyle name="Normal 2 18 12 5" xfId="7061" xr:uid="{00000000-0005-0000-0000-0000941B0000}"/>
    <cellStyle name="Normal 2 18 12 6" xfId="7062" xr:uid="{00000000-0005-0000-0000-0000951B0000}"/>
    <cellStyle name="Normal 2 18 13" xfId="7063" xr:uid="{00000000-0005-0000-0000-0000961B0000}"/>
    <cellStyle name="Normal 2 18 13 2" xfId="7064" xr:uid="{00000000-0005-0000-0000-0000971B0000}"/>
    <cellStyle name="Normal 2 18 13 2 2" xfId="7065" xr:uid="{00000000-0005-0000-0000-0000981B0000}"/>
    <cellStyle name="Normal 2 18 13 2 3" xfId="7066" xr:uid="{00000000-0005-0000-0000-0000991B0000}"/>
    <cellStyle name="Normal 2 18 13 3" xfId="7067" xr:uid="{00000000-0005-0000-0000-00009A1B0000}"/>
    <cellStyle name="Normal 2 18 13 3 2" xfId="7068" xr:uid="{00000000-0005-0000-0000-00009B1B0000}"/>
    <cellStyle name="Normal 2 18 13 3 3" xfId="7069" xr:uid="{00000000-0005-0000-0000-00009C1B0000}"/>
    <cellStyle name="Normal 2 18 13 4" xfId="7070" xr:uid="{00000000-0005-0000-0000-00009D1B0000}"/>
    <cellStyle name="Normal 2 18 13 4 2" xfId="7071" xr:uid="{00000000-0005-0000-0000-00009E1B0000}"/>
    <cellStyle name="Normal 2 18 13 4 3" xfId="7072" xr:uid="{00000000-0005-0000-0000-00009F1B0000}"/>
    <cellStyle name="Normal 2 18 13 5" xfId="7073" xr:uid="{00000000-0005-0000-0000-0000A01B0000}"/>
    <cellStyle name="Normal 2 18 13 6" xfId="7074" xr:uid="{00000000-0005-0000-0000-0000A11B0000}"/>
    <cellStyle name="Normal 2 18 14" xfId="7075" xr:uid="{00000000-0005-0000-0000-0000A21B0000}"/>
    <cellStyle name="Normal 2 18 14 2" xfId="7076" xr:uid="{00000000-0005-0000-0000-0000A31B0000}"/>
    <cellStyle name="Normal 2 18 14 2 2" xfId="7077" xr:uid="{00000000-0005-0000-0000-0000A41B0000}"/>
    <cellStyle name="Normal 2 18 14 2 3" xfId="7078" xr:uid="{00000000-0005-0000-0000-0000A51B0000}"/>
    <cellStyle name="Normal 2 18 14 3" xfId="7079" xr:uid="{00000000-0005-0000-0000-0000A61B0000}"/>
    <cellStyle name="Normal 2 18 14 3 2" xfId="7080" xr:uid="{00000000-0005-0000-0000-0000A71B0000}"/>
    <cellStyle name="Normal 2 18 14 3 3" xfId="7081" xr:uid="{00000000-0005-0000-0000-0000A81B0000}"/>
    <cellStyle name="Normal 2 18 14 4" xfId="7082" xr:uid="{00000000-0005-0000-0000-0000A91B0000}"/>
    <cellStyle name="Normal 2 18 14 4 2" xfId="7083" xr:uid="{00000000-0005-0000-0000-0000AA1B0000}"/>
    <cellStyle name="Normal 2 18 14 4 3" xfId="7084" xr:uid="{00000000-0005-0000-0000-0000AB1B0000}"/>
    <cellStyle name="Normal 2 18 14 5" xfId="7085" xr:uid="{00000000-0005-0000-0000-0000AC1B0000}"/>
    <cellStyle name="Normal 2 18 14 6" xfId="7086" xr:uid="{00000000-0005-0000-0000-0000AD1B0000}"/>
    <cellStyle name="Normal 2 18 15" xfId="7087" xr:uid="{00000000-0005-0000-0000-0000AE1B0000}"/>
    <cellStyle name="Normal 2 18 15 2" xfId="7088" xr:uid="{00000000-0005-0000-0000-0000AF1B0000}"/>
    <cellStyle name="Normal 2 18 15 2 2" xfId="7089" xr:uid="{00000000-0005-0000-0000-0000B01B0000}"/>
    <cellStyle name="Normal 2 18 15 2 3" xfId="7090" xr:uid="{00000000-0005-0000-0000-0000B11B0000}"/>
    <cellStyle name="Normal 2 18 15 3" xfId="7091" xr:uid="{00000000-0005-0000-0000-0000B21B0000}"/>
    <cellStyle name="Normal 2 18 15 3 2" xfId="7092" xr:uid="{00000000-0005-0000-0000-0000B31B0000}"/>
    <cellStyle name="Normal 2 18 15 3 3" xfId="7093" xr:uid="{00000000-0005-0000-0000-0000B41B0000}"/>
    <cellStyle name="Normal 2 18 15 4" xfId="7094" xr:uid="{00000000-0005-0000-0000-0000B51B0000}"/>
    <cellStyle name="Normal 2 18 15 4 2" xfId="7095" xr:uid="{00000000-0005-0000-0000-0000B61B0000}"/>
    <cellStyle name="Normal 2 18 15 4 3" xfId="7096" xr:uid="{00000000-0005-0000-0000-0000B71B0000}"/>
    <cellStyle name="Normal 2 18 15 5" xfId="7097" xr:uid="{00000000-0005-0000-0000-0000B81B0000}"/>
    <cellStyle name="Normal 2 18 15 6" xfId="7098" xr:uid="{00000000-0005-0000-0000-0000B91B0000}"/>
    <cellStyle name="Normal 2 18 16" xfId="7099" xr:uid="{00000000-0005-0000-0000-0000BA1B0000}"/>
    <cellStyle name="Normal 2 18 16 2" xfId="7100" xr:uid="{00000000-0005-0000-0000-0000BB1B0000}"/>
    <cellStyle name="Normal 2 18 16 2 2" xfId="7101" xr:uid="{00000000-0005-0000-0000-0000BC1B0000}"/>
    <cellStyle name="Normal 2 18 16 2 3" xfId="7102" xr:uid="{00000000-0005-0000-0000-0000BD1B0000}"/>
    <cellStyle name="Normal 2 18 16 3" xfId="7103" xr:uid="{00000000-0005-0000-0000-0000BE1B0000}"/>
    <cellStyle name="Normal 2 18 16 3 2" xfId="7104" xr:uid="{00000000-0005-0000-0000-0000BF1B0000}"/>
    <cellStyle name="Normal 2 18 16 3 3" xfId="7105" xr:uid="{00000000-0005-0000-0000-0000C01B0000}"/>
    <cellStyle name="Normal 2 18 16 4" xfId="7106" xr:uid="{00000000-0005-0000-0000-0000C11B0000}"/>
    <cellStyle name="Normal 2 18 16 4 2" xfId="7107" xr:uid="{00000000-0005-0000-0000-0000C21B0000}"/>
    <cellStyle name="Normal 2 18 16 4 3" xfId="7108" xr:uid="{00000000-0005-0000-0000-0000C31B0000}"/>
    <cellStyle name="Normal 2 18 16 5" xfId="7109" xr:uid="{00000000-0005-0000-0000-0000C41B0000}"/>
    <cellStyle name="Normal 2 18 16 6" xfId="7110" xr:uid="{00000000-0005-0000-0000-0000C51B0000}"/>
    <cellStyle name="Normal 2 18 17" xfId="7111" xr:uid="{00000000-0005-0000-0000-0000C61B0000}"/>
    <cellStyle name="Normal 2 18 17 2" xfId="7112" xr:uid="{00000000-0005-0000-0000-0000C71B0000}"/>
    <cellStyle name="Normal 2 18 17 3" xfId="7113" xr:uid="{00000000-0005-0000-0000-0000C81B0000}"/>
    <cellStyle name="Normal 2 18 18" xfId="7114" xr:uid="{00000000-0005-0000-0000-0000C91B0000}"/>
    <cellStyle name="Normal 2 18 18 2" xfId="7115" xr:uid="{00000000-0005-0000-0000-0000CA1B0000}"/>
    <cellStyle name="Normal 2 18 18 3" xfId="7116" xr:uid="{00000000-0005-0000-0000-0000CB1B0000}"/>
    <cellStyle name="Normal 2 18 19" xfId="7117" xr:uid="{00000000-0005-0000-0000-0000CC1B0000}"/>
    <cellStyle name="Normal 2 18 19 2" xfId="7118" xr:uid="{00000000-0005-0000-0000-0000CD1B0000}"/>
    <cellStyle name="Normal 2 18 19 3" xfId="7119" xr:uid="{00000000-0005-0000-0000-0000CE1B0000}"/>
    <cellStyle name="Normal 2 18 2" xfId="7120" xr:uid="{00000000-0005-0000-0000-0000CF1B0000}"/>
    <cellStyle name="Normal 2 18 2 2" xfId="7121" xr:uid="{00000000-0005-0000-0000-0000D01B0000}"/>
    <cellStyle name="Normal 2 18 2 2 2" xfId="7122" xr:uid="{00000000-0005-0000-0000-0000D11B0000}"/>
    <cellStyle name="Normal 2 18 2 2 3" xfId="7123" xr:uid="{00000000-0005-0000-0000-0000D21B0000}"/>
    <cellStyle name="Normal 2 18 2 3" xfId="7124" xr:uid="{00000000-0005-0000-0000-0000D31B0000}"/>
    <cellStyle name="Normal 2 18 2 3 2" xfId="7125" xr:uid="{00000000-0005-0000-0000-0000D41B0000}"/>
    <cellStyle name="Normal 2 18 2 3 3" xfId="7126" xr:uid="{00000000-0005-0000-0000-0000D51B0000}"/>
    <cellStyle name="Normal 2 18 2 4" xfId="7127" xr:uid="{00000000-0005-0000-0000-0000D61B0000}"/>
    <cellStyle name="Normal 2 18 2 4 2" xfId="7128" xr:uid="{00000000-0005-0000-0000-0000D71B0000}"/>
    <cellStyle name="Normal 2 18 2 4 3" xfId="7129" xr:uid="{00000000-0005-0000-0000-0000D81B0000}"/>
    <cellStyle name="Normal 2 18 2 5" xfId="7130" xr:uid="{00000000-0005-0000-0000-0000D91B0000}"/>
    <cellStyle name="Normal 2 18 2 6" xfId="7131" xr:uid="{00000000-0005-0000-0000-0000DA1B0000}"/>
    <cellStyle name="Normal 2 18 20" xfId="7132" xr:uid="{00000000-0005-0000-0000-0000DB1B0000}"/>
    <cellStyle name="Normal 2 18 21" xfId="7133" xr:uid="{00000000-0005-0000-0000-0000DC1B0000}"/>
    <cellStyle name="Normal 2 18 3" xfId="7134" xr:uid="{00000000-0005-0000-0000-0000DD1B0000}"/>
    <cellStyle name="Normal 2 18 3 2" xfId="7135" xr:uid="{00000000-0005-0000-0000-0000DE1B0000}"/>
    <cellStyle name="Normal 2 18 3 2 2" xfId="7136" xr:uid="{00000000-0005-0000-0000-0000DF1B0000}"/>
    <cellStyle name="Normal 2 18 3 2 3" xfId="7137" xr:uid="{00000000-0005-0000-0000-0000E01B0000}"/>
    <cellStyle name="Normal 2 18 3 3" xfId="7138" xr:uid="{00000000-0005-0000-0000-0000E11B0000}"/>
    <cellStyle name="Normal 2 18 3 3 2" xfId="7139" xr:uid="{00000000-0005-0000-0000-0000E21B0000}"/>
    <cellStyle name="Normal 2 18 3 3 3" xfId="7140" xr:uid="{00000000-0005-0000-0000-0000E31B0000}"/>
    <cellStyle name="Normal 2 18 3 4" xfId="7141" xr:uid="{00000000-0005-0000-0000-0000E41B0000}"/>
    <cellStyle name="Normal 2 18 3 4 2" xfId="7142" xr:uid="{00000000-0005-0000-0000-0000E51B0000}"/>
    <cellStyle name="Normal 2 18 3 4 3" xfId="7143" xr:uid="{00000000-0005-0000-0000-0000E61B0000}"/>
    <cellStyle name="Normal 2 18 3 5" xfId="7144" xr:uid="{00000000-0005-0000-0000-0000E71B0000}"/>
    <cellStyle name="Normal 2 18 3 6" xfId="7145" xr:uid="{00000000-0005-0000-0000-0000E81B0000}"/>
    <cellStyle name="Normal 2 18 4" xfId="7146" xr:uid="{00000000-0005-0000-0000-0000E91B0000}"/>
    <cellStyle name="Normal 2 18 4 2" xfId="7147" xr:uid="{00000000-0005-0000-0000-0000EA1B0000}"/>
    <cellStyle name="Normal 2 18 4 2 2" xfId="7148" xr:uid="{00000000-0005-0000-0000-0000EB1B0000}"/>
    <cellStyle name="Normal 2 18 4 2 3" xfId="7149" xr:uid="{00000000-0005-0000-0000-0000EC1B0000}"/>
    <cellStyle name="Normal 2 18 4 3" xfId="7150" xr:uid="{00000000-0005-0000-0000-0000ED1B0000}"/>
    <cellStyle name="Normal 2 18 4 3 2" xfId="7151" xr:uid="{00000000-0005-0000-0000-0000EE1B0000}"/>
    <cellStyle name="Normal 2 18 4 3 3" xfId="7152" xr:uid="{00000000-0005-0000-0000-0000EF1B0000}"/>
    <cellStyle name="Normal 2 18 4 4" xfId="7153" xr:uid="{00000000-0005-0000-0000-0000F01B0000}"/>
    <cellStyle name="Normal 2 18 4 4 2" xfId="7154" xr:uid="{00000000-0005-0000-0000-0000F11B0000}"/>
    <cellStyle name="Normal 2 18 4 4 3" xfId="7155" xr:uid="{00000000-0005-0000-0000-0000F21B0000}"/>
    <cellStyle name="Normal 2 18 4 5" xfId="7156" xr:uid="{00000000-0005-0000-0000-0000F31B0000}"/>
    <cellStyle name="Normal 2 18 4 6" xfId="7157" xr:uid="{00000000-0005-0000-0000-0000F41B0000}"/>
    <cellStyle name="Normal 2 18 5" xfId="7158" xr:uid="{00000000-0005-0000-0000-0000F51B0000}"/>
    <cellStyle name="Normal 2 18 5 2" xfId="7159" xr:uid="{00000000-0005-0000-0000-0000F61B0000}"/>
    <cellStyle name="Normal 2 18 5 2 2" xfId="7160" xr:uid="{00000000-0005-0000-0000-0000F71B0000}"/>
    <cellStyle name="Normal 2 18 5 2 3" xfId="7161" xr:uid="{00000000-0005-0000-0000-0000F81B0000}"/>
    <cellStyle name="Normal 2 18 5 3" xfId="7162" xr:uid="{00000000-0005-0000-0000-0000F91B0000}"/>
    <cellStyle name="Normal 2 18 5 3 2" xfId="7163" xr:uid="{00000000-0005-0000-0000-0000FA1B0000}"/>
    <cellStyle name="Normal 2 18 5 3 3" xfId="7164" xr:uid="{00000000-0005-0000-0000-0000FB1B0000}"/>
    <cellStyle name="Normal 2 18 5 4" xfId="7165" xr:uid="{00000000-0005-0000-0000-0000FC1B0000}"/>
    <cellStyle name="Normal 2 18 5 4 2" xfId="7166" xr:uid="{00000000-0005-0000-0000-0000FD1B0000}"/>
    <cellStyle name="Normal 2 18 5 4 3" xfId="7167" xr:uid="{00000000-0005-0000-0000-0000FE1B0000}"/>
    <cellStyle name="Normal 2 18 5 5" xfId="7168" xr:uid="{00000000-0005-0000-0000-0000FF1B0000}"/>
    <cellStyle name="Normal 2 18 5 6" xfId="7169" xr:uid="{00000000-0005-0000-0000-0000001C0000}"/>
    <cellStyle name="Normal 2 18 6" xfId="7170" xr:uid="{00000000-0005-0000-0000-0000011C0000}"/>
    <cellStyle name="Normal 2 18 6 2" xfId="7171" xr:uid="{00000000-0005-0000-0000-0000021C0000}"/>
    <cellStyle name="Normal 2 18 6 2 2" xfId="7172" xr:uid="{00000000-0005-0000-0000-0000031C0000}"/>
    <cellStyle name="Normal 2 18 6 2 3" xfId="7173" xr:uid="{00000000-0005-0000-0000-0000041C0000}"/>
    <cellStyle name="Normal 2 18 6 3" xfId="7174" xr:uid="{00000000-0005-0000-0000-0000051C0000}"/>
    <cellStyle name="Normal 2 18 6 3 2" xfId="7175" xr:uid="{00000000-0005-0000-0000-0000061C0000}"/>
    <cellStyle name="Normal 2 18 6 3 3" xfId="7176" xr:uid="{00000000-0005-0000-0000-0000071C0000}"/>
    <cellStyle name="Normal 2 18 6 4" xfId="7177" xr:uid="{00000000-0005-0000-0000-0000081C0000}"/>
    <cellStyle name="Normal 2 18 6 4 2" xfId="7178" xr:uid="{00000000-0005-0000-0000-0000091C0000}"/>
    <cellStyle name="Normal 2 18 6 4 3" xfId="7179" xr:uid="{00000000-0005-0000-0000-00000A1C0000}"/>
    <cellStyle name="Normal 2 18 6 5" xfId="7180" xr:uid="{00000000-0005-0000-0000-00000B1C0000}"/>
    <cellStyle name="Normal 2 18 6 6" xfId="7181" xr:uid="{00000000-0005-0000-0000-00000C1C0000}"/>
    <cellStyle name="Normal 2 18 7" xfId="7182" xr:uid="{00000000-0005-0000-0000-00000D1C0000}"/>
    <cellStyle name="Normal 2 18 7 2" xfId="7183" xr:uid="{00000000-0005-0000-0000-00000E1C0000}"/>
    <cellStyle name="Normal 2 18 7 2 2" xfId="7184" xr:uid="{00000000-0005-0000-0000-00000F1C0000}"/>
    <cellStyle name="Normal 2 18 7 2 3" xfId="7185" xr:uid="{00000000-0005-0000-0000-0000101C0000}"/>
    <cellStyle name="Normal 2 18 7 3" xfId="7186" xr:uid="{00000000-0005-0000-0000-0000111C0000}"/>
    <cellStyle name="Normal 2 18 7 3 2" xfId="7187" xr:uid="{00000000-0005-0000-0000-0000121C0000}"/>
    <cellStyle name="Normal 2 18 7 3 3" xfId="7188" xr:uid="{00000000-0005-0000-0000-0000131C0000}"/>
    <cellStyle name="Normal 2 18 7 4" xfId="7189" xr:uid="{00000000-0005-0000-0000-0000141C0000}"/>
    <cellStyle name="Normal 2 18 7 4 2" xfId="7190" xr:uid="{00000000-0005-0000-0000-0000151C0000}"/>
    <cellStyle name="Normal 2 18 7 4 3" xfId="7191" xr:uid="{00000000-0005-0000-0000-0000161C0000}"/>
    <cellStyle name="Normal 2 18 7 5" xfId="7192" xr:uid="{00000000-0005-0000-0000-0000171C0000}"/>
    <cellStyle name="Normal 2 18 7 6" xfId="7193" xr:uid="{00000000-0005-0000-0000-0000181C0000}"/>
    <cellStyle name="Normal 2 18 8" xfId="7194" xr:uid="{00000000-0005-0000-0000-0000191C0000}"/>
    <cellStyle name="Normal 2 18 8 2" xfId="7195" xr:uid="{00000000-0005-0000-0000-00001A1C0000}"/>
    <cellStyle name="Normal 2 18 8 2 2" xfId="7196" xr:uid="{00000000-0005-0000-0000-00001B1C0000}"/>
    <cellStyle name="Normal 2 18 8 2 3" xfId="7197" xr:uid="{00000000-0005-0000-0000-00001C1C0000}"/>
    <cellStyle name="Normal 2 18 8 3" xfId="7198" xr:uid="{00000000-0005-0000-0000-00001D1C0000}"/>
    <cellStyle name="Normal 2 18 8 3 2" xfId="7199" xr:uid="{00000000-0005-0000-0000-00001E1C0000}"/>
    <cellStyle name="Normal 2 18 8 3 3" xfId="7200" xr:uid="{00000000-0005-0000-0000-00001F1C0000}"/>
    <cellStyle name="Normal 2 18 8 4" xfId="7201" xr:uid="{00000000-0005-0000-0000-0000201C0000}"/>
    <cellStyle name="Normal 2 18 8 4 2" xfId="7202" xr:uid="{00000000-0005-0000-0000-0000211C0000}"/>
    <cellStyle name="Normal 2 18 8 4 3" xfId="7203" xr:uid="{00000000-0005-0000-0000-0000221C0000}"/>
    <cellStyle name="Normal 2 18 8 5" xfId="7204" xr:uid="{00000000-0005-0000-0000-0000231C0000}"/>
    <cellStyle name="Normal 2 18 8 6" xfId="7205" xr:uid="{00000000-0005-0000-0000-0000241C0000}"/>
    <cellStyle name="Normal 2 18 9" xfId="7206" xr:uid="{00000000-0005-0000-0000-0000251C0000}"/>
    <cellStyle name="Normal 2 18 9 2" xfId="7207" xr:uid="{00000000-0005-0000-0000-0000261C0000}"/>
    <cellStyle name="Normal 2 18 9 2 2" xfId="7208" xr:uid="{00000000-0005-0000-0000-0000271C0000}"/>
    <cellStyle name="Normal 2 18 9 2 3" xfId="7209" xr:uid="{00000000-0005-0000-0000-0000281C0000}"/>
    <cellStyle name="Normal 2 18 9 3" xfId="7210" xr:uid="{00000000-0005-0000-0000-0000291C0000}"/>
    <cellStyle name="Normal 2 18 9 3 2" xfId="7211" xr:uid="{00000000-0005-0000-0000-00002A1C0000}"/>
    <cellStyle name="Normal 2 18 9 3 3" xfId="7212" xr:uid="{00000000-0005-0000-0000-00002B1C0000}"/>
    <cellStyle name="Normal 2 18 9 4" xfId="7213" xr:uid="{00000000-0005-0000-0000-00002C1C0000}"/>
    <cellStyle name="Normal 2 18 9 4 2" xfId="7214" xr:uid="{00000000-0005-0000-0000-00002D1C0000}"/>
    <cellStyle name="Normal 2 18 9 4 3" xfId="7215" xr:uid="{00000000-0005-0000-0000-00002E1C0000}"/>
    <cellStyle name="Normal 2 18 9 5" xfId="7216" xr:uid="{00000000-0005-0000-0000-00002F1C0000}"/>
    <cellStyle name="Normal 2 18 9 6" xfId="7217" xr:uid="{00000000-0005-0000-0000-0000301C0000}"/>
    <cellStyle name="Normal 2 19" xfId="7218" xr:uid="{00000000-0005-0000-0000-0000311C0000}"/>
    <cellStyle name="Normal 2 19 10" xfId="7219" xr:uid="{00000000-0005-0000-0000-0000321C0000}"/>
    <cellStyle name="Normal 2 19 10 2" xfId="7220" xr:uid="{00000000-0005-0000-0000-0000331C0000}"/>
    <cellStyle name="Normal 2 19 10 2 2" xfId="7221" xr:uid="{00000000-0005-0000-0000-0000341C0000}"/>
    <cellStyle name="Normal 2 19 10 2 3" xfId="7222" xr:uid="{00000000-0005-0000-0000-0000351C0000}"/>
    <cellStyle name="Normal 2 19 10 3" xfId="7223" xr:uid="{00000000-0005-0000-0000-0000361C0000}"/>
    <cellStyle name="Normal 2 19 10 3 2" xfId="7224" xr:uid="{00000000-0005-0000-0000-0000371C0000}"/>
    <cellStyle name="Normal 2 19 10 3 3" xfId="7225" xr:uid="{00000000-0005-0000-0000-0000381C0000}"/>
    <cellStyle name="Normal 2 19 10 4" xfId="7226" xr:uid="{00000000-0005-0000-0000-0000391C0000}"/>
    <cellStyle name="Normal 2 19 10 4 2" xfId="7227" xr:uid="{00000000-0005-0000-0000-00003A1C0000}"/>
    <cellStyle name="Normal 2 19 10 4 3" xfId="7228" xr:uid="{00000000-0005-0000-0000-00003B1C0000}"/>
    <cellStyle name="Normal 2 19 10 5" xfId="7229" xr:uid="{00000000-0005-0000-0000-00003C1C0000}"/>
    <cellStyle name="Normal 2 19 10 6" xfId="7230" xr:uid="{00000000-0005-0000-0000-00003D1C0000}"/>
    <cellStyle name="Normal 2 19 11" xfId="7231" xr:uid="{00000000-0005-0000-0000-00003E1C0000}"/>
    <cellStyle name="Normal 2 19 11 2" xfId="7232" xr:uid="{00000000-0005-0000-0000-00003F1C0000}"/>
    <cellStyle name="Normal 2 19 11 2 2" xfId="7233" xr:uid="{00000000-0005-0000-0000-0000401C0000}"/>
    <cellStyle name="Normal 2 19 11 2 3" xfId="7234" xr:uid="{00000000-0005-0000-0000-0000411C0000}"/>
    <cellStyle name="Normal 2 19 11 3" xfId="7235" xr:uid="{00000000-0005-0000-0000-0000421C0000}"/>
    <cellStyle name="Normal 2 19 11 3 2" xfId="7236" xr:uid="{00000000-0005-0000-0000-0000431C0000}"/>
    <cellStyle name="Normal 2 19 11 3 3" xfId="7237" xr:uid="{00000000-0005-0000-0000-0000441C0000}"/>
    <cellStyle name="Normal 2 19 11 4" xfId="7238" xr:uid="{00000000-0005-0000-0000-0000451C0000}"/>
    <cellStyle name="Normal 2 19 11 4 2" xfId="7239" xr:uid="{00000000-0005-0000-0000-0000461C0000}"/>
    <cellStyle name="Normal 2 19 11 4 3" xfId="7240" xr:uid="{00000000-0005-0000-0000-0000471C0000}"/>
    <cellStyle name="Normal 2 19 11 5" xfId="7241" xr:uid="{00000000-0005-0000-0000-0000481C0000}"/>
    <cellStyle name="Normal 2 19 11 6" xfId="7242" xr:uid="{00000000-0005-0000-0000-0000491C0000}"/>
    <cellStyle name="Normal 2 19 12" xfId="7243" xr:uid="{00000000-0005-0000-0000-00004A1C0000}"/>
    <cellStyle name="Normal 2 19 12 2" xfId="7244" xr:uid="{00000000-0005-0000-0000-00004B1C0000}"/>
    <cellStyle name="Normal 2 19 12 2 2" xfId="7245" xr:uid="{00000000-0005-0000-0000-00004C1C0000}"/>
    <cellStyle name="Normal 2 19 12 2 3" xfId="7246" xr:uid="{00000000-0005-0000-0000-00004D1C0000}"/>
    <cellStyle name="Normal 2 19 12 3" xfId="7247" xr:uid="{00000000-0005-0000-0000-00004E1C0000}"/>
    <cellStyle name="Normal 2 19 12 3 2" xfId="7248" xr:uid="{00000000-0005-0000-0000-00004F1C0000}"/>
    <cellStyle name="Normal 2 19 12 3 3" xfId="7249" xr:uid="{00000000-0005-0000-0000-0000501C0000}"/>
    <cellStyle name="Normal 2 19 12 4" xfId="7250" xr:uid="{00000000-0005-0000-0000-0000511C0000}"/>
    <cellStyle name="Normal 2 19 12 4 2" xfId="7251" xr:uid="{00000000-0005-0000-0000-0000521C0000}"/>
    <cellStyle name="Normal 2 19 12 4 3" xfId="7252" xr:uid="{00000000-0005-0000-0000-0000531C0000}"/>
    <cellStyle name="Normal 2 19 12 5" xfId="7253" xr:uid="{00000000-0005-0000-0000-0000541C0000}"/>
    <cellStyle name="Normal 2 19 12 6" xfId="7254" xr:uid="{00000000-0005-0000-0000-0000551C0000}"/>
    <cellStyle name="Normal 2 19 13" xfId="7255" xr:uid="{00000000-0005-0000-0000-0000561C0000}"/>
    <cellStyle name="Normal 2 19 13 2" xfId="7256" xr:uid="{00000000-0005-0000-0000-0000571C0000}"/>
    <cellStyle name="Normal 2 19 13 2 2" xfId="7257" xr:uid="{00000000-0005-0000-0000-0000581C0000}"/>
    <cellStyle name="Normal 2 19 13 2 3" xfId="7258" xr:uid="{00000000-0005-0000-0000-0000591C0000}"/>
    <cellStyle name="Normal 2 19 13 3" xfId="7259" xr:uid="{00000000-0005-0000-0000-00005A1C0000}"/>
    <cellStyle name="Normal 2 19 13 3 2" xfId="7260" xr:uid="{00000000-0005-0000-0000-00005B1C0000}"/>
    <cellStyle name="Normal 2 19 13 3 3" xfId="7261" xr:uid="{00000000-0005-0000-0000-00005C1C0000}"/>
    <cellStyle name="Normal 2 19 13 4" xfId="7262" xr:uid="{00000000-0005-0000-0000-00005D1C0000}"/>
    <cellStyle name="Normal 2 19 13 4 2" xfId="7263" xr:uid="{00000000-0005-0000-0000-00005E1C0000}"/>
    <cellStyle name="Normal 2 19 13 4 3" xfId="7264" xr:uid="{00000000-0005-0000-0000-00005F1C0000}"/>
    <cellStyle name="Normal 2 19 13 5" xfId="7265" xr:uid="{00000000-0005-0000-0000-0000601C0000}"/>
    <cellStyle name="Normal 2 19 13 6" xfId="7266" xr:uid="{00000000-0005-0000-0000-0000611C0000}"/>
    <cellStyle name="Normal 2 19 14" xfId="7267" xr:uid="{00000000-0005-0000-0000-0000621C0000}"/>
    <cellStyle name="Normal 2 19 14 2" xfId="7268" xr:uid="{00000000-0005-0000-0000-0000631C0000}"/>
    <cellStyle name="Normal 2 19 14 2 2" xfId="7269" xr:uid="{00000000-0005-0000-0000-0000641C0000}"/>
    <cellStyle name="Normal 2 19 14 2 3" xfId="7270" xr:uid="{00000000-0005-0000-0000-0000651C0000}"/>
    <cellStyle name="Normal 2 19 14 3" xfId="7271" xr:uid="{00000000-0005-0000-0000-0000661C0000}"/>
    <cellStyle name="Normal 2 19 14 3 2" xfId="7272" xr:uid="{00000000-0005-0000-0000-0000671C0000}"/>
    <cellStyle name="Normal 2 19 14 3 3" xfId="7273" xr:uid="{00000000-0005-0000-0000-0000681C0000}"/>
    <cellStyle name="Normal 2 19 14 4" xfId="7274" xr:uid="{00000000-0005-0000-0000-0000691C0000}"/>
    <cellStyle name="Normal 2 19 14 4 2" xfId="7275" xr:uid="{00000000-0005-0000-0000-00006A1C0000}"/>
    <cellStyle name="Normal 2 19 14 4 3" xfId="7276" xr:uid="{00000000-0005-0000-0000-00006B1C0000}"/>
    <cellStyle name="Normal 2 19 14 5" xfId="7277" xr:uid="{00000000-0005-0000-0000-00006C1C0000}"/>
    <cellStyle name="Normal 2 19 14 6" xfId="7278" xr:uid="{00000000-0005-0000-0000-00006D1C0000}"/>
    <cellStyle name="Normal 2 19 15" xfId="7279" xr:uid="{00000000-0005-0000-0000-00006E1C0000}"/>
    <cellStyle name="Normal 2 19 15 2" xfId="7280" xr:uid="{00000000-0005-0000-0000-00006F1C0000}"/>
    <cellStyle name="Normal 2 19 15 2 2" xfId="7281" xr:uid="{00000000-0005-0000-0000-0000701C0000}"/>
    <cellStyle name="Normal 2 19 15 2 3" xfId="7282" xr:uid="{00000000-0005-0000-0000-0000711C0000}"/>
    <cellStyle name="Normal 2 19 15 3" xfId="7283" xr:uid="{00000000-0005-0000-0000-0000721C0000}"/>
    <cellStyle name="Normal 2 19 15 3 2" xfId="7284" xr:uid="{00000000-0005-0000-0000-0000731C0000}"/>
    <cellStyle name="Normal 2 19 15 3 3" xfId="7285" xr:uid="{00000000-0005-0000-0000-0000741C0000}"/>
    <cellStyle name="Normal 2 19 15 4" xfId="7286" xr:uid="{00000000-0005-0000-0000-0000751C0000}"/>
    <cellStyle name="Normal 2 19 15 4 2" xfId="7287" xr:uid="{00000000-0005-0000-0000-0000761C0000}"/>
    <cellStyle name="Normal 2 19 15 4 3" xfId="7288" xr:uid="{00000000-0005-0000-0000-0000771C0000}"/>
    <cellStyle name="Normal 2 19 15 5" xfId="7289" xr:uid="{00000000-0005-0000-0000-0000781C0000}"/>
    <cellStyle name="Normal 2 19 15 6" xfId="7290" xr:uid="{00000000-0005-0000-0000-0000791C0000}"/>
    <cellStyle name="Normal 2 19 16" xfId="7291" xr:uid="{00000000-0005-0000-0000-00007A1C0000}"/>
    <cellStyle name="Normal 2 19 16 2" xfId="7292" xr:uid="{00000000-0005-0000-0000-00007B1C0000}"/>
    <cellStyle name="Normal 2 19 16 2 2" xfId="7293" xr:uid="{00000000-0005-0000-0000-00007C1C0000}"/>
    <cellStyle name="Normal 2 19 16 2 3" xfId="7294" xr:uid="{00000000-0005-0000-0000-00007D1C0000}"/>
    <cellStyle name="Normal 2 19 16 3" xfId="7295" xr:uid="{00000000-0005-0000-0000-00007E1C0000}"/>
    <cellStyle name="Normal 2 19 16 3 2" xfId="7296" xr:uid="{00000000-0005-0000-0000-00007F1C0000}"/>
    <cellStyle name="Normal 2 19 16 3 3" xfId="7297" xr:uid="{00000000-0005-0000-0000-0000801C0000}"/>
    <cellStyle name="Normal 2 19 16 4" xfId="7298" xr:uid="{00000000-0005-0000-0000-0000811C0000}"/>
    <cellStyle name="Normal 2 19 16 4 2" xfId="7299" xr:uid="{00000000-0005-0000-0000-0000821C0000}"/>
    <cellStyle name="Normal 2 19 16 4 3" xfId="7300" xr:uid="{00000000-0005-0000-0000-0000831C0000}"/>
    <cellStyle name="Normal 2 19 16 5" xfId="7301" xr:uid="{00000000-0005-0000-0000-0000841C0000}"/>
    <cellStyle name="Normal 2 19 16 6" xfId="7302" xr:uid="{00000000-0005-0000-0000-0000851C0000}"/>
    <cellStyle name="Normal 2 19 17" xfId="7303" xr:uid="{00000000-0005-0000-0000-0000861C0000}"/>
    <cellStyle name="Normal 2 19 17 2" xfId="7304" xr:uid="{00000000-0005-0000-0000-0000871C0000}"/>
    <cellStyle name="Normal 2 19 17 3" xfId="7305" xr:uid="{00000000-0005-0000-0000-0000881C0000}"/>
    <cellStyle name="Normal 2 19 18" xfId="7306" xr:uid="{00000000-0005-0000-0000-0000891C0000}"/>
    <cellStyle name="Normal 2 19 18 2" xfId="7307" xr:uid="{00000000-0005-0000-0000-00008A1C0000}"/>
    <cellStyle name="Normal 2 19 18 3" xfId="7308" xr:uid="{00000000-0005-0000-0000-00008B1C0000}"/>
    <cellStyle name="Normal 2 19 19" xfId="7309" xr:uid="{00000000-0005-0000-0000-00008C1C0000}"/>
    <cellStyle name="Normal 2 19 19 2" xfId="7310" xr:uid="{00000000-0005-0000-0000-00008D1C0000}"/>
    <cellStyle name="Normal 2 19 19 3" xfId="7311" xr:uid="{00000000-0005-0000-0000-00008E1C0000}"/>
    <cellStyle name="Normal 2 19 2" xfId="7312" xr:uid="{00000000-0005-0000-0000-00008F1C0000}"/>
    <cellStyle name="Normal 2 19 2 2" xfId="7313" xr:uid="{00000000-0005-0000-0000-0000901C0000}"/>
    <cellStyle name="Normal 2 19 2 2 2" xfId="7314" xr:uid="{00000000-0005-0000-0000-0000911C0000}"/>
    <cellStyle name="Normal 2 19 2 2 3" xfId="7315" xr:uid="{00000000-0005-0000-0000-0000921C0000}"/>
    <cellStyle name="Normal 2 19 2 3" xfId="7316" xr:uid="{00000000-0005-0000-0000-0000931C0000}"/>
    <cellStyle name="Normal 2 19 2 3 2" xfId="7317" xr:uid="{00000000-0005-0000-0000-0000941C0000}"/>
    <cellStyle name="Normal 2 19 2 3 3" xfId="7318" xr:uid="{00000000-0005-0000-0000-0000951C0000}"/>
    <cellStyle name="Normal 2 19 2 4" xfId="7319" xr:uid="{00000000-0005-0000-0000-0000961C0000}"/>
    <cellStyle name="Normal 2 19 2 4 2" xfId="7320" xr:uid="{00000000-0005-0000-0000-0000971C0000}"/>
    <cellStyle name="Normal 2 19 2 4 3" xfId="7321" xr:uid="{00000000-0005-0000-0000-0000981C0000}"/>
    <cellStyle name="Normal 2 19 2 5" xfId="7322" xr:uid="{00000000-0005-0000-0000-0000991C0000}"/>
    <cellStyle name="Normal 2 19 2 6" xfId="7323" xr:uid="{00000000-0005-0000-0000-00009A1C0000}"/>
    <cellStyle name="Normal 2 19 20" xfId="7324" xr:uid="{00000000-0005-0000-0000-00009B1C0000}"/>
    <cellStyle name="Normal 2 19 21" xfId="7325" xr:uid="{00000000-0005-0000-0000-00009C1C0000}"/>
    <cellStyle name="Normal 2 19 3" xfId="7326" xr:uid="{00000000-0005-0000-0000-00009D1C0000}"/>
    <cellStyle name="Normal 2 19 3 2" xfId="7327" xr:uid="{00000000-0005-0000-0000-00009E1C0000}"/>
    <cellStyle name="Normal 2 19 3 2 2" xfId="7328" xr:uid="{00000000-0005-0000-0000-00009F1C0000}"/>
    <cellStyle name="Normal 2 19 3 2 3" xfId="7329" xr:uid="{00000000-0005-0000-0000-0000A01C0000}"/>
    <cellStyle name="Normal 2 19 3 3" xfId="7330" xr:uid="{00000000-0005-0000-0000-0000A11C0000}"/>
    <cellStyle name="Normal 2 19 3 3 2" xfId="7331" xr:uid="{00000000-0005-0000-0000-0000A21C0000}"/>
    <cellStyle name="Normal 2 19 3 3 3" xfId="7332" xr:uid="{00000000-0005-0000-0000-0000A31C0000}"/>
    <cellStyle name="Normal 2 19 3 4" xfId="7333" xr:uid="{00000000-0005-0000-0000-0000A41C0000}"/>
    <cellStyle name="Normal 2 19 3 4 2" xfId="7334" xr:uid="{00000000-0005-0000-0000-0000A51C0000}"/>
    <cellStyle name="Normal 2 19 3 4 3" xfId="7335" xr:uid="{00000000-0005-0000-0000-0000A61C0000}"/>
    <cellStyle name="Normal 2 19 3 5" xfId="7336" xr:uid="{00000000-0005-0000-0000-0000A71C0000}"/>
    <cellStyle name="Normal 2 19 3 6" xfId="7337" xr:uid="{00000000-0005-0000-0000-0000A81C0000}"/>
    <cellStyle name="Normal 2 19 4" xfId="7338" xr:uid="{00000000-0005-0000-0000-0000A91C0000}"/>
    <cellStyle name="Normal 2 19 4 2" xfId="7339" xr:uid="{00000000-0005-0000-0000-0000AA1C0000}"/>
    <cellStyle name="Normal 2 19 4 2 2" xfId="7340" xr:uid="{00000000-0005-0000-0000-0000AB1C0000}"/>
    <cellStyle name="Normal 2 19 4 2 3" xfId="7341" xr:uid="{00000000-0005-0000-0000-0000AC1C0000}"/>
    <cellStyle name="Normal 2 19 4 3" xfId="7342" xr:uid="{00000000-0005-0000-0000-0000AD1C0000}"/>
    <cellStyle name="Normal 2 19 4 3 2" xfId="7343" xr:uid="{00000000-0005-0000-0000-0000AE1C0000}"/>
    <cellStyle name="Normal 2 19 4 3 3" xfId="7344" xr:uid="{00000000-0005-0000-0000-0000AF1C0000}"/>
    <cellStyle name="Normal 2 19 4 4" xfId="7345" xr:uid="{00000000-0005-0000-0000-0000B01C0000}"/>
    <cellStyle name="Normal 2 19 4 4 2" xfId="7346" xr:uid="{00000000-0005-0000-0000-0000B11C0000}"/>
    <cellStyle name="Normal 2 19 4 4 3" xfId="7347" xr:uid="{00000000-0005-0000-0000-0000B21C0000}"/>
    <cellStyle name="Normal 2 19 4 5" xfId="7348" xr:uid="{00000000-0005-0000-0000-0000B31C0000}"/>
    <cellStyle name="Normal 2 19 4 6" xfId="7349" xr:uid="{00000000-0005-0000-0000-0000B41C0000}"/>
    <cellStyle name="Normal 2 19 5" xfId="7350" xr:uid="{00000000-0005-0000-0000-0000B51C0000}"/>
    <cellStyle name="Normal 2 19 5 2" xfId="7351" xr:uid="{00000000-0005-0000-0000-0000B61C0000}"/>
    <cellStyle name="Normal 2 19 5 2 2" xfId="7352" xr:uid="{00000000-0005-0000-0000-0000B71C0000}"/>
    <cellStyle name="Normal 2 19 5 2 3" xfId="7353" xr:uid="{00000000-0005-0000-0000-0000B81C0000}"/>
    <cellStyle name="Normal 2 19 5 3" xfId="7354" xr:uid="{00000000-0005-0000-0000-0000B91C0000}"/>
    <cellStyle name="Normal 2 19 5 3 2" xfId="7355" xr:uid="{00000000-0005-0000-0000-0000BA1C0000}"/>
    <cellStyle name="Normal 2 19 5 3 3" xfId="7356" xr:uid="{00000000-0005-0000-0000-0000BB1C0000}"/>
    <cellStyle name="Normal 2 19 5 4" xfId="7357" xr:uid="{00000000-0005-0000-0000-0000BC1C0000}"/>
    <cellStyle name="Normal 2 19 5 4 2" xfId="7358" xr:uid="{00000000-0005-0000-0000-0000BD1C0000}"/>
    <cellStyle name="Normal 2 19 5 4 3" xfId="7359" xr:uid="{00000000-0005-0000-0000-0000BE1C0000}"/>
    <cellStyle name="Normal 2 19 5 5" xfId="7360" xr:uid="{00000000-0005-0000-0000-0000BF1C0000}"/>
    <cellStyle name="Normal 2 19 5 6" xfId="7361" xr:uid="{00000000-0005-0000-0000-0000C01C0000}"/>
    <cellStyle name="Normal 2 19 6" xfId="7362" xr:uid="{00000000-0005-0000-0000-0000C11C0000}"/>
    <cellStyle name="Normal 2 19 6 2" xfId="7363" xr:uid="{00000000-0005-0000-0000-0000C21C0000}"/>
    <cellStyle name="Normal 2 19 6 2 2" xfId="7364" xr:uid="{00000000-0005-0000-0000-0000C31C0000}"/>
    <cellStyle name="Normal 2 19 6 2 3" xfId="7365" xr:uid="{00000000-0005-0000-0000-0000C41C0000}"/>
    <cellStyle name="Normal 2 19 6 3" xfId="7366" xr:uid="{00000000-0005-0000-0000-0000C51C0000}"/>
    <cellStyle name="Normal 2 19 6 3 2" xfId="7367" xr:uid="{00000000-0005-0000-0000-0000C61C0000}"/>
    <cellStyle name="Normal 2 19 6 3 3" xfId="7368" xr:uid="{00000000-0005-0000-0000-0000C71C0000}"/>
    <cellStyle name="Normal 2 19 6 4" xfId="7369" xr:uid="{00000000-0005-0000-0000-0000C81C0000}"/>
    <cellStyle name="Normal 2 19 6 4 2" xfId="7370" xr:uid="{00000000-0005-0000-0000-0000C91C0000}"/>
    <cellStyle name="Normal 2 19 6 4 3" xfId="7371" xr:uid="{00000000-0005-0000-0000-0000CA1C0000}"/>
    <cellStyle name="Normal 2 19 6 5" xfId="7372" xr:uid="{00000000-0005-0000-0000-0000CB1C0000}"/>
    <cellStyle name="Normal 2 19 6 6" xfId="7373" xr:uid="{00000000-0005-0000-0000-0000CC1C0000}"/>
    <cellStyle name="Normal 2 19 7" xfId="7374" xr:uid="{00000000-0005-0000-0000-0000CD1C0000}"/>
    <cellStyle name="Normal 2 19 7 2" xfId="7375" xr:uid="{00000000-0005-0000-0000-0000CE1C0000}"/>
    <cellStyle name="Normal 2 19 7 2 2" xfId="7376" xr:uid="{00000000-0005-0000-0000-0000CF1C0000}"/>
    <cellStyle name="Normal 2 19 7 2 3" xfId="7377" xr:uid="{00000000-0005-0000-0000-0000D01C0000}"/>
    <cellStyle name="Normal 2 19 7 3" xfId="7378" xr:uid="{00000000-0005-0000-0000-0000D11C0000}"/>
    <cellStyle name="Normal 2 19 7 3 2" xfId="7379" xr:uid="{00000000-0005-0000-0000-0000D21C0000}"/>
    <cellStyle name="Normal 2 19 7 3 3" xfId="7380" xr:uid="{00000000-0005-0000-0000-0000D31C0000}"/>
    <cellStyle name="Normal 2 19 7 4" xfId="7381" xr:uid="{00000000-0005-0000-0000-0000D41C0000}"/>
    <cellStyle name="Normal 2 19 7 4 2" xfId="7382" xr:uid="{00000000-0005-0000-0000-0000D51C0000}"/>
    <cellStyle name="Normal 2 19 7 4 3" xfId="7383" xr:uid="{00000000-0005-0000-0000-0000D61C0000}"/>
    <cellStyle name="Normal 2 19 7 5" xfId="7384" xr:uid="{00000000-0005-0000-0000-0000D71C0000}"/>
    <cellStyle name="Normal 2 19 7 6" xfId="7385" xr:uid="{00000000-0005-0000-0000-0000D81C0000}"/>
    <cellStyle name="Normal 2 19 8" xfId="7386" xr:uid="{00000000-0005-0000-0000-0000D91C0000}"/>
    <cellStyle name="Normal 2 19 8 2" xfId="7387" xr:uid="{00000000-0005-0000-0000-0000DA1C0000}"/>
    <cellStyle name="Normal 2 19 8 2 2" xfId="7388" xr:uid="{00000000-0005-0000-0000-0000DB1C0000}"/>
    <cellStyle name="Normal 2 19 8 2 3" xfId="7389" xr:uid="{00000000-0005-0000-0000-0000DC1C0000}"/>
    <cellStyle name="Normal 2 19 8 3" xfId="7390" xr:uid="{00000000-0005-0000-0000-0000DD1C0000}"/>
    <cellStyle name="Normal 2 19 8 3 2" xfId="7391" xr:uid="{00000000-0005-0000-0000-0000DE1C0000}"/>
    <cellStyle name="Normal 2 19 8 3 3" xfId="7392" xr:uid="{00000000-0005-0000-0000-0000DF1C0000}"/>
    <cellStyle name="Normal 2 19 8 4" xfId="7393" xr:uid="{00000000-0005-0000-0000-0000E01C0000}"/>
    <cellStyle name="Normal 2 19 8 4 2" xfId="7394" xr:uid="{00000000-0005-0000-0000-0000E11C0000}"/>
    <cellStyle name="Normal 2 19 8 4 3" xfId="7395" xr:uid="{00000000-0005-0000-0000-0000E21C0000}"/>
    <cellStyle name="Normal 2 19 8 5" xfId="7396" xr:uid="{00000000-0005-0000-0000-0000E31C0000}"/>
    <cellStyle name="Normal 2 19 8 6" xfId="7397" xr:uid="{00000000-0005-0000-0000-0000E41C0000}"/>
    <cellStyle name="Normal 2 19 9" xfId="7398" xr:uid="{00000000-0005-0000-0000-0000E51C0000}"/>
    <cellStyle name="Normal 2 19 9 2" xfId="7399" xr:uid="{00000000-0005-0000-0000-0000E61C0000}"/>
    <cellStyle name="Normal 2 19 9 2 2" xfId="7400" xr:uid="{00000000-0005-0000-0000-0000E71C0000}"/>
    <cellStyle name="Normal 2 19 9 2 3" xfId="7401" xr:uid="{00000000-0005-0000-0000-0000E81C0000}"/>
    <cellStyle name="Normal 2 19 9 3" xfId="7402" xr:uid="{00000000-0005-0000-0000-0000E91C0000}"/>
    <cellStyle name="Normal 2 19 9 3 2" xfId="7403" xr:uid="{00000000-0005-0000-0000-0000EA1C0000}"/>
    <cellStyle name="Normal 2 19 9 3 3" xfId="7404" xr:uid="{00000000-0005-0000-0000-0000EB1C0000}"/>
    <cellStyle name="Normal 2 19 9 4" xfId="7405" xr:uid="{00000000-0005-0000-0000-0000EC1C0000}"/>
    <cellStyle name="Normal 2 19 9 4 2" xfId="7406" xr:uid="{00000000-0005-0000-0000-0000ED1C0000}"/>
    <cellStyle name="Normal 2 19 9 4 3" xfId="7407" xr:uid="{00000000-0005-0000-0000-0000EE1C0000}"/>
    <cellStyle name="Normal 2 19 9 5" xfId="7408" xr:uid="{00000000-0005-0000-0000-0000EF1C0000}"/>
    <cellStyle name="Normal 2 19 9 6" xfId="7409" xr:uid="{00000000-0005-0000-0000-0000F01C0000}"/>
    <cellStyle name="Normal 2 2" xfId="7410" xr:uid="{00000000-0005-0000-0000-0000F11C0000}"/>
    <cellStyle name="Normal 2 2 10" xfId="7411" xr:uid="{00000000-0005-0000-0000-0000F21C0000}"/>
    <cellStyle name="Normal 2 2 10 10" xfId="7412" xr:uid="{00000000-0005-0000-0000-0000F31C0000}"/>
    <cellStyle name="Normal 2 2 10 10 2" xfId="7413" xr:uid="{00000000-0005-0000-0000-0000F41C0000}"/>
    <cellStyle name="Normal 2 2 10 10 2 2" xfId="7414" xr:uid="{00000000-0005-0000-0000-0000F51C0000}"/>
    <cellStyle name="Normal 2 2 10 10 2 3" xfId="7415" xr:uid="{00000000-0005-0000-0000-0000F61C0000}"/>
    <cellStyle name="Normal 2 2 10 10 3" xfId="7416" xr:uid="{00000000-0005-0000-0000-0000F71C0000}"/>
    <cellStyle name="Normal 2 2 10 10 3 2" xfId="7417" xr:uid="{00000000-0005-0000-0000-0000F81C0000}"/>
    <cellStyle name="Normal 2 2 10 10 3 3" xfId="7418" xr:uid="{00000000-0005-0000-0000-0000F91C0000}"/>
    <cellStyle name="Normal 2 2 10 10 4" xfId="7419" xr:uid="{00000000-0005-0000-0000-0000FA1C0000}"/>
    <cellStyle name="Normal 2 2 10 10 4 2" xfId="7420" xr:uid="{00000000-0005-0000-0000-0000FB1C0000}"/>
    <cellStyle name="Normal 2 2 10 10 4 3" xfId="7421" xr:uid="{00000000-0005-0000-0000-0000FC1C0000}"/>
    <cellStyle name="Normal 2 2 10 10 5" xfId="7422" xr:uid="{00000000-0005-0000-0000-0000FD1C0000}"/>
    <cellStyle name="Normal 2 2 10 10 6" xfId="7423" xr:uid="{00000000-0005-0000-0000-0000FE1C0000}"/>
    <cellStyle name="Normal 2 2 10 11" xfId="7424" xr:uid="{00000000-0005-0000-0000-0000FF1C0000}"/>
    <cellStyle name="Normal 2 2 10 11 2" xfId="7425" xr:uid="{00000000-0005-0000-0000-0000001D0000}"/>
    <cellStyle name="Normal 2 2 10 11 2 2" xfId="7426" xr:uid="{00000000-0005-0000-0000-0000011D0000}"/>
    <cellStyle name="Normal 2 2 10 11 2 3" xfId="7427" xr:uid="{00000000-0005-0000-0000-0000021D0000}"/>
    <cellStyle name="Normal 2 2 10 11 3" xfId="7428" xr:uid="{00000000-0005-0000-0000-0000031D0000}"/>
    <cellStyle name="Normal 2 2 10 11 3 2" xfId="7429" xr:uid="{00000000-0005-0000-0000-0000041D0000}"/>
    <cellStyle name="Normal 2 2 10 11 3 3" xfId="7430" xr:uid="{00000000-0005-0000-0000-0000051D0000}"/>
    <cellStyle name="Normal 2 2 10 11 4" xfId="7431" xr:uid="{00000000-0005-0000-0000-0000061D0000}"/>
    <cellStyle name="Normal 2 2 10 11 4 2" xfId="7432" xr:uid="{00000000-0005-0000-0000-0000071D0000}"/>
    <cellStyle name="Normal 2 2 10 11 4 3" xfId="7433" xr:uid="{00000000-0005-0000-0000-0000081D0000}"/>
    <cellStyle name="Normal 2 2 10 11 5" xfId="7434" xr:uid="{00000000-0005-0000-0000-0000091D0000}"/>
    <cellStyle name="Normal 2 2 10 11 6" xfId="7435" xr:uid="{00000000-0005-0000-0000-00000A1D0000}"/>
    <cellStyle name="Normal 2 2 10 12" xfId="7436" xr:uid="{00000000-0005-0000-0000-00000B1D0000}"/>
    <cellStyle name="Normal 2 2 10 12 2" xfId="7437" xr:uid="{00000000-0005-0000-0000-00000C1D0000}"/>
    <cellStyle name="Normal 2 2 10 12 2 2" xfId="7438" xr:uid="{00000000-0005-0000-0000-00000D1D0000}"/>
    <cellStyle name="Normal 2 2 10 12 2 3" xfId="7439" xr:uid="{00000000-0005-0000-0000-00000E1D0000}"/>
    <cellStyle name="Normal 2 2 10 12 3" xfId="7440" xr:uid="{00000000-0005-0000-0000-00000F1D0000}"/>
    <cellStyle name="Normal 2 2 10 12 3 2" xfId="7441" xr:uid="{00000000-0005-0000-0000-0000101D0000}"/>
    <cellStyle name="Normal 2 2 10 12 3 3" xfId="7442" xr:uid="{00000000-0005-0000-0000-0000111D0000}"/>
    <cellStyle name="Normal 2 2 10 12 4" xfId="7443" xr:uid="{00000000-0005-0000-0000-0000121D0000}"/>
    <cellStyle name="Normal 2 2 10 12 4 2" xfId="7444" xr:uid="{00000000-0005-0000-0000-0000131D0000}"/>
    <cellStyle name="Normal 2 2 10 12 4 3" xfId="7445" xr:uid="{00000000-0005-0000-0000-0000141D0000}"/>
    <cellStyle name="Normal 2 2 10 12 5" xfId="7446" xr:uid="{00000000-0005-0000-0000-0000151D0000}"/>
    <cellStyle name="Normal 2 2 10 12 6" xfId="7447" xr:uid="{00000000-0005-0000-0000-0000161D0000}"/>
    <cellStyle name="Normal 2 2 10 13" xfId="7448" xr:uid="{00000000-0005-0000-0000-0000171D0000}"/>
    <cellStyle name="Normal 2 2 10 13 2" xfId="7449" xr:uid="{00000000-0005-0000-0000-0000181D0000}"/>
    <cellStyle name="Normal 2 2 10 13 2 2" xfId="7450" xr:uid="{00000000-0005-0000-0000-0000191D0000}"/>
    <cellStyle name="Normal 2 2 10 13 2 3" xfId="7451" xr:uid="{00000000-0005-0000-0000-00001A1D0000}"/>
    <cellStyle name="Normal 2 2 10 13 3" xfId="7452" xr:uid="{00000000-0005-0000-0000-00001B1D0000}"/>
    <cellStyle name="Normal 2 2 10 13 3 2" xfId="7453" xr:uid="{00000000-0005-0000-0000-00001C1D0000}"/>
    <cellStyle name="Normal 2 2 10 13 3 3" xfId="7454" xr:uid="{00000000-0005-0000-0000-00001D1D0000}"/>
    <cellStyle name="Normal 2 2 10 13 4" xfId="7455" xr:uid="{00000000-0005-0000-0000-00001E1D0000}"/>
    <cellStyle name="Normal 2 2 10 13 4 2" xfId="7456" xr:uid="{00000000-0005-0000-0000-00001F1D0000}"/>
    <cellStyle name="Normal 2 2 10 13 4 3" xfId="7457" xr:uid="{00000000-0005-0000-0000-0000201D0000}"/>
    <cellStyle name="Normal 2 2 10 13 5" xfId="7458" xr:uid="{00000000-0005-0000-0000-0000211D0000}"/>
    <cellStyle name="Normal 2 2 10 13 6" xfId="7459" xr:uid="{00000000-0005-0000-0000-0000221D0000}"/>
    <cellStyle name="Normal 2 2 10 14" xfId="7460" xr:uid="{00000000-0005-0000-0000-0000231D0000}"/>
    <cellStyle name="Normal 2 2 10 14 2" xfId="7461" xr:uid="{00000000-0005-0000-0000-0000241D0000}"/>
    <cellStyle name="Normal 2 2 10 14 2 2" xfId="7462" xr:uid="{00000000-0005-0000-0000-0000251D0000}"/>
    <cellStyle name="Normal 2 2 10 14 2 3" xfId="7463" xr:uid="{00000000-0005-0000-0000-0000261D0000}"/>
    <cellStyle name="Normal 2 2 10 14 3" xfId="7464" xr:uid="{00000000-0005-0000-0000-0000271D0000}"/>
    <cellStyle name="Normal 2 2 10 14 3 2" xfId="7465" xr:uid="{00000000-0005-0000-0000-0000281D0000}"/>
    <cellStyle name="Normal 2 2 10 14 3 3" xfId="7466" xr:uid="{00000000-0005-0000-0000-0000291D0000}"/>
    <cellStyle name="Normal 2 2 10 14 4" xfId="7467" xr:uid="{00000000-0005-0000-0000-00002A1D0000}"/>
    <cellStyle name="Normal 2 2 10 14 4 2" xfId="7468" xr:uid="{00000000-0005-0000-0000-00002B1D0000}"/>
    <cellStyle name="Normal 2 2 10 14 4 3" xfId="7469" xr:uid="{00000000-0005-0000-0000-00002C1D0000}"/>
    <cellStyle name="Normal 2 2 10 14 5" xfId="7470" xr:uid="{00000000-0005-0000-0000-00002D1D0000}"/>
    <cellStyle name="Normal 2 2 10 14 6" xfId="7471" xr:uid="{00000000-0005-0000-0000-00002E1D0000}"/>
    <cellStyle name="Normal 2 2 10 15" xfId="7472" xr:uid="{00000000-0005-0000-0000-00002F1D0000}"/>
    <cellStyle name="Normal 2 2 10 15 2" xfId="7473" xr:uid="{00000000-0005-0000-0000-0000301D0000}"/>
    <cellStyle name="Normal 2 2 10 15 2 2" xfId="7474" xr:uid="{00000000-0005-0000-0000-0000311D0000}"/>
    <cellStyle name="Normal 2 2 10 15 2 3" xfId="7475" xr:uid="{00000000-0005-0000-0000-0000321D0000}"/>
    <cellStyle name="Normal 2 2 10 15 3" xfId="7476" xr:uid="{00000000-0005-0000-0000-0000331D0000}"/>
    <cellStyle name="Normal 2 2 10 15 3 2" xfId="7477" xr:uid="{00000000-0005-0000-0000-0000341D0000}"/>
    <cellStyle name="Normal 2 2 10 15 3 3" xfId="7478" xr:uid="{00000000-0005-0000-0000-0000351D0000}"/>
    <cellStyle name="Normal 2 2 10 15 4" xfId="7479" xr:uid="{00000000-0005-0000-0000-0000361D0000}"/>
    <cellStyle name="Normal 2 2 10 15 4 2" xfId="7480" xr:uid="{00000000-0005-0000-0000-0000371D0000}"/>
    <cellStyle name="Normal 2 2 10 15 4 3" xfId="7481" xr:uid="{00000000-0005-0000-0000-0000381D0000}"/>
    <cellStyle name="Normal 2 2 10 15 5" xfId="7482" xr:uid="{00000000-0005-0000-0000-0000391D0000}"/>
    <cellStyle name="Normal 2 2 10 15 6" xfId="7483" xr:uid="{00000000-0005-0000-0000-00003A1D0000}"/>
    <cellStyle name="Normal 2 2 10 16" xfId="7484" xr:uid="{00000000-0005-0000-0000-00003B1D0000}"/>
    <cellStyle name="Normal 2 2 10 16 2" xfId="7485" xr:uid="{00000000-0005-0000-0000-00003C1D0000}"/>
    <cellStyle name="Normal 2 2 10 16 2 2" xfId="7486" xr:uid="{00000000-0005-0000-0000-00003D1D0000}"/>
    <cellStyle name="Normal 2 2 10 16 2 3" xfId="7487" xr:uid="{00000000-0005-0000-0000-00003E1D0000}"/>
    <cellStyle name="Normal 2 2 10 16 3" xfId="7488" xr:uid="{00000000-0005-0000-0000-00003F1D0000}"/>
    <cellStyle name="Normal 2 2 10 16 3 2" xfId="7489" xr:uid="{00000000-0005-0000-0000-0000401D0000}"/>
    <cellStyle name="Normal 2 2 10 16 3 3" xfId="7490" xr:uid="{00000000-0005-0000-0000-0000411D0000}"/>
    <cellStyle name="Normal 2 2 10 16 4" xfId="7491" xr:uid="{00000000-0005-0000-0000-0000421D0000}"/>
    <cellStyle name="Normal 2 2 10 16 4 2" xfId="7492" xr:uid="{00000000-0005-0000-0000-0000431D0000}"/>
    <cellStyle name="Normal 2 2 10 16 4 3" xfId="7493" xr:uid="{00000000-0005-0000-0000-0000441D0000}"/>
    <cellStyle name="Normal 2 2 10 16 5" xfId="7494" xr:uid="{00000000-0005-0000-0000-0000451D0000}"/>
    <cellStyle name="Normal 2 2 10 16 6" xfId="7495" xr:uid="{00000000-0005-0000-0000-0000461D0000}"/>
    <cellStyle name="Normal 2 2 10 17" xfId="7496" xr:uid="{00000000-0005-0000-0000-0000471D0000}"/>
    <cellStyle name="Normal 2 2 10 17 2" xfId="7497" xr:uid="{00000000-0005-0000-0000-0000481D0000}"/>
    <cellStyle name="Normal 2 2 10 17 3" xfId="7498" xr:uid="{00000000-0005-0000-0000-0000491D0000}"/>
    <cellStyle name="Normal 2 2 10 18" xfId="7499" xr:uid="{00000000-0005-0000-0000-00004A1D0000}"/>
    <cellStyle name="Normal 2 2 10 18 2" xfId="7500" xr:uid="{00000000-0005-0000-0000-00004B1D0000}"/>
    <cellStyle name="Normal 2 2 10 18 3" xfId="7501" xr:uid="{00000000-0005-0000-0000-00004C1D0000}"/>
    <cellStyle name="Normal 2 2 10 19" xfId="7502" xr:uid="{00000000-0005-0000-0000-00004D1D0000}"/>
    <cellStyle name="Normal 2 2 10 19 2" xfId="7503" xr:uid="{00000000-0005-0000-0000-00004E1D0000}"/>
    <cellStyle name="Normal 2 2 10 19 3" xfId="7504" xr:uid="{00000000-0005-0000-0000-00004F1D0000}"/>
    <cellStyle name="Normal 2 2 10 2" xfId="7505" xr:uid="{00000000-0005-0000-0000-0000501D0000}"/>
    <cellStyle name="Normal 2 2 10 2 2" xfId="7506" xr:uid="{00000000-0005-0000-0000-0000511D0000}"/>
    <cellStyle name="Normal 2 2 10 2 2 2" xfId="7507" xr:uid="{00000000-0005-0000-0000-0000521D0000}"/>
    <cellStyle name="Normal 2 2 10 2 2 3" xfId="7508" xr:uid="{00000000-0005-0000-0000-0000531D0000}"/>
    <cellStyle name="Normal 2 2 10 2 3" xfId="7509" xr:uid="{00000000-0005-0000-0000-0000541D0000}"/>
    <cellStyle name="Normal 2 2 10 2 3 2" xfId="7510" xr:uid="{00000000-0005-0000-0000-0000551D0000}"/>
    <cellStyle name="Normal 2 2 10 2 3 3" xfId="7511" xr:uid="{00000000-0005-0000-0000-0000561D0000}"/>
    <cellStyle name="Normal 2 2 10 2 4" xfId="7512" xr:uid="{00000000-0005-0000-0000-0000571D0000}"/>
    <cellStyle name="Normal 2 2 10 2 4 2" xfId="7513" xr:uid="{00000000-0005-0000-0000-0000581D0000}"/>
    <cellStyle name="Normal 2 2 10 2 4 3" xfId="7514" xr:uid="{00000000-0005-0000-0000-0000591D0000}"/>
    <cellStyle name="Normal 2 2 10 2 5" xfId="7515" xr:uid="{00000000-0005-0000-0000-00005A1D0000}"/>
    <cellStyle name="Normal 2 2 10 2 6" xfId="7516" xr:uid="{00000000-0005-0000-0000-00005B1D0000}"/>
    <cellStyle name="Normal 2 2 10 20" xfId="7517" xr:uid="{00000000-0005-0000-0000-00005C1D0000}"/>
    <cellStyle name="Normal 2 2 10 21" xfId="7518" xr:uid="{00000000-0005-0000-0000-00005D1D0000}"/>
    <cellStyle name="Normal 2 2 10 3" xfId="7519" xr:uid="{00000000-0005-0000-0000-00005E1D0000}"/>
    <cellStyle name="Normal 2 2 10 3 2" xfId="7520" xr:uid="{00000000-0005-0000-0000-00005F1D0000}"/>
    <cellStyle name="Normal 2 2 10 3 2 2" xfId="7521" xr:uid="{00000000-0005-0000-0000-0000601D0000}"/>
    <cellStyle name="Normal 2 2 10 3 2 3" xfId="7522" xr:uid="{00000000-0005-0000-0000-0000611D0000}"/>
    <cellStyle name="Normal 2 2 10 3 3" xfId="7523" xr:uid="{00000000-0005-0000-0000-0000621D0000}"/>
    <cellStyle name="Normal 2 2 10 3 3 2" xfId="7524" xr:uid="{00000000-0005-0000-0000-0000631D0000}"/>
    <cellStyle name="Normal 2 2 10 3 3 3" xfId="7525" xr:uid="{00000000-0005-0000-0000-0000641D0000}"/>
    <cellStyle name="Normal 2 2 10 3 4" xfId="7526" xr:uid="{00000000-0005-0000-0000-0000651D0000}"/>
    <cellStyle name="Normal 2 2 10 3 4 2" xfId="7527" xr:uid="{00000000-0005-0000-0000-0000661D0000}"/>
    <cellStyle name="Normal 2 2 10 3 4 3" xfId="7528" xr:uid="{00000000-0005-0000-0000-0000671D0000}"/>
    <cellStyle name="Normal 2 2 10 3 5" xfId="7529" xr:uid="{00000000-0005-0000-0000-0000681D0000}"/>
    <cellStyle name="Normal 2 2 10 3 6" xfId="7530" xr:uid="{00000000-0005-0000-0000-0000691D0000}"/>
    <cellStyle name="Normal 2 2 10 4" xfId="7531" xr:uid="{00000000-0005-0000-0000-00006A1D0000}"/>
    <cellStyle name="Normal 2 2 10 4 2" xfId="7532" xr:uid="{00000000-0005-0000-0000-00006B1D0000}"/>
    <cellStyle name="Normal 2 2 10 4 2 2" xfId="7533" xr:uid="{00000000-0005-0000-0000-00006C1D0000}"/>
    <cellStyle name="Normal 2 2 10 4 2 3" xfId="7534" xr:uid="{00000000-0005-0000-0000-00006D1D0000}"/>
    <cellStyle name="Normal 2 2 10 4 3" xfId="7535" xr:uid="{00000000-0005-0000-0000-00006E1D0000}"/>
    <cellStyle name="Normal 2 2 10 4 3 2" xfId="7536" xr:uid="{00000000-0005-0000-0000-00006F1D0000}"/>
    <cellStyle name="Normal 2 2 10 4 3 3" xfId="7537" xr:uid="{00000000-0005-0000-0000-0000701D0000}"/>
    <cellStyle name="Normal 2 2 10 4 4" xfId="7538" xr:uid="{00000000-0005-0000-0000-0000711D0000}"/>
    <cellStyle name="Normal 2 2 10 4 4 2" xfId="7539" xr:uid="{00000000-0005-0000-0000-0000721D0000}"/>
    <cellStyle name="Normal 2 2 10 4 4 3" xfId="7540" xr:uid="{00000000-0005-0000-0000-0000731D0000}"/>
    <cellStyle name="Normal 2 2 10 4 5" xfId="7541" xr:uid="{00000000-0005-0000-0000-0000741D0000}"/>
    <cellStyle name="Normal 2 2 10 4 6" xfId="7542" xr:uid="{00000000-0005-0000-0000-0000751D0000}"/>
    <cellStyle name="Normal 2 2 10 5" xfId="7543" xr:uid="{00000000-0005-0000-0000-0000761D0000}"/>
    <cellStyle name="Normal 2 2 10 5 2" xfId="7544" xr:uid="{00000000-0005-0000-0000-0000771D0000}"/>
    <cellStyle name="Normal 2 2 10 5 2 2" xfId="7545" xr:uid="{00000000-0005-0000-0000-0000781D0000}"/>
    <cellStyle name="Normal 2 2 10 5 2 3" xfId="7546" xr:uid="{00000000-0005-0000-0000-0000791D0000}"/>
    <cellStyle name="Normal 2 2 10 5 3" xfId="7547" xr:uid="{00000000-0005-0000-0000-00007A1D0000}"/>
    <cellStyle name="Normal 2 2 10 5 3 2" xfId="7548" xr:uid="{00000000-0005-0000-0000-00007B1D0000}"/>
    <cellStyle name="Normal 2 2 10 5 3 3" xfId="7549" xr:uid="{00000000-0005-0000-0000-00007C1D0000}"/>
    <cellStyle name="Normal 2 2 10 5 4" xfId="7550" xr:uid="{00000000-0005-0000-0000-00007D1D0000}"/>
    <cellStyle name="Normal 2 2 10 5 4 2" xfId="7551" xr:uid="{00000000-0005-0000-0000-00007E1D0000}"/>
    <cellStyle name="Normal 2 2 10 5 4 3" xfId="7552" xr:uid="{00000000-0005-0000-0000-00007F1D0000}"/>
    <cellStyle name="Normal 2 2 10 5 5" xfId="7553" xr:uid="{00000000-0005-0000-0000-0000801D0000}"/>
    <cellStyle name="Normal 2 2 10 5 6" xfId="7554" xr:uid="{00000000-0005-0000-0000-0000811D0000}"/>
    <cellStyle name="Normal 2 2 10 6" xfId="7555" xr:uid="{00000000-0005-0000-0000-0000821D0000}"/>
    <cellStyle name="Normal 2 2 10 6 2" xfId="7556" xr:uid="{00000000-0005-0000-0000-0000831D0000}"/>
    <cellStyle name="Normal 2 2 10 6 2 2" xfId="7557" xr:uid="{00000000-0005-0000-0000-0000841D0000}"/>
    <cellStyle name="Normal 2 2 10 6 2 3" xfId="7558" xr:uid="{00000000-0005-0000-0000-0000851D0000}"/>
    <cellStyle name="Normal 2 2 10 6 3" xfId="7559" xr:uid="{00000000-0005-0000-0000-0000861D0000}"/>
    <cellStyle name="Normal 2 2 10 6 3 2" xfId="7560" xr:uid="{00000000-0005-0000-0000-0000871D0000}"/>
    <cellStyle name="Normal 2 2 10 6 3 3" xfId="7561" xr:uid="{00000000-0005-0000-0000-0000881D0000}"/>
    <cellStyle name="Normal 2 2 10 6 4" xfId="7562" xr:uid="{00000000-0005-0000-0000-0000891D0000}"/>
    <cellStyle name="Normal 2 2 10 6 4 2" xfId="7563" xr:uid="{00000000-0005-0000-0000-00008A1D0000}"/>
    <cellStyle name="Normal 2 2 10 6 4 3" xfId="7564" xr:uid="{00000000-0005-0000-0000-00008B1D0000}"/>
    <cellStyle name="Normal 2 2 10 6 5" xfId="7565" xr:uid="{00000000-0005-0000-0000-00008C1D0000}"/>
    <cellStyle name="Normal 2 2 10 6 6" xfId="7566" xr:uid="{00000000-0005-0000-0000-00008D1D0000}"/>
    <cellStyle name="Normal 2 2 10 7" xfId="7567" xr:uid="{00000000-0005-0000-0000-00008E1D0000}"/>
    <cellStyle name="Normal 2 2 10 7 2" xfId="7568" xr:uid="{00000000-0005-0000-0000-00008F1D0000}"/>
    <cellStyle name="Normal 2 2 10 7 2 2" xfId="7569" xr:uid="{00000000-0005-0000-0000-0000901D0000}"/>
    <cellStyle name="Normal 2 2 10 7 2 3" xfId="7570" xr:uid="{00000000-0005-0000-0000-0000911D0000}"/>
    <cellStyle name="Normal 2 2 10 7 3" xfId="7571" xr:uid="{00000000-0005-0000-0000-0000921D0000}"/>
    <cellStyle name="Normal 2 2 10 7 3 2" xfId="7572" xr:uid="{00000000-0005-0000-0000-0000931D0000}"/>
    <cellStyle name="Normal 2 2 10 7 3 3" xfId="7573" xr:uid="{00000000-0005-0000-0000-0000941D0000}"/>
    <cellStyle name="Normal 2 2 10 7 4" xfId="7574" xr:uid="{00000000-0005-0000-0000-0000951D0000}"/>
    <cellStyle name="Normal 2 2 10 7 4 2" xfId="7575" xr:uid="{00000000-0005-0000-0000-0000961D0000}"/>
    <cellStyle name="Normal 2 2 10 7 4 3" xfId="7576" xr:uid="{00000000-0005-0000-0000-0000971D0000}"/>
    <cellStyle name="Normal 2 2 10 7 5" xfId="7577" xr:uid="{00000000-0005-0000-0000-0000981D0000}"/>
    <cellStyle name="Normal 2 2 10 7 6" xfId="7578" xr:uid="{00000000-0005-0000-0000-0000991D0000}"/>
    <cellStyle name="Normal 2 2 10 8" xfId="7579" xr:uid="{00000000-0005-0000-0000-00009A1D0000}"/>
    <cellStyle name="Normal 2 2 10 8 2" xfId="7580" xr:uid="{00000000-0005-0000-0000-00009B1D0000}"/>
    <cellStyle name="Normal 2 2 10 8 2 2" xfId="7581" xr:uid="{00000000-0005-0000-0000-00009C1D0000}"/>
    <cellStyle name="Normal 2 2 10 8 2 3" xfId="7582" xr:uid="{00000000-0005-0000-0000-00009D1D0000}"/>
    <cellStyle name="Normal 2 2 10 8 3" xfId="7583" xr:uid="{00000000-0005-0000-0000-00009E1D0000}"/>
    <cellStyle name="Normal 2 2 10 8 3 2" xfId="7584" xr:uid="{00000000-0005-0000-0000-00009F1D0000}"/>
    <cellStyle name="Normal 2 2 10 8 3 3" xfId="7585" xr:uid="{00000000-0005-0000-0000-0000A01D0000}"/>
    <cellStyle name="Normal 2 2 10 8 4" xfId="7586" xr:uid="{00000000-0005-0000-0000-0000A11D0000}"/>
    <cellStyle name="Normal 2 2 10 8 4 2" xfId="7587" xr:uid="{00000000-0005-0000-0000-0000A21D0000}"/>
    <cellStyle name="Normal 2 2 10 8 4 3" xfId="7588" xr:uid="{00000000-0005-0000-0000-0000A31D0000}"/>
    <cellStyle name="Normal 2 2 10 8 5" xfId="7589" xr:uid="{00000000-0005-0000-0000-0000A41D0000}"/>
    <cellStyle name="Normal 2 2 10 8 6" xfId="7590" xr:uid="{00000000-0005-0000-0000-0000A51D0000}"/>
    <cellStyle name="Normal 2 2 10 9" xfId="7591" xr:uid="{00000000-0005-0000-0000-0000A61D0000}"/>
    <cellStyle name="Normal 2 2 10 9 2" xfId="7592" xr:uid="{00000000-0005-0000-0000-0000A71D0000}"/>
    <cellStyle name="Normal 2 2 10 9 2 2" xfId="7593" xr:uid="{00000000-0005-0000-0000-0000A81D0000}"/>
    <cellStyle name="Normal 2 2 10 9 2 3" xfId="7594" xr:uid="{00000000-0005-0000-0000-0000A91D0000}"/>
    <cellStyle name="Normal 2 2 10 9 3" xfId="7595" xr:uid="{00000000-0005-0000-0000-0000AA1D0000}"/>
    <cellStyle name="Normal 2 2 10 9 3 2" xfId="7596" xr:uid="{00000000-0005-0000-0000-0000AB1D0000}"/>
    <cellStyle name="Normal 2 2 10 9 3 3" xfId="7597" xr:uid="{00000000-0005-0000-0000-0000AC1D0000}"/>
    <cellStyle name="Normal 2 2 10 9 4" xfId="7598" xr:uid="{00000000-0005-0000-0000-0000AD1D0000}"/>
    <cellStyle name="Normal 2 2 10 9 4 2" xfId="7599" xr:uid="{00000000-0005-0000-0000-0000AE1D0000}"/>
    <cellStyle name="Normal 2 2 10 9 4 3" xfId="7600" xr:uid="{00000000-0005-0000-0000-0000AF1D0000}"/>
    <cellStyle name="Normal 2 2 10 9 5" xfId="7601" xr:uid="{00000000-0005-0000-0000-0000B01D0000}"/>
    <cellStyle name="Normal 2 2 10 9 6" xfId="7602" xr:uid="{00000000-0005-0000-0000-0000B11D0000}"/>
    <cellStyle name="Normal 2 2 11" xfId="7603" xr:uid="{00000000-0005-0000-0000-0000B21D0000}"/>
    <cellStyle name="Normal 2 2 11 10" xfId="7604" xr:uid="{00000000-0005-0000-0000-0000B31D0000}"/>
    <cellStyle name="Normal 2 2 11 10 2" xfId="7605" xr:uid="{00000000-0005-0000-0000-0000B41D0000}"/>
    <cellStyle name="Normal 2 2 11 10 2 2" xfId="7606" xr:uid="{00000000-0005-0000-0000-0000B51D0000}"/>
    <cellStyle name="Normal 2 2 11 10 2 3" xfId="7607" xr:uid="{00000000-0005-0000-0000-0000B61D0000}"/>
    <cellStyle name="Normal 2 2 11 10 3" xfId="7608" xr:uid="{00000000-0005-0000-0000-0000B71D0000}"/>
    <cellStyle name="Normal 2 2 11 10 3 2" xfId="7609" xr:uid="{00000000-0005-0000-0000-0000B81D0000}"/>
    <cellStyle name="Normal 2 2 11 10 3 3" xfId="7610" xr:uid="{00000000-0005-0000-0000-0000B91D0000}"/>
    <cellStyle name="Normal 2 2 11 10 4" xfId="7611" xr:uid="{00000000-0005-0000-0000-0000BA1D0000}"/>
    <cellStyle name="Normal 2 2 11 10 4 2" xfId="7612" xr:uid="{00000000-0005-0000-0000-0000BB1D0000}"/>
    <cellStyle name="Normal 2 2 11 10 4 3" xfId="7613" xr:uid="{00000000-0005-0000-0000-0000BC1D0000}"/>
    <cellStyle name="Normal 2 2 11 10 5" xfId="7614" xr:uid="{00000000-0005-0000-0000-0000BD1D0000}"/>
    <cellStyle name="Normal 2 2 11 10 6" xfId="7615" xr:uid="{00000000-0005-0000-0000-0000BE1D0000}"/>
    <cellStyle name="Normal 2 2 11 11" xfId="7616" xr:uid="{00000000-0005-0000-0000-0000BF1D0000}"/>
    <cellStyle name="Normal 2 2 11 11 2" xfId="7617" xr:uid="{00000000-0005-0000-0000-0000C01D0000}"/>
    <cellStyle name="Normal 2 2 11 11 2 2" xfId="7618" xr:uid="{00000000-0005-0000-0000-0000C11D0000}"/>
    <cellStyle name="Normal 2 2 11 11 2 3" xfId="7619" xr:uid="{00000000-0005-0000-0000-0000C21D0000}"/>
    <cellStyle name="Normal 2 2 11 11 3" xfId="7620" xr:uid="{00000000-0005-0000-0000-0000C31D0000}"/>
    <cellStyle name="Normal 2 2 11 11 3 2" xfId="7621" xr:uid="{00000000-0005-0000-0000-0000C41D0000}"/>
    <cellStyle name="Normal 2 2 11 11 3 3" xfId="7622" xr:uid="{00000000-0005-0000-0000-0000C51D0000}"/>
    <cellStyle name="Normal 2 2 11 11 4" xfId="7623" xr:uid="{00000000-0005-0000-0000-0000C61D0000}"/>
    <cellStyle name="Normal 2 2 11 11 4 2" xfId="7624" xr:uid="{00000000-0005-0000-0000-0000C71D0000}"/>
    <cellStyle name="Normal 2 2 11 11 4 3" xfId="7625" xr:uid="{00000000-0005-0000-0000-0000C81D0000}"/>
    <cellStyle name="Normal 2 2 11 11 5" xfId="7626" xr:uid="{00000000-0005-0000-0000-0000C91D0000}"/>
    <cellStyle name="Normal 2 2 11 11 6" xfId="7627" xr:uid="{00000000-0005-0000-0000-0000CA1D0000}"/>
    <cellStyle name="Normal 2 2 11 12" xfId="7628" xr:uid="{00000000-0005-0000-0000-0000CB1D0000}"/>
    <cellStyle name="Normal 2 2 11 12 2" xfId="7629" xr:uid="{00000000-0005-0000-0000-0000CC1D0000}"/>
    <cellStyle name="Normal 2 2 11 12 2 2" xfId="7630" xr:uid="{00000000-0005-0000-0000-0000CD1D0000}"/>
    <cellStyle name="Normal 2 2 11 12 2 3" xfId="7631" xr:uid="{00000000-0005-0000-0000-0000CE1D0000}"/>
    <cellStyle name="Normal 2 2 11 12 3" xfId="7632" xr:uid="{00000000-0005-0000-0000-0000CF1D0000}"/>
    <cellStyle name="Normal 2 2 11 12 3 2" xfId="7633" xr:uid="{00000000-0005-0000-0000-0000D01D0000}"/>
    <cellStyle name="Normal 2 2 11 12 3 3" xfId="7634" xr:uid="{00000000-0005-0000-0000-0000D11D0000}"/>
    <cellStyle name="Normal 2 2 11 12 4" xfId="7635" xr:uid="{00000000-0005-0000-0000-0000D21D0000}"/>
    <cellStyle name="Normal 2 2 11 12 4 2" xfId="7636" xr:uid="{00000000-0005-0000-0000-0000D31D0000}"/>
    <cellStyle name="Normal 2 2 11 12 4 3" xfId="7637" xr:uid="{00000000-0005-0000-0000-0000D41D0000}"/>
    <cellStyle name="Normal 2 2 11 12 5" xfId="7638" xr:uid="{00000000-0005-0000-0000-0000D51D0000}"/>
    <cellStyle name="Normal 2 2 11 12 6" xfId="7639" xr:uid="{00000000-0005-0000-0000-0000D61D0000}"/>
    <cellStyle name="Normal 2 2 11 13" xfId="7640" xr:uid="{00000000-0005-0000-0000-0000D71D0000}"/>
    <cellStyle name="Normal 2 2 11 13 2" xfId="7641" xr:uid="{00000000-0005-0000-0000-0000D81D0000}"/>
    <cellStyle name="Normal 2 2 11 13 2 2" xfId="7642" xr:uid="{00000000-0005-0000-0000-0000D91D0000}"/>
    <cellStyle name="Normal 2 2 11 13 2 3" xfId="7643" xr:uid="{00000000-0005-0000-0000-0000DA1D0000}"/>
    <cellStyle name="Normal 2 2 11 13 3" xfId="7644" xr:uid="{00000000-0005-0000-0000-0000DB1D0000}"/>
    <cellStyle name="Normal 2 2 11 13 3 2" xfId="7645" xr:uid="{00000000-0005-0000-0000-0000DC1D0000}"/>
    <cellStyle name="Normal 2 2 11 13 3 3" xfId="7646" xr:uid="{00000000-0005-0000-0000-0000DD1D0000}"/>
    <cellStyle name="Normal 2 2 11 13 4" xfId="7647" xr:uid="{00000000-0005-0000-0000-0000DE1D0000}"/>
    <cellStyle name="Normal 2 2 11 13 4 2" xfId="7648" xr:uid="{00000000-0005-0000-0000-0000DF1D0000}"/>
    <cellStyle name="Normal 2 2 11 13 4 3" xfId="7649" xr:uid="{00000000-0005-0000-0000-0000E01D0000}"/>
    <cellStyle name="Normal 2 2 11 13 5" xfId="7650" xr:uid="{00000000-0005-0000-0000-0000E11D0000}"/>
    <cellStyle name="Normal 2 2 11 13 6" xfId="7651" xr:uid="{00000000-0005-0000-0000-0000E21D0000}"/>
    <cellStyle name="Normal 2 2 11 14" xfId="7652" xr:uid="{00000000-0005-0000-0000-0000E31D0000}"/>
    <cellStyle name="Normal 2 2 11 14 2" xfId="7653" xr:uid="{00000000-0005-0000-0000-0000E41D0000}"/>
    <cellStyle name="Normal 2 2 11 14 2 2" xfId="7654" xr:uid="{00000000-0005-0000-0000-0000E51D0000}"/>
    <cellStyle name="Normal 2 2 11 14 2 3" xfId="7655" xr:uid="{00000000-0005-0000-0000-0000E61D0000}"/>
    <cellStyle name="Normal 2 2 11 14 3" xfId="7656" xr:uid="{00000000-0005-0000-0000-0000E71D0000}"/>
    <cellStyle name="Normal 2 2 11 14 3 2" xfId="7657" xr:uid="{00000000-0005-0000-0000-0000E81D0000}"/>
    <cellStyle name="Normal 2 2 11 14 3 3" xfId="7658" xr:uid="{00000000-0005-0000-0000-0000E91D0000}"/>
    <cellStyle name="Normal 2 2 11 14 4" xfId="7659" xr:uid="{00000000-0005-0000-0000-0000EA1D0000}"/>
    <cellStyle name="Normal 2 2 11 14 4 2" xfId="7660" xr:uid="{00000000-0005-0000-0000-0000EB1D0000}"/>
    <cellStyle name="Normal 2 2 11 14 4 3" xfId="7661" xr:uid="{00000000-0005-0000-0000-0000EC1D0000}"/>
    <cellStyle name="Normal 2 2 11 14 5" xfId="7662" xr:uid="{00000000-0005-0000-0000-0000ED1D0000}"/>
    <cellStyle name="Normal 2 2 11 14 6" xfId="7663" xr:uid="{00000000-0005-0000-0000-0000EE1D0000}"/>
    <cellStyle name="Normal 2 2 11 15" xfId="7664" xr:uid="{00000000-0005-0000-0000-0000EF1D0000}"/>
    <cellStyle name="Normal 2 2 11 15 2" xfId="7665" xr:uid="{00000000-0005-0000-0000-0000F01D0000}"/>
    <cellStyle name="Normal 2 2 11 15 2 2" xfId="7666" xr:uid="{00000000-0005-0000-0000-0000F11D0000}"/>
    <cellStyle name="Normal 2 2 11 15 2 3" xfId="7667" xr:uid="{00000000-0005-0000-0000-0000F21D0000}"/>
    <cellStyle name="Normal 2 2 11 15 3" xfId="7668" xr:uid="{00000000-0005-0000-0000-0000F31D0000}"/>
    <cellStyle name="Normal 2 2 11 15 3 2" xfId="7669" xr:uid="{00000000-0005-0000-0000-0000F41D0000}"/>
    <cellStyle name="Normal 2 2 11 15 3 3" xfId="7670" xr:uid="{00000000-0005-0000-0000-0000F51D0000}"/>
    <cellStyle name="Normal 2 2 11 15 4" xfId="7671" xr:uid="{00000000-0005-0000-0000-0000F61D0000}"/>
    <cellStyle name="Normal 2 2 11 15 4 2" xfId="7672" xr:uid="{00000000-0005-0000-0000-0000F71D0000}"/>
    <cellStyle name="Normal 2 2 11 15 4 3" xfId="7673" xr:uid="{00000000-0005-0000-0000-0000F81D0000}"/>
    <cellStyle name="Normal 2 2 11 15 5" xfId="7674" xr:uid="{00000000-0005-0000-0000-0000F91D0000}"/>
    <cellStyle name="Normal 2 2 11 15 6" xfId="7675" xr:uid="{00000000-0005-0000-0000-0000FA1D0000}"/>
    <cellStyle name="Normal 2 2 11 16" xfId="7676" xr:uid="{00000000-0005-0000-0000-0000FB1D0000}"/>
    <cellStyle name="Normal 2 2 11 16 2" xfId="7677" xr:uid="{00000000-0005-0000-0000-0000FC1D0000}"/>
    <cellStyle name="Normal 2 2 11 16 2 2" xfId="7678" xr:uid="{00000000-0005-0000-0000-0000FD1D0000}"/>
    <cellStyle name="Normal 2 2 11 16 2 3" xfId="7679" xr:uid="{00000000-0005-0000-0000-0000FE1D0000}"/>
    <cellStyle name="Normal 2 2 11 16 3" xfId="7680" xr:uid="{00000000-0005-0000-0000-0000FF1D0000}"/>
    <cellStyle name="Normal 2 2 11 16 3 2" xfId="7681" xr:uid="{00000000-0005-0000-0000-0000001E0000}"/>
    <cellStyle name="Normal 2 2 11 16 3 3" xfId="7682" xr:uid="{00000000-0005-0000-0000-0000011E0000}"/>
    <cellStyle name="Normal 2 2 11 16 4" xfId="7683" xr:uid="{00000000-0005-0000-0000-0000021E0000}"/>
    <cellStyle name="Normal 2 2 11 16 4 2" xfId="7684" xr:uid="{00000000-0005-0000-0000-0000031E0000}"/>
    <cellStyle name="Normal 2 2 11 16 4 3" xfId="7685" xr:uid="{00000000-0005-0000-0000-0000041E0000}"/>
    <cellStyle name="Normal 2 2 11 16 5" xfId="7686" xr:uid="{00000000-0005-0000-0000-0000051E0000}"/>
    <cellStyle name="Normal 2 2 11 16 6" xfId="7687" xr:uid="{00000000-0005-0000-0000-0000061E0000}"/>
    <cellStyle name="Normal 2 2 11 17" xfId="7688" xr:uid="{00000000-0005-0000-0000-0000071E0000}"/>
    <cellStyle name="Normal 2 2 11 17 2" xfId="7689" xr:uid="{00000000-0005-0000-0000-0000081E0000}"/>
    <cellStyle name="Normal 2 2 11 17 3" xfId="7690" xr:uid="{00000000-0005-0000-0000-0000091E0000}"/>
    <cellStyle name="Normal 2 2 11 18" xfId="7691" xr:uid="{00000000-0005-0000-0000-00000A1E0000}"/>
    <cellStyle name="Normal 2 2 11 18 2" xfId="7692" xr:uid="{00000000-0005-0000-0000-00000B1E0000}"/>
    <cellStyle name="Normal 2 2 11 18 3" xfId="7693" xr:uid="{00000000-0005-0000-0000-00000C1E0000}"/>
    <cellStyle name="Normal 2 2 11 19" xfId="7694" xr:uid="{00000000-0005-0000-0000-00000D1E0000}"/>
    <cellStyle name="Normal 2 2 11 19 2" xfId="7695" xr:uid="{00000000-0005-0000-0000-00000E1E0000}"/>
    <cellStyle name="Normal 2 2 11 19 3" xfId="7696" xr:uid="{00000000-0005-0000-0000-00000F1E0000}"/>
    <cellStyle name="Normal 2 2 11 2" xfId="7697" xr:uid="{00000000-0005-0000-0000-0000101E0000}"/>
    <cellStyle name="Normal 2 2 11 2 2" xfId="7698" xr:uid="{00000000-0005-0000-0000-0000111E0000}"/>
    <cellStyle name="Normal 2 2 11 2 2 2" xfId="7699" xr:uid="{00000000-0005-0000-0000-0000121E0000}"/>
    <cellStyle name="Normal 2 2 11 2 2 3" xfId="7700" xr:uid="{00000000-0005-0000-0000-0000131E0000}"/>
    <cellStyle name="Normal 2 2 11 2 3" xfId="7701" xr:uid="{00000000-0005-0000-0000-0000141E0000}"/>
    <cellStyle name="Normal 2 2 11 2 3 2" xfId="7702" xr:uid="{00000000-0005-0000-0000-0000151E0000}"/>
    <cellStyle name="Normal 2 2 11 2 3 3" xfId="7703" xr:uid="{00000000-0005-0000-0000-0000161E0000}"/>
    <cellStyle name="Normal 2 2 11 2 4" xfId="7704" xr:uid="{00000000-0005-0000-0000-0000171E0000}"/>
    <cellStyle name="Normal 2 2 11 2 4 2" xfId="7705" xr:uid="{00000000-0005-0000-0000-0000181E0000}"/>
    <cellStyle name="Normal 2 2 11 2 4 3" xfId="7706" xr:uid="{00000000-0005-0000-0000-0000191E0000}"/>
    <cellStyle name="Normal 2 2 11 2 5" xfId="7707" xr:uid="{00000000-0005-0000-0000-00001A1E0000}"/>
    <cellStyle name="Normal 2 2 11 2 6" xfId="7708" xr:uid="{00000000-0005-0000-0000-00001B1E0000}"/>
    <cellStyle name="Normal 2 2 11 20" xfId="7709" xr:uid="{00000000-0005-0000-0000-00001C1E0000}"/>
    <cellStyle name="Normal 2 2 11 21" xfId="7710" xr:uid="{00000000-0005-0000-0000-00001D1E0000}"/>
    <cellStyle name="Normal 2 2 11 3" xfId="7711" xr:uid="{00000000-0005-0000-0000-00001E1E0000}"/>
    <cellStyle name="Normal 2 2 11 3 2" xfId="7712" xr:uid="{00000000-0005-0000-0000-00001F1E0000}"/>
    <cellStyle name="Normal 2 2 11 3 2 2" xfId="7713" xr:uid="{00000000-0005-0000-0000-0000201E0000}"/>
    <cellStyle name="Normal 2 2 11 3 2 3" xfId="7714" xr:uid="{00000000-0005-0000-0000-0000211E0000}"/>
    <cellStyle name="Normal 2 2 11 3 3" xfId="7715" xr:uid="{00000000-0005-0000-0000-0000221E0000}"/>
    <cellStyle name="Normal 2 2 11 3 3 2" xfId="7716" xr:uid="{00000000-0005-0000-0000-0000231E0000}"/>
    <cellStyle name="Normal 2 2 11 3 3 3" xfId="7717" xr:uid="{00000000-0005-0000-0000-0000241E0000}"/>
    <cellStyle name="Normal 2 2 11 3 4" xfId="7718" xr:uid="{00000000-0005-0000-0000-0000251E0000}"/>
    <cellStyle name="Normal 2 2 11 3 4 2" xfId="7719" xr:uid="{00000000-0005-0000-0000-0000261E0000}"/>
    <cellStyle name="Normal 2 2 11 3 4 3" xfId="7720" xr:uid="{00000000-0005-0000-0000-0000271E0000}"/>
    <cellStyle name="Normal 2 2 11 3 5" xfId="7721" xr:uid="{00000000-0005-0000-0000-0000281E0000}"/>
    <cellStyle name="Normal 2 2 11 3 6" xfId="7722" xr:uid="{00000000-0005-0000-0000-0000291E0000}"/>
    <cellStyle name="Normal 2 2 11 4" xfId="7723" xr:uid="{00000000-0005-0000-0000-00002A1E0000}"/>
    <cellStyle name="Normal 2 2 11 4 2" xfId="7724" xr:uid="{00000000-0005-0000-0000-00002B1E0000}"/>
    <cellStyle name="Normal 2 2 11 4 2 2" xfId="7725" xr:uid="{00000000-0005-0000-0000-00002C1E0000}"/>
    <cellStyle name="Normal 2 2 11 4 2 3" xfId="7726" xr:uid="{00000000-0005-0000-0000-00002D1E0000}"/>
    <cellStyle name="Normal 2 2 11 4 3" xfId="7727" xr:uid="{00000000-0005-0000-0000-00002E1E0000}"/>
    <cellStyle name="Normal 2 2 11 4 3 2" xfId="7728" xr:uid="{00000000-0005-0000-0000-00002F1E0000}"/>
    <cellStyle name="Normal 2 2 11 4 3 3" xfId="7729" xr:uid="{00000000-0005-0000-0000-0000301E0000}"/>
    <cellStyle name="Normal 2 2 11 4 4" xfId="7730" xr:uid="{00000000-0005-0000-0000-0000311E0000}"/>
    <cellStyle name="Normal 2 2 11 4 4 2" xfId="7731" xr:uid="{00000000-0005-0000-0000-0000321E0000}"/>
    <cellStyle name="Normal 2 2 11 4 4 3" xfId="7732" xr:uid="{00000000-0005-0000-0000-0000331E0000}"/>
    <cellStyle name="Normal 2 2 11 4 5" xfId="7733" xr:uid="{00000000-0005-0000-0000-0000341E0000}"/>
    <cellStyle name="Normal 2 2 11 4 6" xfId="7734" xr:uid="{00000000-0005-0000-0000-0000351E0000}"/>
    <cellStyle name="Normal 2 2 11 5" xfId="7735" xr:uid="{00000000-0005-0000-0000-0000361E0000}"/>
    <cellStyle name="Normal 2 2 11 5 2" xfId="7736" xr:uid="{00000000-0005-0000-0000-0000371E0000}"/>
    <cellStyle name="Normal 2 2 11 5 2 2" xfId="7737" xr:uid="{00000000-0005-0000-0000-0000381E0000}"/>
    <cellStyle name="Normal 2 2 11 5 2 3" xfId="7738" xr:uid="{00000000-0005-0000-0000-0000391E0000}"/>
    <cellStyle name="Normal 2 2 11 5 3" xfId="7739" xr:uid="{00000000-0005-0000-0000-00003A1E0000}"/>
    <cellStyle name="Normal 2 2 11 5 3 2" xfId="7740" xr:uid="{00000000-0005-0000-0000-00003B1E0000}"/>
    <cellStyle name="Normal 2 2 11 5 3 3" xfId="7741" xr:uid="{00000000-0005-0000-0000-00003C1E0000}"/>
    <cellStyle name="Normal 2 2 11 5 4" xfId="7742" xr:uid="{00000000-0005-0000-0000-00003D1E0000}"/>
    <cellStyle name="Normal 2 2 11 5 4 2" xfId="7743" xr:uid="{00000000-0005-0000-0000-00003E1E0000}"/>
    <cellStyle name="Normal 2 2 11 5 4 3" xfId="7744" xr:uid="{00000000-0005-0000-0000-00003F1E0000}"/>
    <cellStyle name="Normal 2 2 11 5 5" xfId="7745" xr:uid="{00000000-0005-0000-0000-0000401E0000}"/>
    <cellStyle name="Normal 2 2 11 5 6" xfId="7746" xr:uid="{00000000-0005-0000-0000-0000411E0000}"/>
    <cellStyle name="Normal 2 2 11 6" xfId="7747" xr:uid="{00000000-0005-0000-0000-0000421E0000}"/>
    <cellStyle name="Normal 2 2 11 6 2" xfId="7748" xr:uid="{00000000-0005-0000-0000-0000431E0000}"/>
    <cellStyle name="Normal 2 2 11 6 2 2" xfId="7749" xr:uid="{00000000-0005-0000-0000-0000441E0000}"/>
    <cellStyle name="Normal 2 2 11 6 2 3" xfId="7750" xr:uid="{00000000-0005-0000-0000-0000451E0000}"/>
    <cellStyle name="Normal 2 2 11 6 3" xfId="7751" xr:uid="{00000000-0005-0000-0000-0000461E0000}"/>
    <cellStyle name="Normal 2 2 11 6 3 2" xfId="7752" xr:uid="{00000000-0005-0000-0000-0000471E0000}"/>
    <cellStyle name="Normal 2 2 11 6 3 3" xfId="7753" xr:uid="{00000000-0005-0000-0000-0000481E0000}"/>
    <cellStyle name="Normal 2 2 11 6 4" xfId="7754" xr:uid="{00000000-0005-0000-0000-0000491E0000}"/>
    <cellStyle name="Normal 2 2 11 6 4 2" xfId="7755" xr:uid="{00000000-0005-0000-0000-00004A1E0000}"/>
    <cellStyle name="Normal 2 2 11 6 4 3" xfId="7756" xr:uid="{00000000-0005-0000-0000-00004B1E0000}"/>
    <cellStyle name="Normal 2 2 11 6 5" xfId="7757" xr:uid="{00000000-0005-0000-0000-00004C1E0000}"/>
    <cellStyle name="Normal 2 2 11 6 6" xfId="7758" xr:uid="{00000000-0005-0000-0000-00004D1E0000}"/>
    <cellStyle name="Normal 2 2 11 7" xfId="7759" xr:uid="{00000000-0005-0000-0000-00004E1E0000}"/>
    <cellStyle name="Normal 2 2 11 7 2" xfId="7760" xr:uid="{00000000-0005-0000-0000-00004F1E0000}"/>
    <cellStyle name="Normal 2 2 11 7 2 2" xfId="7761" xr:uid="{00000000-0005-0000-0000-0000501E0000}"/>
    <cellStyle name="Normal 2 2 11 7 2 3" xfId="7762" xr:uid="{00000000-0005-0000-0000-0000511E0000}"/>
    <cellStyle name="Normal 2 2 11 7 3" xfId="7763" xr:uid="{00000000-0005-0000-0000-0000521E0000}"/>
    <cellStyle name="Normal 2 2 11 7 3 2" xfId="7764" xr:uid="{00000000-0005-0000-0000-0000531E0000}"/>
    <cellStyle name="Normal 2 2 11 7 3 3" xfId="7765" xr:uid="{00000000-0005-0000-0000-0000541E0000}"/>
    <cellStyle name="Normal 2 2 11 7 4" xfId="7766" xr:uid="{00000000-0005-0000-0000-0000551E0000}"/>
    <cellStyle name="Normal 2 2 11 7 4 2" xfId="7767" xr:uid="{00000000-0005-0000-0000-0000561E0000}"/>
    <cellStyle name="Normal 2 2 11 7 4 3" xfId="7768" xr:uid="{00000000-0005-0000-0000-0000571E0000}"/>
    <cellStyle name="Normal 2 2 11 7 5" xfId="7769" xr:uid="{00000000-0005-0000-0000-0000581E0000}"/>
    <cellStyle name="Normal 2 2 11 7 6" xfId="7770" xr:uid="{00000000-0005-0000-0000-0000591E0000}"/>
    <cellStyle name="Normal 2 2 11 8" xfId="7771" xr:uid="{00000000-0005-0000-0000-00005A1E0000}"/>
    <cellStyle name="Normal 2 2 11 8 2" xfId="7772" xr:uid="{00000000-0005-0000-0000-00005B1E0000}"/>
    <cellStyle name="Normal 2 2 11 8 2 2" xfId="7773" xr:uid="{00000000-0005-0000-0000-00005C1E0000}"/>
    <cellStyle name="Normal 2 2 11 8 2 3" xfId="7774" xr:uid="{00000000-0005-0000-0000-00005D1E0000}"/>
    <cellStyle name="Normal 2 2 11 8 3" xfId="7775" xr:uid="{00000000-0005-0000-0000-00005E1E0000}"/>
    <cellStyle name="Normal 2 2 11 8 3 2" xfId="7776" xr:uid="{00000000-0005-0000-0000-00005F1E0000}"/>
    <cellStyle name="Normal 2 2 11 8 3 3" xfId="7777" xr:uid="{00000000-0005-0000-0000-0000601E0000}"/>
    <cellStyle name="Normal 2 2 11 8 4" xfId="7778" xr:uid="{00000000-0005-0000-0000-0000611E0000}"/>
    <cellStyle name="Normal 2 2 11 8 4 2" xfId="7779" xr:uid="{00000000-0005-0000-0000-0000621E0000}"/>
    <cellStyle name="Normal 2 2 11 8 4 3" xfId="7780" xr:uid="{00000000-0005-0000-0000-0000631E0000}"/>
    <cellStyle name="Normal 2 2 11 8 5" xfId="7781" xr:uid="{00000000-0005-0000-0000-0000641E0000}"/>
    <cellStyle name="Normal 2 2 11 8 6" xfId="7782" xr:uid="{00000000-0005-0000-0000-0000651E0000}"/>
    <cellStyle name="Normal 2 2 11 9" xfId="7783" xr:uid="{00000000-0005-0000-0000-0000661E0000}"/>
    <cellStyle name="Normal 2 2 11 9 2" xfId="7784" xr:uid="{00000000-0005-0000-0000-0000671E0000}"/>
    <cellStyle name="Normal 2 2 11 9 2 2" xfId="7785" xr:uid="{00000000-0005-0000-0000-0000681E0000}"/>
    <cellStyle name="Normal 2 2 11 9 2 3" xfId="7786" xr:uid="{00000000-0005-0000-0000-0000691E0000}"/>
    <cellStyle name="Normal 2 2 11 9 3" xfId="7787" xr:uid="{00000000-0005-0000-0000-00006A1E0000}"/>
    <cellStyle name="Normal 2 2 11 9 3 2" xfId="7788" xr:uid="{00000000-0005-0000-0000-00006B1E0000}"/>
    <cellStyle name="Normal 2 2 11 9 3 3" xfId="7789" xr:uid="{00000000-0005-0000-0000-00006C1E0000}"/>
    <cellStyle name="Normal 2 2 11 9 4" xfId="7790" xr:uid="{00000000-0005-0000-0000-00006D1E0000}"/>
    <cellStyle name="Normal 2 2 11 9 4 2" xfId="7791" xr:uid="{00000000-0005-0000-0000-00006E1E0000}"/>
    <cellStyle name="Normal 2 2 11 9 4 3" xfId="7792" xr:uid="{00000000-0005-0000-0000-00006F1E0000}"/>
    <cellStyle name="Normal 2 2 11 9 5" xfId="7793" xr:uid="{00000000-0005-0000-0000-0000701E0000}"/>
    <cellStyle name="Normal 2 2 11 9 6" xfId="7794" xr:uid="{00000000-0005-0000-0000-0000711E0000}"/>
    <cellStyle name="Normal 2 2 12" xfId="7795" xr:uid="{00000000-0005-0000-0000-0000721E0000}"/>
    <cellStyle name="Normal 2 2 12 10" xfId="7796" xr:uid="{00000000-0005-0000-0000-0000731E0000}"/>
    <cellStyle name="Normal 2 2 12 10 2" xfId="7797" xr:uid="{00000000-0005-0000-0000-0000741E0000}"/>
    <cellStyle name="Normal 2 2 12 10 2 2" xfId="7798" xr:uid="{00000000-0005-0000-0000-0000751E0000}"/>
    <cellStyle name="Normal 2 2 12 10 2 3" xfId="7799" xr:uid="{00000000-0005-0000-0000-0000761E0000}"/>
    <cellStyle name="Normal 2 2 12 10 3" xfId="7800" xr:uid="{00000000-0005-0000-0000-0000771E0000}"/>
    <cellStyle name="Normal 2 2 12 10 3 2" xfId="7801" xr:uid="{00000000-0005-0000-0000-0000781E0000}"/>
    <cellStyle name="Normal 2 2 12 10 3 3" xfId="7802" xr:uid="{00000000-0005-0000-0000-0000791E0000}"/>
    <cellStyle name="Normal 2 2 12 10 4" xfId="7803" xr:uid="{00000000-0005-0000-0000-00007A1E0000}"/>
    <cellStyle name="Normal 2 2 12 10 4 2" xfId="7804" xr:uid="{00000000-0005-0000-0000-00007B1E0000}"/>
    <cellStyle name="Normal 2 2 12 10 4 3" xfId="7805" xr:uid="{00000000-0005-0000-0000-00007C1E0000}"/>
    <cellStyle name="Normal 2 2 12 10 5" xfId="7806" xr:uid="{00000000-0005-0000-0000-00007D1E0000}"/>
    <cellStyle name="Normal 2 2 12 10 6" xfId="7807" xr:uid="{00000000-0005-0000-0000-00007E1E0000}"/>
    <cellStyle name="Normal 2 2 12 11" xfId="7808" xr:uid="{00000000-0005-0000-0000-00007F1E0000}"/>
    <cellStyle name="Normal 2 2 12 11 2" xfId="7809" xr:uid="{00000000-0005-0000-0000-0000801E0000}"/>
    <cellStyle name="Normal 2 2 12 11 2 2" xfId="7810" xr:uid="{00000000-0005-0000-0000-0000811E0000}"/>
    <cellStyle name="Normal 2 2 12 11 2 3" xfId="7811" xr:uid="{00000000-0005-0000-0000-0000821E0000}"/>
    <cellStyle name="Normal 2 2 12 11 3" xfId="7812" xr:uid="{00000000-0005-0000-0000-0000831E0000}"/>
    <cellStyle name="Normal 2 2 12 11 3 2" xfId="7813" xr:uid="{00000000-0005-0000-0000-0000841E0000}"/>
    <cellStyle name="Normal 2 2 12 11 3 3" xfId="7814" xr:uid="{00000000-0005-0000-0000-0000851E0000}"/>
    <cellStyle name="Normal 2 2 12 11 4" xfId="7815" xr:uid="{00000000-0005-0000-0000-0000861E0000}"/>
    <cellStyle name="Normal 2 2 12 11 4 2" xfId="7816" xr:uid="{00000000-0005-0000-0000-0000871E0000}"/>
    <cellStyle name="Normal 2 2 12 11 4 3" xfId="7817" xr:uid="{00000000-0005-0000-0000-0000881E0000}"/>
    <cellStyle name="Normal 2 2 12 11 5" xfId="7818" xr:uid="{00000000-0005-0000-0000-0000891E0000}"/>
    <cellStyle name="Normal 2 2 12 11 6" xfId="7819" xr:uid="{00000000-0005-0000-0000-00008A1E0000}"/>
    <cellStyle name="Normal 2 2 12 12" xfId="7820" xr:uid="{00000000-0005-0000-0000-00008B1E0000}"/>
    <cellStyle name="Normal 2 2 12 12 2" xfId="7821" xr:uid="{00000000-0005-0000-0000-00008C1E0000}"/>
    <cellStyle name="Normal 2 2 12 12 2 2" xfId="7822" xr:uid="{00000000-0005-0000-0000-00008D1E0000}"/>
    <cellStyle name="Normal 2 2 12 12 2 3" xfId="7823" xr:uid="{00000000-0005-0000-0000-00008E1E0000}"/>
    <cellStyle name="Normal 2 2 12 12 3" xfId="7824" xr:uid="{00000000-0005-0000-0000-00008F1E0000}"/>
    <cellStyle name="Normal 2 2 12 12 3 2" xfId="7825" xr:uid="{00000000-0005-0000-0000-0000901E0000}"/>
    <cellStyle name="Normal 2 2 12 12 3 3" xfId="7826" xr:uid="{00000000-0005-0000-0000-0000911E0000}"/>
    <cellStyle name="Normal 2 2 12 12 4" xfId="7827" xr:uid="{00000000-0005-0000-0000-0000921E0000}"/>
    <cellStyle name="Normal 2 2 12 12 4 2" xfId="7828" xr:uid="{00000000-0005-0000-0000-0000931E0000}"/>
    <cellStyle name="Normal 2 2 12 12 4 3" xfId="7829" xr:uid="{00000000-0005-0000-0000-0000941E0000}"/>
    <cellStyle name="Normal 2 2 12 12 5" xfId="7830" xr:uid="{00000000-0005-0000-0000-0000951E0000}"/>
    <cellStyle name="Normal 2 2 12 12 6" xfId="7831" xr:uid="{00000000-0005-0000-0000-0000961E0000}"/>
    <cellStyle name="Normal 2 2 12 13" xfId="7832" xr:uid="{00000000-0005-0000-0000-0000971E0000}"/>
    <cellStyle name="Normal 2 2 12 13 2" xfId="7833" xr:uid="{00000000-0005-0000-0000-0000981E0000}"/>
    <cellStyle name="Normal 2 2 12 13 2 2" xfId="7834" xr:uid="{00000000-0005-0000-0000-0000991E0000}"/>
    <cellStyle name="Normal 2 2 12 13 2 3" xfId="7835" xr:uid="{00000000-0005-0000-0000-00009A1E0000}"/>
    <cellStyle name="Normal 2 2 12 13 3" xfId="7836" xr:uid="{00000000-0005-0000-0000-00009B1E0000}"/>
    <cellStyle name="Normal 2 2 12 13 3 2" xfId="7837" xr:uid="{00000000-0005-0000-0000-00009C1E0000}"/>
    <cellStyle name="Normal 2 2 12 13 3 3" xfId="7838" xr:uid="{00000000-0005-0000-0000-00009D1E0000}"/>
    <cellStyle name="Normal 2 2 12 13 4" xfId="7839" xr:uid="{00000000-0005-0000-0000-00009E1E0000}"/>
    <cellStyle name="Normal 2 2 12 13 4 2" xfId="7840" xr:uid="{00000000-0005-0000-0000-00009F1E0000}"/>
    <cellStyle name="Normal 2 2 12 13 4 3" xfId="7841" xr:uid="{00000000-0005-0000-0000-0000A01E0000}"/>
    <cellStyle name="Normal 2 2 12 13 5" xfId="7842" xr:uid="{00000000-0005-0000-0000-0000A11E0000}"/>
    <cellStyle name="Normal 2 2 12 13 6" xfId="7843" xr:uid="{00000000-0005-0000-0000-0000A21E0000}"/>
    <cellStyle name="Normal 2 2 12 14" xfId="7844" xr:uid="{00000000-0005-0000-0000-0000A31E0000}"/>
    <cellStyle name="Normal 2 2 12 14 2" xfId="7845" xr:uid="{00000000-0005-0000-0000-0000A41E0000}"/>
    <cellStyle name="Normal 2 2 12 14 2 2" xfId="7846" xr:uid="{00000000-0005-0000-0000-0000A51E0000}"/>
    <cellStyle name="Normal 2 2 12 14 2 3" xfId="7847" xr:uid="{00000000-0005-0000-0000-0000A61E0000}"/>
    <cellStyle name="Normal 2 2 12 14 3" xfId="7848" xr:uid="{00000000-0005-0000-0000-0000A71E0000}"/>
    <cellStyle name="Normal 2 2 12 14 3 2" xfId="7849" xr:uid="{00000000-0005-0000-0000-0000A81E0000}"/>
    <cellStyle name="Normal 2 2 12 14 3 3" xfId="7850" xr:uid="{00000000-0005-0000-0000-0000A91E0000}"/>
    <cellStyle name="Normal 2 2 12 14 4" xfId="7851" xr:uid="{00000000-0005-0000-0000-0000AA1E0000}"/>
    <cellStyle name="Normal 2 2 12 14 4 2" xfId="7852" xr:uid="{00000000-0005-0000-0000-0000AB1E0000}"/>
    <cellStyle name="Normal 2 2 12 14 4 3" xfId="7853" xr:uid="{00000000-0005-0000-0000-0000AC1E0000}"/>
    <cellStyle name="Normal 2 2 12 14 5" xfId="7854" xr:uid="{00000000-0005-0000-0000-0000AD1E0000}"/>
    <cellStyle name="Normal 2 2 12 14 6" xfId="7855" xr:uid="{00000000-0005-0000-0000-0000AE1E0000}"/>
    <cellStyle name="Normal 2 2 12 15" xfId="7856" xr:uid="{00000000-0005-0000-0000-0000AF1E0000}"/>
    <cellStyle name="Normal 2 2 12 15 2" xfId="7857" xr:uid="{00000000-0005-0000-0000-0000B01E0000}"/>
    <cellStyle name="Normal 2 2 12 15 2 2" xfId="7858" xr:uid="{00000000-0005-0000-0000-0000B11E0000}"/>
    <cellStyle name="Normal 2 2 12 15 2 3" xfId="7859" xr:uid="{00000000-0005-0000-0000-0000B21E0000}"/>
    <cellStyle name="Normal 2 2 12 15 3" xfId="7860" xr:uid="{00000000-0005-0000-0000-0000B31E0000}"/>
    <cellStyle name="Normal 2 2 12 15 3 2" xfId="7861" xr:uid="{00000000-0005-0000-0000-0000B41E0000}"/>
    <cellStyle name="Normal 2 2 12 15 3 3" xfId="7862" xr:uid="{00000000-0005-0000-0000-0000B51E0000}"/>
    <cellStyle name="Normal 2 2 12 15 4" xfId="7863" xr:uid="{00000000-0005-0000-0000-0000B61E0000}"/>
    <cellStyle name="Normal 2 2 12 15 4 2" xfId="7864" xr:uid="{00000000-0005-0000-0000-0000B71E0000}"/>
    <cellStyle name="Normal 2 2 12 15 4 3" xfId="7865" xr:uid="{00000000-0005-0000-0000-0000B81E0000}"/>
    <cellStyle name="Normal 2 2 12 15 5" xfId="7866" xr:uid="{00000000-0005-0000-0000-0000B91E0000}"/>
    <cellStyle name="Normal 2 2 12 15 6" xfId="7867" xr:uid="{00000000-0005-0000-0000-0000BA1E0000}"/>
    <cellStyle name="Normal 2 2 12 16" xfId="7868" xr:uid="{00000000-0005-0000-0000-0000BB1E0000}"/>
    <cellStyle name="Normal 2 2 12 16 2" xfId="7869" xr:uid="{00000000-0005-0000-0000-0000BC1E0000}"/>
    <cellStyle name="Normal 2 2 12 16 2 2" xfId="7870" xr:uid="{00000000-0005-0000-0000-0000BD1E0000}"/>
    <cellStyle name="Normal 2 2 12 16 2 3" xfId="7871" xr:uid="{00000000-0005-0000-0000-0000BE1E0000}"/>
    <cellStyle name="Normal 2 2 12 16 3" xfId="7872" xr:uid="{00000000-0005-0000-0000-0000BF1E0000}"/>
    <cellStyle name="Normal 2 2 12 16 3 2" xfId="7873" xr:uid="{00000000-0005-0000-0000-0000C01E0000}"/>
    <cellStyle name="Normal 2 2 12 16 3 3" xfId="7874" xr:uid="{00000000-0005-0000-0000-0000C11E0000}"/>
    <cellStyle name="Normal 2 2 12 16 4" xfId="7875" xr:uid="{00000000-0005-0000-0000-0000C21E0000}"/>
    <cellStyle name="Normal 2 2 12 16 4 2" xfId="7876" xr:uid="{00000000-0005-0000-0000-0000C31E0000}"/>
    <cellStyle name="Normal 2 2 12 16 4 3" xfId="7877" xr:uid="{00000000-0005-0000-0000-0000C41E0000}"/>
    <cellStyle name="Normal 2 2 12 16 5" xfId="7878" xr:uid="{00000000-0005-0000-0000-0000C51E0000}"/>
    <cellStyle name="Normal 2 2 12 16 6" xfId="7879" xr:uid="{00000000-0005-0000-0000-0000C61E0000}"/>
    <cellStyle name="Normal 2 2 12 17" xfId="7880" xr:uid="{00000000-0005-0000-0000-0000C71E0000}"/>
    <cellStyle name="Normal 2 2 12 17 2" xfId="7881" xr:uid="{00000000-0005-0000-0000-0000C81E0000}"/>
    <cellStyle name="Normal 2 2 12 17 3" xfId="7882" xr:uid="{00000000-0005-0000-0000-0000C91E0000}"/>
    <cellStyle name="Normal 2 2 12 18" xfId="7883" xr:uid="{00000000-0005-0000-0000-0000CA1E0000}"/>
    <cellStyle name="Normal 2 2 12 18 2" xfId="7884" xr:uid="{00000000-0005-0000-0000-0000CB1E0000}"/>
    <cellStyle name="Normal 2 2 12 18 3" xfId="7885" xr:uid="{00000000-0005-0000-0000-0000CC1E0000}"/>
    <cellStyle name="Normal 2 2 12 19" xfId="7886" xr:uid="{00000000-0005-0000-0000-0000CD1E0000}"/>
    <cellStyle name="Normal 2 2 12 19 2" xfId="7887" xr:uid="{00000000-0005-0000-0000-0000CE1E0000}"/>
    <cellStyle name="Normal 2 2 12 19 3" xfId="7888" xr:uid="{00000000-0005-0000-0000-0000CF1E0000}"/>
    <cellStyle name="Normal 2 2 12 2" xfId="7889" xr:uid="{00000000-0005-0000-0000-0000D01E0000}"/>
    <cellStyle name="Normal 2 2 12 2 2" xfId="7890" xr:uid="{00000000-0005-0000-0000-0000D11E0000}"/>
    <cellStyle name="Normal 2 2 12 2 2 2" xfId="7891" xr:uid="{00000000-0005-0000-0000-0000D21E0000}"/>
    <cellStyle name="Normal 2 2 12 2 2 3" xfId="7892" xr:uid="{00000000-0005-0000-0000-0000D31E0000}"/>
    <cellStyle name="Normal 2 2 12 2 3" xfId="7893" xr:uid="{00000000-0005-0000-0000-0000D41E0000}"/>
    <cellStyle name="Normal 2 2 12 2 3 2" xfId="7894" xr:uid="{00000000-0005-0000-0000-0000D51E0000}"/>
    <cellStyle name="Normal 2 2 12 2 3 3" xfId="7895" xr:uid="{00000000-0005-0000-0000-0000D61E0000}"/>
    <cellStyle name="Normal 2 2 12 2 4" xfId="7896" xr:uid="{00000000-0005-0000-0000-0000D71E0000}"/>
    <cellStyle name="Normal 2 2 12 2 4 2" xfId="7897" xr:uid="{00000000-0005-0000-0000-0000D81E0000}"/>
    <cellStyle name="Normal 2 2 12 2 4 3" xfId="7898" xr:uid="{00000000-0005-0000-0000-0000D91E0000}"/>
    <cellStyle name="Normal 2 2 12 2 5" xfId="7899" xr:uid="{00000000-0005-0000-0000-0000DA1E0000}"/>
    <cellStyle name="Normal 2 2 12 2 6" xfId="7900" xr:uid="{00000000-0005-0000-0000-0000DB1E0000}"/>
    <cellStyle name="Normal 2 2 12 20" xfId="7901" xr:uid="{00000000-0005-0000-0000-0000DC1E0000}"/>
    <cellStyle name="Normal 2 2 12 21" xfId="7902" xr:uid="{00000000-0005-0000-0000-0000DD1E0000}"/>
    <cellStyle name="Normal 2 2 12 3" xfId="7903" xr:uid="{00000000-0005-0000-0000-0000DE1E0000}"/>
    <cellStyle name="Normal 2 2 12 3 2" xfId="7904" xr:uid="{00000000-0005-0000-0000-0000DF1E0000}"/>
    <cellStyle name="Normal 2 2 12 3 2 2" xfId="7905" xr:uid="{00000000-0005-0000-0000-0000E01E0000}"/>
    <cellStyle name="Normal 2 2 12 3 2 3" xfId="7906" xr:uid="{00000000-0005-0000-0000-0000E11E0000}"/>
    <cellStyle name="Normal 2 2 12 3 3" xfId="7907" xr:uid="{00000000-0005-0000-0000-0000E21E0000}"/>
    <cellStyle name="Normal 2 2 12 3 3 2" xfId="7908" xr:uid="{00000000-0005-0000-0000-0000E31E0000}"/>
    <cellStyle name="Normal 2 2 12 3 3 3" xfId="7909" xr:uid="{00000000-0005-0000-0000-0000E41E0000}"/>
    <cellStyle name="Normal 2 2 12 3 4" xfId="7910" xr:uid="{00000000-0005-0000-0000-0000E51E0000}"/>
    <cellStyle name="Normal 2 2 12 3 4 2" xfId="7911" xr:uid="{00000000-0005-0000-0000-0000E61E0000}"/>
    <cellStyle name="Normal 2 2 12 3 4 3" xfId="7912" xr:uid="{00000000-0005-0000-0000-0000E71E0000}"/>
    <cellStyle name="Normal 2 2 12 3 5" xfId="7913" xr:uid="{00000000-0005-0000-0000-0000E81E0000}"/>
    <cellStyle name="Normal 2 2 12 3 6" xfId="7914" xr:uid="{00000000-0005-0000-0000-0000E91E0000}"/>
    <cellStyle name="Normal 2 2 12 4" xfId="7915" xr:uid="{00000000-0005-0000-0000-0000EA1E0000}"/>
    <cellStyle name="Normal 2 2 12 4 2" xfId="7916" xr:uid="{00000000-0005-0000-0000-0000EB1E0000}"/>
    <cellStyle name="Normal 2 2 12 4 2 2" xfId="7917" xr:uid="{00000000-0005-0000-0000-0000EC1E0000}"/>
    <cellStyle name="Normal 2 2 12 4 2 3" xfId="7918" xr:uid="{00000000-0005-0000-0000-0000ED1E0000}"/>
    <cellStyle name="Normal 2 2 12 4 3" xfId="7919" xr:uid="{00000000-0005-0000-0000-0000EE1E0000}"/>
    <cellStyle name="Normal 2 2 12 4 3 2" xfId="7920" xr:uid="{00000000-0005-0000-0000-0000EF1E0000}"/>
    <cellStyle name="Normal 2 2 12 4 3 3" xfId="7921" xr:uid="{00000000-0005-0000-0000-0000F01E0000}"/>
    <cellStyle name="Normal 2 2 12 4 4" xfId="7922" xr:uid="{00000000-0005-0000-0000-0000F11E0000}"/>
    <cellStyle name="Normal 2 2 12 4 4 2" xfId="7923" xr:uid="{00000000-0005-0000-0000-0000F21E0000}"/>
    <cellStyle name="Normal 2 2 12 4 4 3" xfId="7924" xr:uid="{00000000-0005-0000-0000-0000F31E0000}"/>
    <cellStyle name="Normal 2 2 12 4 5" xfId="7925" xr:uid="{00000000-0005-0000-0000-0000F41E0000}"/>
    <cellStyle name="Normal 2 2 12 4 6" xfId="7926" xr:uid="{00000000-0005-0000-0000-0000F51E0000}"/>
    <cellStyle name="Normal 2 2 12 5" xfId="7927" xr:uid="{00000000-0005-0000-0000-0000F61E0000}"/>
    <cellStyle name="Normal 2 2 12 5 2" xfId="7928" xr:uid="{00000000-0005-0000-0000-0000F71E0000}"/>
    <cellStyle name="Normal 2 2 12 5 2 2" xfId="7929" xr:uid="{00000000-0005-0000-0000-0000F81E0000}"/>
    <cellStyle name="Normal 2 2 12 5 2 3" xfId="7930" xr:uid="{00000000-0005-0000-0000-0000F91E0000}"/>
    <cellStyle name="Normal 2 2 12 5 3" xfId="7931" xr:uid="{00000000-0005-0000-0000-0000FA1E0000}"/>
    <cellStyle name="Normal 2 2 12 5 3 2" xfId="7932" xr:uid="{00000000-0005-0000-0000-0000FB1E0000}"/>
    <cellStyle name="Normal 2 2 12 5 3 3" xfId="7933" xr:uid="{00000000-0005-0000-0000-0000FC1E0000}"/>
    <cellStyle name="Normal 2 2 12 5 4" xfId="7934" xr:uid="{00000000-0005-0000-0000-0000FD1E0000}"/>
    <cellStyle name="Normal 2 2 12 5 4 2" xfId="7935" xr:uid="{00000000-0005-0000-0000-0000FE1E0000}"/>
    <cellStyle name="Normal 2 2 12 5 4 3" xfId="7936" xr:uid="{00000000-0005-0000-0000-0000FF1E0000}"/>
    <cellStyle name="Normal 2 2 12 5 5" xfId="7937" xr:uid="{00000000-0005-0000-0000-0000001F0000}"/>
    <cellStyle name="Normal 2 2 12 5 6" xfId="7938" xr:uid="{00000000-0005-0000-0000-0000011F0000}"/>
    <cellStyle name="Normal 2 2 12 6" xfId="7939" xr:uid="{00000000-0005-0000-0000-0000021F0000}"/>
    <cellStyle name="Normal 2 2 12 6 2" xfId="7940" xr:uid="{00000000-0005-0000-0000-0000031F0000}"/>
    <cellStyle name="Normal 2 2 12 6 2 2" xfId="7941" xr:uid="{00000000-0005-0000-0000-0000041F0000}"/>
    <cellStyle name="Normal 2 2 12 6 2 3" xfId="7942" xr:uid="{00000000-0005-0000-0000-0000051F0000}"/>
    <cellStyle name="Normal 2 2 12 6 3" xfId="7943" xr:uid="{00000000-0005-0000-0000-0000061F0000}"/>
    <cellStyle name="Normal 2 2 12 6 3 2" xfId="7944" xr:uid="{00000000-0005-0000-0000-0000071F0000}"/>
    <cellStyle name="Normal 2 2 12 6 3 3" xfId="7945" xr:uid="{00000000-0005-0000-0000-0000081F0000}"/>
    <cellStyle name="Normal 2 2 12 6 4" xfId="7946" xr:uid="{00000000-0005-0000-0000-0000091F0000}"/>
    <cellStyle name="Normal 2 2 12 6 4 2" xfId="7947" xr:uid="{00000000-0005-0000-0000-00000A1F0000}"/>
    <cellStyle name="Normal 2 2 12 6 4 3" xfId="7948" xr:uid="{00000000-0005-0000-0000-00000B1F0000}"/>
    <cellStyle name="Normal 2 2 12 6 5" xfId="7949" xr:uid="{00000000-0005-0000-0000-00000C1F0000}"/>
    <cellStyle name="Normal 2 2 12 6 6" xfId="7950" xr:uid="{00000000-0005-0000-0000-00000D1F0000}"/>
    <cellStyle name="Normal 2 2 12 7" xfId="7951" xr:uid="{00000000-0005-0000-0000-00000E1F0000}"/>
    <cellStyle name="Normal 2 2 12 7 2" xfId="7952" xr:uid="{00000000-0005-0000-0000-00000F1F0000}"/>
    <cellStyle name="Normal 2 2 12 7 2 2" xfId="7953" xr:uid="{00000000-0005-0000-0000-0000101F0000}"/>
    <cellStyle name="Normal 2 2 12 7 2 3" xfId="7954" xr:uid="{00000000-0005-0000-0000-0000111F0000}"/>
    <cellStyle name="Normal 2 2 12 7 3" xfId="7955" xr:uid="{00000000-0005-0000-0000-0000121F0000}"/>
    <cellStyle name="Normal 2 2 12 7 3 2" xfId="7956" xr:uid="{00000000-0005-0000-0000-0000131F0000}"/>
    <cellStyle name="Normal 2 2 12 7 3 3" xfId="7957" xr:uid="{00000000-0005-0000-0000-0000141F0000}"/>
    <cellStyle name="Normal 2 2 12 7 4" xfId="7958" xr:uid="{00000000-0005-0000-0000-0000151F0000}"/>
    <cellStyle name="Normal 2 2 12 7 4 2" xfId="7959" xr:uid="{00000000-0005-0000-0000-0000161F0000}"/>
    <cellStyle name="Normal 2 2 12 7 4 3" xfId="7960" xr:uid="{00000000-0005-0000-0000-0000171F0000}"/>
    <cellStyle name="Normal 2 2 12 7 5" xfId="7961" xr:uid="{00000000-0005-0000-0000-0000181F0000}"/>
    <cellStyle name="Normal 2 2 12 7 6" xfId="7962" xr:uid="{00000000-0005-0000-0000-0000191F0000}"/>
    <cellStyle name="Normal 2 2 12 8" xfId="7963" xr:uid="{00000000-0005-0000-0000-00001A1F0000}"/>
    <cellStyle name="Normal 2 2 12 8 2" xfId="7964" xr:uid="{00000000-0005-0000-0000-00001B1F0000}"/>
    <cellStyle name="Normal 2 2 12 8 2 2" xfId="7965" xr:uid="{00000000-0005-0000-0000-00001C1F0000}"/>
    <cellStyle name="Normal 2 2 12 8 2 3" xfId="7966" xr:uid="{00000000-0005-0000-0000-00001D1F0000}"/>
    <cellStyle name="Normal 2 2 12 8 3" xfId="7967" xr:uid="{00000000-0005-0000-0000-00001E1F0000}"/>
    <cellStyle name="Normal 2 2 12 8 3 2" xfId="7968" xr:uid="{00000000-0005-0000-0000-00001F1F0000}"/>
    <cellStyle name="Normal 2 2 12 8 3 3" xfId="7969" xr:uid="{00000000-0005-0000-0000-0000201F0000}"/>
    <cellStyle name="Normal 2 2 12 8 4" xfId="7970" xr:uid="{00000000-0005-0000-0000-0000211F0000}"/>
    <cellStyle name="Normal 2 2 12 8 4 2" xfId="7971" xr:uid="{00000000-0005-0000-0000-0000221F0000}"/>
    <cellStyle name="Normal 2 2 12 8 4 3" xfId="7972" xr:uid="{00000000-0005-0000-0000-0000231F0000}"/>
    <cellStyle name="Normal 2 2 12 8 5" xfId="7973" xr:uid="{00000000-0005-0000-0000-0000241F0000}"/>
    <cellStyle name="Normal 2 2 12 8 6" xfId="7974" xr:uid="{00000000-0005-0000-0000-0000251F0000}"/>
    <cellStyle name="Normal 2 2 12 9" xfId="7975" xr:uid="{00000000-0005-0000-0000-0000261F0000}"/>
    <cellStyle name="Normal 2 2 12 9 2" xfId="7976" xr:uid="{00000000-0005-0000-0000-0000271F0000}"/>
    <cellStyle name="Normal 2 2 12 9 2 2" xfId="7977" xr:uid="{00000000-0005-0000-0000-0000281F0000}"/>
    <cellStyle name="Normal 2 2 12 9 2 3" xfId="7978" xr:uid="{00000000-0005-0000-0000-0000291F0000}"/>
    <cellStyle name="Normal 2 2 12 9 3" xfId="7979" xr:uid="{00000000-0005-0000-0000-00002A1F0000}"/>
    <cellStyle name="Normal 2 2 12 9 3 2" xfId="7980" xr:uid="{00000000-0005-0000-0000-00002B1F0000}"/>
    <cellStyle name="Normal 2 2 12 9 3 3" xfId="7981" xr:uid="{00000000-0005-0000-0000-00002C1F0000}"/>
    <cellStyle name="Normal 2 2 12 9 4" xfId="7982" xr:uid="{00000000-0005-0000-0000-00002D1F0000}"/>
    <cellStyle name="Normal 2 2 12 9 4 2" xfId="7983" xr:uid="{00000000-0005-0000-0000-00002E1F0000}"/>
    <cellStyle name="Normal 2 2 12 9 4 3" xfId="7984" xr:uid="{00000000-0005-0000-0000-00002F1F0000}"/>
    <cellStyle name="Normal 2 2 12 9 5" xfId="7985" xr:uid="{00000000-0005-0000-0000-0000301F0000}"/>
    <cellStyle name="Normal 2 2 12 9 6" xfId="7986" xr:uid="{00000000-0005-0000-0000-0000311F0000}"/>
    <cellStyle name="Normal 2 2 13" xfId="7987" xr:uid="{00000000-0005-0000-0000-0000321F0000}"/>
    <cellStyle name="Normal 2 2 13 10" xfId="7988" xr:uid="{00000000-0005-0000-0000-0000331F0000}"/>
    <cellStyle name="Normal 2 2 13 10 2" xfId="7989" xr:uid="{00000000-0005-0000-0000-0000341F0000}"/>
    <cellStyle name="Normal 2 2 13 10 2 2" xfId="7990" xr:uid="{00000000-0005-0000-0000-0000351F0000}"/>
    <cellStyle name="Normal 2 2 13 10 2 3" xfId="7991" xr:uid="{00000000-0005-0000-0000-0000361F0000}"/>
    <cellStyle name="Normal 2 2 13 10 3" xfId="7992" xr:uid="{00000000-0005-0000-0000-0000371F0000}"/>
    <cellStyle name="Normal 2 2 13 10 3 2" xfId="7993" xr:uid="{00000000-0005-0000-0000-0000381F0000}"/>
    <cellStyle name="Normal 2 2 13 10 3 3" xfId="7994" xr:uid="{00000000-0005-0000-0000-0000391F0000}"/>
    <cellStyle name="Normal 2 2 13 10 4" xfId="7995" xr:uid="{00000000-0005-0000-0000-00003A1F0000}"/>
    <cellStyle name="Normal 2 2 13 10 4 2" xfId="7996" xr:uid="{00000000-0005-0000-0000-00003B1F0000}"/>
    <cellStyle name="Normal 2 2 13 10 4 3" xfId="7997" xr:uid="{00000000-0005-0000-0000-00003C1F0000}"/>
    <cellStyle name="Normal 2 2 13 10 5" xfId="7998" xr:uid="{00000000-0005-0000-0000-00003D1F0000}"/>
    <cellStyle name="Normal 2 2 13 10 6" xfId="7999" xr:uid="{00000000-0005-0000-0000-00003E1F0000}"/>
    <cellStyle name="Normal 2 2 13 11" xfId="8000" xr:uid="{00000000-0005-0000-0000-00003F1F0000}"/>
    <cellStyle name="Normal 2 2 13 11 2" xfId="8001" xr:uid="{00000000-0005-0000-0000-0000401F0000}"/>
    <cellStyle name="Normal 2 2 13 11 2 2" xfId="8002" xr:uid="{00000000-0005-0000-0000-0000411F0000}"/>
    <cellStyle name="Normal 2 2 13 11 2 3" xfId="8003" xr:uid="{00000000-0005-0000-0000-0000421F0000}"/>
    <cellStyle name="Normal 2 2 13 11 3" xfId="8004" xr:uid="{00000000-0005-0000-0000-0000431F0000}"/>
    <cellStyle name="Normal 2 2 13 11 3 2" xfId="8005" xr:uid="{00000000-0005-0000-0000-0000441F0000}"/>
    <cellStyle name="Normal 2 2 13 11 3 3" xfId="8006" xr:uid="{00000000-0005-0000-0000-0000451F0000}"/>
    <cellStyle name="Normal 2 2 13 11 4" xfId="8007" xr:uid="{00000000-0005-0000-0000-0000461F0000}"/>
    <cellStyle name="Normal 2 2 13 11 4 2" xfId="8008" xr:uid="{00000000-0005-0000-0000-0000471F0000}"/>
    <cellStyle name="Normal 2 2 13 11 4 3" xfId="8009" xr:uid="{00000000-0005-0000-0000-0000481F0000}"/>
    <cellStyle name="Normal 2 2 13 11 5" xfId="8010" xr:uid="{00000000-0005-0000-0000-0000491F0000}"/>
    <cellStyle name="Normal 2 2 13 11 6" xfId="8011" xr:uid="{00000000-0005-0000-0000-00004A1F0000}"/>
    <cellStyle name="Normal 2 2 13 12" xfId="8012" xr:uid="{00000000-0005-0000-0000-00004B1F0000}"/>
    <cellStyle name="Normal 2 2 13 12 2" xfId="8013" xr:uid="{00000000-0005-0000-0000-00004C1F0000}"/>
    <cellStyle name="Normal 2 2 13 12 2 2" xfId="8014" xr:uid="{00000000-0005-0000-0000-00004D1F0000}"/>
    <cellStyle name="Normal 2 2 13 12 2 3" xfId="8015" xr:uid="{00000000-0005-0000-0000-00004E1F0000}"/>
    <cellStyle name="Normal 2 2 13 12 3" xfId="8016" xr:uid="{00000000-0005-0000-0000-00004F1F0000}"/>
    <cellStyle name="Normal 2 2 13 12 3 2" xfId="8017" xr:uid="{00000000-0005-0000-0000-0000501F0000}"/>
    <cellStyle name="Normal 2 2 13 12 3 3" xfId="8018" xr:uid="{00000000-0005-0000-0000-0000511F0000}"/>
    <cellStyle name="Normal 2 2 13 12 4" xfId="8019" xr:uid="{00000000-0005-0000-0000-0000521F0000}"/>
    <cellStyle name="Normal 2 2 13 12 4 2" xfId="8020" xr:uid="{00000000-0005-0000-0000-0000531F0000}"/>
    <cellStyle name="Normal 2 2 13 12 4 3" xfId="8021" xr:uid="{00000000-0005-0000-0000-0000541F0000}"/>
    <cellStyle name="Normal 2 2 13 12 5" xfId="8022" xr:uid="{00000000-0005-0000-0000-0000551F0000}"/>
    <cellStyle name="Normal 2 2 13 12 6" xfId="8023" xr:uid="{00000000-0005-0000-0000-0000561F0000}"/>
    <cellStyle name="Normal 2 2 13 13" xfId="8024" xr:uid="{00000000-0005-0000-0000-0000571F0000}"/>
    <cellStyle name="Normal 2 2 13 13 2" xfId="8025" xr:uid="{00000000-0005-0000-0000-0000581F0000}"/>
    <cellStyle name="Normal 2 2 13 13 2 2" xfId="8026" xr:uid="{00000000-0005-0000-0000-0000591F0000}"/>
    <cellStyle name="Normal 2 2 13 13 2 3" xfId="8027" xr:uid="{00000000-0005-0000-0000-00005A1F0000}"/>
    <cellStyle name="Normal 2 2 13 13 3" xfId="8028" xr:uid="{00000000-0005-0000-0000-00005B1F0000}"/>
    <cellStyle name="Normal 2 2 13 13 3 2" xfId="8029" xr:uid="{00000000-0005-0000-0000-00005C1F0000}"/>
    <cellStyle name="Normal 2 2 13 13 3 3" xfId="8030" xr:uid="{00000000-0005-0000-0000-00005D1F0000}"/>
    <cellStyle name="Normal 2 2 13 13 4" xfId="8031" xr:uid="{00000000-0005-0000-0000-00005E1F0000}"/>
    <cellStyle name="Normal 2 2 13 13 4 2" xfId="8032" xr:uid="{00000000-0005-0000-0000-00005F1F0000}"/>
    <cellStyle name="Normal 2 2 13 13 4 3" xfId="8033" xr:uid="{00000000-0005-0000-0000-0000601F0000}"/>
    <cellStyle name="Normal 2 2 13 13 5" xfId="8034" xr:uid="{00000000-0005-0000-0000-0000611F0000}"/>
    <cellStyle name="Normal 2 2 13 13 6" xfId="8035" xr:uid="{00000000-0005-0000-0000-0000621F0000}"/>
    <cellStyle name="Normal 2 2 13 14" xfId="8036" xr:uid="{00000000-0005-0000-0000-0000631F0000}"/>
    <cellStyle name="Normal 2 2 13 14 2" xfId="8037" xr:uid="{00000000-0005-0000-0000-0000641F0000}"/>
    <cellStyle name="Normal 2 2 13 14 2 2" xfId="8038" xr:uid="{00000000-0005-0000-0000-0000651F0000}"/>
    <cellStyle name="Normal 2 2 13 14 2 3" xfId="8039" xr:uid="{00000000-0005-0000-0000-0000661F0000}"/>
    <cellStyle name="Normal 2 2 13 14 3" xfId="8040" xr:uid="{00000000-0005-0000-0000-0000671F0000}"/>
    <cellStyle name="Normal 2 2 13 14 3 2" xfId="8041" xr:uid="{00000000-0005-0000-0000-0000681F0000}"/>
    <cellStyle name="Normal 2 2 13 14 3 3" xfId="8042" xr:uid="{00000000-0005-0000-0000-0000691F0000}"/>
    <cellStyle name="Normal 2 2 13 14 4" xfId="8043" xr:uid="{00000000-0005-0000-0000-00006A1F0000}"/>
    <cellStyle name="Normal 2 2 13 14 4 2" xfId="8044" xr:uid="{00000000-0005-0000-0000-00006B1F0000}"/>
    <cellStyle name="Normal 2 2 13 14 4 3" xfId="8045" xr:uid="{00000000-0005-0000-0000-00006C1F0000}"/>
    <cellStyle name="Normal 2 2 13 14 5" xfId="8046" xr:uid="{00000000-0005-0000-0000-00006D1F0000}"/>
    <cellStyle name="Normal 2 2 13 14 6" xfId="8047" xr:uid="{00000000-0005-0000-0000-00006E1F0000}"/>
    <cellStyle name="Normal 2 2 13 15" xfId="8048" xr:uid="{00000000-0005-0000-0000-00006F1F0000}"/>
    <cellStyle name="Normal 2 2 13 15 2" xfId="8049" xr:uid="{00000000-0005-0000-0000-0000701F0000}"/>
    <cellStyle name="Normal 2 2 13 15 2 2" xfId="8050" xr:uid="{00000000-0005-0000-0000-0000711F0000}"/>
    <cellStyle name="Normal 2 2 13 15 2 3" xfId="8051" xr:uid="{00000000-0005-0000-0000-0000721F0000}"/>
    <cellStyle name="Normal 2 2 13 15 3" xfId="8052" xr:uid="{00000000-0005-0000-0000-0000731F0000}"/>
    <cellStyle name="Normal 2 2 13 15 3 2" xfId="8053" xr:uid="{00000000-0005-0000-0000-0000741F0000}"/>
    <cellStyle name="Normal 2 2 13 15 3 3" xfId="8054" xr:uid="{00000000-0005-0000-0000-0000751F0000}"/>
    <cellStyle name="Normal 2 2 13 15 4" xfId="8055" xr:uid="{00000000-0005-0000-0000-0000761F0000}"/>
    <cellStyle name="Normal 2 2 13 15 4 2" xfId="8056" xr:uid="{00000000-0005-0000-0000-0000771F0000}"/>
    <cellStyle name="Normal 2 2 13 15 4 3" xfId="8057" xr:uid="{00000000-0005-0000-0000-0000781F0000}"/>
    <cellStyle name="Normal 2 2 13 15 5" xfId="8058" xr:uid="{00000000-0005-0000-0000-0000791F0000}"/>
    <cellStyle name="Normal 2 2 13 15 6" xfId="8059" xr:uid="{00000000-0005-0000-0000-00007A1F0000}"/>
    <cellStyle name="Normal 2 2 13 16" xfId="8060" xr:uid="{00000000-0005-0000-0000-00007B1F0000}"/>
    <cellStyle name="Normal 2 2 13 16 2" xfId="8061" xr:uid="{00000000-0005-0000-0000-00007C1F0000}"/>
    <cellStyle name="Normal 2 2 13 16 2 2" xfId="8062" xr:uid="{00000000-0005-0000-0000-00007D1F0000}"/>
    <cellStyle name="Normal 2 2 13 16 2 3" xfId="8063" xr:uid="{00000000-0005-0000-0000-00007E1F0000}"/>
    <cellStyle name="Normal 2 2 13 16 3" xfId="8064" xr:uid="{00000000-0005-0000-0000-00007F1F0000}"/>
    <cellStyle name="Normal 2 2 13 16 3 2" xfId="8065" xr:uid="{00000000-0005-0000-0000-0000801F0000}"/>
    <cellStyle name="Normal 2 2 13 16 3 3" xfId="8066" xr:uid="{00000000-0005-0000-0000-0000811F0000}"/>
    <cellStyle name="Normal 2 2 13 16 4" xfId="8067" xr:uid="{00000000-0005-0000-0000-0000821F0000}"/>
    <cellStyle name="Normal 2 2 13 16 4 2" xfId="8068" xr:uid="{00000000-0005-0000-0000-0000831F0000}"/>
    <cellStyle name="Normal 2 2 13 16 4 3" xfId="8069" xr:uid="{00000000-0005-0000-0000-0000841F0000}"/>
    <cellStyle name="Normal 2 2 13 16 5" xfId="8070" xr:uid="{00000000-0005-0000-0000-0000851F0000}"/>
    <cellStyle name="Normal 2 2 13 16 6" xfId="8071" xr:uid="{00000000-0005-0000-0000-0000861F0000}"/>
    <cellStyle name="Normal 2 2 13 17" xfId="8072" xr:uid="{00000000-0005-0000-0000-0000871F0000}"/>
    <cellStyle name="Normal 2 2 13 17 2" xfId="8073" xr:uid="{00000000-0005-0000-0000-0000881F0000}"/>
    <cellStyle name="Normal 2 2 13 17 3" xfId="8074" xr:uid="{00000000-0005-0000-0000-0000891F0000}"/>
    <cellStyle name="Normal 2 2 13 18" xfId="8075" xr:uid="{00000000-0005-0000-0000-00008A1F0000}"/>
    <cellStyle name="Normal 2 2 13 18 2" xfId="8076" xr:uid="{00000000-0005-0000-0000-00008B1F0000}"/>
    <cellStyle name="Normal 2 2 13 18 3" xfId="8077" xr:uid="{00000000-0005-0000-0000-00008C1F0000}"/>
    <cellStyle name="Normal 2 2 13 19" xfId="8078" xr:uid="{00000000-0005-0000-0000-00008D1F0000}"/>
    <cellStyle name="Normal 2 2 13 19 2" xfId="8079" xr:uid="{00000000-0005-0000-0000-00008E1F0000}"/>
    <cellStyle name="Normal 2 2 13 19 3" xfId="8080" xr:uid="{00000000-0005-0000-0000-00008F1F0000}"/>
    <cellStyle name="Normal 2 2 13 2" xfId="8081" xr:uid="{00000000-0005-0000-0000-0000901F0000}"/>
    <cellStyle name="Normal 2 2 13 2 2" xfId="8082" xr:uid="{00000000-0005-0000-0000-0000911F0000}"/>
    <cellStyle name="Normal 2 2 13 2 2 2" xfId="8083" xr:uid="{00000000-0005-0000-0000-0000921F0000}"/>
    <cellStyle name="Normal 2 2 13 2 2 3" xfId="8084" xr:uid="{00000000-0005-0000-0000-0000931F0000}"/>
    <cellStyle name="Normal 2 2 13 2 3" xfId="8085" xr:uid="{00000000-0005-0000-0000-0000941F0000}"/>
    <cellStyle name="Normal 2 2 13 2 3 2" xfId="8086" xr:uid="{00000000-0005-0000-0000-0000951F0000}"/>
    <cellStyle name="Normal 2 2 13 2 3 3" xfId="8087" xr:uid="{00000000-0005-0000-0000-0000961F0000}"/>
    <cellStyle name="Normal 2 2 13 2 4" xfId="8088" xr:uid="{00000000-0005-0000-0000-0000971F0000}"/>
    <cellStyle name="Normal 2 2 13 2 4 2" xfId="8089" xr:uid="{00000000-0005-0000-0000-0000981F0000}"/>
    <cellStyle name="Normal 2 2 13 2 4 3" xfId="8090" xr:uid="{00000000-0005-0000-0000-0000991F0000}"/>
    <cellStyle name="Normal 2 2 13 2 5" xfId="8091" xr:uid="{00000000-0005-0000-0000-00009A1F0000}"/>
    <cellStyle name="Normal 2 2 13 2 6" xfId="8092" xr:uid="{00000000-0005-0000-0000-00009B1F0000}"/>
    <cellStyle name="Normal 2 2 13 20" xfId="8093" xr:uid="{00000000-0005-0000-0000-00009C1F0000}"/>
    <cellStyle name="Normal 2 2 13 21" xfId="8094" xr:uid="{00000000-0005-0000-0000-00009D1F0000}"/>
    <cellStyle name="Normal 2 2 13 3" xfId="8095" xr:uid="{00000000-0005-0000-0000-00009E1F0000}"/>
    <cellStyle name="Normal 2 2 13 3 2" xfId="8096" xr:uid="{00000000-0005-0000-0000-00009F1F0000}"/>
    <cellStyle name="Normal 2 2 13 3 2 2" xfId="8097" xr:uid="{00000000-0005-0000-0000-0000A01F0000}"/>
    <cellStyle name="Normal 2 2 13 3 2 3" xfId="8098" xr:uid="{00000000-0005-0000-0000-0000A11F0000}"/>
    <cellStyle name="Normal 2 2 13 3 3" xfId="8099" xr:uid="{00000000-0005-0000-0000-0000A21F0000}"/>
    <cellStyle name="Normal 2 2 13 3 3 2" xfId="8100" xr:uid="{00000000-0005-0000-0000-0000A31F0000}"/>
    <cellStyle name="Normal 2 2 13 3 3 3" xfId="8101" xr:uid="{00000000-0005-0000-0000-0000A41F0000}"/>
    <cellStyle name="Normal 2 2 13 3 4" xfId="8102" xr:uid="{00000000-0005-0000-0000-0000A51F0000}"/>
    <cellStyle name="Normal 2 2 13 3 4 2" xfId="8103" xr:uid="{00000000-0005-0000-0000-0000A61F0000}"/>
    <cellStyle name="Normal 2 2 13 3 4 3" xfId="8104" xr:uid="{00000000-0005-0000-0000-0000A71F0000}"/>
    <cellStyle name="Normal 2 2 13 3 5" xfId="8105" xr:uid="{00000000-0005-0000-0000-0000A81F0000}"/>
    <cellStyle name="Normal 2 2 13 3 6" xfId="8106" xr:uid="{00000000-0005-0000-0000-0000A91F0000}"/>
    <cellStyle name="Normal 2 2 13 4" xfId="8107" xr:uid="{00000000-0005-0000-0000-0000AA1F0000}"/>
    <cellStyle name="Normal 2 2 13 4 2" xfId="8108" xr:uid="{00000000-0005-0000-0000-0000AB1F0000}"/>
    <cellStyle name="Normal 2 2 13 4 2 2" xfId="8109" xr:uid="{00000000-0005-0000-0000-0000AC1F0000}"/>
    <cellStyle name="Normal 2 2 13 4 2 3" xfId="8110" xr:uid="{00000000-0005-0000-0000-0000AD1F0000}"/>
    <cellStyle name="Normal 2 2 13 4 3" xfId="8111" xr:uid="{00000000-0005-0000-0000-0000AE1F0000}"/>
    <cellStyle name="Normal 2 2 13 4 3 2" xfId="8112" xr:uid="{00000000-0005-0000-0000-0000AF1F0000}"/>
    <cellStyle name="Normal 2 2 13 4 3 3" xfId="8113" xr:uid="{00000000-0005-0000-0000-0000B01F0000}"/>
    <cellStyle name="Normal 2 2 13 4 4" xfId="8114" xr:uid="{00000000-0005-0000-0000-0000B11F0000}"/>
    <cellStyle name="Normal 2 2 13 4 4 2" xfId="8115" xr:uid="{00000000-0005-0000-0000-0000B21F0000}"/>
    <cellStyle name="Normal 2 2 13 4 4 3" xfId="8116" xr:uid="{00000000-0005-0000-0000-0000B31F0000}"/>
    <cellStyle name="Normal 2 2 13 4 5" xfId="8117" xr:uid="{00000000-0005-0000-0000-0000B41F0000}"/>
    <cellStyle name="Normal 2 2 13 4 6" xfId="8118" xr:uid="{00000000-0005-0000-0000-0000B51F0000}"/>
    <cellStyle name="Normal 2 2 13 5" xfId="8119" xr:uid="{00000000-0005-0000-0000-0000B61F0000}"/>
    <cellStyle name="Normal 2 2 13 5 2" xfId="8120" xr:uid="{00000000-0005-0000-0000-0000B71F0000}"/>
    <cellStyle name="Normal 2 2 13 5 2 2" xfId="8121" xr:uid="{00000000-0005-0000-0000-0000B81F0000}"/>
    <cellStyle name="Normal 2 2 13 5 2 3" xfId="8122" xr:uid="{00000000-0005-0000-0000-0000B91F0000}"/>
    <cellStyle name="Normal 2 2 13 5 3" xfId="8123" xr:uid="{00000000-0005-0000-0000-0000BA1F0000}"/>
    <cellStyle name="Normal 2 2 13 5 3 2" xfId="8124" xr:uid="{00000000-0005-0000-0000-0000BB1F0000}"/>
    <cellStyle name="Normal 2 2 13 5 3 3" xfId="8125" xr:uid="{00000000-0005-0000-0000-0000BC1F0000}"/>
    <cellStyle name="Normal 2 2 13 5 4" xfId="8126" xr:uid="{00000000-0005-0000-0000-0000BD1F0000}"/>
    <cellStyle name="Normal 2 2 13 5 4 2" xfId="8127" xr:uid="{00000000-0005-0000-0000-0000BE1F0000}"/>
    <cellStyle name="Normal 2 2 13 5 4 3" xfId="8128" xr:uid="{00000000-0005-0000-0000-0000BF1F0000}"/>
    <cellStyle name="Normal 2 2 13 5 5" xfId="8129" xr:uid="{00000000-0005-0000-0000-0000C01F0000}"/>
    <cellStyle name="Normal 2 2 13 5 6" xfId="8130" xr:uid="{00000000-0005-0000-0000-0000C11F0000}"/>
    <cellStyle name="Normal 2 2 13 6" xfId="8131" xr:uid="{00000000-0005-0000-0000-0000C21F0000}"/>
    <cellStyle name="Normal 2 2 13 6 2" xfId="8132" xr:uid="{00000000-0005-0000-0000-0000C31F0000}"/>
    <cellStyle name="Normal 2 2 13 6 2 2" xfId="8133" xr:uid="{00000000-0005-0000-0000-0000C41F0000}"/>
    <cellStyle name="Normal 2 2 13 6 2 3" xfId="8134" xr:uid="{00000000-0005-0000-0000-0000C51F0000}"/>
    <cellStyle name="Normal 2 2 13 6 3" xfId="8135" xr:uid="{00000000-0005-0000-0000-0000C61F0000}"/>
    <cellStyle name="Normal 2 2 13 6 3 2" xfId="8136" xr:uid="{00000000-0005-0000-0000-0000C71F0000}"/>
    <cellStyle name="Normal 2 2 13 6 3 3" xfId="8137" xr:uid="{00000000-0005-0000-0000-0000C81F0000}"/>
    <cellStyle name="Normal 2 2 13 6 4" xfId="8138" xr:uid="{00000000-0005-0000-0000-0000C91F0000}"/>
    <cellStyle name="Normal 2 2 13 6 4 2" xfId="8139" xr:uid="{00000000-0005-0000-0000-0000CA1F0000}"/>
    <cellStyle name="Normal 2 2 13 6 4 3" xfId="8140" xr:uid="{00000000-0005-0000-0000-0000CB1F0000}"/>
    <cellStyle name="Normal 2 2 13 6 5" xfId="8141" xr:uid="{00000000-0005-0000-0000-0000CC1F0000}"/>
    <cellStyle name="Normal 2 2 13 6 6" xfId="8142" xr:uid="{00000000-0005-0000-0000-0000CD1F0000}"/>
    <cellStyle name="Normal 2 2 13 7" xfId="8143" xr:uid="{00000000-0005-0000-0000-0000CE1F0000}"/>
    <cellStyle name="Normal 2 2 13 7 2" xfId="8144" xr:uid="{00000000-0005-0000-0000-0000CF1F0000}"/>
    <cellStyle name="Normal 2 2 13 7 2 2" xfId="8145" xr:uid="{00000000-0005-0000-0000-0000D01F0000}"/>
    <cellStyle name="Normal 2 2 13 7 2 3" xfId="8146" xr:uid="{00000000-0005-0000-0000-0000D11F0000}"/>
    <cellStyle name="Normal 2 2 13 7 3" xfId="8147" xr:uid="{00000000-0005-0000-0000-0000D21F0000}"/>
    <cellStyle name="Normal 2 2 13 7 3 2" xfId="8148" xr:uid="{00000000-0005-0000-0000-0000D31F0000}"/>
    <cellStyle name="Normal 2 2 13 7 3 3" xfId="8149" xr:uid="{00000000-0005-0000-0000-0000D41F0000}"/>
    <cellStyle name="Normal 2 2 13 7 4" xfId="8150" xr:uid="{00000000-0005-0000-0000-0000D51F0000}"/>
    <cellStyle name="Normal 2 2 13 7 4 2" xfId="8151" xr:uid="{00000000-0005-0000-0000-0000D61F0000}"/>
    <cellStyle name="Normal 2 2 13 7 4 3" xfId="8152" xr:uid="{00000000-0005-0000-0000-0000D71F0000}"/>
    <cellStyle name="Normal 2 2 13 7 5" xfId="8153" xr:uid="{00000000-0005-0000-0000-0000D81F0000}"/>
    <cellStyle name="Normal 2 2 13 7 6" xfId="8154" xr:uid="{00000000-0005-0000-0000-0000D91F0000}"/>
    <cellStyle name="Normal 2 2 13 8" xfId="8155" xr:uid="{00000000-0005-0000-0000-0000DA1F0000}"/>
    <cellStyle name="Normal 2 2 13 8 2" xfId="8156" xr:uid="{00000000-0005-0000-0000-0000DB1F0000}"/>
    <cellStyle name="Normal 2 2 13 8 2 2" xfId="8157" xr:uid="{00000000-0005-0000-0000-0000DC1F0000}"/>
    <cellStyle name="Normal 2 2 13 8 2 3" xfId="8158" xr:uid="{00000000-0005-0000-0000-0000DD1F0000}"/>
    <cellStyle name="Normal 2 2 13 8 3" xfId="8159" xr:uid="{00000000-0005-0000-0000-0000DE1F0000}"/>
    <cellStyle name="Normal 2 2 13 8 3 2" xfId="8160" xr:uid="{00000000-0005-0000-0000-0000DF1F0000}"/>
    <cellStyle name="Normal 2 2 13 8 3 3" xfId="8161" xr:uid="{00000000-0005-0000-0000-0000E01F0000}"/>
    <cellStyle name="Normal 2 2 13 8 4" xfId="8162" xr:uid="{00000000-0005-0000-0000-0000E11F0000}"/>
    <cellStyle name="Normal 2 2 13 8 4 2" xfId="8163" xr:uid="{00000000-0005-0000-0000-0000E21F0000}"/>
    <cellStyle name="Normal 2 2 13 8 4 3" xfId="8164" xr:uid="{00000000-0005-0000-0000-0000E31F0000}"/>
    <cellStyle name="Normal 2 2 13 8 5" xfId="8165" xr:uid="{00000000-0005-0000-0000-0000E41F0000}"/>
    <cellStyle name="Normal 2 2 13 8 6" xfId="8166" xr:uid="{00000000-0005-0000-0000-0000E51F0000}"/>
    <cellStyle name="Normal 2 2 13 9" xfId="8167" xr:uid="{00000000-0005-0000-0000-0000E61F0000}"/>
    <cellStyle name="Normal 2 2 13 9 2" xfId="8168" xr:uid="{00000000-0005-0000-0000-0000E71F0000}"/>
    <cellStyle name="Normal 2 2 13 9 2 2" xfId="8169" xr:uid="{00000000-0005-0000-0000-0000E81F0000}"/>
    <cellStyle name="Normal 2 2 13 9 2 3" xfId="8170" xr:uid="{00000000-0005-0000-0000-0000E91F0000}"/>
    <cellStyle name="Normal 2 2 13 9 3" xfId="8171" xr:uid="{00000000-0005-0000-0000-0000EA1F0000}"/>
    <cellStyle name="Normal 2 2 13 9 3 2" xfId="8172" xr:uid="{00000000-0005-0000-0000-0000EB1F0000}"/>
    <cellStyle name="Normal 2 2 13 9 3 3" xfId="8173" xr:uid="{00000000-0005-0000-0000-0000EC1F0000}"/>
    <cellStyle name="Normal 2 2 13 9 4" xfId="8174" xr:uid="{00000000-0005-0000-0000-0000ED1F0000}"/>
    <cellStyle name="Normal 2 2 13 9 4 2" xfId="8175" xr:uid="{00000000-0005-0000-0000-0000EE1F0000}"/>
    <cellStyle name="Normal 2 2 13 9 4 3" xfId="8176" xr:uid="{00000000-0005-0000-0000-0000EF1F0000}"/>
    <cellStyle name="Normal 2 2 13 9 5" xfId="8177" xr:uid="{00000000-0005-0000-0000-0000F01F0000}"/>
    <cellStyle name="Normal 2 2 13 9 6" xfId="8178" xr:uid="{00000000-0005-0000-0000-0000F11F0000}"/>
    <cellStyle name="Normal 2 2 14" xfId="8179" xr:uid="{00000000-0005-0000-0000-0000F21F0000}"/>
    <cellStyle name="Normal 2 2 14 10" xfId="8180" xr:uid="{00000000-0005-0000-0000-0000F31F0000}"/>
    <cellStyle name="Normal 2 2 14 10 2" xfId="8181" xr:uid="{00000000-0005-0000-0000-0000F41F0000}"/>
    <cellStyle name="Normal 2 2 14 10 2 2" xfId="8182" xr:uid="{00000000-0005-0000-0000-0000F51F0000}"/>
    <cellStyle name="Normal 2 2 14 10 2 3" xfId="8183" xr:uid="{00000000-0005-0000-0000-0000F61F0000}"/>
    <cellStyle name="Normal 2 2 14 10 3" xfId="8184" xr:uid="{00000000-0005-0000-0000-0000F71F0000}"/>
    <cellStyle name="Normal 2 2 14 10 3 2" xfId="8185" xr:uid="{00000000-0005-0000-0000-0000F81F0000}"/>
    <cellStyle name="Normal 2 2 14 10 3 3" xfId="8186" xr:uid="{00000000-0005-0000-0000-0000F91F0000}"/>
    <cellStyle name="Normal 2 2 14 10 4" xfId="8187" xr:uid="{00000000-0005-0000-0000-0000FA1F0000}"/>
    <cellStyle name="Normal 2 2 14 10 4 2" xfId="8188" xr:uid="{00000000-0005-0000-0000-0000FB1F0000}"/>
    <cellStyle name="Normal 2 2 14 10 4 3" xfId="8189" xr:uid="{00000000-0005-0000-0000-0000FC1F0000}"/>
    <cellStyle name="Normal 2 2 14 10 5" xfId="8190" xr:uid="{00000000-0005-0000-0000-0000FD1F0000}"/>
    <cellStyle name="Normal 2 2 14 10 6" xfId="8191" xr:uid="{00000000-0005-0000-0000-0000FE1F0000}"/>
    <cellStyle name="Normal 2 2 14 11" xfId="8192" xr:uid="{00000000-0005-0000-0000-0000FF1F0000}"/>
    <cellStyle name="Normal 2 2 14 11 2" xfId="8193" xr:uid="{00000000-0005-0000-0000-000000200000}"/>
    <cellStyle name="Normal 2 2 14 11 2 2" xfId="8194" xr:uid="{00000000-0005-0000-0000-000001200000}"/>
    <cellStyle name="Normal 2 2 14 11 2 3" xfId="8195" xr:uid="{00000000-0005-0000-0000-000002200000}"/>
    <cellStyle name="Normal 2 2 14 11 3" xfId="8196" xr:uid="{00000000-0005-0000-0000-000003200000}"/>
    <cellStyle name="Normal 2 2 14 11 3 2" xfId="8197" xr:uid="{00000000-0005-0000-0000-000004200000}"/>
    <cellStyle name="Normal 2 2 14 11 3 3" xfId="8198" xr:uid="{00000000-0005-0000-0000-000005200000}"/>
    <cellStyle name="Normal 2 2 14 11 4" xfId="8199" xr:uid="{00000000-0005-0000-0000-000006200000}"/>
    <cellStyle name="Normal 2 2 14 11 4 2" xfId="8200" xr:uid="{00000000-0005-0000-0000-000007200000}"/>
    <cellStyle name="Normal 2 2 14 11 4 3" xfId="8201" xr:uid="{00000000-0005-0000-0000-000008200000}"/>
    <cellStyle name="Normal 2 2 14 11 5" xfId="8202" xr:uid="{00000000-0005-0000-0000-000009200000}"/>
    <cellStyle name="Normal 2 2 14 11 6" xfId="8203" xr:uid="{00000000-0005-0000-0000-00000A200000}"/>
    <cellStyle name="Normal 2 2 14 12" xfId="8204" xr:uid="{00000000-0005-0000-0000-00000B200000}"/>
    <cellStyle name="Normal 2 2 14 12 2" xfId="8205" xr:uid="{00000000-0005-0000-0000-00000C200000}"/>
    <cellStyle name="Normal 2 2 14 12 2 2" xfId="8206" xr:uid="{00000000-0005-0000-0000-00000D200000}"/>
    <cellStyle name="Normal 2 2 14 12 2 3" xfId="8207" xr:uid="{00000000-0005-0000-0000-00000E200000}"/>
    <cellStyle name="Normal 2 2 14 12 3" xfId="8208" xr:uid="{00000000-0005-0000-0000-00000F200000}"/>
    <cellStyle name="Normal 2 2 14 12 3 2" xfId="8209" xr:uid="{00000000-0005-0000-0000-000010200000}"/>
    <cellStyle name="Normal 2 2 14 12 3 3" xfId="8210" xr:uid="{00000000-0005-0000-0000-000011200000}"/>
    <cellStyle name="Normal 2 2 14 12 4" xfId="8211" xr:uid="{00000000-0005-0000-0000-000012200000}"/>
    <cellStyle name="Normal 2 2 14 12 4 2" xfId="8212" xr:uid="{00000000-0005-0000-0000-000013200000}"/>
    <cellStyle name="Normal 2 2 14 12 4 3" xfId="8213" xr:uid="{00000000-0005-0000-0000-000014200000}"/>
    <cellStyle name="Normal 2 2 14 12 5" xfId="8214" xr:uid="{00000000-0005-0000-0000-000015200000}"/>
    <cellStyle name="Normal 2 2 14 12 6" xfId="8215" xr:uid="{00000000-0005-0000-0000-000016200000}"/>
    <cellStyle name="Normal 2 2 14 13" xfId="8216" xr:uid="{00000000-0005-0000-0000-000017200000}"/>
    <cellStyle name="Normal 2 2 14 13 2" xfId="8217" xr:uid="{00000000-0005-0000-0000-000018200000}"/>
    <cellStyle name="Normal 2 2 14 13 2 2" xfId="8218" xr:uid="{00000000-0005-0000-0000-000019200000}"/>
    <cellStyle name="Normal 2 2 14 13 2 3" xfId="8219" xr:uid="{00000000-0005-0000-0000-00001A200000}"/>
    <cellStyle name="Normal 2 2 14 13 3" xfId="8220" xr:uid="{00000000-0005-0000-0000-00001B200000}"/>
    <cellStyle name="Normal 2 2 14 13 3 2" xfId="8221" xr:uid="{00000000-0005-0000-0000-00001C200000}"/>
    <cellStyle name="Normal 2 2 14 13 3 3" xfId="8222" xr:uid="{00000000-0005-0000-0000-00001D200000}"/>
    <cellStyle name="Normal 2 2 14 13 4" xfId="8223" xr:uid="{00000000-0005-0000-0000-00001E200000}"/>
    <cellStyle name="Normal 2 2 14 13 4 2" xfId="8224" xr:uid="{00000000-0005-0000-0000-00001F200000}"/>
    <cellStyle name="Normal 2 2 14 13 4 3" xfId="8225" xr:uid="{00000000-0005-0000-0000-000020200000}"/>
    <cellStyle name="Normal 2 2 14 13 5" xfId="8226" xr:uid="{00000000-0005-0000-0000-000021200000}"/>
    <cellStyle name="Normal 2 2 14 13 6" xfId="8227" xr:uid="{00000000-0005-0000-0000-000022200000}"/>
    <cellStyle name="Normal 2 2 14 14" xfId="8228" xr:uid="{00000000-0005-0000-0000-000023200000}"/>
    <cellStyle name="Normal 2 2 14 14 2" xfId="8229" xr:uid="{00000000-0005-0000-0000-000024200000}"/>
    <cellStyle name="Normal 2 2 14 14 2 2" xfId="8230" xr:uid="{00000000-0005-0000-0000-000025200000}"/>
    <cellStyle name="Normal 2 2 14 14 2 3" xfId="8231" xr:uid="{00000000-0005-0000-0000-000026200000}"/>
    <cellStyle name="Normal 2 2 14 14 3" xfId="8232" xr:uid="{00000000-0005-0000-0000-000027200000}"/>
    <cellStyle name="Normal 2 2 14 14 3 2" xfId="8233" xr:uid="{00000000-0005-0000-0000-000028200000}"/>
    <cellStyle name="Normal 2 2 14 14 3 3" xfId="8234" xr:uid="{00000000-0005-0000-0000-000029200000}"/>
    <cellStyle name="Normal 2 2 14 14 4" xfId="8235" xr:uid="{00000000-0005-0000-0000-00002A200000}"/>
    <cellStyle name="Normal 2 2 14 14 4 2" xfId="8236" xr:uid="{00000000-0005-0000-0000-00002B200000}"/>
    <cellStyle name="Normal 2 2 14 14 4 3" xfId="8237" xr:uid="{00000000-0005-0000-0000-00002C200000}"/>
    <cellStyle name="Normal 2 2 14 14 5" xfId="8238" xr:uid="{00000000-0005-0000-0000-00002D200000}"/>
    <cellStyle name="Normal 2 2 14 14 6" xfId="8239" xr:uid="{00000000-0005-0000-0000-00002E200000}"/>
    <cellStyle name="Normal 2 2 14 15" xfId="8240" xr:uid="{00000000-0005-0000-0000-00002F200000}"/>
    <cellStyle name="Normal 2 2 14 15 2" xfId="8241" xr:uid="{00000000-0005-0000-0000-000030200000}"/>
    <cellStyle name="Normal 2 2 14 15 2 2" xfId="8242" xr:uid="{00000000-0005-0000-0000-000031200000}"/>
    <cellStyle name="Normal 2 2 14 15 2 3" xfId="8243" xr:uid="{00000000-0005-0000-0000-000032200000}"/>
    <cellStyle name="Normal 2 2 14 15 3" xfId="8244" xr:uid="{00000000-0005-0000-0000-000033200000}"/>
    <cellStyle name="Normal 2 2 14 15 3 2" xfId="8245" xr:uid="{00000000-0005-0000-0000-000034200000}"/>
    <cellStyle name="Normal 2 2 14 15 3 3" xfId="8246" xr:uid="{00000000-0005-0000-0000-000035200000}"/>
    <cellStyle name="Normal 2 2 14 15 4" xfId="8247" xr:uid="{00000000-0005-0000-0000-000036200000}"/>
    <cellStyle name="Normal 2 2 14 15 4 2" xfId="8248" xr:uid="{00000000-0005-0000-0000-000037200000}"/>
    <cellStyle name="Normal 2 2 14 15 4 3" xfId="8249" xr:uid="{00000000-0005-0000-0000-000038200000}"/>
    <cellStyle name="Normal 2 2 14 15 5" xfId="8250" xr:uid="{00000000-0005-0000-0000-000039200000}"/>
    <cellStyle name="Normal 2 2 14 15 6" xfId="8251" xr:uid="{00000000-0005-0000-0000-00003A200000}"/>
    <cellStyle name="Normal 2 2 14 16" xfId="8252" xr:uid="{00000000-0005-0000-0000-00003B200000}"/>
    <cellStyle name="Normal 2 2 14 16 2" xfId="8253" xr:uid="{00000000-0005-0000-0000-00003C200000}"/>
    <cellStyle name="Normal 2 2 14 16 2 2" xfId="8254" xr:uid="{00000000-0005-0000-0000-00003D200000}"/>
    <cellStyle name="Normal 2 2 14 16 2 3" xfId="8255" xr:uid="{00000000-0005-0000-0000-00003E200000}"/>
    <cellStyle name="Normal 2 2 14 16 3" xfId="8256" xr:uid="{00000000-0005-0000-0000-00003F200000}"/>
    <cellStyle name="Normal 2 2 14 16 3 2" xfId="8257" xr:uid="{00000000-0005-0000-0000-000040200000}"/>
    <cellStyle name="Normal 2 2 14 16 3 3" xfId="8258" xr:uid="{00000000-0005-0000-0000-000041200000}"/>
    <cellStyle name="Normal 2 2 14 16 4" xfId="8259" xr:uid="{00000000-0005-0000-0000-000042200000}"/>
    <cellStyle name="Normal 2 2 14 16 4 2" xfId="8260" xr:uid="{00000000-0005-0000-0000-000043200000}"/>
    <cellStyle name="Normal 2 2 14 16 4 3" xfId="8261" xr:uid="{00000000-0005-0000-0000-000044200000}"/>
    <cellStyle name="Normal 2 2 14 16 5" xfId="8262" xr:uid="{00000000-0005-0000-0000-000045200000}"/>
    <cellStyle name="Normal 2 2 14 16 6" xfId="8263" xr:uid="{00000000-0005-0000-0000-000046200000}"/>
    <cellStyle name="Normal 2 2 14 17" xfId="8264" xr:uid="{00000000-0005-0000-0000-000047200000}"/>
    <cellStyle name="Normal 2 2 14 17 2" xfId="8265" xr:uid="{00000000-0005-0000-0000-000048200000}"/>
    <cellStyle name="Normal 2 2 14 17 3" xfId="8266" xr:uid="{00000000-0005-0000-0000-000049200000}"/>
    <cellStyle name="Normal 2 2 14 18" xfId="8267" xr:uid="{00000000-0005-0000-0000-00004A200000}"/>
    <cellStyle name="Normal 2 2 14 18 2" xfId="8268" xr:uid="{00000000-0005-0000-0000-00004B200000}"/>
    <cellStyle name="Normal 2 2 14 18 3" xfId="8269" xr:uid="{00000000-0005-0000-0000-00004C200000}"/>
    <cellStyle name="Normal 2 2 14 19" xfId="8270" xr:uid="{00000000-0005-0000-0000-00004D200000}"/>
    <cellStyle name="Normal 2 2 14 19 2" xfId="8271" xr:uid="{00000000-0005-0000-0000-00004E200000}"/>
    <cellStyle name="Normal 2 2 14 19 3" xfId="8272" xr:uid="{00000000-0005-0000-0000-00004F200000}"/>
    <cellStyle name="Normal 2 2 14 2" xfId="8273" xr:uid="{00000000-0005-0000-0000-000050200000}"/>
    <cellStyle name="Normal 2 2 14 2 2" xfId="8274" xr:uid="{00000000-0005-0000-0000-000051200000}"/>
    <cellStyle name="Normal 2 2 14 2 2 2" xfId="8275" xr:uid="{00000000-0005-0000-0000-000052200000}"/>
    <cellStyle name="Normal 2 2 14 2 2 3" xfId="8276" xr:uid="{00000000-0005-0000-0000-000053200000}"/>
    <cellStyle name="Normal 2 2 14 2 3" xfId="8277" xr:uid="{00000000-0005-0000-0000-000054200000}"/>
    <cellStyle name="Normal 2 2 14 2 3 2" xfId="8278" xr:uid="{00000000-0005-0000-0000-000055200000}"/>
    <cellStyle name="Normal 2 2 14 2 3 3" xfId="8279" xr:uid="{00000000-0005-0000-0000-000056200000}"/>
    <cellStyle name="Normal 2 2 14 2 4" xfId="8280" xr:uid="{00000000-0005-0000-0000-000057200000}"/>
    <cellStyle name="Normal 2 2 14 2 4 2" xfId="8281" xr:uid="{00000000-0005-0000-0000-000058200000}"/>
    <cellStyle name="Normal 2 2 14 2 4 3" xfId="8282" xr:uid="{00000000-0005-0000-0000-000059200000}"/>
    <cellStyle name="Normal 2 2 14 2 5" xfId="8283" xr:uid="{00000000-0005-0000-0000-00005A200000}"/>
    <cellStyle name="Normal 2 2 14 2 6" xfId="8284" xr:uid="{00000000-0005-0000-0000-00005B200000}"/>
    <cellStyle name="Normal 2 2 14 20" xfId="8285" xr:uid="{00000000-0005-0000-0000-00005C200000}"/>
    <cellStyle name="Normal 2 2 14 21" xfId="8286" xr:uid="{00000000-0005-0000-0000-00005D200000}"/>
    <cellStyle name="Normal 2 2 14 3" xfId="8287" xr:uid="{00000000-0005-0000-0000-00005E200000}"/>
    <cellStyle name="Normal 2 2 14 3 2" xfId="8288" xr:uid="{00000000-0005-0000-0000-00005F200000}"/>
    <cellStyle name="Normal 2 2 14 3 2 2" xfId="8289" xr:uid="{00000000-0005-0000-0000-000060200000}"/>
    <cellStyle name="Normal 2 2 14 3 2 3" xfId="8290" xr:uid="{00000000-0005-0000-0000-000061200000}"/>
    <cellStyle name="Normal 2 2 14 3 3" xfId="8291" xr:uid="{00000000-0005-0000-0000-000062200000}"/>
    <cellStyle name="Normal 2 2 14 3 3 2" xfId="8292" xr:uid="{00000000-0005-0000-0000-000063200000}"/>
    <cellStyle name="Normal 2 2 14 3 3 3" xfId="8293" xr:uid="{00000000-0005-0000-0000-000064200000}"/>
    <cellStyle name="Normal 2 2 14 3 4" xfId="8294" xr:uid="{00000000-0005-0000-0000-000065200000}"/>
    <cellStyle name="Normal 2 2 14 3 4 2" xfId="8295" xr:uid="{00000000-0005-0000-0000-000066200000}"/>
    <cellStyle name="Normal 2 2 14 3 4 3" xfId="8296" xr:uid="{00000000-0005-0000-0000-000067200000}"/>
    <cellStyle name="Normal 2 2 14 3 5" xfId="8297" xr:uid="{00000000-0005-0000-0000-000068200000}"/>
    <cellStyle name="Normal 2 2 14 3 6" xfId="8298" xr:uid="{00000000-0005-0000-0000-000069200000}"/>
    <cellStyle name="Normal 2 2 14 4" xfId="8299" xr:uid="{00000000-0005-0000-0000-00006A200000}"/>
    <cellStyle name="Normal 2 2 14 4 2" xfId="8300" xr:uid="{00000000-0005-0000-0000-00006B200000}"/>
    <cellStyle name="Normal 2 2 14 4 2 2" xfId="8301" xr:uid="{00000000-0005-0000-0000-00006C200000}"/>
    <cellStyle name="Normal 2 2 14 4 2 3" xfId="8302" xr:uid="{00000000-0005-0000-0000-00006D200000}"/>
    <cellStyle name="Normal 2 2 14 4 3" xfId="8303" xr:uid="{00000000-0005-0000-0000-00006E200000}"/>
    <cellStyle name="Normal 2 2 14 4 3 2" xfId="8304" xr:uid="{00000000-0005-0000-0000-00006F200000}"/>
    <cellStyle name="Normal 2 2 14 4 3 3" xfId="8305" xr:uid="{00000000-0005-0000-0000-000070200000}"/>
    <cellStyle name="Normal 2 2 14 4 4" xfId="8306" xr:uid="{00000000-0005-0000-0000-000071200000}"/>
    <cellStyle name="Normal 2 2 14 4 4 2" xfId="8307" xr:uid="{00000000-0005-0000-0000-000072200000}"/>
    <cellStyle name="Normal 2 2 14 4 4 3" xfId="8308" xr:uid="{00000000-0005-0000-0000-000073200000}"/>
    <cellStyle name="Normal 2 2 14 4 5" xfId="8309" xr:uid="{00000000-0005-0000-0000-000074200000}"/>
    <cellStyle name="Normal 2 2 14 4 6" xfId="8310" xr:uid="{00000000-0005-0000-0000-000075200000}"/>
    <cellStyle name="Normal 2 2 14 5" xfId="8311" xr:uid="{00000000-0005-0000-0000-000076200000}"/>
    <cellStyle name="Normal 2 2 14 5 2" xfId="8312" xr:uid="{00000000-0005-0000-0000-000077200000}"/>
    <cellStyle name="Normal 2 2 14 5 2 2" xfId="8313" xr:uid="{00000000-0005-0000-0000-000078200000}"/>
    <cellStyle name="Normal 2 2 14 5 2 3" xfId="8314" xr:uid="{00000000-0005-0000-0000-000079200000}"/>
    <cellStyle name="Normal 2 2 14 5 3" xfId="8315" xr:uid="{00000000-0005-0000-0000-00007A200000}"/>
    <cellStyle name="Normal 2 2 14 5 3 2" xfId="8316" xr:uid="{00000000-0005-0000-0000-00007B200000}"/>
    <cellStyle name="Normal 2 2 14 5 3 3" xfId="8317" xr:uid="{00000000-0005-0000-0000-00007C200000}"/>
    <cellStyle name="Normal 2 2 14 5 4" xfId="8318" xr:uid="{00000000-0005-0000-0000-00007D200000}"/>
    <cellStyle name="Normal 2 2 14 5 4 2" xfId="8319" xr:uid="{00000000-0005-0000-0000-00007E200000}"/>
    <cellStyle name="Normal 2 2 14 5 4 3" xfId="8320" xr:uid="{00000000-0005-0000-0000-00007F200000}"/>
    <cellStyle name="Normal 2 2 14 5 5" xfId="8321" xr:uid="{00000000-0005-0000-0000-000080200000}"/>
    <cellStyle name="Normal 2 2 14 5 6" xfId="8322" xr:uid="{00000000-0005-0000-0000-000081200000}"/>
    <cellStyle name="Normal 2 2 14 6" xfId="8323" xr:uid="{00000000-0005-0000-0000-000082200000}"/>
    <cellStyle name="Normal 2 2 14 6 2" xfId="8324" xr:uid="{00000000-0005-0000-0000-000083200000}"/>
    <cellStyle name="Normal 2 2 14 6 2 2" xfId="8325" xr:uid="{00000000-0005-0000-0000-000084200000}"/>
    <cellStyle name="Normal 2 2 14 6 2 3" xfId="8326" xr:uid="{00000000-0005-0000-0000-000085200000}"/>
    <cellStyle name="Normal 2 2 14 6 3" xfId="8327" xr:uid="{00000000-0005-0000-0000-000086200000}"/>
    <cellStyle name="Normal 2 2 14 6 3 2" xfId="8328" xr:uid="{00000000-0005-0000-0000-000087200000}"/>
    <cellStyle name="Normal 2 2 14 6 3 3" xfId="8329" xr:uid="{00000000-0005-0000-0000-000088200000}"/>
    <cellStyle name="Normal 2 2 14 6 4" xfId="8330" xr:uid="{00000000-0005-0000-0000-000089200000}"/>
    <cellStyle name="Normal 2 2 14 6 4 2" xfId="8331" xr:uid="{00000000-0005-0000-0000-00008A200000}"/>
    <cellStyle name="Normal 2 2 14 6 4 3" xfId="8332" xr:uid="{00000000-0005-0000-0000-00008B200000}"/>
    <cellStyle name="Normal 2 2 14 6 5" xfId="8333" xr:uid="{00000000-0005-0000-0000-00008C200000}"/>
    <cellStyle name="Normal 2 2 14 6 6" xfId="8334" xr:uid="{00000000-0005-0000-0000-00008D200000}"/>
    <cellStyle name="Normal 2 2 14 7" xfId="8335" xr:uid="{00000000-0005-0000-0000-00008E200000}"/>
    <cellStyle name="Normal 2 2 14 7 2" xfId="8336" xr:uid="{00000000-0005-0000-0000-00008F200000}"/>
    <cellStyle name="Normal 2 2 14 7 2 2" xfId="8337" xr:uid="{00000000-0005-0000-0000-000090200000}"/>
    <cellStyle name="Normal 2 2 14 7 2 3" xfId="8338" xr:uid="{00000000-0005-0000-0000-000091200000}"/>
    <cellStyle name="Normal 2 2 14 7 3" xfId="8339" xr:uid="{00000000-0005-0000-0000-000092200000}"/>
    <cellStyle name="Normal 2 2 14 7 3 2" xfId="8340" xr:uid="{00000000-0005-0000-0000-000093200000}"/>
    <cellStyle name="Normal 2 2 14 7 3 3" xfId="8341" xr:uid="{00000000-0005-0000-0000-000094200000}"/>
    <cellStyle name="Normal 2 2 14 7 4" xfId="8342" xr:uid="{00000000-0005-0000-0000-000095200000}"/>
    <cellStyle name="Normal 2 2 14 7 4 2" xfId="8343" xr:uid="{00000000-0005-0000-0000-000096200000}"/>
    <cellStyle name="Normal 2 2 14 7 4 3" xfId="8344" xr:uid="{00000000-0005-0000-0000-000097200000}"/>
    <cellStyle name="Normal 2 2 14 7 5" xfId="8345" xr:uid="{00000000-0005-0000-0000-000098200000}"/>
    <cellStyle name="Normal 2 2 14 7 6" xfId="8346" xr:uid="{00000000-0005-0000-0000-000099200000}"/>
    <cellStyle name="Normal 2 2 14 8" xfId="8347" xr:uid="{00000000-0005-0000-0000-00009A200000}"/>
    <cellStyle name="Normal 2 2 14 8 2" xfId="8348" xr:uid="{00000000-0005-0000-0000-00009B200000}"/>
    <cellStyle name="Normal 2 2 14 8 2 2" xfId="8349" xr:uid="{00000000-0005-0000-0000-00009C200000}"/>
    <cellStyle name="Normal 2 2 14 8 2 3" xfId="8350" xr:uid="{00000000-0005-0000-0000-00009D200000}"/>
    <cellStyle name="Normal 2 2 14 8 3" xfId="8351" xr:uid="{00000000-0005-0000-0000-00009E200000}"/>
    <cellStyle name="Normal 2 2 14 8 3 2" xfId="8352" xr:uid="{00000000-0005-0000-0000-00009F200000}"/>
    <cellStyle name="Normal 2 2 14 8 3 3" xfId="8353" xr:uid="{00000000-0005-0000-0000-0000A0200000}"/>
    <cellStyle name="Normal 2 2 14 8 4" xfId="8354" xr:uid="{00000000-0005-0000-0000-0000A1200000}"/>
    <cellStyle name="Normal 2 2 14 8 4 2" xfId="8355" xr:uid="{00000000-0005-0000-0000-0000A2200000}"/>
    <cellStyle name="Normal 2 2 14 8 4 3" xfId="8356" xr:uid="{00000000-0005-0000-0000-0000A3200000}"/>
    <cellStyle name="Normal 2 2 14 8 5" xfId="8357" xr:uid="{00000000-0005-0000-0000-0000A4200000}"/>
    <cellStyle name="Normal 2 2 14 8 6" xfId="8358" xr:uid="{00000000-0005-0000-0000-0000A5200000}"/>
    <cellStyle name="Normal 2 2 14 9" xfId="8359" xr:uid="{00000000-0005-0000-0000-0000A6200000}"/>
    <cellStyle name="Normal 2 2 14 9 2" xfId="8360" xr:uid="{00000000-0005-0000-0000-0000A7200000}"/>
    <cellStyle name="Normal 2 2 14 9 2 2" xfId="8361" xr:uid="{00000000-0005-0000-0000-0000A8200000}"/>
    <cellStyle name="Normal 2 2 14 9 2 3" xfId="8362" xr:uid="{00000000-0005-0000-0000-0000A9200000}"/>
    <cellStyle name="Normal 2 2 14 9 3" xfId="8363" xr:uid="{00000000-0005-0000-0000-0000AA200000}"/>
    <cellStyle name="Normal 2 2 14 9 3 2" xfId="8364" xr:uid="{00000000-0005-0000-0000-0000AB200000}"/>
    <cellStyle name="Normal 2 2 14 9 3 3" xfId="8365" xr:uid="{00000000-0005-0000-0000-0000AC200000}"/>
    <cellStyle name="Normal 2 2 14 9 4" xfId="8366" xr:uid="{00000000-0005-0000-0000-0000AD200000}"/>
    <cellStyle name="Normal 2 2 14 9 4 2" xfId="8367" xr:uid="{00000000-0005-0000-0000-0000AE200000}"/>
    <cellStyle name="Normal 2 2 14 9 4 3" xfId="8368" xr:uid="{00000000-0005-0000-0000-0000AF200000}"/>
    <cellStyle name="Normal 2 2 14 9 5" xfId="8369" xr:uid="{00000000-0005-0000-0000-0000B0200000}"/>
    <cellStyle name="Normal 2 2 14 9 6" xfId="8370" xr:uid="{00000000-0005-0000-0000-0000B1200000}"/>
    <cellStyle name="Normal 2 2 15" xfId="8371" xr:uid="{00000000-0005-0000-0000-0000B2200000}"/>
    <cellStyle name="Normal 2 2 15 10" xfId="8372" xr:uid="{00000000-0005-0000-0000-0000B3200000}"/>
    <cellStyle name="Normal 2 2 15 10 2" xfId="8373" xr:uid="{00000000-0005-0000-0000-0000B4200000}"/>
    <cellStyle name="Normal 2 2 15 10 2 2" xfId="8374" xr:uid="{00000000-0005-0000-0000-0000B5200000}"/>
    <cellStyle name="Normal 2 2 15 10 2 3" xfId="8375" xr:uid="{00000000-0005-0000-0000-0000B6200000}"/>
    <cellStyle name="Normal 2 2 15 10 3" xfId="8376" xr:uid="{00000000-0005-0000-0000-0000B7200000}"/>
    <cellStyle name="Normal 2 2 15 10 3 2" xfId="8377" xr:uid="{00000000-0005-0000-0000-0000B8200000}"/>
    <cellStyle name="Normal 2 2 15 10 3 3" xfId="8378" xr:uid="{00000000-0005-0000-0000-0000B9200000}"/>
    <cellStyle name="Normal 2 2 15 10 4" xfId="8379" xr:uid="{00000000-0005-0000-0000-0000BA200000}"/>
    <cellStyle name="Normal 2 2 15 10 4 2" xfId="8380" xr:uid="{00000000-0005-0000-0000-0000BB200000}"/>
    <cellStyle name="Normal 2 2 15 10 4 3" xfId="8381" xr:uid="{00000000-0005-0000-0000-0000BC200000}"/>
    <cellStyle name="Normal 2 2 15 10 5" xfId="8382" xr:uid="{00000000-0005-0000-0000-0000BD200000}"/>
    <cellStyle name="Normal 2 2 15 10 6" xfId="8383" xr:uid="{00000000-0005-0000-0000-0000BE200000}"/>
    <cellStyle name="Normal 2 2 15 11" xfId="8384" xr:uid="{00000000-0005-0000-0000-0000BF200000}"/>
    <cellStyle name="Normal 2 2 15 11 2" xfId="8385" xr:uid="{00000000-0005-0000-0000-0000C0200000}"/>
    <cellStyle name="Normal 2 2 15 11 2 2" xfId="8386" xr:uid="{00000000-0005-0000-0000-0000C1200000}"/>
    <cellStyle name="Normal 2 2 15 11 2 3" xfId="8387" xr:uid="{00000000-0005-0000-0000-0000C2200000}"/>
    <cellStyle name="Normal 2 2 15 11 3" xfId="8388" xr:uid="{00000000-0005-0000-0000-0000C3200000}"/>
    <cellStyle name="Normal 2 2 15 11 3 2" xfId="8389" xr:uid="{00000000-0005-0000-0000-0000C4200000}"/>
    <cellStyle name="Normal 2 2 15 11 3 3" xfId="8390" xr:uid="{00000000-0005-0000-0000-0000C5200000}"/>
    <cellStyle name="Normal 2 2 15 11 4" xfId="8391" xr:uid="{00000000-0005-0000-0000-0000C6200000}"/>
    <cellStyle name="Normal 2 2 15 11 4 2" xfId="8392" xr:uid="{00000000-0005-0000-0000-0000C7200000}"/>
    <cellStyle name="Normal 2 2 15 11 4 3" xfId="8393" xr:uid="{00000000-0005-0000-0000-0000C8200000}"/>
    <cellStyle name="Normal 2 2 15 11 5" xfId="8394" xr:uid="{00000000-0005-0000-0000-0000C9200000}"/>
    <cellStyle name="Normal 2 2 15 11 6" xfId="8395" xr:uid="{00000000-0005-0000-0000-0000CA200000}"/>
    <cellStyle name="Normal 2 2 15 12" xfId="8396" xr:uid="{00000000-0005-0000-0000-0000CB200000}"/>
    <cellStyle name="Normal 2 2 15 12 2" xfId="8397" xr:uid="{00000000-0005-0000-0000-0000CC200000}"/>
    <cellStyle name="Normal 2 2 15 12 2 2" xfId="8398" xr:uid="{00000000-0005-0000-0000-0000CD200000}"/>
    <cellStyle name="Normal 2 2 15 12 2 3" xfId="8399" xr:uid="{00000000-0005-0000-0000-0000CE200000}"/>
    <cellStyle name="Normal 2 2 15 12 3" xfId="8400" xr:uid="{00000000-0005-0000-0000-0000CF200000}"/>
    <cellStyle name="Normal 2 2 15 12 3 2" xfId="8401" xr:uid="{00000000-0005-0000-0000-0000D0200000}"/>
    <cellStyle name="Normal 2 2 15 12 3 3" xfId="8402" xr:uid="{00000000-0005-0000-0000-0000D1200000}"/>
    <cellStyle name="Normal 2 2 15 12 4" xfId="8403" xr:uid="{00000000-0005-0000-0000-0000D2200000}"/>
    <cellStyle name="Normal 2 2 15 12 4 2" xfId="8404" xr:uid="{00000000-0005-0000-0000-0000D3200000}"/>
    <cellStyle name="Normal 2 2 15 12 4 3" xfId="8405" xr:uid="{00000000-0005-0000-0000-0000D4200000}"/>
    <cellStyle name="Normal 2 2 15 12 5" xfId="8406" xr:uid="{00000000-0005-0000-0000-0000D5200000}"/>
    <cellStyle name="Normal 2 2 15 12 6" xfId="8407" xr:uid="{00000000-0005-0000-0000-0000D6200000}"/>
    <cellStyle name="Normal 2 2 15 13" xfId="8408" xr:uid="{00000000-0005-0000-0000-0000D7200000}"/>
    <cellStyle name="Normal 2 2 15 13 2" xfId="8409" xr:uid="{00000000-0005-0000-0000-0000D8200000}"/>
    <cellStyle name="Normal 2 2 15 13 2 2" xfId="8410" xr:uid="{00000000-0005-0000-0000-0000D9200000}"/>
    <cellStyle name="Normal 2 2 15 13 2 3" xfId="8411" xr:uid="{00000000-0005-0000-0000-0000DA200000}"/>
    <cellStyle name="Normal 2 2 15 13 3" xfId="8412" xr:uid="{00000000-0005-0000-0000-0000DB200000}"/>
    <cellStyle name="Normal 2 2 15 13 3 2" xfId="8413" xr:uid="{00000000-0005-0000-0000-0000DC200000}"/>
    <cellStyle name="Normal 2 2 15 13 3 3" xfId="8414" xr:uid="{00000000-0005-0000-0000-0000DD200000}"/>
    <cellStyle name="Normal 2 2 15 13 4" xfId="8415" xr:uid="{00000000-0005-0000-0000-0000DE200000}"/>
    <cellStyle name="Normal 2 2 15 13 4 2" xfId="8416" xr:uid="{00000000-0005-0000-0000-0000DF200000}"/>
    <cellStyle name="Normal 2 2 15 13 4 3" xfId="8417" xr:uid="{00000000-0005-0000-0000-0000E0200000}"/>
    <cellStyle name="Normal 2 2 15 13 5" xfId="8418" xr:uid="{00000000-0005-0000-0000-0000E1200000}"/>
    <cellStyle name="Normal 2 2 15 13 6" xfId="8419" xr:uid="{00000000-0005-0000-0000-0000E2200000}"/>
    <cellStyle name="Normal 2 2 15 14" xfId="8420" xr:uid="{00000000-0005-0000-0000-0000E3200000}"/>
    <cellStyle name="Normal 2 2 15 14 2" xfId="8421" xr:uid="{00000000-0005-0000-0000-0000E4200000}"/>
    <cellStyle name="Normal 2 2 15 14 2 2" xfId="8422" xr:uid="{00000000-0005-0000-0000-0000E5200000}"/>
    <cellStyle name="Normal 2 2 15 14 2 3" xfId="8423" xr:uid="{00000000-0005-0000-0000-0000E6200000}"/>
    <cellStyle name="Normal 2 2 15 14 3" xfId="8424" xr:uid="{00000000-0005-0000-0000-0000E7200000}"/>
    <cellStyle name="Normal 2 2 15 14 3 2" xfId="8425" xr:uid="{00000000-0005-0000-0000-0000E8200000}"/>
    <cellStyle name="Normal 2 2 15 14 3 3" xfId="8426" xr:uid="{00000000-0005-0000-0000-0000E9200000}"/>
    <cellStyle name="Normal 2 2 15 14 4" xfId="8427" xr:uid="{00000000-0005-0000-0000-0000EA200000}"/>
    <cellStyle name="Normal 2 2 15 14 4 2" xfId="8428" xr:uid="{00000000-0005-0000-0000-0000EB200000}"/>
    <cellStyle name="Normal 2 2 15 14 4 3" xfId="8429" xr:uid="{00000000-0005-0000-0000-0000EC200000}"/>
    <cellStyle name="Normal 2 2 15 14 5" xfId="8430" xr:uid="{00000000-0005-0000-0000-0000ED200000}"/>
    <cellStyle name="Normal 2 2 15 14 6" xfId="8431" xr:uid="{00000000-0005-0000-0000-0000EE200000}"/>
    <cellStyle name="Normal 2 2 15 15" xfId="8432" xr:uid="{00000000-0005-0000-0000-0000EF200000}"/>
    <cellStyle name="Normal 2 2 15 15 2" xfId="8433" xr:uid="{00000000-0005-0000-0000-0000F0200000}"/>
    <cellStyle name="Normal 2 2 15 15 2 2" xfId="8434" xr:uid="{00000000-0005-0000-0000-0000F1200000}"/>
    <cellStyle name="Normal 2 2 15 15 2 3" xfId="8435" xr:uid="{00000000-0005-0000-0000-0000F2200000}"/>
    <cellStyle name="Normal 2 2 15 15 3" xfId="8436" xr:uid="{00000000-0005-0000-0000-0000F3200000}"/>
    <cellStyle name="Normal 2 2 15 15 3 2" xfId="8437" xr:uid="{00000000-0005-0000-0000-0000F4200000}"/>
    <cellStyle name="Normal 2 2 15 15 3 3" xfId="8438" xr:uid="{00000000-0005-0000-0000-0000F5200000}"/>
    <cellStyle name="Normal 2 2 15 15 4" xfId="8439" xr:uid="{00000000-0005-0000-0000-0000F6200000}"/>
    <cellStyle name="Normal 2 2 15 15 4 2" xfId="8440" xr:uid="{00000000-0005-0000-0000-0000F7200000}"/>
    <cellStyle name="Normal 2 2 15 15 4 3" xfId="8441" xr:uid="{00000000-0005-0000-0000-0000F8200000}"/>
    <cellStyle name="Normal 2 2 15 15 5" xfId="8442" xr:uid="{00000000-0005-0000-0000-0000F9200000}"/>
    <cellStyle name="Normal 2 2 15 15 6" xfId="8443" xr:uid="{00000000-0005-0000-0000-0000FA200000}"/>
    <cellStyle name="Normal 2 2 15 16" xfId="8444" xr:uid="{00000000-0005-0000-0000-0000FB200000}"/>
    <cellStyle name="Normal 2 2 15 16 2" xfId="8445" xr:uid="{00000000-0005-0000-0000-0000FC200000}"/>
    <cellStyle name="Normal 2 2 15 16 2 2" xfId="8446" xr:uid="{00000000-0005-0000-0000-0000FD200000}"/>
    <cellStyle name="Normal 2 2 15 16 2 3" xfId="8447" xr:uid="{00000000-0005-0000-0000-0000FE200000}"/>
    <cellStyle name="Normal 2 2 15 16 3" xfId="8448" xr:uid="{00000000-0005-0000-0000-0000FF200000}"/>
    <cellStyle name="Normal 2 2 15 16 3 2" xfId="8449" xr:uid="{00000000-0005-0000-0000-000000210000}"/>
    <cellStyle name="Normal 2 2 15 16 3 3" xfId="8450" xr:uid="{00000000-0005-0000-0000-000001210000}"/>
    <cellStyle name="Normal 2 2 15 16 4" xfId="8451" xr:uid="{00000000-0005-0000-0000-000002210000}"/>
    <cellStyle name="Normal 2 2 15 16 4 2" xfId="8452" xr:uid="{00000000-0005-0000-0000-000003210000}"/>
    <cellStyle name="Normal 2 2 15 16 4 3" xfId="8453" xr:uid="{00000000-0005-0000-0000-000004210000}"/>
    <cellStyle name="Normal 2 2 15 16 5" xfId="8454" xr:uid="{00000000-0005-0000-0000-000005210000}"/>
    <cellStyle name="Normal 2 2 15 16 6" xfId="8455" xr:uid="{00000000-0005-0000-0000-000006210000}"/>
    <cellStyle name="Normal 2 2 15 17" xfId="8456" xr:uid="{00000000-0005-0000-0000-000007210000}"/>
    <cellStyle name="Normal 2 2 15 17 2" xfId="8457" xr:uid="{00000000-0005-0000-0000-000008210000}"/>
    <cellStyle name="Normal 2 2 15 17 3" xfId="8458" xr:uid="{00000000-0005-0000-0000-000009210000}"/>
    <cellStyle name="Normal 2 2 15 18" xfId="8459" xr:uid="{00000000-0005-0000-0000-00000A210000}"/>
    <cellStyle name="Normal 2 2 15 18 2" xfId="8460" xr:uid="{00000000-0005-0000-0000-00000B210000}"/>
    <cellStyle name="Normal 2 2 15 18 3" xfId="8461" xr:uid="{00000000-0005-0000-0000-00000C210000}"/>
    <cellStyle name="Normal 2 2 15 19" xfId="8462" xr:uid="{00000000-0005-0000-0000-00000D210000}"/>
    <cellStyle name="Normal 2 2 15 19 2" xfId="8463" xr:uid="{00000000-0005-0000-0000-00000E210000}"/>
    <cellStyle name="Normal 2 2 15 19 3" xfId="8464" xr:uid="{00000000-0005-0000-0000-00000F210000}"/>
    <cellStyle name="Normal 2 2 15 2" xfId="8465" xr:uid="{00000000-0005-0000-0000-000010210000}"/>
    <cellStyle name="Normal 2 2 15 2 2" xfId="8466" xr:uid="{00000000-0005-0000-0000-000011210000}"/>
    <cellStyle name="Normal 2 2 15 2 2 2" xfId="8467" xr:uid="{00000000-0005-0000-0000-000012210000}"/>
    <cellStyle name="Normal 2 2 15 2 2 3" xfId="8468" xr:uid="{00000000-0005-0000-0000-000013210000}"/>
    <cellStyle name="Normal 2 2 15 2 3" xfId="8469" xr:uid="{00000000-0005-0000-0000-000014210000}"/>
    <cellStyle name="Normal 2 2 15 2 3 2" xfId="8470" xr:uid="{00000000-0005-0000-0000-000015210000}"/>
    <cellStyle name="Normal 2 2 15 2 3 3" xfId="8471" xr:uid="{00000000-0005-0000-0000-000016210000}"/>
    <cellStyle name="Normal 2 2 15 2 4" xfId="8472" xr:uid="{00000000-0005-0000-0000-000017210000}"/>
    <cellStyle name="Normal 2 2 15 2 4 2" xfId="8473" xr:uid="{00000000-0005-0000-0000-000018210000}"/>
    <cellStyle name="Normal 2 2 15 2 4 3" xfId="8474" xr:uid="{00000000-0005-0000-0000-000019210000}"/>
    <cellStyle name="Normal 2 2 15 2 5" xfId="8475" xr:uid="{00000000-0005-0000-0000-00001A210000}"/>
    <cellStyle name="Normal 2 2 15 2 6" xfId="8476" xr:uid="{00000000-0005-0000-0000-00001B210000}"/>
    <cellStyle name="Normal 2 2 15 20" xfId="8477" xr:uid="{00000000-0005-0000-0000-00001C210000}"/>
    <cellStyle name="Normal 2 2 15 21" xfId="8478" xr:uid="{00000000-0005-0000-0000-00001D210000}"/>
    <cellStyle name="Normal 2 2 15 3" xfId="8479" xr:uid="{00000000-0005-0000-0000-00001E210000}"/>
    <cellStyle name="Normal 2 2 15 3 2" xfId="8480" xr:uid="{00000000-0005-0000-0000-00001F210000}"/>
    <cellStyle name="Normal 2 2 15 3 2 2" xfId="8481" xr:uid="{00000000-0005-0000-0000-000020210000}"/>
    <cellStyle name="Normal 2 2 15 3 2 3" xfId="8482" xr:uid="{00000000-0005-0000-0000-000021210000}"/>
    <cellStyle name="Normal 2 2 15 3 3" xfId="8483" xr:uid="{00000000-0005-0000-0000-000022210000}"/>
    <cellStyle name="Normal 2 2 15 3 3 2" xfId="8484" xr:uid="{00000000-0005-0000-0000-000023210000}"/>
    <cellStyle name="Normal 2 2 15 3 3 3" xfId="8485" xr:uid="{00000000-0005-0000-0000-000024210000}"/>
    <cellStyle name="Normal 2 2 15 3 4" xfId="8486" xr:uid="{00000000-0005-0000-0000-000025210000}"/>
    <cellStyle name="Normal 2 2 15 3 4 2" xfId="8487" xr:uid="{00000000-0005-0000-0000-000026210000}"/>
    <cellStyle name="Normal 2 2 15 3 4 3" xfId="8488" xr:uid="{00000000-0005-0000-0000-000027210000}"/>
    <cellStyle name="Normal 2 2 15 3 5" xfId="8489" xr:uid="{00000000-0005-0000-0000-000028210000}"/>
    <cellStyle name="Normal 2 2 15 3 6" xfId="8490" xr:uid="{00000000-0005-0000-0000-000029210000}"/>
    <cellStyle name="Normal 2 2 15 4" xfId="8491" xr:uid="{00000000-0005-0000-0000-00002A210000}"/>
    <cellStyle name="Normal 2 2 15 4 2" xfId="8492" xr:uid="{00000000-0005-0000-0000-00002B210000}"/>
    <cellStyle name="Normal 2 2 15 4 2 2" xfId="8493" xr:uid="{00000000-0005-0000-0000-00002C210000}"/>
    <cellStyle name="Normal 2 2 15 4 2 3" xfId="8494" xr:uid="{00000000-0005-0000-0000-00002D210000}"/>
    <cellStyle name="Normal 2 2 15 4 3" xfId="8495" xr:uid="{00000000-0005-0000-0000-00002E210000}"/>
    <cellStyle name="Normal 2 2 15 4 3 2" xfId="8496" xr:uid="{00000000-0005-0000-0000-00002F210000}"/>
    <cellStyle name="Normal 2 2 15 4 3 3" xfId="8497" xr:uid="{00000000-0005-0000-0000-000030210000}"/>
    <cellStyle name="Normal 2 2 15 4 4" xfId="8498" xr:uid="{00000000-0005-0000-0000-000031210000}"/>
    <cellStyle name="Normal 2 2 15 4 4 2" xfId="8499" xr:uid="{00000000-0005-0000-0000-000032210000}"/>
    <cellStyle name="Normal 2 2 15 4 4 3" xfId="8500" xr:uid="{00000000-0005-0000-0000-000033210000}"/>
    <cellStyle name="Normal 2 2 15 4 5" xfId="8501" xr:uid="{00000000-0005-0000-0000-000034210000}"/>
    <cellStyle name="Normal 2 2 15 4 6" xfId="8502" xr:uid="{00000000-0005-0000-0000-000035210000}"/>
    <cellStyle name="Normal 2 2 15 5" xfId="8503" xr:uid="{00000000-0005-0000-0000-000036210000}"/>
    <cellStyle name="Normal 2 2 15 5 2" xfId="8504" xr:uid="{00000000-0005-0000-0000-000037210000}"/>
    <cellStyle name="Normal 2 2 15 5 2 2" xfId="8505" xr:uid="{00000000-0005-0000-0000-000038210000}"/>
    <cellStyle name="Normal 2 2 15 5 2 3" xfId="8506" xr:uid="{00000000-0005-0000-0000-000039210000}"/>
    <cellStyle name="Normal 2 2 15 5 3" xfId="8507" xr:uid="{00000000-0005-0000-0000-00003A210000}"/>
    <cellStyle name="Normal 2 2 15 5 3 2" xfId="8508" xr:uid="{00000000-0005-0000-0000-00003B210000}"/>
    <cellStyle name="Normal 2 2 15 5 3 3" xfId="8509" xr:uid="{00000000-0005-0000-0000-00003C210000}"/>
    <cellStyle name="Normal 2 2 15 5 4" xfId="8510" xr:uid="{00000000-0005-0000-0000-00003D210000}"/>
    <cellStyle name="Normal 2 2 15 5 4 2" xfId="8511" xr:uid="{00000000-0005-0000-0000-00003E210000}"/>
    <cellStyle name="Normal 2 2 15 5 4 3" xfId="8512" xr:uid="{00000000-0005-0000-0000-00003F210000}"/>
    <cellStyle name="Normal 2 2 15 5 5" xfId="8513" xr:uid="{00000000-0005-0000-0000-000040210000}"/>
    <cellStyle name="Normal 2 2 15 5 6" xfId="8514" xr:uid="{00000000-0005-0000-0000-000041210000}"/>
    <cellStyle name="Normal 2 2 15 6" xfId="8515" xr:uid="{00000000-0005-0000-0000-000042210000}"/>
    <cellStyle name="Normal 2 2 15 6 2" xfId="8516" xr:uid="{00000000-0005-0000-0000-000043210000}"/>
    <cellStyle name="Normal 2 2 15 6 2 2" xfId="8517" xr:uid="{00000000-0005-0000-0000-000044210000}"/>
    <cellStyle name="Normal 2 2 15 6 2 3" xfId="8518" xr:uid="{00000000-0005-0000-0000-000045210000}"/>
    <cellStyle name="Normal 2 2 15 6 3" xfId="8519" xr:uid="{00000000-0005-0000-0000-000046210000}"/>
    <cellStyle name="Normal 2 2 15 6 3 2" xfId="8520" xr:uid="{00000000-0005-0000-0000-000047210000}"/>
    <cellStyle name="Normal 2 2 15 6 3 3" xfId="8521" xr:uid="{00000000-0005-0000-0000-000048210000}"/>
    <cellStyle name="Normal 2 2 15 6 4" xfId="8522" xr:uid="{00000000-0005-0000-0000-000049210000}"/>
    <cellStyle name="Normal 2 2 15 6 4 2" xfId="8523" xr:uid="{00000000-0005-0000-0000-00004A210000}"/>
    <cellStyle name="Normal 2 2 15 6 4 3" xfId="8524" xr:uid="{00000000-0005-0000-0000-00004B210000}"/>
    <cellStyle name="Normal 2 2 15 6 5" xfId="8525" xr:uid="{00000000-0005-0000-0000-00004C210000}"/>
    <cellStyle name="Normal 2 2 15 6 6" xfId="8526" xr:uid="{00000000-0005-0000-0000-00004D210000}"/>
    <cellStyle name="Normal 2 2 15 7" xfId="8527" xr:uid="{00000000-0005-0000-0000-00004E210000}"/>
    <cellStyle name="Normal 2 2 15 7 2" xfId="8528" xr:uid="{00000000-0005-0000-0000-00004F210000}"/>
    <cellStyle name="Normal 2 2 15 7 2 2" xfId="8529" xr:uid="{00000000-0005-0000-0000-000050210000}"/>
    <cellStyle name="Normal 2 2 15 7 2 3" xfId="8530" xr:uid="{00000000-0005-0000-0000-000051210000}"/>
    <cellStyle name="Normal 2 2 15 7 3" xfId="8531" xr:uid="{00000000-0005-0000-0000-000052210000}"/>
    <cellStyle name="Normal 2 2 15 7 3 2" xfId="8532" xr:uid="{00000000-0005-0000-0000-000053210000}"/>
    <cellStyle name="Normal 2 2 15 7 3 3" xfId="8533" xr:uid="{00000000-0005-0000-0000-000054210000}"/>
    <cellStyle name="Normal 2 2 15 7 4" xfId="8534" xr:uid="{00000000-0005-0000-0000-000055210000}"/>
    <cellStyle name="Normal 2 2 15 7 4 2" xfId="8535" xr:uid="{00000000-0005-0000-0000-000056210000}"/>
    <cellStyle name="Normal 2 2 15 7 4 3" xfId="8536" xr:uid="{00000000-0005-0000-0000-000057210000}"/>
    <cellStyle name="Normal 2 2 15 7 5" xfId="8537" xr:uid="{00000000-0005-0000-0000-000058210000}"/>
    <cellStyle name="Normal 2 2 15 7 6" xfId="8538" xr:uid="{00000000-0005-0000-0000-000059210000}"/>
    <cellStyle name="Normal 2 2 15 8" xfId="8539" xr:uid="{00000000-0005-0000-0000-00005A210000}"/>
    <cellStyle name="Normal 2 2 15 8 2" xfId="8540" xr:uid="{00000000-0005-0000-0000-00005B210000}"/>
    <cellStyle name="Normal 2 2 15 8 2 2" xfId="8541" xr:uid="{00000000-0005-0000-0000-00005C210000}"/>
    <cellStyle name="Normal 2 2 15 8 2 3" xfId="8542" xr:uid="{00000000-0005-0000-0000-00005D210000}"/>
    <cellStyle name="Normal 2 2 15 8 3" xfId="8543" xr:uid="{00000000-0005-0000-0000-00005E210000}"/>
    <cellStyle name="Normal 2 2 15 8 3 2" xfId="8544" xr:uid="{00000000-0005-0000-0000-00005F210000}"/>
    <cellStyle name="Normal 2 2 15 8 3 3" xfId="8545" xr:uid="{00000000-0005-0000-0000-000060210000}"/>
    <cellStyle name="Normal 2 2 15 8 4" xfId="8546" xr:uid="{00000000-0005-0000-0000-000061210000}"/>
    <cellStyle name="Normal 2 2 15 8 4 2" xfId="8547" xr:uid="{00000000-0005-0000-0000-000062210000}"/>
    <cellStyle name="Normal 2 2 15 8 4 3" xfId="8548" xr:uid="{00000000-0005-0000-0000-000063210000}"/>
    <cellStyle name="Normal 2 2 15 8 5" xfId="8549" xr:uid="{00000000-0005-0000-0000-000064210000}"/>
    <cellStyle name="Normal 2 2 15 8 6" xfId="8550" xr:uid="{00000000-0005-0000-0000-000065210000}"/>
    <cellStyle name="Normal 2 2 15 9" xfId="8551" xr:uid="{00000000-0005-0000-0000-000066210000}"/>
    <cellStyle name="Normal 2 2 15 9 2" xfId="8552" xr:uid="{00000000-0005-0000-0000-000067210000}"/>
    <cellStyle name="Normal 2 2 15 9 2 2" xfId="8553" xr:uid="{00000000-0005-0000-0000-000068210000}"/>
    <cellStyle name="Normal 2 2 15 9 2 3" xfId="8554" xr:uid="{00000000-0005-0000-0000-000069210000}"/>
    <cellStyle name="Normal 2 2 15 9 3" xfId="8555" xr:uid="{00000000-0005-0000-0000-00006A210000}"/>
    <cellStyle name="Normal 2 2 15 9 3 2" xfId="8556" xr:uid="{00000000-0005-0000-0000-00006B210000}"/>
    <cellStyle name="Normal 2 2 15 9 3 3" xfId="8557" xr:uid="{00000000-0005-0000-0000-00006C210000}"/>
    <cellStyle name="Normal 2 2 15 9 4" xfId="8558" xr:uid="{00000000-0005-0000-0000-00006D210000}"/>
    <cellStyle name="Normal 2 2 15 9 4 2" xfId="8559" xr:uid="{00000000-0005-0000-0000-00006E210000}"/>
    <cellStyle name="Normal 2 2 15 9 4 3" xfId="8560" xr:uid="{00000000-0005-0000-0000-00006F210000}"/>
    <cellStyle name="Normal 2 2 15 9 5" xfId="8561" xr:uid="{00000000-0005-0000-0000-000070210000}"/>
    <cellStyle name="Normal 2 2 15 9 6" xfId="8562" xr:uid="{00000000-0005-0000-0000-000071210000}"/>
    <cellStyle name="Normal 2 2 16" xfId="8563" xr:uid="{00000000-0005-0000-0000-000072210000}"/>
    <cellStyle name="Normal 2 2 16 10" xfId="8564" xr:uid="{00000000-0005-0000-0000-000073210000}"/>
    <cellStyle name="Normal 2 2 16 10 2" xfId="8565" xr:uid="{00000000-0005-0000-0000-000074210000}"/>
    <cellStyle name="Normal 2 2 16 10 2 2" xfId="8566" xr:uid="{00000000-0005-0000-0000-000075210000}"/>
    <cellStyle name="Normal 2 2 16 10 2 3" xfId="8567" xr:uid="{00000000-0005-0000-0000-000076210000}"/>
    <cellStyle name="Normal 2 2 16 10 3" xfId="8568" xr:uid="{00000000-0005-0000-0000-000077210000}"/>
    <cellStyle name="Normal 2 2 16 10 3 2" xfId="8569" xr:uid="{00000000-0005-0000-0000-000078210000}"/>
    <cellStyle name="Normal 2 2 16 10 3 3" xfId="8570" xr:uid="{00000000-0005-0000-0000-000079210000}"/>
    <cellStyle name="Normal 2 2 16 10 4" xfId="8571" xr:uid="{00000000-0005-0000-0000-00007A210000}"/>
    <cellStyle name="Normal 2 2 16 10 4 2" xfId="8572" xr:uid="{00000000-0005-0000-0000-00007B210000}"/>
    <cellStyle name="Normal 2 2 16 10 4 3" xfId="8573" xr:uid="{00000000-0005-0000-0000-00007C210000}"/>
    <cellStyle name="Normal 2 2 16 10 5" xfId="8574" xr:uid="{00000000-0005-0000-0000-00007D210000}"/>
    <cellStyle name="Normal 2 2 16 10 6" xfId="8575" xr:uid="{00000000-0005-0000-0000-00007E210000}"/>
    <cellStyle name="Normal 2 2 16 11" xfId="8576" xr:uid="{00000000-0005-0000-0000-00007F210000}"/>
    <cellStyle name="Normal 2 2 16 11 2" xfId="8577" xr:uid="{00000000-0005-0000-0000-000080210000}"/>
    <cellStyle name="Normal 2 2 16 11 2 2" xfId="8578" xr:uid="{00000000-0005-0000-0000-000081210000}"/>
    <cellStyle name="Normal 2 2 16 11 2 3" xfId="8579" xr:uid="{00000000-0005-0000-0000-000082210000}"/>
    <cellStyle name="Normal 2 2 16 11 3" xfId="8580" xr:uid="{00000000-0005-0000-0000-000083210000}"/>
    <cellStyle name="Normal 2 2 16 11 3 2" xfId="8581" xr:uid="{00000000-0005-0000-0000-000084210000}"/>
    <cellStyle name="Normal 2 2 16 11 3 3" xfId="8582" xr:uid="{00000000-0005-0000-0000-000085210000}"/>
    <cellStyle name="Normal 2 2 16 11 4" xfId="8583" xr:uid="{00000000-0005-0000-0000-000086210000}"/>
    <cellStyle name="Normal 2 2 16 11 4 2" xfId="8584" xr:uid="{00000000-0005-0000-0000-000087210000}"/>
    <cellStyle name="Normal 2 2 16 11 4 3" xfId="8585" xr:uid="{00000000-0005-0000-0000-000088210000}"/>
    <cellStyle name="Normal 2 2 16 11 5" xfId="8586" xr:uid="{00000000-0005-0000-0000-000089210000}"/>
    <cellStyle name="Normal 2 2 16 11 6" xfId="8587" xr:uid="{00000000-0005-0000-0000-00008A210000}"/>
    <cellStyle name="Normal 2 2 16 12" xfId="8588" xr:uid="{00000000-0005-0000-0000-00008B210000}"/>
    <cellStyle name="Normal 2 2 16 12 2" xfId="8589" xr:uid="{00000000-0005-0000-0000-00008C210000}"/>
    <cellStyle name="Normal 2 2 16 12 2 2" xfId="8590" xr:uid="{00000000-0005-0000-0000-00008D210000}"/>
    <cellStyle name="Normal 2 2 16 12 2 3" xfId="8591" xr:uid="{00000000-0005-0000-0000-00008E210000}"/>
    <cellStyle name="Normal 2 2 16 12 3" xfId="8592" xr:uid="{00000000-0005-0000-0000-00008F210000}"/>
    <cellStyle name="Normal 2 2 16 12 3 2" xfId="8593" xr:uid="{00000000-0005-0000-0000-000090210000}"/>
    <cellStyle name="Normal 2 2 16 12 3 3" xfId="8594" xr:uid="{00000000-0005-0000-0000-000091210000}"/>
    <cellStyle name="Normal 2 2 16 12 4" xfId="8595" xr:uid="{00000000-0005-0000-0000-000092210000}"/>
    <cellStyle name="Normal 2 2 16 12 4 2" xfId="8596" xr:uid="{00000000-0005-0000-0000-000093210000}"/>
    <cellStyle name="Normal 2 2 16 12 4 3" xfId="8597" xr:uid="{00000000-0005-0000-0000-000094210000}"/>
    <cellStyle name="Normal 2 2 16 12 5" xfId="8598" xr:uid="{00000000-0005-0000-0000-000095210000}"/>
    <cellStyle name="Normal 2 2 16 12 6" xfId="8599" xr:uid="{00000000-0005-0000-0000-000096210000}"/>
    <cellStyle name="Normal 2 2 16 13" xfId="8600" xr:uid="{00000000-0005-0000-0000-000097210000}"/>
    <cellStyle name="Normal 2 2 16 13 2" xfId="8601" xr:uid="{00000000-0005-0000-0000-000098210000}"/>
    <cellStyle name="Normal 2 2 16 13 2 2" xfId="8602" xr:uid="{00000000-0005-0000-0000-000099210000}"/>
    <cellStyle name="Normal 2 2 16 13 2 3" xfId="8603" xr:uid="{00000000-0005-0000-0000-00009A210000}"/>
    <cellStyle name="Normal 2 2 16 13 3" xfId="8604" xr:uid="{00000000-0005-0000-0000-00009B210000}"/>
    <cellStyle name="Normal 2 2 16 13 3 2" xfId="8605" xr:uid="{00000000-0005-0000-0000-00009C210000}"/>
    <cellStyle name="Normal 2 2 16 13 3 3" xfId="8606" xr:uid="{00000000-0005-0000-0000-00009D210000}"/>
    <cellStyle name="Normal 2 2 16 13 4" xfId="8607" xr:uid="{00000000-0005-0000-0000-00009E210000}"/>
    <cellStyle name="Normal 2 2 16 13 4 2" xfId="8608" xr:uid="{00000000-0005-0000-0000-00009F210000}"/>
    <cellStyle name="Normal 2 2 16 13 4 3" xfId="8609" xr:uid="{00000000-0005-0000-0000-0000A0210000}"/>
    <cellStyle name="Normal 2 2 16 13 5" xfId="8610" xr:uid="{00000000-0005-0000-0000-0000A1210000}"/>
    <cellStyle name="Normal 2 2 16 13 6" xfId="8611" xr:uid="{00000000-0005-0000-0000-0000A2210000}"/>
    <cellStyle name="Normal 2 2 16 14" xfId="8612" xr:uid="{00000000-0005-0000-0000-0000A3210000}"/>
    <cellStyle name="Normal 2 2 16 14 2" xfId="8613" xr:uid="{00000000-0005-0000-0000-0000A4210000}"/>
    <cellStyle name="Normal 2 2 16 14 2 2" xfId="8614" xr:uid="{00000000-0005-0000-0000-0000A5210000}"/>
    <cellStyle name="Normal 2 2 16 14 2 3" xfId="8615" xr:uid="{00000000-0005-0000-0000-0000A6210000}"/>
    <cellStyle name="Normal 2 2 16 14 3" xfId="8616" xr:uid="{00000000-0005-0000-0000-0000A7210000}"/>
    <cellStyle name="Normal 2 2 16 14 3 2" xfId="8617" xr:uid="{00000000-0005-0000-0000-0000A8210000}"/>
    <cellStyle name="Normal 2 2 16 14 3 3" xfId="8618" xr:uid="{00000000-0005-0000-0000-0000A9210000}"/>
    <cellStyle name="Normal 2 2 16 14 4" xfId="8619" xr:uid="{00000000-0005-0000-0000-0000AA210000}"/>
    <cellStyle name="Normal 2 2 16 14 4 2" xfId="8620" xr:uid="{00000000-0005-0000-0000-0000AB210000}"/>
    <cellStyle name="Normal 2 2 16 14 4 3" xfId="8621" xr:uid="{00000000-0005-0000-0000-0000AC210000}"/>
    <cellStyle name="Normal 2 2 16 14 5" xfId="8622" xr:uid="{00000000-0005-0000-0000-0000AD210000}"/>
    <cellStyle name="Normal 2 2 16 14 6" xfId="8623" xr:uid="{00000000-0005-0000-0000-0000AE210000}"/>
    <cellStyle name="Normal 2 2 16 15" xfId="8624" xr:uid="{00000000-0005-0000-0000-0000AF210000}"/>
    <cellStyle name="Normal 2 2 16 15 2" xfId="8625" xr:uid="{00000000-0005-0000-0000-0000B0210000}"/>
    <cellStyle name="Normal 2 2 16 15 2 2" xfId="8626" xr:uid="{00000000-0005-0000-0000-0000B1210000}"/>
    <cellStyle name="Normal 2 2 16 15 2 3" xfId="8627" xr:uid="{00000000-0005-0000-0000-0000B2210000}"/>
    <cellStyle name="Normal 2 2 16 15 3" xfId="8628" xr:uid="{00000000-0005-0000-0000-0000B3210000}"/>
    <cellStyle name="Normal 2 2 16 15 3 2" xfId="8629" xr:uid="{00000000-0005-0000-0000-0000B4210000}"/>
    <cellStyle name="Normal 2 2 16 15 3 3" xfId="8630" xr:uid="{00000000-0005-0000-0000-0000B5210000}"/>
    <cellStyle name="Normal 2 2 16 15 4" xfId="8631" xr:uid="{00000000-0005-0000-0000-0000B6210000}"/>
    <cellStyle name="Normal 2 2 16 15 4 2" xfId="8632" xr:uid="{00000000-0005-0000-0000-0000B7210000}"/>
    <cellStyle name="Normal 2 2 16 15 4 3" xfId="8633" xr:uid="{00000000-0005-0000-0000-0000B8210000}"/>
    <cellStyle name="Normal 2 2 16 15 5" xfId="8634" xr:uid="{00000000-0005-0000-0000-0000B9210000}"/>
    <cellStyle name="Normal 2 2 16 15 6" xfId="8635" xr:uid="{00000000-0005-0000-0000-0000BA210000}"/>
    <cellStyle name="Normal 2 2 16 16" xfId="8636" xr:uid="{00000000-0005-0000-0000-0000BB210000}"/>
    <cellStyle name="Normal 2 2 16 16 2" xfId="8637" xr:uid="{00000000-0005-0000-0000-0000BC210000}"/>
    <cellStyle name="Normal 2 2 16 16 2 2" xfId="8638" xr:uid="{00000000-0005-0000-0000-0000BD210000}"/>
    <cellStyle name="Normal 2 2 16 16 2 3" xfId="8639" xr:uid="{00000000-0005-0000-0000-0000BE210000}"/>
    <cellStyle name="Normal 2 2 16 16 3" xfId="8640" xr:uid="{00000000-0005-0000-0000-0000BF210000}"/>
    <cellStyle name="Normal 2 2 16 16 3 2" xfId="8641" xr:uid="{00000000-0005-0000-0000-0000C0210000}"/>
    <cellStyle name="Normal 2 2 16 16 3 3" xfId="8642" xr:uid="{00000000-0005-0000-0000-0000C1210000}"/>
    <cellStyle name="Normal 2 2 16 16 4" xfId="8643" xr:uid="{00000000-0005-0000-0000-0000C2210000}"/>
    <cellStyle name="Normal 2 2 16 16 4 2" xfId="8644" xr:uid="{00000000-0005-0000-0000-0000C3210000}"/>
    <cellStyle name="Normal 2 2 16 16 4 3" xfId="8645" xr:uid="{00000000-0005-0000-0000-0000C4210000}"/>
    <cellStyle name="Normal 2 2 16 16 5" xfId="8646" xr:uid="{00000000-0005-0000-0000-0000C5210000}"/>
    <cellStyle name="Normal 2 2 16 16 6" xfId="8647" xr:uid="{00000000-0005-0000-0000-0000C6210000}"/>
    <cellStyle name="Normal 2 2 16 17" xfId="8648" xr:uid="{00000000-0005-0000-0000-0000C7210000}"/>
    <cellStyle name="Normal 2 2 16 18" xfId="8649" xr:uid="{00000000-0005-0000-0000-0000C8210000}"/>
    <cellStyle name="Normal 2 2 16 2" xfId="8650" xr:uid="{00000000-0005-0000-0000-0000C9210000}"/>
    <cellStyle name="Normal 2 2 16 2 2" xfId="8651" xr:uid="{00000000-0005-0000-0000-0000CA210000}"/>
    <cellStyle name="Normal 2 2 16 2 2 2" xfId="8652" xr:uid="{00000000-0005-0000-0000-0000CB210000}"/>
    <cellStyle name="Normal 2 2 16 2 2 3" xfId="8653" xr:uid="{00000000-0005-0000-0000-0000CC210000}"/>
    <cellStyle name="Normal 2 2 16 2 3" xfId="8654" xr:uid="{00000000-0005-0000-0000-0000CD210000}"/>
    <cellStyle name="Normal 2 2 16 2 3 2" xfId="8655" xr:uid="{00000000-0005-0000-0000-0000CE210000}"/>
    <cellStyle name="Normal 2 2 16 2 3 3" xfId="8656" xr:uid="{00000000-0005-0000-0000-0000CF210000}"/>
    <cellStyle name="Normal 2 2 16 2 4" xfId="8657" xr:uid="{00000000-0005-0000-0000-0000D0210000}"/>
    <cellStyle name="Normal 2 2 16 2 4 2" xfId="8658" xr:uid="{00000000-0005-0000-0000-0000D1210000}"/>
    <cellStyle name="Normal 2 2 16 2 4 3" xfId="8659" xr:uid="{00000000-0005-0000-0000-0000D2210000}"/>
    <cellStyle name="Normal 2 2 16 2 5" xfId="8660" xr:uid="{00000000-0005-0000-0000-0000D3210000}"/>
    <cellStyle name="Normal 2 2 16 2 6" xfId="8661" xr:uid="{00000000-0005-0000-0000-0000D4210000}"/>
    <cellStyle name="Normal 2 2 16 3" xfId="8662" xr:uid="{00000000-0005-0000-0000-0000D5210000}"/>
    <cellStyle name="Normal 2 2 16 3 2" xfId="8663" xr:uid="{00000000-0005-0000-0000-0000D6210000}"/>
    <cellStyle name="Normal 2 2 16 3 2 2" xfId="8664" xr:uid="{00000000-0005-0000-0000-0000D7210000}"/>
    <cellStyle name="Normal 2 2 16 3 2 3" xfId="8665" xr:uid="{00000000-0005-0000-0000-0000D8210000}"/>
    <cellStyle name="Normal 2 2 16 3 3" xfId="8666" xr:uid="{00000000-0005-0000-0000-0000D9210000}"/>
    <cellStyle name="Normal 2 2 16 3 3 2" xfId="8667" xr:uid="{00000000-0005-0000-0000-0000DA210000}"/>
    <cellStyle name="Normal 2 2 16 3 3 3" xfId="8668" xr:uid="{00000000-0005-0000-0000-0000DB210000}"/>
    <cellStyle name="Normal 2 2 16 3 4" xfId="8669" xr:uid="{00000000-0005-0000-0000-0000DC210000}"/>
    <cellStyle name="Normal 2 2 16 3 4 2" xfId="8670" xr:uid="{00000000-0005-0000-0000-0000DD210000}"/>
    <cellStyle name="Normal 2 2 16 3 4 3" xfId="8671" xr:uid="{00000000-0005-0000-0000-0000DE210000}"/>
    <cellStyle name="Normal 2 2 16 3 5" xfId="8672" xr:uid="{00000000-0005-0000-0000-0000DF210000}"/>
    <cellStyle name="Normal 2 2 16 3 6" xfId="8673" xr:uid="{00000000-0005-0000-0000-0000E0210000}"/>
    <cellStyle name="Normal 2 2 16 4" xfId="8674" xr:uid="{00000000-0005-0000-0000-0000E1210000}"/>
    <cellStyle name="Normal 2 2 16 4 2" xfId="8675" xr:uid="{00000000-0005-0000-0000-0000E2210000}"/>
    <cellStyle name="Normal 2 2 16 4 2 2" xfId="8676" xr:uid="{00000000-0005-0000-0000-0000E3210000}"/>
    <cellStyle name="Normal 2 2 16 4 2 3" xfId="8677" xr:uid="{00000000-0005-0000-0000-0000E4210000}"/>
    <cellStyle name="Normal 2 2 16 4 3" xfId="8678" xr:uid="{00000000-0005-0000-0000-0000E5210000}"/>
    <cellStyle name="Normal 2 2 16 4 3 2" xfId="8679" xr:uid="{00000000-0005-0000-0000-0000E6210000}"/>
    <cellStyle name="Normal 2 2 16 4 3 3" xfId="8680" xr:uid="{00000000-0005-0000-0000-0000E7210000}"/>
    <cellStyle name="Normal 2 2 16 4 4" xfId="8681" xr:uid="{00000000-0005-0000-0000-0000E8210000}"/>
    <cellStyle name="Normal 2 2 16 4 4 2" xfId="8682" xr:uid="{00000000-0005-0000-0000-0000E9210000}"/>
    <cellStyle name="Normal 2 2 16 4 4 3" xfId="8683" xr:uid="{00000000-0005-0000-0000-0000EA210000}"/>
    <cellStyle name="Normal 2 2 16 4 5" xfId="8684" xr:uid="{00000000-0005-0000-0000-0000EB210000}"/>
    <cellStyle name="Normal 2 2 16 4 6" xfId="8685" xr:uid="{00000000-0005-0000-0000-0000EC210000}"/>
    <cellStyle name="Normal 2 2 16 5" xfId="8686" xr:uid="{00000000-0005-0000-0000-0000ED210000}"/>
    <cellStyle name="Normal 2 2 16 5 2" xfId="8687" xr:uid="{00000000-0005-0000-0000-0000EE210000}"/>
    <cellStyle name="Normal 2 2 16 5 2 2" xfId="8688" xr:uid="{00000000-0005-0000-0000-0000EF210000}"/>
    <cellStyle name="Normal 2 2 16 5 2 3" xfId="8689" xr:uid="{00000000-0005-0000-0000-0000F0210000}"/>
    <cellStyle name="Normal 2 2 16 5 3" xfId="8690" xr:uid="{00000000-0005-0000-0000-0000F1210000}"/>
    <cellStyle name="Normal 2 2 16 5 3 2" xfId="8691" xr:uid="{00000000-0005-0000-0000-0000F2210000}"/>
    <cellStyle name="Normal 2 2 16 5 3 3" xfId="8692" xr:uid="{00000000-0005-0000-0000-0000F3210000}"/>
    <cellStyle name="Normal 2 2 16 5 4" xfId="8693" xr:uid="{00000000-0005-0000-0000-0000F4210000}"/>
    <cellStyle name="Normal 2 2 16 5 4 2" xfId="8694" xr:uid="{00000000-0005-0000-0000-0000F5210000}"/>
    <cellStyle name="Normal 2 2 16 5 4 3" xfId="8695" xr:uid="{00000000-0005-0000-0000-0000F6210000}"/>
    <cellStyle name="Normal 2 2 16 5 5" xfId="8696" xr:uid="{00000000-0005-0000-0000-0000F7210000}"/>
    <cellStyle name="Normal 2 2 16 5 6" xfId="8697" xr:uid="{00000000-0005-0000-0000-0000F8210000}"/>
    <cellStyle name="Normal 2 2 16 6" xfId="8698" xr:uid="{00000000-0005-0000-0000-0000F9210000}"/>
    <cellStyle name="Normal 2 2 16 6 2" xfId="8699" xr:uid="{00000000-0005-0000-0000-0000FA210000}"/>
    <cellStyle name="Normal 2 2 16 6 2 2" xfId="8700" xr:uid="{00000000-0005-0000-0000-0000FB210000}"/>
    <cellStyle name="Normal 2 2 16 6 2 3" xfId="8701" xr:uid="{00000000-0005-0000-0000-0000FC210000}"/>
    <cellStyle name="Normal 2 2 16 6 3" xfId="8702" xr:uid="{00000000-0005-0000-0000-0000FD210000}"/>
    <cellStyle name="Normal 2 2 16 6 3 2" xfId="8703" xr:uid="{00000000-0005-0000-0000-0000FE210000}"/>
    <cellStyle name="Normal 2 2 16 6 3 3" xfId="8704" xr:uid="{00000000-0005-0000-0000-0000FF210000}"/>
    <cellStyle name="Normal 2 2 16 6 4" xfId="8705" xr:uid="{00000000-0005-0000-0000-000000220000}"/>
    <cellStyle name="Normal 2 2 16 6 4 2" xfId="8706" xr:uid="{00000000-0005-0000-0000-000001220000}"/>
    <cellStyle name="Normal 2 2 16 6 4 3" xfId="8707" xr:uid="{00000000-0005-0000-0000-000002220000}"/>
    <cellStyle name="Normal 2 2 16 6 5" xfId="8708" xr:uid="{00000000-0005-0000-0000-000003220000}"/>
    <cellStyle name="Normal 2 2 16 6 6" xfId="8709" xr:uid="{00000000-0005-0000-0000-000004220000}"/>
    <cellStyle name="Normal 2 2 16 7" xfId="8710" xr:uid="{00000000-0005-0000-0000-000005220000}"/>
    <cellStyle name="Normal 2 2 16 7 2" xfId="8711" xr:uid="{00000000-0005-0000-0000-000006220000}"/>
    <cellStyle name="Normal 2 2 16 7 2 2" xfId="8712" xr:uid="{00000000-0005-0000-0000-000007220000}"/>
    <cellStyle name="Normal 2 2 16 7 2 3" xfId="8713" xr:uid="{00000000-0005-0000-0000-000008220000}"/>
    <cellStyle name="Normal 2 2 16 7 3" xfId="8714" xr:uid="{00000000-0005-0000-0000-000009220000}"/>
    <cellStyle name="Normal 2 2 16 7 3 2" xfId="8715" xr:uid="{00000000-0005-0000-0000-00000A220000}"/>
    <cellStyle name="Normal 2 2 16 7 3 3" xfId="8716" xr:uid="{00000000-0005-0000-0000-00000B220000}"/>
    <cellStyle name="Normal 2 2 16 7 4" xfId="8717" xr:uid="{00000000-0005-0000-0000-00000C220000}"/>
    <cellStyle name="Normal 2 2 16 7 4 2" xfId="8718" xr:uid="{00000000-0005-0000-0000-00000D220000}"/>
    <cellStyle name="Normal 2 2 16 7 4 3" xfId="8719" xr:uid="{00000000-0005-0000-0000-00000E220000}"/>
    <cellStyle name="Normal 2 2 16 7 5" xfId="8720" xr:uid="{00000000-0005-0000-0000-00000F220000}"/>
    <cellStyle name="Normal 2 2 16 7 6" xfId="8721" xr:uid="{00000000-0005-0000-0000-000010220000}"/>
    <cellStyle name="Normal 2 2 16 8" xfId="8722" xr:uid="{00000000-0005-0000-0000-000011220000}"/>
    <cellStyle name="Normal 2 2 16 8 2" xfId="8723" xr:uid="{00000000-0005-0000-0000-000012220000}"/>
    <cellStyle name="Normal 2 2 16 8 2 2" xfId="8724" xr:uid="{00000000-0005-0000-0000-000013220000}"/>
    <cellStyle name="Normal 2 2 16 8 2 3" xfId="8725" xr:uid="{00000000-0005-0000-0000-000014220000}"/>
    <cellStyle name="Normal 2 2 16 8 3" xfId="8726" xr:uid="{00000000-0005-0000-0000-000015220000}"/>
    <cellStyle name="Normal 2 2 16 8 3 2" xfId="8727" xr:uid="{00000000-0005-0000-0000-000016220000}"/>
    <cellStyle name="Normal 2 2 16 8 3 3" xfId="8728" xr:uid="{00000000-0005-0000-0000-000017220000}"/>
    <cellStyle name="Normal 2 2 16 8 4" xfId="8729" xr:uid="{00000000-0005-0000-0000-000018220000}"/>
    <cellStyle name="Normal 2 2 16 8 4 2" xfId="8730" xr:uid="{00000000-0005-0000-0000-000019220000}"/>
    <cellStyle name="Normal 2 2 16 8 4 3" xfId="8731" xr:uid="{00000000-0005-0000-0000-00001A220000}"/>
    <cellStyle name="Normal 2 2 16 8 5" xfId="8732" xr:uid="{00000000-0005-0000-0000-00001B220000}"/>
    <cellStyle name="Normal 2 2 16 8 6" xfId="8733" xr:uid="{00000000-0005-0000-0000-00001C220000}"/>
    <cellStyle name="Normal 2 2 16 9" xfId="8734" xr:uid="{00000000-0005-0000-0000-00001D220000}"/>
    <cellStyle name="Normal 2 2 16 9 2" xfId="8735" xr:uid="{00000000-0005-0000-0000-00001E220000}"/>
    <cellStyle name="Normal 2 2 16 9 2 2" xfId="8736" xr:uid="{00000000-0005-0000-0000-00001F220000}"/>
    <cellStyle name="Normal 2 2 16 9 2 3" xfId="8737" xr:uid="{00000000-0005-0000-0000-000020220000}"/>
    <cellStyle name="Normal 2 2 16 9 3" xfId="8738" xr:uid="{00000000-0005-0000-0000-000021220000}"/>
    <cellStyle name="Normal 2 2 16 9 3 2" xfId="8739" xr:uid="{00000000-0005-0000-0000-000022220000}"/>
    <cellStyle name="Normal 2 2 16 9 3 3" xfId="8740" xr:uid="{00000000-0005-0000-0000-000023220000}"/>
    <cellStyle name="Normal 2 2 16 9 4" xfId="8741" xr:uid="{00000000-0005-0000-0000-000024220000}"/>
    <cellStyle name="Normal 2 2 16 9 4 2" xfId="8742" xr:uid="{00000000-0005-0000-0000-000025220000}"/>
    <cellStyle name="Normal 2 2 16 9 4 3" xfId="8743" xr:uid="{00000000-0005-0000-0000-000026220000}"/>
    <cellStyle name="Normal 2 2 16 9 5" xfId="8744" xr:uid="{00000000-0005-0000-0000-000027220000}"/>
    <cellStyle name="Normal 2 2 16 9 6" xfId="8745" xr:uid="{00000000-0005-0000-0000-000028220000}"/>
    <cellStyle name="Normal 2 2 17" xfId="8746" xr:uid="{00000000-0005-0000-0000-000029220000}"/>
    <cellStyle name="Normal 2 2 17 2" xfId="8747" xr:uid="{00000000-0005-0000-0000-00002A220000}"/>
    <cellStyle name="Normal 2 2 17 2 2" xfId="8748" xr:uid="{00000000-0005-0000-0000-00002B220000}"/>
    <cellStyle name="Normal 2 2 17 2 3" xfId="8749" xr:uid="{00000000-0005-0000-0000-00002C220000}"/>
    <cellStyle name="Normal 2 2 17 3" xfId="8750" xr:uid="{00000000-0005-0000-0000-00002D220000}"/>
    <cellStyle name="Normal 2 2 17 3 2" xfId="8751" xr:uid="{00000000-0005-0000-0000-00002E220000}"/>
    <cellStyle name="Normal 2 2 17 3 3" xfId="8752" xr:uid="{00000000-0005-0000-0000-00002F220000}"/>
    <cellStyle name="Normal 2 2 17 4" xfId="8753" xr:uid="{00000000-0005-0000-0000-000030220000}"/>
    <cellStyle name="Normal 2 2 17 4 2" xfId="8754" xr:uid="{00000000-0005-0000-0000-000031220000}"/>
    <cellStyle name="Normal 2 2 17 4 3" xfId="8755" xr:uid="{00000000-0005-0000-0000-000032220000}"/>
    <cellStyle name="Normal 2 2 17 5" xfId="8756" xr:uid="{00000000-0005-0000-0000-000033220000}"/>
    <cellStyle name="Normal 2 2 17 6" xfId="8757" xr:uid="{00000000-0005-0000-0000-000034220000}"/>
    <cellStyle name="Normal 2 2 18" xfId="8758" xr:uid="{00000000-0005-0000-0000-000035220000}"/>
    <cellStyle name="Normal 2 2 18 2" xfId="8759" xr:uid="{00000000-0005-0000-0000-000036220000}"/>
    <cellStyle name="Normal 2 2 18 2 2" xfId="8760" xr:uid="{00000000-0005-0000-0000-000037220000}"/>
    <cellStyle name="Normal 2 2 18 2 3" xfId="8761" xr:uid="{00000000-0005-0000-0000-000038220000}"/>
    <cellStyle name="Normal 2 2 18 3" xfId="8762" xr:uid="{00000000-0005-0000-0000-000039220000}"/>
    <cellStyle name="Normal 2 2 18 3 2" xfId="8763" xr:uid="{00000000-0005-0000-0000-00003A220000}"/>
    <cellStyle name="Normal 2 2 18 3 3" xfId="8764" xr:uid="{00000000-0005-0000-0000-00003B220000}"/>
    <cellStyle name="Normal 2 2 18 4" xfId="8765" xr:uid="{00000000-0005-0000-0000-00003C220000}"/>
    <cellStyle name="Normal 2 2 18 4 2" xfId="8766" xr:uid="{00000000-0005-0000-0000-00003D220000}"/>
    <cellStyle name="Normal 2 2 18 4 3" xfId="8767" xr:uid="{00000000-0005-0000-0000-00003E220000}"/>
    <cellStyle name="Normal 2 2 18 5" xfId="8768" xr:uid="{00000000-0005-0000-0000-00003F220000}"/>
    <cellStyle name="Normal 2 2 18 6" xfId="8769" xr:uid="{00000000-0005-0000-0000-000040220000}"/>
    <cellStyle name="Normal 2 2 19" xfId="8770" xr:uid="{00000000-0005-0000-0000-000041220000}"/>
    <cellStyle name="Normal 2 2 19 2" xfId="8771" xr:uid="{00000000-0005-0000-0000-000042220000}"/>
    <cellStyle name="Normal 2 2 19 2 2" xfId="8772" xr:uid="{00000000-0005-0000-0000-000043220000}"/>
    <cellStyle name="Normal 2 2 19 2 3" xfId="8773" xr:uid="{00000000-0005-0000-0000-000044220000}"/>
    <cellStyle name="Normal 2 2 19 3" xfId="8774" xr:uid="{00000000-0005-0000-0000-000045220000}"/>
    <cellStyle name="Normal 2 2 19 3 2" xfId="8775" xr:uid="{00000000-0005-0000-0000-000046220000}"/>
    <cellStyle name="Normal 2 2 19 3 3" xfId="8776" xr:uid="{00000000-0005-0000-0000-000047220000}"/>
    <cellStyle name="Normal 2 2 19 4" xfId="8777" xr:uid="{00000000-0005-0000-0000-000048220000}"/>
    <cellStyle name="Normal 2 2 19 4 2" xfId="8778" xr:uid="{00000000-0005-0000-0000-000049220000}"/>
    <cellStyle name="Normal 2 2 19 4 3" xfId="8779" xr:uid="{00000000-0005-0000-0000-00004A220000}"/>
    <cellStyle name="Normal 2 2 19 5" xfId="8780" xr:uid="{00000000-0005-0000-0000-00004B220000}"/>
    <cellStyle name="Normal 2 2 19 6" xfId="8781" xr:uid="{00000000-0005-0000-0000-00004C220000}"/>
    <cellStyle name="Normal 2 2 2" xfId="8782" xr:uid="{00000000-0005-0000-0000-00004D220000}"/>
    <cellStyle name="Normal 2 2 2 10" xfId="8783" xr:uid="{00000000-0005-0000-0000-00004E220000}"/>
    <cellStyle name="Normal 2 2 2 10 2" xfId="8784" xr:uid="{00000000-0005-0000-0000-00004F220000}"/>
    <cellStyle name="Normal 2 2 2 10 2 2" xfId="8785" xr:uid="{00000000-0005-0000-0000-000050220000}"/>
    <cellStyle name="Normal 2 2 2 10 2 3" xfId="8786" xr:uid="{00000000-0005-0000-0000-000051220000}"/>
    <cellStyle name="Normal 2 2 2 10 3" xfId="8787" xr:uid="{00000000-0005-0000-0000-000052220000}"/>
    <cellStyle name="Normal 2 2 2 10 3 2" xfId="8788" xr:uid="{00000000-0005-0000-0000-000053220000}"/>
    <cellStyle name="Normal 2 2 2 10 3 3" xfId="8789" xr:uid="{00000000-0005-0000-0000-000054220000}"/>
    <cellStyle name="Normal 2 2 2 10 4" xfId="8790" xr:uid="{00000000-0005-0000-0000-000055220000}"/>
    <cellStyle name="Normal 2 2 2 10 4 2" xfId="8791" xr:uid="{00000000-0005-0000-0000-000056220000}"/>
    <cellStyle name="Normal 2 2 2 10 4 3" xfId="8792" xr:uid="{00000000-0005-0000-0000-000057220000}"/>
    <cellStyle name="Normal 2 2 2 10 5" xfId="8793" xr:uid="{00000000-0005-0000-0000-000058220000}"/>
    <cellStyle name="Normal 2 2 2 10 6" xfId="8794" xr:uid="{00000000-0005-0000-0000-000059220000}"/>
    <cellStyle name="Normal 2 2 2 11" xfId="8795" xr:uid="{00000000-0005-0000-0000-00005A220000}"/>
    <cellStyle name="Normal 2 2 2 11 2" xfId="8796" xr:uid="{00000000-0005-0000-0000-00005B220000}"/>
    <cellStyle name="Normal 2 2 2 11 2 2" xfId="8797" xr:uid="{00000000-0005-0000-0000-00005C220000}"/>
    <cellStyle name="Normal 2 2 2 11 2 3" xfId="8798" xr:uid="{00000000-0005-0000-0000-00005D220000}"/>
    <cellStyle name="Normal 2 2 2 11 3" xfId="8799" xr:uid="{00000000-0005-0000-0000-00005E220000}"/>
    <cellStyle name="Normal 2 2 2 11 3 2" xfId="8800" xr:uid="{00000000-0005-0000-0000-00005F220000}"/>
    <cellStyle name="Normal 2 2 2 11 3 3" xfId="8801" xr:uid="{00000000-0005-0000-0000-000060220000}"/>
    <cellStyle name="Normal 2 2 2 11 4" xfId="8802" xr:uid="{00000000-0005-0000-0000-000061220000}"/>
    <cellStyle name="Normal 2 2 2 11 4 2" xfId="8803" xr:uid="{00000000-0005-0000-0000-000062220000}"/>
    <cellStyle name="Normal 2 2 2 11 4 3" xfId="8804" xr:uid="{00000000-0005-0000-0000-000063220000}"/>
    <cellStyle name="Normal 2 2 2 11 5" xfId="8805" xr:uid="{00000000-0005-0000-0000-000064220000}"/>
    <cellStyle name="Normal 2 2 2 11 6" xfId="8806" xr:uid="{00000000-0005-0000-0000-000065220000}"/>
    <cellStyle name="Normal 2 2 2 12" xfId="8807" xr:uid="{00000000-0005-0000-0000-000066220000}"/>
    <cellStyle name="Normal 2 2 2 12 2" xfId="8808" xr:uid="{00000000-0005-0000-0000-000067220000}"/>
    <cellStyle name="Normal 2 2 2 12 2 2" xfId="8809" xr:uid="{00000000-0005-0000-0000-000068220000}"/>
    <cellStyle name="Normal 2 2 2 12 2 3" xfId="8810" xr:uid="{00000000-0005-0000-0000-000069220000}"/>
    <cellStyle name="Normal 2 2 2 12 3" xfId="8811" xr:uid="{00000000-0005-0000-0000-00006A220000}"/>
    <cellStyle name="Normal 2 2 2 12 3 2" xfId="8812" xr:uid="{00000000-0005-0000-0000-00006B220000}"/>
    <cellStyle name="Normal 2 2 2 12 3 3" xfId="8813" xr:uid="{00000000-0005-0000-0000-00006C220000}"/>
    <cellStyle name="Normal 2 2 2 12 4" xfId="8814" xr:uid="{00000000-0005-0000-0000-00006D220000}"/>
    <cellStyle name="Normal 2 2 2 12 4 2" xfId="8815" xr:uid="{00000000-0005-0000-0000-00006E220000}"/>
    <cellStyle name="Normal 2 2 2 12 4 3" xfId="8816" xr:uid="{00000000-0005-0000-0000-00006F220000}"/>
    <cellStyle name="Normal 2 2 2 12 5" xfId="8817" xr:uid="{00000000-0005-0000-0000-000070220000}"/>
    <cellStyle name="Normal 2 2 2 12 6" xfId="8818" xr:uid="{00000000-0005-0000-0000-000071220000}"/>
    <cellStyle name="Normal 2 2 2 13" xfId="8819" xr:uid="{00000000-0005-0000-0000-000072220000}"/>
    <cellStyle name="Normal 2 2 2 13 2" xfId="8820" xr:uid="{00000000-0005-0000-0000-000073220000}"/>
    <cellStyle name="Normal 2 2 2 13 2 2" xfId="8821" xr:uid="{00000000-0005-0000-0000-000074220000}"/>
    <cellStyle name="Normal 2 2 2 13 2 3" xfId="8822" xr:uid="{00000000-0005-0000-0000-000075220000}"/>
    <cellStyle name="Normal 2 2 2 13 3" xfId="8823" xr:uid="{00000000-0005-0000-0000-000076220000}"/>
    <cellStyle name="Normal 2 2 2 13 3 2" xfId="8824" xr:uid="{00000000-0005-0000-0000-000077220000}"/>
    <cellStyle name="Normal 2 2 2 13 3 3" xfId="8825" xr:uid="{00000000-0005-0000-0000-000078220000}"/>
    <cellStyle name="Normal 2 2 2 13 4" xfId="8826" xr:uid="{00000000-0005-0000-0000-000079220000}"/>
    <cellStyle name="Normal 2 2 2 13 4 2" xfId="8827" xr:uid="{00000000-0005-0000-0000-00007A220000}"/>
    <cellStyle name="Normal 2 2 2 13 4 3" xfId="8828" xr:uid="{00000000-0005-0000-0000-00007B220000}"/>
    <cellStyle name="Normal 2 2 2 13 5" xfId="8829" xr:uid="{00000000-0005-0000-0000-00007C220000}"/>
    <cellStyle name="Normal 2 2 2 13 6" xfId="8830" xr:uid="{00000000-0005-0000-0000-00007D220000}"/>
    <cellStyle name="Normal 2 2 2 14" xfId="8831" xr:uid="{00000000-0005-0000-0000-00007E220000}"/>
    <cellStyle name="Normal 2 2 2 14 2" xfId="8832" xr:uid="{00000000-0005-0000-0000-00007F220000}"/>
    <cellStyle name="Normal 2 2 2 14 2 2" xfId="8833" xr:uid="{00000000-0005-0000-0000-000080220000}"/>
    <cellStyle name="Normal 2 2 2 14 2 3" xfId="8834" xr:uid="{00000000-0005-0000-0000-000081220000}"/>
    <cellStyle name="Normal 2 2 2 14 3" xfId="8835" xr:uid="{00000000-0005-0000-0000-000082220000}"/>
    <cellStyle name="Normal 2 2 2 14 3 2" xfId="8836" xr:uid="{00000000-0005-0000-0000-000083220000}"/>
    <cellStyle name="Normal 2 2 2 14 3 3" xfId="8837" xr:uid="{00000000-0005-0000-0000-000084220000}"/>
    <cellStyle name="Normal 2 2 2 14 4" xfId="8838" xr:uid="{00000000-0005-0000-0000-000085220000}"/>
    <cellStyle name="Normal 2 2 2 14 4 2" xfId="8839" xr:uid="{00000000-0005-0000-0000-000086220000}"/>
    <cellStyle name="Normal 2 2 2 14 4 3" xfId="8840" xr:uid="{00000000-0005-0000-0000-000087220000}"/>
    <cellStyle name="Normal 2 2 2 14 5" xfId="8841" xr:uid="{00000000-0005-0000-0000-000088220000}"/>
    <cellStyle name="Normal 2 2 2 14 6" xfId="8842" xr:uid="{00000000-0005-0000-0000-000089220000}"/>
    <cellStyle name="Normal 2 2 2 15" xfId="8843" xr:uid="{00000000-0005-0000-0000-00008A220000}"/>
    <cellStyle name="Normal 2 2 2 15 2" xfId="8844" xr:uid="{00000000-0005-0000-0000-00008B220000}"/>
    <cellStyle name="Normal 2 2 2 15 2 2" xfId="8845" xr:uid="{00000000-0005-0000-0000-00008C220000}"/>
    <cellStyle name="Normal 2 2 2 15 2 3" xfId="8846" xr:uid="{00000000-0005-0000-0000-00008D220000}"/>
    <cellStyle name="Normal 2 2 2 15 3" xfId="8847" xr:uid="{00000000-0005-0000-0000-00008E220000}"/>
    <cellStyle name="Normal 2 2 2 15 3 2" xfId="8848" xr:uid="{00000000-0005-0000-0000-00008F220000}"/>
    <cellStyle name="Normal 2 2 2 15 3 3" xfId="8849" xr:uid="{00000000-0005-0000-0000-000090220000}"/>
    <cellStyle name="Normal 2 2 2 15 4" xfId="8850" xr:uid="{00000000-0005-0000-0000-000091220000}"/>
    <cellStyle name="Normal 2 2 2 15 4 2" xfId="8851" xr:uid="{00000000-0005-0000-0000-000092220000}"/>
    <cellStyle name="Normal 2 2 2 15 4 3" xfId="8852" xr:uid="{00000000-0005-0000-0000-000093220000}"/>
    <cellStyle name="Normal 2 2 2 15 5" xfId="8853" xr:uid="{00000000-0005-0000-0000-000094220000}"/>
    <cellStyle name="Normal 2 2 2 15 6" xfId="8854" xr:uid="{00000000-0005-0000-0000-000095220000}"/>
    <cellStyle name="Normal 2 2 2 16" xfId="8855" xr:uid="{00000000-0005-0000-0000-000096220000}"/>
    <cellStyle name="Normal 2 2 2 16 2" xfId="8856" xr:uid="{00000000-0005-0000-0000-000097220000}"/>
    <cellStyle name="Normal 2 2 2 16 2 2" xfId="8857" xr:uid="{00000000-0005-0000-0000-000098220000}"/>
    <cellStyle name="Normal 2 2 2 16 2 3" xfId="8858" xr:uid="{00000000-0005-0000-0000-000099220000}"/>
    <cellStyle name="Normal 2 2 2 16 3" xfId="8859" xr:uid="{00000000-0005-0000-0000-00009A220000}"/>
    <cellStyle name="Normal 2 2 2 16 3 2" xfId="8860" xr:uid="{00000000-0005-0000-0000-00009B220000}"/>
    <cellStyle name="Normal 2 2 2 16 3 3" xfId="8861" xr:uid="{00000000-0005-0000-0000-00009C220000}"/>
    <cellStyle name="Normal 2 2 2 16 4" xfId="8862" xr:uid="{00000000-0005-0000-0000-00009D220000}"/>
    <cellStyle name="Normal 2 2 2 16 4 2" xfId="8863" xr:uid="{00000000-0005-0000-0000-00009E220000}"/>
    <cellStyle name="Normal 2 2 2 16 4 3" xfId="8864" xr:uid="{00000000-0005-0000-0000-00009F220000}"/>
    <cellStyle name="Normal 2 2 2 16 5" xfId="8865" xr:uid="{00000000-0005-0000-0000-0000A0220000}"/>
    <cellStyle name="Normal 2 2 2 16 6" xfId="8866" xr:uid="{00000000-0005-0000-0000-0000A1220000}"/>
    <cellStyle name="Normal 2 2 2 17" xfId="8867" xr:uid="{00000000-0005-0000-0000-0000A2220000}"/>
    <cellStyle name="Normal 2 2 2 17 2" xfId="8868" xr:uid="{00000000-0005-0000-0000-0000A3220000}"/>
    <cellStyle name="Normal 2 2 2 17 3" xfId="8869" xr:uid="{00000000-0005-0000-0000-0000A4220000}"/>
    <cellStyle name="Normal 2 2 2 18" xfId="8870" xr:uid="{00000000-0005-0000-0000-0000A5220000}"/>
    <cellStyle name="Normal 2 2 2 18 2" xfId="8871" xr:uid="{00000000-0005-0000-0000-0000A6220000}"/>
    <cellStyle name="Normal 2 2 2 18 3" xfId="8872" xr:uid="{00000000-0005-0000-0000-0000A7220000}"/>
    <cellStyle name="Normal 2 2 2 19" xfId="8873" xr:uid="{00000000-0005-0000-0000-0000A8220000}"/>
    <cellStyle name="Normal 2 2 2 19 2" xfId="8874" xr:uid="{00000000-0005-0000-0000-0000A9220000}"/>
    <cellStyle name="Normal 2 2 2 19 3" xfId="8875" xr:uid="{00000000-0005-0000-0000-0000AA220000}"/>
    <cellStyle name="Normal 2 2 2 2" xfId="8876" xr:uid="{00000000-0005-0000-0000-0000AB220000}"/>
    <cellStyle name="Normal 2 2 2 2 2" xfId="8877" xr:uid="{00000000-0005-0000-0000-0000AC220000}"/>
    <cellStyle name="Normal 2 2 2 2 2 2" xfId="8878" xr:uid="{00000000-0005-0000-0000-0000AD220000}"/>
    <cellStyle name="Normal 2 2 2 2 2 3" xfId="8879" xr:uid="{00000000-0005-0000-0000-0000AE220000}"/>
    <cellStyle name="Normal 2 2 2 2 3" xfId="8880" xr:uid="{00000000-0005-0000-0000-0000AF220000}"/>
    <cellStyle name="Normal 2 2 2 2 3 2" xfId="8881" xr:uid="{00000000-0005-0000-0000-0000B0220000}"/>
    <cellStyle name="Normal 2 2 2 2 3 3" xfId="8882" xr:uid="{00000000-0005-0000-0000-0000B1220000}"/>
    <cellStyle name="Normal 2 2 2 2 4" xfId="8883" xr:uid="{00000000-0005-0000-0000-0000B2220000}"/>
    <cellStyle name="Normal 2 2 2 2 4 2" xfId="8884" xr:uid="{00000000-0005-0000-0000-0000B3220000}"/>
    <cellStyle name="Normal 2 2 2 2 4 3" xfId="8885" xr:uid="{00000000-0005-0000-0000-0000B4220000}"/>
    <cellStyle name="Normal 2 2 2 2 5" xfId="8886" xr:uid="{00000000-0005-0000-0000-0000B5220000}"/>
    <cellStyle name="Normal 2 2 2 2 6" xfId="8887" xr:uid="{00000000-0005-0000-0000-0000B6220000}"/>
    <cellStyle name="Normal 2 2 2 20" xfId="8888" xr:uid="{00000000-0005-0000-0000-0000B7220000}"/>
    <cellStyle name="Normal 2 2 2 21" xfId="8889" xr:uid="{00000000-0005-0000-0000-0000B8220000}"/>
    <cellStyle name="Normal 2 2 2 3" xfId="8890" xr:uid="{00000000-0005-0000-0000-0000B9220000}"/>
    <cellStyle name="Normal 2 2 2 3 2" xfId="8891" xr:uid="{00000000-0005-0000-0000-0000BA220000}"/>
    <cellStyle name="Normal 2 2 2 3 2 2" xfId="8892" xr:uid="{00000000-0005-0000-0000-0000BB220000}"/>
    <cellStyle name="Normal 2 2 2 3 2 3" xfId="8893" xr:uid="{00000000-0005-0000-0000-0000BC220000}"/>
    <cellStyle name="Normal 2 2 2 3 3" xfId="8894" xr:uid="{00000000-0005-0000-0000-0000BD220000}"/>
    <cellStyle name="Normal 2 2 2 3 3 2" xfId="8895" xr:uid="{00000000-0005-0000-0000-0000BE220000}"/>
    <cellStyle name="Normal 2 2 2 3 3 3" xfId="8896" xr:uid="{00000000-0005-0000-0000-0000BF220000}"/>
    <cellStyle name="Normal 2 2 2 3 4" xfId="8897" xr:uid="{00000000-0005-0000-0000-0000C0220000}"/>
    <cellStyle name="Normal 2 2 2 3 4 2" xfId="8898" xr:uid="{00000000-0005-0000-0000-0000C1220000}"/>
    <cellStyle name="Normal 2 2 2 3 4 3" xfId="8899" xr:uid="{00000000-0005-0000-0000-0000C2220000}"/>
    <cellStyle name="Normal 2 2 2 3 5" xfId="8900" xr:uid="{00000000-0005-0000-0000-0000C3220000}"/>
    <cellStyle name="Normal 2 2 2 3 6" xfId="8901" xr:uid="{00000000-0005-0000-0000-0000C4220000}"/>
    <cellStyle name="Normal 2 2 2 4" xfId="8902" xr:uid="{00000000-0005-0000-0000-0000C5220000}"/>
    <cellStyle name="Normal 2 2 2 4 2" xfId="8903" xr:uid="{00000000-0005-0000-0000-0000C6220000}"/>
    <cellStyle name="Normal 2 2 2 4 2 2" xfId="8904" xr:uid="{00000000-0005-0000-0000-0000C7220000}"/>
    <cellStyle name="Normal 2 2 2 4 2 3" xfId="8905" xr:uid="{00000000-0005-0000-0000-0000C8220000}"/>
    <cellStyle name="Normal 2 2 2 4 3" xfId="8906" xr:uid="{00000000-0005-0000-0000-0000C9220000}"/>
    <cellStyle name="Normal 2 2 2 4 3 2" xfId="8907" xr:uid="{00000000-0005-0000-0000-0000CA220000}"/>
    <cellStyle name="Normal 2 2 2 4 3 3" xfId="8908" xr:uid="{00000000-0005-0000-0000-0000CB220000}"/>
    <cellStyle name="Normal 2 2 2 4 4" xfId="8909" xr:uid="{00000000-0005-0000-0000-0000CC220000}"/>
    <cellStyle name="Normal 2 2 2 4 4 2" xfId="8910" xr:uid="{00000000-0005-0000-0000-0000CD220000}"/>
    <cellStyle name="Normal 2 2 2 4 4 3" xfId="8911" xr:uid="{00000000-0005-0000-0000-0000CE220000}"/>
    <cellStyle name="Normal 2 2 2 4 5" xfId="8912" xr:uid="{00000000-0005-0000-0000-0000CF220000}"/>
    <cellStyle name="Normal 2 2 2 4 6" xfId="8913" xr:uid="{00000000-0005-0000-0000-0000D0220000}"/>
    <cellStyle name="Normal 2 2 2 5" xfId="8914" xr:uid="{00000000-0005-0000-0000-0000D1220000}"/>
    <cellStyle name="Normal 2 2 2 5 2" xfId="8915" xr:uid="{00000000-0005-0000-0000-0000D2220000}"/>
    <cellStyle name="Normal 2 2 2 5 2 2" xfId="8916" xr:uid="{00000000-0005-0000-0000-0000D3220000}"/>
    <cellStyle name="Normal 2 2 2 5 2 3" xfId="8917" xr:uid="{00000000-0005-0000-0000-0000D4220000}"/>
    <cellStyle name="Normal 2 2 2 5 3" xfId="8918" xr:uid="{00000000-0005-0000-0000-0000D5220000}"/>
    <cellStyle name="Normal 2 2 2 5 3 2" xfId="8919" xr:uid="{00000000-0005-0000-0000-0000D6220000}"/>
    <cellStyle name="Normal 2 2 2 5 3 3" xfId="8920" xr:uid="{00000000-0005-0000-0000-0000D7220000}"/>
    <cellStyle name="Normal 2 2 2 5 4" xfId="8921" xr:uid="{00000000-0005-0000-0000-0000D8220000}"/>
    <cellStyle name="Normal 2 2 2 5 4 2" xfId="8922" xr:uid="{00000000-0005-0000-0000-0000D9220000}"/>
    <cellStyle name="Normal 2 2 2 5 4 3" xfId="8923" xr:uid="{00000000-0005-0000-0000-0000DA220000}"/>
    <cellStyle name="Normal 2 2 2 5 5" xfId="8924" xr:uid="{00000000-0005-0000-0000-0000DB220000}"/>
    <cellStyle name="Normal 2 2 2 5 6" xfId="8925" xr:uid="{00000000-0005-0000-0000-0000DC220000}"/>
    <cellStyle name="Normal 2 2 2 6" xfId="8926" xr:uid="{00000000-0005-0000-0000-0000DD220000}"/>
    <cellStyle name="Normal 2 2 2 6 2" xfId="8927" xr:uid="{00000000-0005-0000-0000-0000DE220000}"/>
    <cellStyle name="Normal 2 2 2 6 2 2" xfId="8928" xr:uid="{00000000-0005-0000-0000-0000DF220000}"/>
    <cellStyle name="Normal 2 2 2 6 2 3" xfId="8929" xr:uid="{00000000-0005-0000-0000-0000E0220000}"/>
    <cellStyle name="Normal 2 2 2 6 3" xfId="8930" xr:uid="{00000000-0005-0000-0000-0000E1220000}"/>
    <cellStyle name="Normal 2 2 2 6 3 2" xfId="8931" xr:uid="{00000000-0005-0000-0000-0000E2220000}"/>
    <cellStyle name="Normal 2 2 2 6 3 3" xfId="8932" xr:uid="{00000000-0005-0000-0000-0000E3220000}"/>
    <cellStyle name="Normal 2 2 2 6 4" xfId="8933" xr:uid="{00000000-0005-0000-0000-0000E4220000}"/>
    <cellStyle name="Normal 2 2 2 6 4 2" xfId="8934" xr:uid="{00000000-0005-0000-0000-0000E5220000}"/>
    <cellStyle name="Normal 2 2 2 6 4 3" xfId="8935" xr:uid="{00000000-0005-0000-0000-0000E6220000}"/>
    <cellStyle name="Normal 2 2 2 6 5" xfId="8936" xr:uid="{00000000-0005-0000-0000-0000E7220000}"/>
    <cellStyle name="Normal 2 2 2 6 6" xfId="8937" xr:uid="{00000000-0005-0000-0000-0000E8220000}"/>
    <cellStyle name="Normal 2 2 2 7" xfId="8938" xr:uid="{00000000-0005-0000-0000-0000E9220000}"/>
    <cellStyle name="Normal 2 2 2 7 2" xfId="8939" xr:uid="{00000000-0005-0000-0000-0000EA220000}"/>
    <cellStyle name="Normal 2 2 2 7 2 2" xfId="8940" xr:uid="{00000000-0005-0000-0000-0000EB220000}"/>
    <cellStyle name="Normal 2 2 2 7 2 3" xfId="8941" xr:uid="{00000000-0005-0000-0000-0000EC220000}"/>
    <cellStyle name="Normal 2 2 2 7 3" xfId="8942" xr:uid="{00000000-0005-0000-0000-0000ED220000}"/>
    <cellStyle name="Normal 2 2 2 7 3 2" xfId="8943" xr:uid="{00000000-0005-0000-0000-0000EE220000}"/>
    <cellStyle name="Normal 2 2 2 7 3 3" xfId="8944" xr:uid="{00000000-0005-0000-0000-0000EF220000}"/>
    <cellStyle name="Normal 2 2 2 7 4" xfId="8945" xr:uid="{00000000-0005-0000-0000-0000F0220000}"/>
    <cellStyle name="Normal 2 2 2 7 4 2" xfId="8946" xr:uid="{00000000-0005-0000-0000-0000F1220000}"/>
    <cellStyle name="Normal 2 2 2 7 4 3" xfId="8947" xr:uid="{00000000-0005-0000-0000-0000F2220000}"/>
    <cellStyle name="Normal 2 2 2 7 5" xfId="8948" xr:uid="{00000000-0005-0000-0000-0000F3220000}"/>
    <cellStyle name="Normal 2 2 2 7 6" xfId="8949" xr:uid="{00000000-0005-0000-0000-0000F4220000}"/>
    <cellStyle name="Normal 2 2 2 8" xfId="8950" xr:uid="{00000000-0005-0000-0000-0000F5220000}"/>
    <cellStyle name="Normal 2 2 2 8 2" xfId="8951" xr:uid="{00000000-0005-0000-0000-0000F6220000}"/>
    <cellStyle name="Normal 2 2 2 8 2 2" xfId="8952" xr:uid="{00000000-0005-0000-0000-0000F7220000}"/>
    <cellStyle name="Normal 2 2 2 8 2 3" xfId="8953" xr:uid="{00000000-0005-0000-0000-0000F8220000}"/>
    <cellStyle name="Normal 2 2 2 8 3" xfId="8954" xr:uid="{00000000-0005-0000-0000-0000F9220000}"/>
    <cellStyle name="Normal 2 2 2 8 3 2" xfId="8955" xr:uid="{00000000-0005-0000-0000-0000FA220000}"/>
    <cellStyle name="Normal 2 2 2 8 3 3" xfId="8956" xr:uid="{00000000-0005-0000-0000-0000FB220000}"/>
    <cellStyle name="Normal 2 2 2 8 4" xfId="8957" xr:uid="{00000000-0005-0000-0000-0000FC220000}"/>
    <cellStyle name="Normal 2 2 2 8 4 2" xfId="8958" xr:uid="{00000000-0005-0000-0000-0000FD220000}"/>
    <cellStyle name="Normal 2 2 2 8 4 3" xfId="8959" xr:uid="{00000000-0005-0000-0000-0000FE220000}"/>
    <cellStyle name="Normal 2 2 2 8 5" xfId="8960" xr:uid="{00000000-0005-0000-0000-0000FF220000}"/>
    <cellStyle name="Normal 2 2 2 8 6" xfId="8961" xr:uid="{00000000-0005-0000-0000-000000230000}"/>
    <cellStyle name="Normal 2 2 2 9" xfId="8962" xr:uid="{00000000-0005-0000-0000-000001230000}"/>
    <cellStyle name="Normal 2 2 2 9 2" xfId="8963" xr:uid="{00000000-0005-0000-0000-000002230000}"/>
    <cellStyle name="Normal 2 2 2 9 2 2" xfId="8964" xr:uid="{00000000-0005-0000-0000-000003230000}"/>
    <cellStyle name="Normal 2 2 2 9 2 3" xfId="8965" xr:uid="{00000000-0005-0000-0000-000004230000}"/>
    <cellStyle name="Normal 2 2 2 9 3" xfId="8966" xr:uid="{00000000-0005-0000-0000-000005230000}"/>
    <cellStyle name="Normal 2 2 2 9 3 2" xfId="8967" xr:uid="{00000000-0005-0000-0000-000006230000}"/>
    <cellStyle name="Normal 2 2 2 9 3 3" xfId="8968" xr:uid="{00000000-0005-0000-0000-000007230000}"/>
    <cellStyle name="Normal 2 2 2 9 4" xfId="8969" xr:uid="{00000000-0005-0000-0000-000008230000}"/>
    <cellStyle name="Normal 2 2 2 9 4 2" xfId="8970" xr:uid="{00000000-0005-0000-0000-000009230000}"/>
    <cellStyle name="Normal 2 2 2 9 4 3" xfId="8971" xr:uid="{00000000-0005-0000-0000-00000A230000}"/>
    <cellStyle name="Normal 2 2 2 9 5" xfId="8972" xr:uid="{00000000-0005-0000-0000-00000B230000}"/>
    <cellStyle name="Normal 2 2 2 9 6" xfId="8973" xr:uid="{00000000-0005-0000-0000-00000C230000}"/>
    <cellStyle name="Normal 2 2 20" xfId="8974" xr:uid="{00000000-0005-0000-0000-00000D230000}"/>
    <cellStyle name="Normal 2 2 20 2" xfId="8975" xr:uid="{00000000-0005-0000-0000-00000E230000}"/>
    <cellStyle name="Normal 2 2 20 2 2" xfId="8976" xr:uid="{00000000-0005-0000-0000-00000F230000}"/>
    <cellStyle name="Normal 2 2 20 2 3" xfId="8977" xr:uid="{00000000-0005-0000-0000-000010230000}"/>
    <cellStyle name="Normal 2 2 20 3" xfId="8978" xr:uid="{00000000-0005-0000-0000-000011230000}"/>
    <cellStyle name="Normal 2 2 20 3 2" xfId="8979" xr:uid="{00000000-0005-0000-0000-000012230000}"/>
    <cellStyle name="Normal 2 2 20 3 3" xfId="8980" xr:uid="{00000000-0005-0000-0000-000013230000}"/>
    <cellStyle name="Normal 2 2 20 4" xfId="8981" xr:uid="{00000000-0005-0000-0000-000014230000}"/>
    <cellStyle name="Normal 2 2 20 4 2" xfId="8982" xr:uid="{00000000-0005-0000-0000-000015230000}"/>
    <cellStyle name="Normal 2 2 20 4 3" xfId="8983" xr:uid="{00000000-0005-0000-0000-000016230000}"/>
    <cellStyle name="Normal 2 2 20 5" xfId="8984" xr:uid="{00000000-0005-0000-0000-000017230000}"/>
    <cellStyle name="Normal 2 2 20 6" xfId="8985" xr:uid="{00000000-0005-0000-0000-000018230000}"/>
    <cellStyle name="Normal 2 2 21" xfId="8986" xr:uid="{00000000-0005-0000-0000-000019230000}"/>
    <cellStyle name="Normal 2 2 21 2" xfId="8987" xr:uid="{00000000-0005-0000-0000-00001A230000}"/>
    <cellStyle name="Normal 2 2 21 2 2" xfId="8988" xr:uid="{00000000-0005-0000-0000-00001B230000}"/>
    <cellStyle name="Normal 2 2 21 2 3" xfId="8989" xr:uid="{00000000-0005-0000-0000-00001C230000}"/>
    <cellStyle name="Normal 2 2 21 3" xfId="8990" xr:uid="{00000000-0005-0000-0000-00001D230000}"/>
    <cellStyle name="Normal 2 2 21 3 2" xfId="8991" xr:uid="{00000000-0005-0000-0000-00001E230000}"/>
    <cellStyle name="Normal 2 2 21 3 3" xfId="8992" xr:uid="{00000000-0005-0000-0000-00001F230000}"/>
    <cellStyle name="Normal 2 2 21 4" xfId="8993" xr:uid="{00000000-0005-0000-0000-000020230000}"/>
    <cellStyle name="Normal 2 2 21 4 2" xfId="8994" xr:uid="{00000000-0005-0000-0000-000021230000}"/>
    <cellStyle name="Normal 2 2 21 4 3" xfId="8995" xr:uid="{00000000-0005-0000-0000-000022230000}"/>
    <cellStyle name="Normal 2 2 21 5" xfId="8996" xr:uid="{00000000-0005-0000-0000-000023230000}"/>
    <cellStyle name="Normal 2 2 21 6" xfId="8997" xr:uid="{00000000-0005-0000-0000-000024230000}"/>
    <cellStyle name="Normal 2 2 22" xfId="8998" xr:uid="{00000000-0005-0000-0000-000025230000}"/>
    <cellStyle name="Normal 2 2 22 2" xfId="8999" xr:uid="{00000000-0005-0000-0000-000026230000}"/>
    <cellStyle name="Normal 2 2 22 2 2" xfId="9000" xr:uid="{00000000-0005-0000-0000-000027230000}"/>
    <cellStyle name="Normal 2 2 22 2 3" xfId="9001" xr:uid="{00000000-0005-0000-0000-000028230000}"/>
    <cellStyle name="Normal 2 2 22 3" xfId="9002" xr:uid="{00000000-0005-0000-0000-000029230000}"/>
    <cellStyle name="Normal 2 2 22 3 2" xfId="9003" xr:uid="{00000000-0005-0000-0000-00002A230000}"/>
    <cellStyle name="Normal 2 2 22 3 3" xfId="9004" xr:uid="{00000000-0005-0000-0000-00002B230000}"/>
    <cellStyle name="Normal 2 2 22 4" xfId="9005" xr:uid="{00000000-0005-0000-0000-00002C230000}"/>
    <cellStyle name="Normal 2 2 22 4 2" xfId="9006" xr:uid="{00000000-0005-0000-0000-00002D230000}"/>
    <cellStyle name="Normal 2 2 22 4 3" xfId="9007" xr:uid="{00000000-0005-0000-0000-00002E230000}"/>
    <cellStyle name="Normal 2 2 22 5" xfId="9008" xr:uid="{00000000-0005-0000-0000-00002F230000}"/>
    <cellStyle name="Normal 2 2 22 6" xfId="9009" xr:uid="{00000000-0005-0000-0000-000030230000}"/>
    <cellStyle name="Normal 2 2 23" xfId="9010" xr:uid="{00000000-0005-0000-0000-000031230000}"/>
    <cellStyle name="Normal 2 2 23 2" xfId="9011" xr:uid="{00000000-0005-0000-0000-000032230000}"/>
    <cellStyle name="Normal 2 2 23 3" xfId="9012" xr:uid="{00000000-0005-0000-0000-000033230000}"/>
    <cellStyle name="Normal 2 2 24" xfId="9013" xr:uid="{00000000-0005-0000-0000-000034230000}"/>
    <cellStyle name="Normal 2 2 24 2" xfId="9014" xr:uid="{00000000-0005-0000-0000-000035230000}"/>
    <cellStyle name="Normal 2 2 24 3" xfId="9015" xr:uid="{00000000-0005-0000-0000-000036230000}"/>
    <cellStyle name="Normal 2 2 25" xfId="9016" xr:uid="{00000000-0005-0000-0000-000037230000}"/>
    <cellStyle name="Normal 2 2 25 2" xfId="9017" xr:uid="{00000000-0005-0000-0000-000038230000}"/>
    <cellStyle name="Normal 2 2 25 3" xfId="9018" xr:uid="{00000000-0005-0000-0000-000039230000}"/>
    <cellStyle name="Normal 2 2 26" xfId="9019" xr:uid="{00000000-0005-0000-0000-00003A230000}"/>
    <cellStyle name="Normal 2 2 26 2" xfId="9020" xr:uid="{00000000-0005-0000-0000-00003B230000}"/>
    <cellStyle name="Normal 2 2 26 3" xfId="9021" xr:uid="{00000000-0005-0000-0000-00003C230000}"/>
    <cellStyle name="Normal 2 2 27" xfId="9022" xr:uid="{00000000-0005-0000-0000-00003D230000}"/>
    <cellStyle name="Normal 2 2 27 2" xfId="9023" xr:uid="{00000000-0005-0000-0000-00003E230000}"/>
    <cellStyle name="Normal 2 2 27 3" xfId="9024" xr:uid="{00000000-0005-0000-0000-00003F230000}"/>
    <cellStyle name="Normal 2 2 28" xfId="9025" xr:uid="{00000000-0005-0000-0000-000040230000}"/>
    <cellStyle name="Normal 2 2 28 2" xfId="9026" xr:uid="{00000000-0005-0000-0000-000041230000}"/>
    <cellStyle name="Normal 2 2 28 3" xfId="9027" xr:uid="{00000000-0005-0000-0000-000042230000}"/>
    <cellStyle name="Normal 2 2 29" xfId="9028" xr:uid="{00000000-0005-0000-0000-000043230000}"/>
    <cellStyle name="Normal 2 2 29 2" xfId="9029" xr:uid="{00000000-0005-0000-0000-000044230000}"/>
    <cellStyle name="Normal 2 2 29 3" xfId="9030" xr:uid="{00000000-0005-0000-0000-000045230000}"/>
    <cellStyle name="Normal 2 2 3" xfId="9031" xr:uid="{00000000-0005-0000-0000-000046230000}"/>
    <cellStyle name="Normal 2 2 3 10" xfId="9032" xr:uid="{00000000-0005-0000-0000-000047230000}"/>
    <cellStyle name="Normal 2 2 3 10 2" xfId="9033" xr:uid="{00000000-0005-0000-0000-000048230000}"/>
    <cellStyle name="Normal 2 2 3 10 2 2" xfId="9034" xr:uid="{00000000-0005-0000-0000-000049230000}"/>
    <cellStyle name="Normal 2 2 3 10 2 3" xfId="9035" xr:uid="{00000000-0005-0000-0000-00004A230000}"/>
    <cellStyle name="Normal 2 2 3 10 3" xfId="9036" xr:uid="{00000000-0005-0000-0000-00004B230000}"/>
    <cellStyle name="Normal 2 2 3 10 3 2" xfId="9037" xr:uid="{00000000-0005-0000-0000-00004C230000}"/>
    <cellStyle name="Normal 2 2 3 10 3 3" xfId="9038" xr:uid="{00000000-0005-0000-0000-00004D230000}"/>
    <cellStyle name="Normal 2 2 3 10 4" xfId="9039" xr:uid="{00000000-0005-0000-0000-00004E230000}"/>
    <cellStyle name="Normal 2 2 3 10 4 2" xfId="9040" xr:uid="{00000000-0005-0000-0000-00004F230000}"/>
    <cellStyle name="Normal 2 2 3 10 4 3" xfId="9041" xr:uid="{00000000-0005-0000-0000-000050230000}"/>
    <cellStyle name="Normal 2 2 3 10 5" xfId="9042" xr:uid="{00000000-0005-0000-0000-000051230000}"/>
    <cellStyle name="Normal 2 2 3 10 6" xfId="9043" xr:uid="{00000000-0005-0000-0000-000052230000}"/>
    <cellStyle name="Normal 2 2 3 11" xfId="9044" xr:uid="{00000000-0005-0000-0000-000053230000}"/>
    <cellStyle name="Normal 2 2 3 11 2" xfId="9045" xr:uid="{00000000-0005-0000-0000-000054230000}"/>
    <cellStyle name="Normal 2 2 3 11 2 2" xfId="9046" xr:uid="{00000000-0005-0000-0000-000055230000}"/>
    <cellStyle name="Normal 2 2 3 11 2 3" xfId="9047" xr:uid="{00000000-0005-0000-0000-000056230000}"/>
    <cellStyle name="Normal 2 2 3 11 3" xfId="9048" xr:uid="{00000000-0005-0000-0000-000057230000}"/>
    <cellStyle name="Normal 2 2 3 11 3 2" xfId="9049" xr:uid="{00000000-0005-0000-0000-000058230000}"/>
    <cellStyle name="Normal 2 2 3 11 3 3" xfId="9050" xr:uid="{00000000-0005-0000-0000-000059230000}"/>
    <cellStyle name="Normal 2 2 3 11 4" xfId="9051" xr:uid="{00000000-0005-0000-0000-00005A230000}"/>
    <cellStyle name="Normal 2 2 3 11 4 2" xfId="9052" xr:uid="{00000000-0005-0000-0000-00005B230000}"/>
    <cellStyle name="Normal 2 2 3 11 4 3" xfId="9053" xr:uid="{00000000-0005-0000-0000-00005C230000}"/>
    <cellStyle name="Normal 2 2 3 11 5" xfId="9054" xr:uid="{00000000-0005-0000-0000-00005D230000}"/>
    <cellStyle name="Normal 2 2 3 11 6" xfId="9055" xr:uid="{00000000-0005-0000-0000-00005E230000}"/>
    <cellStyle name="Normal 2 2 3 12" xfId="9056" xr:uid="{00000000-0005-0000-0000-00005F230000}"/>
    <cellStyle name="Normal 2 2 3 12 2" xfId="9057" xr:uid="{00000000-0005-0000-0000-000060230000}"/>
    <cellStyle name="Normal 2 2 3 12 2 2" xfId="9058" xr:uid="{00000000-0005-0000-0000-000061230000}"/>
    <cellStyle name="Normal 2 2 3 12 2 3" xfId="9059" xr:uid="{00000000-0005-0000-0000-000062230000}"/>
    <cellStyle name="Normal 2 2 3 12 3" xfId="9060" xr:uid="{00000000-0005-0000-0000-000063230000}"/>
    <cellStyle name="Normal 2 2 3 12 3 2" xfId="9061" xr:uid="{00000000-0005-0000-0000-000064230000}"/>
    <cellStyle name="Normal 2 2 3 12 3 3" xfId="9062" xr:uid="{00000000-0005-0000-0000-000065230000}"/>
    <cellStyle name="Normal 2 2 3 12 4" xfId="9063" xr:uid="{00000000-0005-0000-0000-000066230000}"/>
    <cellStyle name="Normal 2 2 3 12 4 2" xfId="9064" xr:uid="{00000000-0005-0000-0000-000067230000}"/>
    <cellStyle name="Normal 2 2 3 12 4 3" xfId="9065" xr:uid="{00000000-0005-0000-0000-000068230000}"/>
    <cellStyle name="Normal 2 2 3 12 5" xfId="9066" xr:uid="{00000000-0005-0000-0000-000069230000}"/>
    <cellStyle name="Normal 2 2 3 12 6" xfId="9067" xr:uid="{00000000-0005-0000-0000-00006A230000}"/>
    <cellStyle name="Normal 2 2 3 13" xfId="9068" xr:uid="{00000000-0005-0000-0000-00006B230000}"/>
    <cellStyle name="Normal 2 2 3 13 2" xfId="9069" xr:uid="{00000000-0005-0000-0000-00006C230000}"/>
    <cellStyle name="Normal 2 2 3 13 2 2" xfId="9070" xr:uid="{00000000-0005-0000-0000-00006D230000}"/>
    <cellStyle name="Normal 2 2 3 13 2 3" xfId="9071" xr:uid="{00000000-0005-0000-0000-00006E230000}"/>
    <cellStyle name="Normal 2 2 3 13 3" xfId="9072" xr:uid="{00000000-0005-0000-0000-00006F230000}"/>
    <cellStyle name="Normal 2 2 3 13 3 2" xfId="9073" xr:uid="{00000000-0005-0000-0000-000070230000}"/>
    <cellStyle name="Normal 2 2 3 13 3 3" xfId="9074" xr:uid="{00000000-0005-0000-0000-000071230000}"/>
    <cellStyle name="Normal 2 2 3 13 4" xfId="9075" xr:uid="{00000000-0005-0000-0000-000072230000}"/>
    <cellStyle name="Normal 2 2 3 13 4 2" xfId="9076" xr:uid="{00000000-0005-0000-0000-000073230000}"/>
    <cellStyle name="Normal 2 2 3 13 4 3" xfId="9077" xr:uid="{00000000-0005-0000-0000-000074230000}"/>
    <cellStyle name="Normal 2 2 3 13 5" xfId="9078" xr:uid="{00000000-0005-0000-0000-000075230000}"/>
    <cellStyle name="Normal 2 2 3 13 6" xfId="9079" xr:uid="{00000000-0005-0000-0000-000076230000}"/>
    <cellStyle name="Normal 2 2 3 14" xfId="9080" xr:uid="{00000000-0005-0000-0000-000077230000}"/>
    <cellStyle name="Normal 2 2 3 14 2" xfId="9081" xr:uid="{00000000-0005-0000-0000-000078230000}"/>
    <cellStyle name="Normal 2 2 3 14 2 2" xfId="9082" xr:uid="{00000000-0005-0000-0000-000079230000}"/>
    <cellStyle name="Normal 2 2 3 14 2 3" xfId="9083" xr:uid="{00000000-0005-0000-0000-00007A230000}"/>
    <cellStyle name="Normal 2 2 3 14 3" xfId="9084" xr:uid="{00000000-0005-0000-0000-00007B230000}"/>
    <cellStyle name="Normal 2 2 3 14 3 2" xfId="9085" xr:uid="{00000000-0005-0000-0000-00007C230000}"/>
    <cellStyle name="Normal 2 2 3 14 3 3" xfId="9086" xr:uid="{00000000-0005-0000-0000-00007D230000}"/>
    <cellStyle name="Normal 2 2 3 14 4" xfId="9087" xr:uid="{00000000-0005-0000-0000-00007E230000}"/>
    <cellStyle name="Normal 2 2 3 14 4 2" xfId="9088" xr:uid="{00000000-0005-0000-0000-00007F230000}"/>
    <cellStyle name="Normal 2 2 3 14 4 3" xfId="9089" xr:uid="{00000000-0005-0000-0000-000080230000}"/>
    <cellStyle name="Normal 2 2 3 14 5" xfId="9090" xr:uid="{00000000-0005-0000-0000-000081230000}"/>
    <cellStyle name="Normal 2 2 3 14 6" xfId="9091" xr:uid="{00000000-0005-0000-0000-000082230000}"/>
    <cellStyle name="Normal 2 2 3 15" xfId="9092" xr:uid="{00000000-0005-0000-0000-000083230000}"/>
    <cellStyle name="Normal 2 2 3 15 2" xfId="9093" xr:uid="{00000000-0005-0000-0000-000084230000}"/>
    <cellStyle name="Normal 2 2 3 15 2 2" xfId="9094" xr:uid="{00000000-0005-0000-0000-000085230000}"/>
    <cellStyle name="Normal 2 2 3 15 2 3" xfId="9095" xr:uid="{00000000-0005-0000-0000-000086230000}"/>
    <cellStyle name="Normal 2 2 3 15 3" xfId="9096" xr:uid="{00000000-0005-0000-0000-000087230000}"/>
    <cellStyle name="Normal 2 2 3 15 3 2" xfId="9097" xr:uid="{00000000-0005-0000-0000-000088230000}"/>
    <cellStyle name="Normal 2 2 3 15 3 3" xfId="9098" xr:uid="{00000000-0005-0000-0000-000089230000}"/>
    <cellStyle name="Normal 2 2 3 15 4" xfId="9099" xr:uid="{00000000-0005-0000-0000-00008A230000}"/>
    <cellStyle name="Normal 2 2 3 15 4 2" xfId="9100" xr:uid="{00000000-0005-0000-0000-00008B230000}"/>
    <cellStyle name="Normal 2 2 3 15 4 3" xfId="9101" xr:uid="{00000000-0005-0000-0000-00008C230000}"/>
    <cellStyle name="Normal 2 2 3 15 5" xfId="9102" xr:uid="{00000000-0005-0000-0000-00008D230000}"/>
    <cellStyle name="Normal 2 2 3 15 6" xfId="9103" xr:uid="{00000000-0005-0000-0000-00008E230000}"/>
    <cellStyle name="Normal 2 2 3 16" xfId="9104" xr:uid="{00000000-0005-0000-0000-00008F230000}"/>
    <cellStyle name="Normal 2 2 3 16 2" xfId="9105" xr:uid="{00000000-0005-0000-0000-000090230000}"/>
    <cellStyle name="Normal 2 2 3 16 2 2" xfId="9106" xr:uid="{00000000-0005-0000-0000-000091230000}"/>
    <cellStyle name="Normal 2 2 3 16 2 3" xfId="9107" xr:uid="{00000000-0005-0000-0000-000092230000}"/>
    <cellStyle name="Normal 2 2 3 16 3" xfId="9108" xr:uid="{00000000-0005-0000-0000-000093230000}"/>
    <cellStyle name="Normal 2 2 3 16 3 2" xfId="9109" xr:uid="{00000000-0005-0000-0000-000094230000}"/>
    <cellStyle name="Normal 2 2 3 16 3 3" xfId="9110" xr:uid="{00000000-0005-0000-0000-000095230000}"/>
    <cellStyle name="Normal 2 2 3 16 4" xfId="9111" xr:uid="{00000000-0005-0000-0000-000096230000}"/>
    <cellStyle name="Normal 2 2 3 16 4 2" xfId="9112" xr:uid="{00000000-0005-0000-0000-000097230000}"/>
    <cellStyle name="Normal 2 2 3 16 4 3" xfId="9113" xr:uid="{00000000-0005-0000-0000-000098230000}"/>
    <cellStyle name="Normal 2 2 3 16 5" xfId="9114" xr:uid="{00000000-0005-0000-0000-000099230000}"/>
    <cellStyle name="Normal 2 2 3 16 6" xfId="9115" xr:uid="{00000000-0005-0000-0000-00009A230000}"/>
    <cellStyle name="Normal 2 2 3 17" xfId="9116" xr:uid="{00000000-0005-0000-0000-00009B230000}"/>
    <cellStyle name="Normal 2 2 3 17 2" xfId="9117" xr:uid="{00000000-0005-0000-0000-00009C230000}"/>
    <cellStyle name="Normal 2 2 3 17 3" xfId="9118" xr:uid="{00000000-0005-0000-0000-00009D230000}"/>
    <cellStyle name="Normal 2 2 3 18" xfId="9119" xr:uid="{00000000-0005-0000-0000-00009E230000}"/>
    <cellStyle name="Normal 2 2 3 18 2" xfId="9120" xr:uid="{00000000-0005-0000-0000-00009F230000}"/>
    <cellStyle name="Normal 2 2 3 18 3" xfId="9121" xr:uid="{00000000-0005-0000-0000-0000A0230000}"/>
    <cellStyle name="Normal 2 2 3 19" xfId="9122" xr:uid="{00000000-0005-0000-0000-0000A1230000}"/>
    <cellStyle name="Normal 2 2 3 19 2" xfId="9123" xr:uid="{00000000-0005-0000-0000-0000A2230000}"/>
    <cellStyle name="Normal 2 2 3 19 3" xfId="9124" xr:uid="{00000000-0005-0000-0000-0000A3230000}"/>
    <cellStyle name="Normal 2 2 3 2" xfId="9125" xr:uid="{00000000-0005-0000-0000-0000A4230000}"/>
    <cellStyle name="Normal 2 2 3 2 2" xfId="9126" xr:uid="{00000000-0005-0000-0000-0000A5230000}"/>
    <cellStyle name="Normal 2 2 3 2 2 2" xfId="9127" xr:uid="{00000000-0005-0000-0000-0000A6230000}"/>
    <cellStyle name="Normal 2 2 3 2 2 3" xfId="9128" xr:uid="{00000000-0005-0000-0000-0000A7230000}"/>
    <cellStyle name="Normal 2 2 3 2 3" xfId="9129" xr:uid="{00000000-0005-0000-0000-0000A8230000}"/>
    <cellStyle name="Normal 2 2 3 2 3 2" xfId="9130" xr:uid="{00000000-0005-0000-0000-0000A9230000}"/>
    <cellStyle name="Normal 2 2 3 2 3 3" xfId="9131" xr:uid="{00000000-0005-0000-0000-0000AA230000}"/>
    <cellStyle name="Normal 2 2 3 2 4" xfId="9132" xr:uid="{00000000-0005-0000-0000-0000AB230000}"/>
    <cellStyle name="Normal 2 2 3 2 4 2" xfId="9133" xr:uid="{00000000-0005-0000-0000-0000AC230000}"/>
    <cellStyle name="Normal 2 2 3 2 4 3" xfId="9134" xr:uid="{00000000-0005-0000-0000-0000AD230000}"/>
    <cellStyle name="Normal 2 2 3 2 5" xfId="9135" xr:uid="{00000000-0005-0000-0000-0000AE230000}"/>
    <cellStyle name="Normal 2 2 3 2 6" xfId="9136" xr:uid="{00000000-0005-0000-0000-0000AF230000}"/>
    <cellStyle name="Normal 2 2 3 20" xfId="9137" xr:uid="{00000000-0005-0000-0000-0000B0230000}"/>
    <cellStyle name="Normal 2 2 3 21" xfId="9138" xr:uid="{00000000-0005-0000-0000-0000B1230000}"/>
    <cellStyle name="Normal 2 2 3 3" xfId="9139" xr:uid="{00000000-0005-0000-0000-0000B2230000}"/>
    <cellStyle name="Normal 2 2 3 3 2" xfId="9140" xr:uid="{00000000-0005-0000-0000-0000B3230000}"/>
    <cellStyle name="Normal 2 2 3 3 2 2" xfId="9141" xr:uid="{00000000-0005-0000-0000-0000B4230000}"/>
    <cellStyle name="Normal 2 2 3 3 2 3" xfId="9142" xr:uid="{00000000-0005-0000-0000-0000B5230000}"/>
    <cellStyle name="Normal 2 2 3 3 3" xfId="9143" xr:uid="{00000000-0005-0000-0000-0000B6230000}"/>
    <cellStyle name="Normal 2 2 3 3 3 2" xfId="9144" xr:uid="{00000000-0005-0000-0000-0000B7230000}"/>
    <cellStyle name="Normal 2 2 3 3 3 3" xfId="9145" xr:uid="{00000000-0005-0000-0000-0000B8230000}"/>
    <cellStyle name="Normal 2 2 3 3 4" xfId="9146" xr:uid="{00000000-0005-0000-0000-0000B9230000}"/>
    <cellStyle name="Normal 2 2 3 3 4 2" xfId="9147" xr:uid="{00000000-0005-0000-0000-0000BA230000}"/>
    <cellStyle name="Normal 2 2 3 3 4 3" xfId="9148" xr:uid="{00000000-0005-0000-0000-0000BB230000}"/>
    <cellStyle name="Normal 2 2 3 3 5" xfId="9149" xr:uid="{00000000-0005-0000-0000-0000BC230000}"/>
    <cellStyle name="Normal 2 2 3 3 6" xfId="9150" xr:uid="{00000000-0005-0000-0000-0000BD230000}"/>
    <cellStyle name="Normal 2 2 3 4" xfId="9151" xr:uid="{00000000-0005-0000-0000-0000BE230000}"/>
    <cellStyle name="Normal 2 2 3 4 2" xfId="9152" xr:uid="{00000000-0005-0000-0000-0000BF230000}"/>
    <cellStyle name="Normal 2 2 3 4 2 2" xfId="9153" xr:uid="{00000000-0005-0000-0000-0000C0230000}"/>
    <cellStyle name="Normal 2 2 3 4 2 3" xfId="9154" xr:uid="{00000000-0005-0000-0000-0000C1230000}"/>
    <cellStyle name="Normal 2 2 3 4 3" xfId="9155" xr:uid="{00000000-0005-0000-0000-0000C2230000}"/>
    <cellStyle name="Normal 2 2 3 4 3 2" xfId="9156" xr:uid="{00000000-0005-0000-0000-0000C3230000}"/>
    <cellStyle name="Normal 2 2 3 4 3 3" xfId="9157" xr:uid="{00000000-0005-0000-0000-0000C4230000}"/>
    <cellStyle name="Normal 2 2 3 4 4" xfId="9158" xr:uid="{00000000-0005-0000-0000-0000C5230000}"/>
    <cellStyle name="Normal 2 2 3 4 4 2" xfId="9159" xr:uid="{00000000-0005-0000-0000-0000C6230000}"/>
    <cellStyle name="Normal 2 2 3 4 4 3" xfId="9160" xr:uid="{00000000-0005-0000-0000-0000C7230000}"/>
    <cellStyle name="Normal 2 2 3 4 5" xfId="9161" xr:uid="{00000000-0005-0000-0000-0000C8230000}"/>
    <cellStyle name="Normal 2 2 3 4 6" xfId="9162" xr:uid="{00000000-0005-0000-0000-0000C9230000}"/>
    <cellStyle name="Normal 2 2 3 5" xfId="9163" xr:uid="{00000000-0005-0000-0000-0000CA230000}"/>
    <cellStyle name="Normal 2 2 3 5 2" xfId="9164" xr:uid="{00000000-0005-0000-0000-0000CB230000}"/>
    <cellStyle name="Normal 2 2 3 5 2 2" xfId="9165" xr:uid="{00000000-0005-0000-0000-0000CC230000}"/>
    <cellStyle name="Normal 2 2 3 5 2 3" xfId="9166" xr:uid="{00000000-0005-0000-0000-0000CD230000}"/>
    <cellStyle name="Normal 2 2 3 5 3" xfId="9167" xr:uid="{00000000-0005-0000-0000-0000CE230000}"/>
    <cellStyle name="Normal 2 2 3 5 3 2" xfId="9168" xr:uid="{00000000-0005-0000-0000-0000CF230000}"/>
    <cellStyle name="Normal 2 2 3 5 3 3" xfId="9169" xr:uid="{00000000-0005-0000-0000-0000D0230000}"/>
    <cellStyle name="Normal 2 2 3 5 4" xfId="9170" xr:uid="{00000000-0005-0000-0000-0000D1230000}"/>
    <cellStyle name="Normal 2 2 3 5 4 2" xfId="9171" xr:uid="{00000000-0005-0000-0000-0000D2230000}"/>
    <cellStyle name="Normal 2 2 3 5 4 3" xfId="9172" xr:uid="{00000000-0005-0000-0000-0000D3230000}"/>
    <cellStyle name="Normal 2 2 3 5 5" xfId="9173" xr:uid="{00000000-0005-0000-0000-0000D4230000}"/>
    <cellStyle name="Normal 2 2 3 5 6" xfId="9174" xr:uid="{00000000-0005-0000-0000-0000D5230000}"/>
    <cellStyle name="Normal 2 2 3 6" xfId="9175" xr:uid="{00000000-0005-0000-0000-0000D6230000}"/>
    <cellStyle name="Normal 2 2 3 6 2" xfId="9176" xr:uid="{00000000-0005-0000-0000-0000D7230000}"/>
    <cellStyle name="Normal 2 2 3 6 2 2" xfId="9177" xr:uid="{00000000-0005-0000-0000-0000D8230000}"/>
    <cellStyle name="Normal 2 2 3 6 2 3" xfId="9178" xr:uid="{00000000-0005-0000-0000-0000D9230000}"/>
    <cellStyle name="Normal 2 2 3 6 3" xfId="9179" xr:uid="{00000000-0005-0000-0000-0000DA230000}"/>
    <cellStyle name="Normal 2 2 3 6 3 2" xfId="9180" xr:uid="{00000000-0005-0000-0000-0000DB230000}"/>
    <cellStyle name="Normal 2 2 3 6 3 3" xfId="9181" xr:uid="{00000000-0005-0000-0000-0000DC230000}"/>
    <cellStyle name="Normal 2 2 3 6 4" xfId="9182" xr:uid="{00000000-0005-0000-0000-0000DD230000}"/>
    <cellStyle name="Normal 2 2 3 6 4 2" xfId="9183" xr:uid="{00000000-0005-0000-0000-0000DE230000}"/>
    <cellStyle name="Normal 2 2 3 6 4 3" xfId="9184" xr:uid="{00000000-0005-0000-0000-0000DF230000}"/>
    <cellStyle name="Normal 2 2 3 6 5" xfId="9185" xr:uid="{00000000-0005-0000-0000-0000E0230000}"/>
    <cellStyle name="Normal 2 2 3 6 6" xfId="9186" xr:uid="{00000000-0005-0000-0000-0000E1230000}"/>
    <cellStyle name="Normal 2 2 3 7" xfId="9187" xr:uid="{00000000-0005-0000-0000-0000E2230000}"/>
    <cellStyle name="Normal 2 2 3 7 2" xfId="9188" xr:uid="{00000000-0005-0000-0000-0000E3230000}"/>
    <cellStyle name="Normal 2 2 3 7 2 2" xfId="9189" xr:uid="{00000000-0005-0000-0000-0000E4230000}"/>
    <cellStyle name="Normal 2 2 3 7 2 3" xfId="9190" xr:uid="{00000000-0005-0000-0000-0000E5230000}"/>
    <cellStyle name="Normal 2 2 3 7 3" xfId="9191" xr:uid="{00000000-0005-0000-0000-0000E6230000}"/>
    <cellStyle name="Normal 2 2 3 7 3 2" xfId="9192" xr:uid="{00000000-0005-0000-0000-0000E7230000}"/>
    <cellStyle name="Normal 2 2 3 7 3 3" xfId="9193" xr:uid="{00000000-0005-0000-0000-0000E8230000}"/>
    <cellStyle name="Normal 2 2 3 7 4" xfId="9194" xr:uid="{00000000-0005-0000-0000-0000E9230000}"/>
    <cellStyle name="Normal 2 2 3 7 4 2" xfId="9195" xr:uid="{00000000-0005-0000-0000-0000EA230000}"/>
    <cellStyle name="Normal 2 2 3 7 4 3" xfId="9196" xr:uid="{00000000-0005-0000-0000-0000EB230000}"/>
    <cellStyle name="Normal 2 2 3 7 5" xfId="9197" xr:uid="{00000000-0005-0000-0000-0000EC230000}"/>
    <cellStyle name="Normal 2 2 3 7 6" xfId="9198" xr:uid="{00000000-0005-0000-0000-0000ED230000}"/>
    <cellStyle name="Normal 2 2 3 8" xfId="9199" xr:uid="{00000000-0005-0000-0000-0000EE230000}"/>
    <cellStyle name="Normal 2 2 3 8 2" xfId="9200" xr:uid="{00000000-0005-0000-0000-0000EF230000}"/>
    <cellStyle name="Normal 2 2 3 8 2 2" xfId="9201" xr:uid="{00000000-0005-0000-0000-0000F0230000}"/>
    <cellStyle name="Normal 2 2 3 8 2 3" xfId="9202" xr:uid="{00000000-0005-0000-0000-0000F1230000}"/>
    <cellStyle name="Normal 2 2 3 8 3" xfId="9203" xr:uid="{00000000-0005-0000-0000-0000F2230000}"/>
    <cellStyle name="Normal 2 2 3 8 3 2" xfId="9204" xr:uid="{00000000-0005-0000-0000-0000F3230000}"/>
    <cellStyle name="Normal 2 2 3 8 3 3" xfId="9205" xr:uid="{00000000-0005-0000-0000-0000F4230000}"/>
    <cellStyle name="Normal 2 2 3 8 4" xfId="9206" xr:uid="{00000000-0005-0000-0000-0000F5230000}"/>
    <cellStyle name="Normal 2 2 3 8 4 2" xfId="9207" xr:uid="{00000000-0005-0000-0000-0000F6230000}"/>
    <cellStyle name="Normal 2 2 3 8 4 3" xfId="9208" xr:uid="{00000000-0005-0000-0000-0000F7230000}"/>
    <cellStyle name="Normal 2 2 3 8 5" xfId="9209" xr:uid="{00000000-0005-0000-0000-0000F8230000}"/>
    <cellStyle name="Normal 2 2 3 8 6" xfId="9210" xr:uid="{00000000-0005-0000-0000-0000F9230000}"/>
    <cellStyle name="Normal 2 2 3 9" xfId="9211" xr:uid="{00000000-0005-0000-0000-0000FA230000}"/>
    <cellStyle name="Normal 2 2 3 9 2" xfId="9212" xr:uid="{00000000-0005-0000-0000-0000FB230000}"/>
    <cellStyle name="Normal 2 2 3 9 2 2" xfId="9213" xr:uid="{00000000-0005-0000-0000-0000FC230000}"/>
    <cellStyle name="Normal 2 2 3 9 2 3" xfId="9214" xr:uid="{00000000-0005-0000-0000-0000FD230000}"/>
    <cellStyle name="Normal 2 2 3 9 3" xfId="9215" xr:uid="{00000000-0005-0000-0000-0000FE230000}"/>
    <cellStyle name="Normal 2 2 3 9 3 2" xfId="9216" xr:uid="{00000000-0005-0000-0000-0000FF230000}"/>
    <cellStyle name="Normal 2 2 3 9 3 3" xfId="9217" xr:uid="{00000000-0005-0000-0000-000000240000}"/>
    <cellStyle name="Normal 2 2 3 9 4" xfId="9218" xr:uid="{00000000-0005-0000-0000-000001240000}"/>
    <cellStyle name="Normal 2 2 3 9 4 2" xfId="9219" xr:uid="{00000000-0005-0000-0000-000002240000}"/>
    <cellStyle name="Normal 2 2 3 9 4 3" xfId="9220" xr:uid="{00000000-0005-0000-0000-000003240000}"/>
    <cellStyle name="Normal 2 2 3 9 5" xfId="9221" xr:uid="{00000000-0005-0000-0000-000004240000}"/>
    <cellStyle name="Normal 2 2 3 9 6" xfId="9222" xr:uid="{00000000-0005-0000-0000-000005240000}"/>
    <cellStyle name="Normal 2 2 30" xfId="9223" xr:uid="{00000000-0005-0000-0000-000006240000}"/>
    <cellStyle name="Normal 2 2 30 2" xfId="9224" xr:uid="{00000000-0005-0000-0000-000007240000}"/>
    <cellStyle name="Normal 2 2 30 3" xfId="9225" xr:uid="{00000000-0005-0000-0000-000008240000}"/>
    <cellStyle name="Normal 2 2 31" xfId="9226" xr:uid="{00000000-0005-0000-0000-000009240000}"/>
    <cellStyle name="Normal 2 2 31 2" xfId="9227" xr:uid="{00000000-0005-0000-0000-00000A240000}"/>
    <cellStyle name="Normal 2 2 31 3" xfId="9228" xr:uid="{00000000-0005-0000-0000-00000B240000}"/>
    <cellStyle name="Normal 2 2 32" xfId="9229" xr:uid="{00000000-0005-0000-0000-00000C240000}"/>
    <cellStyle name="Normal 2 2 32 2" xfId="9230" xr:uid="{00000000-0005-0000-0000-00000D240000}"/>
    <cellStyle name="Normal 2 2 32 3" xfId="9231" xr:uid="{00000000-0005-0000-0000-00000E240000}"/>
    <cellStyle name="Normal 2 2 33" xfId="9232" xr:uid="{00000000-0005-0000-0000-00000F240000}"/>
    <cellStyle name="Normal 2 2 33 2" xfId="9233" xr:uid="{00000000-0005-0000-0000-000010240000}"/>
    <cellStyle name="Normal 2 2 33 3" xfId="9234" xr:uid="{00000000-0005-0000-0000-000011240000}"/>
    <cellStyle name="Normal 2 2 34" xfId="9235" xr:uid="{00000000-0005-0000-0000-000012240000}"/>
    <cellStyle name="Normal 2 2 34 2" xfId="9236" xr:uid="{00000000-0005-0000-0000-000013240000}"/>
    <cellStyle name="Normal 2 2 34 3" xfId="9237" xr:uid="{00000000-0005-0000-0000-000014240000}"/>
    <cellStyle name="Normal 2 2 35" xfId="9238" xr:uid="{00000000-0005-0000-0000-000015240000}"/>
    <cellStyle name="Normal 2 2 35 2" xfId="9239" xr:uid="{00000000-0005-0000-0000-000016240000}"/>
    <cellStyle name="Normal 2 2 35 3" xfId="9240" xr:uid="{00000000-0005-0000-0000-000017240000}"/>
    <cellStyle name="Normal 2 2 36" xfId="9241" xr:uid="{00000000-0005-0000-0000-000018240000}"/>
    <cellStyle name="Normal 2 2 36 2" xfId="9242" xr:uid="{00000000-0005-0000-0000-000019240000}"/>
    <cellStyle name="Normal 2 2 36 3" xfId="9243" xr:uid="{00000000-0005-0000-0000-00001A240000}"/>
    <cellStyle name="Normal 2 2 37" xfId="9244" xr:uid="{00000000-0005-0000-0000-00001B240000}"/>
    <cellStyle name="Normal 2 2 37 2" xfId="9245" xr:uid="{00000000-0005-0000-0000-00001C240000}"/>
    <cellStyle name="Normal 2 2 37 2 2" xfId="9246" xr:uid="{00000000-0005-0000-0000-00001D240000}"/>
    <cellStyle name="Normal 2 2 37 2 3" xfId="9247" xr:uid="{00000000-0005-0000-0000-00001E240000}"/>
    <cellStyle name="Normal 2 2 37 3" xfId="9248" xr:uid="{00000000-0005-0000-0000-00001F240000}"/>
    <cellStyle name="Normal 2 2 37 3 2" xfId="9249" xr:uid="{00000000-0005-0000-0000-000020240000}"/>
    <cellStyle name="Normal 2 2 37 3 3" xfId="9250" xr:uid="{00000000-0005-0000-0000-000021240000}"/>
    <cellStyle name="Normal 2 2 37 4" xfId="9251" xr:uid="{00000000-0005-0000-0000-000022240000}"/>
    <cellStyle name="Normal 2 2 37 4 2" xfId="9252" xr:uid="{00000000-0005-0000-0000-000023240000}"/>
    <cellStyle name="Normal 2 2 37 4 3" xfId="9253" xr:uid="{00000000-0005-0000-0000-000024240000}"/>
    <cellStyle name="Normal 2 2 37 5" xfId="9254" xr:uid="{00000000-0005-0000-0000-000025240000}"/>
    <cellStyle name="Normal 2 2 37 6" xfId="9255" xr:uid="{00000000-0005-0000-0000-000026240000}"/>
    <cellStyle name="Normal 2 2 38" xfId="9256" xr:uid="{00000000-0005-0000-0000-000027240000}"/>
    <cellStyle name="Normal 2 2 38 2" xfId="9257" xr:uid="{00000000-0005-0000-0000-000028240000}"/>
    <cellStyle name="Normal 2 2 38 3" xfId="9258" xr:uid="{00000000-0005-0000-0000-000029240000}"/>
    <cellStyle name="Normal 2 2 39" xfId="9259" xr:uid="{00000000-0005-0000-0000-00002A240000}"/>
    <cellStyle name="Normal 2 2 39 2" xfId="9260" xr:uid="{00000000-0005-0000-0000-00002B240000}"/>
    <cellStyle name="Normal 2 2 39 3" xfId="9261" xr:uid="{00000000-0005-0000-0000-00002C240000}"/>
    <cellStyle name="Normal 2 2 4" xfId="9262" xr:uid="{00000000-0005-0000-0000-00002D240000}"/>
    <cellStyle name="Normal 2 2 4 10" xfId="9263" xr:uid="{00000000-0005-0000-0000-00002E240000}"/>
    <cellStyle name="Normal 2 2 4 10 2" xfId="9264" xr:uid="{00000000-0005-0000-0000-00002F240000}"/>
    <cellStyle name="Normal 2 2 4 10 2 2" xfId="9265" xr:uid="{00000000-0005-0000-0000-000030240000}"/>
    <cellStyle name="Normal 2 2 4 10 2 3" xfId="9266" xr:uid="{00000000-0005-0000-0000-000031240000}"/>
    <cellStyle name="Normal 2 2 4 10 3" xfId="9267" xr:uid="{00000000-0005-0000-0000-000032240000}"/>
    <cellStyle name="Normal 2 2 4 10 3 2" xfId="9268" xr:uid="{00000000-0005-0000-0000-000033240000}"/>
    <cellStyle name="Normal 2 2 4 10 3 3" xfId="9269" xr:uid="{00000000-0005-0000-0000-000034240000}"/>
    <cellStyle name="Normal 2 2 4 10 4" xfId="9270" xr:uid="{00000000-0005-0000-0000-000035240000}"/>
    <cellStyle name="Normal 2 2 4 10 4 2" xfId="9271" xr:uid="{00000000-0005-0000-0000-000036240000}"/>
    <cellStyle name="Normal 2 2 4 10 4 3" xfId="9272" xr:uid="{00000000-0005-0000-0000-000037240000}"/>
    <cellStyle name="Normal 2 2 4 10 5" xfId="9273" xr:uid="{00000000-0005-0000-0000-000038240000}"/>
    <cellStyle name="Normal 2 2 4 10 6" xfId="9274" xr:uid="{00000000-0005-0000-0000-000039240000}"/>
    <cellStyle name="Normal 2 2 4 11" xfId="9275" xr:uid="{00000000-0005-0000-0000-00003A240000}"/>
    <cellStyle name="Normal 2 2 4 11 2" xfId="9276" xr:uid="{00000000-0005-0000-0000-00003B240000}"/>
    <cellStyle name="Normal 2 2 4 11 2 2" xfId="9277" xr:uid="{00000000-0005-0000-0000-00003C240000}"/>
    <cellStyle name="Normal 2 2 4 11 2 3" xfId="9278" xr:uid="{00000000-0005-0000-0000-00003D240000}"/>
    <cellStyle name="Normal 2 2 4 11 3" xfId="9279" xr:uid="{00000000-0005-0000-0000-00003E240000}"/>
    <cellStyle name="Normal 2 2 4 11 3 2" xfId="9280" xr:uid="{00000000-0005-0000-0000-00003F240000}"/>
    <cellStyle name="Normal 2 2 4 11 3 3" xfId="9281" xr:uid="{00000000-0005-0000-0000-000040240000}"/>
    <cellStyle name="Normal 2 2 4 11 4" xfId="9282" xr:uid="{00000000-0005-0000-0000-000041240000}"/>
    <cellStyle name="Normal 2 2 4 11 4 2" xfId="9283" xr:uid="{00000000-0005-0000-0000-000042240000}"/>
    <cellStyle name="Normal 2 2 4 11 4 3" xfId="9284" xr:uid="{00000000-0005-0000-0000-000043240000}"/>
    <cellStyle name="Normal 2 2 4 11 5" xfId="9285" xr:uid="{00000000-0005-0000-0000-000044240000}"/>
    <cellStyle name="Normal 2 2 4 11 6" xfId="9286" xr:uid="{00000000-0005-0000-0000-000045240000}"/>
    <cellStyle name="Normal 2 2 4 12" xfId="9287" xr:uid="{00000000-0005-0000-0000-000046240000}"/>
    <cellStyle name="Normal 2 2 4 12 2" xfId="9288" xr:uid="{00000000-0005-0000-0000-000047240000}"/>
    <cellStyle name="Normal 2 2 4 12 2 2" xfId="9289" xr:uid="{00000000-0005-0000-0000-000048240000}"/>
    <cellStyle name="Normal 2 2 4 12 2 3" xfId="9290" xr:uid="{00000000-0005-0000-0000-000049240000}"/>
    <cellStyle name="Normal 2 2 4 12 3" xfId="9291" xr:uid="{00000000-0005-0000-0000-00004A240000}"/>
    <cellStyle name="Normal 2 2 4 12 3 2" xfId="9292" xr:uid="{00000000-0005-0000-0000-00004B240000}"/>
    <cellStyle name="Normal 2 2 4 12 3 3" xfId="9293" xr:uid="{00000000-0005-0000-0000-00004C240000}"/>
    <cellStyle name="Normal 2 2 4 12 4" xfId="9294" xr:uid="{00000000-0005-0000-0000-00004D240000}"/>
    <cellStyle name="Normal 2 2 4 12 4 2" xfId="9295" xr:uid="{00000000-0005-0000-0000-00004E240000}"/>
    <cellStyle name="Normal 2 2 4 12 4 3" xfId="9296" xr:uid="{00000000-0005-0000-0000-00004F240000}"/>
    <cellStyle name="Normal 2 2 4 12 5" xfId="9297" xr:uid="{00000000-0005-0000-0000-000050240000}"/>
    <cellStyle name="Normal 2 2 4 12 6" xfId="9298" xr:uid="{00000000-0005-0000-0000-000051240000}"/>
    <cellStyle name="Normal 2 2 4 13" xfId="9299" xr:uid="{00000000-0005-0000-0000-000052240000}"/>
    <cellStyle name="Normal 2 2 4 13 2" xfId="9300" xr:uid="{00000000-0005-0000-0000-000053240000}"/>
    <cellStyle name="Normal 2 2 4 13 2 2" xfId="9301" xr:uid="{00000000-0005-0000-0000-000054240000}"/>
    <cellStyle name="Normal 2 2 4 13 2 3" xfId="9302" xr:uid="{00000000-0005-0000-0000-000055240000}"/>
    <cellStyle name="Normal 2 2 4 13 3" xfId="9303" xr:uid="{00000000-0005-0000-0000-000056240000}"/>
    <cellStyle name="Normal 2 2 4 13 3 2" xfId="9304" xr:uid="{00000000-0005-0000-0000-000057240000}"/>
    <cellStyle name="Normal 2 2 4 13 3 3" xfId="9305" xr:uid="{00000000-0005-0000-0000-000058240000}"/>
    <cellStyle name="Normal 2 2 4 13 4" xfId="9306" xr:uid="{00000000-0005-0000-0000-000059240000}"/>
    <cellStyle name="Normal 2 2 4 13 4 2" xfId="9307" xr:uid="{00000000-0005-0000-0000-00005A240000}"/>
    <cellStyle name="Normal 2 2 4 13 4 3" xfId="9308" xr:uid="{00000000-0005-0000-0000-00005B240000}"/>
    <cellStyle name="Normal 2 2 4 13 5" xfId="9309" xr:uid="{00000000-0005-0000-0000-00005C240000}"/>
    <cellStyle name="Normal 2 2 4 13 6" xfId="9310" xr:uid="{00000000-0005-0000-0000-00005D240000}"/>
    <cellStyle name="Normal 2 2 4 14" xfId="9311" xr:uid="{00000000-0005-0000-0000-00005E240000}"/>
    <cellStyle name="Normal 2 2 4 14 2" xfId="9312" xr:uid="{00000000-0005-0000-0000-00005F240000}"/>
    <cellStyle name="Normal 2 2 4 14 2 2" xfId="9313" xr:uid="{00000000-0005-0000-0000-000060240000}"/>
    <cellStyle name="Normal 2 2 4 14 2 3" xfId="9314" xr:uid="{00000000-0005-0000-0000-000061240000}"/>
    <cellStyle name="Normal 2 2 4 14 3" xfId="9315" xr:uid="{00000000-0005-0000-0000-000062240000}"/>
    <cellStyle name="Normal 2 2 4 14 3 2" xfId="9316" xr:uid="{00000000-0005-0000-0000-000063240000}"/>
    <cellStyle name="Normal 2 2 4 14 3 3" xfId="9317" xr:uid="{00000000-0005-0000-0000-000064240000}"/>
    <cellStyle name="Normal 2 2 4 14 4" xfId="9318" xr:uid="{00000000-0005-0000-0000-000065240000}"/>
    <cellStyle name="Normal 2 2 4 14 4 2" xfId="9319" xr:uid="{00000000-0005-0000-0000-000066240000}"/>
    <cellStyle name="Normal 2 2 4 14 4 3" xfId="9320" xr:uid="{00000000-0005-0000-0000-000067240000}"/>
    <cellStyle name="Normal 2 2 4 14 5" xfId="9321" xr:uid="{00000000-0005-0000-0000-000068240000}"/>
    <cellStyle name="Normal 2 2 4 14 6" xfId="9322" xr:uid="{00000000-0005-0000-0000-000069240000}"/>
    <cellStyle name="Normal 2 2 4 15" xfId="9323" xr:uid="{00000000-0005-0000-0000-00006A240000}"/>
    <cellStyle name="Normal 2 2 4 15 2" xfId="9324" xr:uid="{00000000-0005-0000-0000-00006B240000}"/>
    <cellStyle name="Normal 2 2 4 15 2 2" xfId="9325" xr:uid="{00000000-0005-0000-0000-00006C240000}"/>
    <cellStyle name="Normal 2 2 4 15 2 3" xfId="9326" xr:uid="{00000000-0005-0000-0000-00006D240000}"/>
    <cellStyle name="Normal 2 2 4 15 3" xfId="9327" xr:uid="{00000000-0005-0000-0000-00006E240000}"/>
    <cellStyle name="Normal 2 2 4 15 3 2" xfId="9328" xr:uid="{00000000-0005-0000-0000-00006F240000}"/>
    <cellStyle name="Normal 2 2 4 15 3 3" xfId="9329" xr:uid="{00000000-0005-0000-0000-000070240000}"/>
    <cellStyle name="Normal 2 2 4 15 4" xfId="9330" xr:uid="{00000000-0005-0000-0000-000071240000}"/>
    <cellStyle name="Normal 2 2 4 15 4 2" xfId="9331" xr:uid="{00000000-0005-0000-0000-000072240000}"/>
    <cellStyle name="Normal 2 2 4 15 4 3" xfId="9332" xr:uid="{00000000-0005-0000-0000-000073240000}"/>
    <cellStyle name="Normal 2 2 4 15 5" xfId="9333" xr:uid="{00000000-0005-0000-0000-000074240000}"/>
    <cellStyle name="Normal 2 2 4 15 6" xfId="9334" xr:uid="{00000000-0005-0000-0000-000075240000}"/>
    <cellStyle name="Normal 2 2 4 16" xfId="9335" xr:uid="{00000000-0005-0000-0000-000076240000}"/>
    <cellStyle name="Normal 2 2 4 16 2" xfId="9336" xr:uid="{00000000-0005-0000-0000-000077240000}"/>
    <cellStyle name="Normal 2 2 4 16 2 2" xfId="9337" xr:uid="{00000000-0005-0000-0000-000078240000}"/>
    <cellStyle name="Normal 2 2 4 16 2 3" xfId="9338" xr:uid="{00000000-0005-0000-0000-000079240000}"/>
    <cellStyle name="Normal 2 2 4 16 3" xfId="9339" xr:uid="{00000000-0005-0000-0000-00007A240000}"/>
    <cellStyle name="Normal 2 2 4 16 3 2" xfId="9340" xr:uid="{00000000-0005-0000-0000-00007B240000}"/>
    <cellStyle name="Normal 2 2 4 16 3 3" xfId="9341" xr:uid="{00000000-0005-0000-0000-00007C240000}"/>
    <cellStyle name="Normal 2 2 4 16 4" xfId="9342" xr:uid="{00000000-0005-0000-0000-00007D240000}"/>
    <cellStyle name="Normal 2 2 4 16 4 2" xfId="9343" xr:uid="{00000000-0005-0000-0000-00007E240000}"/>
    <cellStyle name="Normal 2 2 4 16 4 3" xfId="9344" xr:uid="{00000000-0005-0000-0000-00007F240000}"/>
    <cellStyle name="Normal 2 2 4 16 5" xfId="9345" xr:uid="{00000000-0005-0000-0000-000080240000}"/>
    <cellStyle name="Normal 2 2 4 16 6" xfId="9346" xr:uid="{00000000-0005-0000-0000-000081240000}"/>
    <cellStyle name="Normal 2 2 4 17" xfId="9347" xr:uid="{00000000-0005-0000-0000-000082240000}"/>
    <cellStyle name="Normal 2 2 4 17 2" xfId="9348" xr:uid="{00000000-0005-0000-0000-000083240000}"/>
    <cellStyle name="Normal 2 2 4 17 3" xfId="9349" xr:uid="{00000000-0005-0000-0000-000084240000}"/>
    <cellStyle name="Normal 2 2 4 18" xfId="9350" xr:uid="{00000000-0005-0000-0000-000085240000}"/>
    <cellStyle name="Normal 2 2 4 18 2" xfId="9351" xr:uid="{00000000-0005-0000-0000-000086240000}"/>
    <cellStyle name="Normal 2 2 4 18 3" xfId="9352" xr:uid="{00000000-0005-0000-0000-000087240000}"/>
    <cellStyle name="Normal 2 2 4 19" xfId="9353" xr:uid="{00000000-0005-0000-0000-000088240000}"/>
    <cellStyle name="Normal 2 2 4 19 2" xfId="9354" xr:uid="{00000000-0005-0000-0000-000089240000}"/>
    <cellStyle name="Normal 2 2 4 19 3" xfId="9355" xr:uid="{00000000-0005-0000-0000-00008A240000}"/>
    <cellStyle name="Normal 2 2 4 2" xfId="9356" xr:uid="{00000000-0005-0000-0000-00008B240000}"/>
    <cellStyle name="Normal 2 2 4 2 2" xfId="9357" xr:uid="{00000000-0005-0000-0000-00008C240000}"/>
    <cellStyle name="Normal 2 2 4 2 2 2" xfId="9358" xr:uid="{00000000-0005-0000-0000-00008D240000}"/>
    <cellStyle name="Normal 2 2 4 2 2 3" xfId="9359" xr:uid="{00000000-0005-0000-0000-00008E240000}"/>
    <cellStyle name="Normal 2 2 4 2 3" xfId="9360" xr:uid="{00000000-0005-0000-0000-00008F240000}"/>
    <cellStyle name="Normal 2 2 4 2 3 2" xfId="9361" xr:uid="{00000000-0005-0000-0000-000090240000}"/>
    <cellStyle name="Normal 2 2 4 2 3 3" xfId="9362" xr:uid="{00000000-0005-0000-0000-000091240000}"/>
    <cellStyle name="Normal 2 2 4 2 4" xfId="9363" xr:uid="{00000000-0005-0000-0000-000092240000}"/>
    <cellStyle name="Normal 2 2 4 2 4 2" xfId="9364" xr:uid="{00000000-0005-0000-0000-000093240000}"/>
    <cellStyle name="Normal 2 2 4 2 4 3" xfId="9365" xr:uid="{00000000-0005-0000-0000-000094240000}"/>
    <cellStyle name="Normal 2 2 4 2 5" xfId="9366" xr:uid="{00000000-0005-0000-0000-000095240000}"/>
    <cellStyle name="Normal 2 2 4 2 6" xfId="9367" xr:uid="{00000000-0005-0000-0000-000096240000}"/>
    <cellStyle name="Normal 2 2 4 20" xfId="9368" xr:uid="{00000000-0005-0000-0000-000097240000}"/>
    <cellStyle name="Normal 2 2 4 21" xfId="9369" xr:uid="{00000000-0005-0000-0000-000098240000}"/>
    <cellStyle name="Normal 2 2 4 3" xfId="9370" xr:uid="{00000000-0005-0000-0000-000099240000}"/>
    <cellStyle name="Normal 2 2 4 3 2" xfId="9371" xr:uid="{00000000-0005-0000-0000-00009A240000}"/>
    <cellStyle name="Normal 2 2 4 3 2 2" xfId="9372" xr:uid="{00000000-0005-0000-0000-00009B240000}"/>
    <cellStyle name="Normal 2 2 4 3 2 3" xfId="9373" xr:uid="{00000000-0005-0000-0000-00009C240000}"/>
    <cellStyle name="Normal 2 2 4 3 3" xfId="9374" xr:uid="{00000000-0005-0000-0000-00009D240000}"/>
    <cellStyle name="Normal 2 2 4 3 3 2" xfId="9375" xr:uid="{00000000-0005-0000-0000-00009E240000}"/>
    <cellStyle name="Normal 2 2 4 3 3 3" xfId="9376" xr:uid="{00000000-0005-0000-0000-00009F240000}"/>
    <cellStyle name="Normal 2 2 4 3 4" xfId="9377" xr:uid="{00000000-0005-0000-0000-0000A0240000}"/>
    <cellStyle name="Normal 2 2 4 3 4 2" xfId="9378" xr:uid="{00000000-0005-0000-0000-0000A1240000}"/>
    <cellStyle name="Normal 2 2 4 3 4 3" xfId="9379" xr:uid="{00000000-0005-0000-0000-0000A2240000}"/>
    <cellStyle name="Normal 2 2 4 3 5" xfId="9380" xr:uid="{00000000-0005-0000-0000-0000A3240000}"/>
    <cellStyle name="Normal 2 2 4 3 6" xfId="9381" xr:uid="{00000000-0005-0000-0000-0000A4240000}"/>
    <cellStyle name="Normal 2 2 4 4" xfId="9382" xr:uid="{00000000-0005-0000-0000-0000A5240000}"/>
    <cellStyle name="Normal 2 2 4 4 2" xfId="9383" xr:uid="{00000000-0005-0000-0000-0000A6240000}"/>
    <cellStyle name="Normal 2 2 4 4 2 2" xfId="9384" xr:uid="{00000000-0005-0000-0000-0000A7240000}"/>
    <cellStyle name="Normal 2 2 4 4 2 3" xfId="9385" xr:uid="{00000000-0005-0000-0000-0000A8240000}"/>
    <cellStyle name="Normal 2 2 4 4 3" xfId="9386" xr:uid="{00000000-0005-0000-0000-0000A9240000}"/>
    <cellStyle name="Normal 2 2 4 4 3 2" xfId="9387" xr:uid="{00000000-0005-0000-0000-0000AA240000}"/>
    <cellStyle name="Normal 2 2 4 4 3 3" xfId="9388" xr:uid="{00000000-0005-0000-0000-0000AB240000}"/>
    <cellStyle name="Normal 2 2 4 4 4" xfId="9389" xr:uid="{00000000-0005-0000-0000-0000AC240000}"/>
    <cellStyle name="Normal 2 2 4 4 4 2" xfId="9390" xr:uid="{00000000-0005-0000-0000-0000AD240000}"/>
    <cellStyle name="Normal 2 2 4 4 4 3" xfId="9391" xr:uid="{00000000-0005-0000-0000-0000AE240000}"/>
    <cellStyle name="Normal 2 2 4 4 5" xfId="9392" xr:uid="{00000000-0005-0000-0000-0000AF240000}"/>
    <cellStyle name="Normal 2 2 4 4 6" xfId="9393" xr:uid="{00000000-0005-0000-0000-0000B0240000}"/>
    <cellStyle name="Normal 2 2 4 5" xfId="9394" xr:uid="{00000000-0005-0000-0000-0000B1240000}"/>
    <cellStyle name="Normal 2 2 4 5 2" xfId="9395" xr:uid="{00000000-0005-0000-0000-0000B2240000}"/>
    <cellStyle name="Normal 2 2 4 5 2 2" xfId="9396" xr:uid="{00000000-0005-0000-0000-0000B3240000}"/>
    <cellStyle name="Normal 2 2 4 5 2 3" xfId="9397" xr:uid="{00000000-0005-0000-0000-0000B4240000}"/>
    <cellStyle name="Normal 2 2 4 5 3" xfId="9398" xr:uid="{00000000-0005-0000-0000-0000B5240000}"/>
    <cellStyle name="Normal 2 2 4 5 3 2" xfId="9399" xr:uid="{00000000-0005-0000-0000-0000B6240000}"/>
    <cellStyle name="Normal 2 2 4 5 3 3" xfId="9400" xr:uid="{00000000-0005-0000-0000-0000B7240000}"/>
    <cellStyle name="Normal 2 2 4 5 4" xfId="9401" xr:uid="{00000000-0005-0000-0000-0000B8240000}"/>
    <cellStyle name="Normal 2 2 4 5 4 2" xfId="9402" xr:uid="{00000000-0005-0000-0000-0000B9240000}"/>
    <cellStyle name="Normal 2 2 4 5 4 3" xfId="9403" xr:uid="{00000000-0005-0000-0000-0000BA240000}"/>
    <cellStyle name="Normal 2 2 4 5 5" xfId="9404" xr:uid="{00000000-0005-0000-0000-0000BB240000}"/>
    <cellStyle name="Normal 2 2 4 5 6" xfId="9405" xr:uid="{00000000-0005-0000-0000-0000BC240000}"/>
    <cellStyle name="Normal 2 2 4 6" xfId="9406" xr:uid="{00000000-0005-0000-0000-0000BD240000}"/>
    <cellStyle name="Normal 2 2 4 6 2" xfId="9407" xr:uid="{00000000-0005-0000-0000-0000BE240000}"/>
    <cellStyle name="Normal 2 2 4 6 2 2" xfId="9408" xr:uid="{00000000-0005-0000-0000-0000BF240000}"/>
    <cellStyle name="Normal 2 2 4 6 2 3" xfId="9409" xr:uid="{00000000-0005-0000-0000-0000C0240000}"/>
    <cellStyle name="Normal 2 2 4 6 3" xfId="9410" xr:uid="{00000000-0005-0000-0000-0000C1240000}"/>
    <cellStyle name="Normal 2 2 4 6 3 2" xfId="9411" xr:uid="{00000000-0005-0000-0000-0000C2240000}"/>
    <cellStyle name="Normal 2 2 4 6 3 3" xfId="9412" xr:uid="{00000000-0005-0000-0000-0000C3240000}"/>
    <cellStyle name="Normal 2 2 4 6 4" xfId="9413" xr:uid="{00000000-0005-0000-0000-0000C4240000}"/>
    <cellStyle name="Normal 2 2 4 6 4 2" xfId="9414" xr:uid="{00000000-0005-0000-0000-0000C5240000}"/>
    <cellStyle name="Normal 2 2 4 6 4 3" xfId="9415" xr:uid="{00000000-0005-0000-0000-0000C6240000}"/>
    <cellStyle name="Normal 2 2 4 6 5" xfId="9416" xr:uid="{00000000-0005-0000-0000-0000C7240000}"/>
    <cellStyle name="Normal 2 2 4 6 6" xfId="9417" xr:uid="{00000000-0005-0000-0000-0000C8240000}"/>
    <cellStyle name="Normal 2 2 4 7" xfId="9418" xr:uid="{00000000-0005-0000-0000-0000C9240000}"/>
    <cellStyle name="Normal 2 2 4 7 2" xfId="9419" xr:uid="{00000000-0005-0000-0000-0000CA240000}"/>
    <cellStyle name="Normal 2 2 4 7 2 2" xfId="9420" xr:uid="{00000000-0005-0000-0000-0000CB240000}"/>
    <cellStyle name="Normal 2 2 4 7 2 3" xfId="9421" xr:uid="{00000000-0005-0000-0000-0000CC240000}"/>
    <cellStyle name="Normal 2 2 4 7 3" xfId="9422" xr:uid="{00000000-0005-0000-0000-0000CD240000}"/>
    <cellStyle name="Normal 2 2 4 7 3 2" xfId="9423" xr:uid="{00000000-0005-0000-0000-0000CE240000}"/>
    <cellStyle name="Normal 2 2 4 7 3 3" xfId="9424" xr:uid="{00000000-0005-0000-0000-0000CF240000}"/>
    <cellStyle name="Normal 2 2 4 7 4" xfId="9425" xr:uid="{00000000-0005-0000-0000-0000D0240000}"/>
    <cellStyle name="Normal 2 2 4 7 4 2" xfId="9426" xr:uid="{00000000-0005-0000-0000-0000D1240000}"/>
    <cellStyle name="Normal 2 2 4 7 4 3" xfId="9427" xr:uid="{00000000-0005-0000-0000-0000D2240000}"/>
    <cellStyle name="Normal 2 2 4 7 5" xfId="9428" xr:uid="{00000000-0005-0000-0000-0000D3240000}"/>
    <cellStyle name="Normal 2 2 4 7 6" xfId="9429" xr:uid="{00000000-0005-0000-0000-0000D4240000}"/>
    <cellStyle name="Normal 2 2 4 8" xfId="9430" xr:uid="{00000000-0005-0000-0000-0000D5240000}"/>
    <cellStyle name="Normal 2 2 4 8 2" xfId="9431" xr:uid="{00000000-0005-0000-0000-0000D6240000}"/>
    <cellStyle name="Normal 2 2 4 8 2 2" xfId="9432" xr:uid="{00000000-0005-0000-0000-0000D7240000}"/>
    <cellStyle name="Normal 2 2 4 8 2 3" xfId="9433" xr:uid="{00000000-0005-0000-0000-0000D8240000}"/>
    <cellStyle name="Normal 2 2 4 8 3" xfId="9434" xr:uid="{00000000-0005-0000-0000-0000D9240000}"/>
    <cellStyle name="Normal 2 2 4 8 3 2" xfId="9435" xr:uid="{00000000-0005-0000-0000-0000DA240000}"/>
    <cellStyle name="Normal 2 2 4 8 3 3" xfId="9436" xr:uid="{00000000-0005-0000-0000-0000DB240000}"/>
    <cellStyle name="Normal 2 2 4 8 4" xfId="9437" xr:uid="{00000000-0005-0000-0000-0000DC240000}"/>
    <cellStyle name="Normal 2 2 4 8 4 2" xfId="9438" xr:uid="{00000000-0005-0000-0000-0000DD240000}"/>
    <cellStyle name="Normal 2 2 4 8 4 3" xfId="9439" xr:uid="{00000000-0005-0000-0000-0000DE240000}"/>
    <cellStyle name="Normal 2 2 4 8 5" xfId="9440" xr:uid="{00000000-0005-0000-0000-0000DF240000}"/>
    <cellStyle name="Normal 2 2 4 8 6" xfId="9441" xr:uid="{00000000-0005-0000-0000-0000E0240000}"/>
    <cellStyle name="Normal 2 2 4 9" xfId="9442" xr:uid="{00000000-0005-0000-0000-0000E1240000}"/>
    <cellStyle name="Normal 2 2 4 9 2" xfId="9443" xr:uid="{00000000-0005-0000-0000-0000E2240000}"/>
    <cellStyle name="Normal 2 2 4 9 2 2" xfId="9444" xr:uid="{00000000-0005-0000-0000-0000E3240000}"/>
    <cellStyle name="Normal 2 2 4 9 2 3" xfId="9445" xr:uid="{00000000-0005-0000-0000-0000E4240000}"/>
    <cellStyle name="Normal 2 2 4 9 3" xfId="9446" xr:uid="{00000000-0005-0000-0000-0000E5240000}"/>
    <cellStyle name="Normal 2 2 4 9 3 2" xfId="9447" xr:uid="{00000000-0005-0000-0000-0000E6240000}"/>
    <cellStyle name="Normal 2 2 4 9 3 3" xfId="9448" xr:uid="{00000000-0005-0000-0000-0000E7240000}"/>
    <cellStyle name="Normal 2 2 4 9 4" xfId="9449" xr:uid="{00000000-0005-0000-0000-0000E8240000}"/>
    <cellStyle name="Normal 2 2 4 9 4 2" xfId="9450" xr:uid="{00000000-0005-0000-0000-0000E9240000}"/>
    <cellStyle name="Normal 2 2 4 9 4 3" xfId="9451" xr:uid="{00000000-0005-0000-0000-0000EA240000}"/>
    <cellStyle name="Normal 2 2 4 9 5" xfId="9452" xr:uid="{00000000-0005-0000-0000-0000EB240000}"/>
    <cellStyle name="Normal 2 2 4 9 6" xfId="9453" xr:uid="{00000000-0005-0000-0000-0000EC240000}"/>
    <cellStyle name="Normal 2 2 40" xfId="9454" xr:uid="{00000000-0005-0000-0000-0000ED240000}"/>
    <cellStyle name="Normal 2 2 41" xfId="9455" xr:uid="{00000000-0005-0000-0000-0000EE240000}"/>
    <cellStyle name="Normal 2 2 5" xfId="9456" xr:uid="{00000000-0005-0000-0000-0000EF240000}"/>
    <cellStyle name="Normal 2 2 5 10" xfId="9457" xr:uid="{00000000-0005-0000-0000-0000F0240000}"/>
    <cellStyle name="Normal 2 2 5 10 2" xfId="9458" xr:uid="{00000000-0005-0000-0000-0000F1240000}"/>
    <cellStyle name="Normal 2 2 5 10 2 2" xfId="9459" xr:uid="{00000000-0005-0000-0000-0000F2240000}"/>
    <cellStyle name="Normal 2 2 5 10 2 3" xfId="9460" xr:uid="{00000000-0005-0000-0000-0000F3240000}"/>
    <cellStyle name="Normal 2 2 5 10 3" xfId="9461" xr:uid="{00000000-0005-0000-0000-0000F4240000}"/>
    <cellStyle name="Normal 2 2 5 10 3 2" xfId="9462" xr:uid="{00000000-0005-0000-0000-0000F5240000}"/>
    <cellStyle name="Normal 2 2 5 10 3 3" xfId="9463" xr:uid="{00000000-0005-0000-0000-0000F6240000}"/>
    <cellStyle name="Normal 2 2 5 10 4" xfId="9464" xr:uid="{00000000-0005-0000-0000-0000F7240000}"/>
    <cellStyle name="Normal 2 2 5 10 4 2" xfId="9465" xr:uid="{00000000-0005-0000-0000-0000F8240000}"/>
    <cellStyle name="Normal 2 2 5 10 4 3" xfId="9466" xr:uid="{00000000-0005-0000-0000-0000F9240000}"/>
    <cellStyle name="Normal 2 2 5 10 5" xfId="9467" xr:uid="{00000000-0005-0000-0000-0000FA240000}"/>
    <cellStyle name="Normal 2 2 5 10 6" xfId="9468" xr:uid="{00000000-0005-0000-0000-0000FB240000}"/>
    <cellStyle name="Normal 2 2 5 11" xfId="9469" xr:uid="{00000000-0005-0000-0000-0000FC240000}"/>
    <cellStyle name="Normal 2 2 5 11 2" xfId="9470" xr:uid="{00000000-0005-0000-0000-0000FD240000}"/>
    <cellStyle name="Normal 2 2 5 11 2 2" xfId="9471" xr:uid="{00000000-0005-0000-0000-0000FE240000}"/>
    <cellStyle name="Normal 2 2 5 11 2 3" xfId="9472" xr:uid="{00000000-0005-0000-0000-0000FF240000}"/>
    <cellStyle name="Normal 2 2 5 11 3" xfId="9473" xr:uid="{00000000-0005-0000-0000-000000250000}"/>
    <cellStyle name="Normal 2 2 5 11 3 2" xfId="9474" xr:uid="{00000000-0005-0000-0000-000001250000}"/>
    <cellStyle name="Normal 2 2 5 11 3 3" xfId="9475" xr:uid="{00000000-0005-0000-0000-000002250000}"/>
    <cellStyle name="Normal 2 2 5 11 4" xfId="9476" xr:uid="{00000000-0005-0000-0000-000003250000}"/>
    <cellStyle name="Normal 2 2 5 11 4 2" xfId="9477" xr:uid="{00000000-0005-0000-0000-000004250000}"/>
    <cellStyle name="Normal 2 2 5 11 4 3" xfId="9478" xr:uid="{00000000-0005-0000-0000-000005250000}"/>
    <cellStyle name="Normal 2 2 5 11 5" xfId="9479" xr:uid="{00000000-0005-0000-0000-000006250000}"/>
    <cellStyle name="Normal 2 2 5 11 6" xfId="9480" xr:uid="{00000000-0005-0000-0000-000007250000}"/>
    <cellStyle name="Normal 2 2 5 12" xfId="9481" xr:uid="{00000000-0005-0000-0000-000008250000}"/>
    <cellStyle name="Normal 2 2 5 12 2" xfId="9482" xr:uid="{00000000-0005-0000-0000-000009250000}"/>
    <cellStyle name="Normal 2 2 5 12 2 2" xfId="9483" xr:uid="{00000000-0005-0000-0000-00000A250000}"/>
    <cellStyle name="Normal 2 2 5 12 2 3" xfId="9484" xr:uid="{00000000-0005-0000-0000-00000B250000}"/>
    <cellStyle name="Normal 2 2 5 12 3" xfId="9485" xr:uid="{00000000-0005-0000-0000-00000C250000}"/>
    <cellStyle name="Normal 2 2 5 12 3 2" xfId="9486" xr:uid="{00000000-0005-0000-0000-00000D250000}"/>
    <cellStyle name="Normal 2 2 5 12 3 3" xfId="9487" xr:uid="{00000000-0005-0000-0000-00000E250000}"/>
    <cellStyle name="Normal 2 2 5 12 4" xfId="9488" xr:uid="{00000000-0005-0000-0000-00000F250000}"/>
    <cellStyle name="Normal 2 2 5 12 4 2" xfId="9489" xr:uid="{00000000-0005-0000-0000-000010250000}"/>
    <cellStyle name="Normal 2 2 5 12 4 3" xfId="9490" xr:uid="{00000000-0005-0000-0000-000011250000}"/>
    <cellStyle name="Normal 2 2 5 12 5" xfId="9491" xr:uid="{00000000-0005-0000-0000-000012250000}"/>
    <cellStyle name="Normal 2 2 5 12 6" xfId="9492" xr:uid="{00000000-0005-0000-0000-000013250000}"/>
    <cellStyle name="Normal 2 2 5 13" xfId="9493" xr:uid="{00000000-0005-0000-0000-000014250000}"/>
    <cellStyle name="Normal 2 2 5 13 2" xfId="9494" xr:uid="{00000000-0005-0000-0000-000015250000}"/>
    <cellStyle name="Normal 2 2 5 13 2 2" xfId="9495" xr:uid="{00000000-0005-0000-0000-000016250000}"/>
    <cellStyle name="Normal 2 2 5 13 2 3" xfId="9496" xr:uid="{00000000-0005-0000-0000-000017250000}"/>
    <cellStyle name="Normal 2 2 5 13 3" xfId="9497" xr:uid="{00000000-0005-0000-0000-000018250000}"/>
    <cellStyle name="Normal 2 2 5 13 3 2" xfId="9498" xr:uid="{00000000-0005-0000-0000-000019250000}"/>
    <cellStyle name="Normal 2 2 5 13 3 3" xfId="9499" xr:uid="{00000000-0005-0000-0000-00001A250000}"/>
    <cellStyle name="Normal 2 2 5 13 4" xfId="9500" xr:uid="{00000000-0005-0000-0000-00001B250000}"/>
    <cellStyle name="Normal 2 2 5 13 4 2" xfId="9501" xr:uid="{00000000-0005-0000-0000-00001C250000}"/>
    <cellStyle name="Normal 2 2 5 13 4 3" xfId="9502" xr:uid="{00000000-0005-0000-0000-00001D250000}"/>
    <cellStyle name="Normal 2 2 5 13 5" xfId="9503" xr:uid="{00000000-0005-0000-0000-00001E250000}"/>
    <cellStyle name="Normal 2 2 5 13 6" xfId="9504" xr:uid="{00000000-0005-0000-0000-00001F250000}"/>
    <cellStyle name="Normal 2 2 5 14" xfId="9505" xr:uid="{00000000-0005-0000-0000-000020250000}"/>
    <cellStyle name="Normal 2 2 5 14 2" xfId="9506" xr:uid="{00000000-0005-0000-0000-000021250000}"/>
    <cellStyle name="Normal 2 2 5 14 2 2" xfId="9507" xr:uid="{00000000-0005-0000-0000-000022250000}"/>
    <cellStyle name="Normal 2 2 5 14 2 3" xfId="9508" xr:uid="{00000000-0005-0000-0000-000023250000}"/>
    <cellStyle name="Normal 2 2 5 14 3" xfId="9509" xr:uid="{00000000-0005-0000-0000-000024250000}"/>
    <cellStyle name="Normal 2 2 5 14 3 2" xfId="9510" xr:uid="{00000000-0005-0000-0000-000025250000}"/>
    <cellStyle name="Normal 2 2 5 14 3 3" xfId="9511" xr:uid="{00000000-0005-0000-0000-000026250000}"/>
    <cellStyle name="Normal 2 2 5 14 4" xfId="9512" xr:uid="{00000000-0005-0000-0000-000027250000}"/>
    <cellStyle name="Normal 2 2 5 14 4 2" xfId="9513" xr:uid="{00000000-0005-0000-0000-000028250000}"/>
    <cellStyle name="Normal 2 2 5 14 4 3" xfId="9514" xr:uid="{00000000-0005-0000-0000-000029250000}"/>
    <cellStyle name="Normal 2 2 5 14 5" xfId="9515" xr:uid="{00000000-0005-0000-0000-00002A250000}"/>
    <cellStyle name="Normal 2 2 5 14 6" xfId="9516" xr:uid="{00000000-0005-0000-0000-00002B250000}"/>
    <cellStyle name="Normal 2 2 5 15" xfId="9517" xr:uid="{00000000-0005-0000-0000-00002C250000}"/>
    <cellStyle name="Normal 2 2 5 15 2" xfId="9518" xr:uid="{00000000-0005-0000-0000-00002D250000}"/>
    <cellStyle name="Normal 2 2 5 15 2 2" xfId="9519" xr:uid="{00000000-0005-0000-0000-00002E250000}"/>
    <cellStyle name="Normal 2 2 5 15 2 3" xfId="9520" xr:uid="{00000000-0005-0000-0000-00002F250000}"/>
    <cellStyle name="Normal 2 2 5 15 3" xfId="9521" xr:uid="{00000000-0005-0000-0000-000030250000}"/>
    <cellStyle name="Normal 2 2 5 15 3 2" xfId="9522" xr:uid="{00000000-0005-0000-0000-000031250000}"/>
    <cellStyle name="Normal 2 2 5 15 3 3" xfId="9523" xr:uid="{00000000-0005-0000-0000-000032250000}"/>
    <cellStyle name="Normal 2 2 5 15 4" xfId="9524" xr:uid="{00000000-0005-0000-0000-000033250000}"/>
    <cellStyle name="Normal 2 2 5 15 4 2" xfId="9525" xr:uid="{00000000-0005-0000-0000-000034250000}"/>
    <cellStyle name="Normal 2 2 5 15 4 3" xfId="9526" xr:uid="{00000000-0005-0000-0000-000035250000}"/>
    <cellStyle name="Normal 2 2 5 15 5" xfId="9527" xr:uid="{00000000-0005-0000-0000-000036250000}"/>
    <cellStyle name="Normal 2 2 5 15 6" xfId="9528" xr:uid="{00000000-0005-0000-0000-000037250000}"/>
    <cellStyle name="Normal 2 2 5 16" xfId="9529" xr:uid="{00000000-0005-0000-0000-000038250000}"/>
    <cellStyle name="Normal 2 2 5 16 2" xfId="9530" xr:uid="{00000000-0005-0000-0000-000039250000}"/>
    <cellStyle name="Normal 2 2 5 16 2 2" xfId="9531" xr:uid="{00000000-0005-0000-0000-00003A250000}"/>
    <cellStyle name="Normal 2 2 5 16 2 3" xfId="9532" xr:uid="{00000000-0005-0000-0000-00003B250000}"/>
    <cellStyle name="Normal 2 2 5 16 3" xfId="9533" xr:uid="{00000000-0005-0000-0000-00003C250000}"/>
    <cellStyle name="Normal 2 2 5 16 3 2" xfId="9534" xr:uid="{00000000-0005-0000-0000-00003D250000}"/>
    <cellStyle name="Normal 2 2 5 16 3 3" xfId="9535" xr:uid="{00000000-0005-0000-0000-00003E250000}"/>
    <cellStyle name="Normal 2 2 5 16 4" xfId="9536" xr:uid="{00000000-0005-0000-0000-00003F250000}"/>
    <cellStyle name="Normal 2 2 5 16 4 2" xfId="9537" xr:uid="{00000000-0005-0000-0000-000040250000}"/>
    <cellStyle name="Normal 2 2 5 16 4 3" xfId="9538" xr:uid="{00000000-0005-0000-0000-000041250000}"/>
    <cellStyle name="Normal 2 2 5 16 5" xfId="9539" xr:uid="{00000000-0005-0000-0000-000042250000}"/>
    <cellStyle name="Normal 2 2 5 16 6" xfId="9540" xr:uid="{00000000-0005-0000-0000-000043250000}"/>
    <cellStyle name="Normal 2 2 5 17" xfId="9541" xr:uid="{00000000-0005-0000-0000-000044250000}"/>
    <cellStyle name="Normal 2 2 5 17 2" xfId="9542" xr:uid="{00000000-0005-0000-0000-000045250000}"/>
    <cellStyle name="Normal 2 2 5 17 3" xfId="9543" xr:uid="{00000000-0005-0000-0000-000046250000}"/>
    <cellStyle name="Normal 2 2 5 18" xfId="9544" xr:uid="{00000000-0005-0000-0000-000047250000}"/>
    <cellStyle name="Normal 2 2 5 18 2" xfId="9545" xr:uid="{00000000-0005-0000-0000-000048250000}"/>
    <cellStyle name="Normal 2 2 5 18 3" xfId="9546" xr:uid="{00000000-0005-0000-0000-000049250000}"/>
    <cellStyle name="Normal 2 2 5 19" xfId="9547" xr:uid="{00000000-0005-0000-0000-00004A250000}"/>
    <cellStyle name="Normal 2 2 5 19 2" xfId="9548" xr:uid="{00000000-0005-0000-0000-00004B250000}"/>
    <cellStyle name="Normal 2 2 5 19 3" xfId="9549" xr:uid="{00000000-0005-0000-0000-00004C250000}"/>
    <cellStyle name="Normal 2 2 5 2" xfId="9550" xr:uid="{00000000-0005-0000-0000-00004D250000}"/>
    <cellStyle name="Normal 2 2 5 2 2" xfId="9551" xr:uid="{00000000-0005-0000-0000-00004E250000}"/>
    <cellStyle name="Normal 2 2 5 2 2 2" xfId="9552" xr:uid="{00000000-0005-0000-0000-00004F250000}"/>
    <cellStyle name="Normal 2 2 5 2 2 3" xfId="9553" xr:uid="{00000000-0005-0000-0000-000050250000}"/>
    <cellStyle name="Normal 2 2 5 2 3" xfId="9554" xr:uid="{00000000-0005-0000-0000-000051250000}"/>
    <cellStyle name="Normal 2 2 5 2 3 2" xfId="9555" xr:uid="{00000000-0005-0000-0000-000052250000}"/>
    <cellStyle name="Normal 2 2 5 2 3 3" xfId="9556" xr:uid="{00000000-0005-0000-0000-000053250000}"/>
    <cellStyle name="Normal 2 2 5 2 4" xfId="9557" xr:uid="{00000000-0005-0000-0000-000054250000}"/>
    <cellStyle name="Normal 2 2 5 2 4 2" xfId="9558" xr:uid="{00000000-0005-0000-0000-000055250000}"/>
    <cellStyle name="Normal 2 2 5 2 4 3" xfId="9559" xr:uid="{00000000-0005-0000-0000-000056250000}"/>
    <cellStyle name="Normal 2 2 5 2 5" xfId="9560" xr:uid="{00000000-0005-0000-0000-000057250000}"/>
    <cellStyle name="Normal 2 2 5 2 6" xfId="9561" xr:uid="{00000000-0005-0000-0000-000058250000}"/>
    <cellStyle name="Normal 2 2 5 20" xfId="9562" xr:uid="{00000000-0005-0000-0000-000059250000}"/>
    <cellStyle name="Normal 2 2 5 21" xfId="9563" xr:uid="{00000000-0005-0000-0000-00005A250000}"/>
    <cellStyle name="Normal 2 2 5 3" xfId="9564" xr:uid="{00000000-0005-0000-0000-00005B250000}"/>
    <cellStyle name="Normal 2 2 5 3 2" xfId="9565" xr:uid="{00000000-0005-0000-0000-00005C250000}"/>
    <cellStyle name="Normal 2 2 5 3 2 2" xfId="9566" xr:uid="{00000000-0005-0000-0000-00005D250000}"/>
    <cellStyle name="Normal 2 2 5 3 2 3" xfId="9567" xr:uid="{00000000-0005-0000-0000-00005E250000}"/>
    <cellStyle name="Normal 2 2 5 3 3" xfId="9568" xr:uid="{00000000-0005-0000-0000-00005F250000}"/>
    <cellStyle name="Normal 2 2 5 3 3 2" xfId="9569" xr:uid="{00000000-0005-0000-0000-000060250000}"/>
    <cellStyle name="Normal 2 2 5 3 3 3" xfId="9570" xr:uid="{00000000-0005-0000-0000-000061250000}"/>
    <cellStyle name="Normal 2 2 5 3 4" xfId="9571" xr:uid="{00000000-0005-0000-0000-000062250000}"/>
    <cellStyle name="Normal 2 2 5 3 4 2" xfId="9572" xr:uid="{00000000-0005-0000-0000-000063250000}"/>
    <cellStyle name="Normal 2 2 5 3 4 3" xfId="9573" xr:uid="{00000000-0005-0000-0000-000064250000}"/>
    <cellStyle name="Normal 2 2 5 3 5" xfId="9574" xr:uid="{00000000-0005-0000-0000-000065250000}"/>
    <cellStyle name="Normal 2 2 5 3 6" xfId="9575" xr:uid="{00000000-0005-0000-0000-000066250000}"/>
    <cellStyle name="Normal 2 2 5 4" xfId="9576" xr:uid="{00000000-0005-0000-0000-000067250000}"/>
    <cellStyle name="Normal 2 2 5 4 2" xfId="9577" xr:uid="{00000000-0005-0000-0000-000068250000}"/>
    <cellStyle name="Normal 2 2 5 4 2 2" xfId="9578" xr:uid="{00000000-0005-0000-0000-000069250000}"/>
    <cellStyle name="Normal 2 2 5 4 2 3" xfId="9579" xr:uid="{00000000-0005-0000-0000-00006A250000}"/>
    <cellStyle name="Normal 2 2 5 4 3" xfId="9580" xr:uid="{00000000-0005-0000-0000-00006B250000}"/>
    <cellStyle name="Normal 2 2 5 4 3 2" xfId="9581" xr:uid="{00000000-0005-0000-0000-00006C250000}"/>
    <cellStyle name="Normal 2 2 5 4 3 3" xfId="9582" xr:uid="{00000000-0005-0000-0000-00006D250000}"/>
    <cellStyle name="Normal 2 2 5 4 4" xfId="9583" xr:uid="{00000000-0005-0000-0000-00006E250000}"/>
    <cellStyle name="Normal 2 2 5 4 4 2" xfId="9584" xr:uid="{00000000-0005-0000-0000-00006F250000}"/>
    <cellStyle name="Normal 2 2 5 4 4 3" xfId="9585" xr:uid="{00000000-0005-0000-0000-000070250000}"/>
    <cellStyle name="Normal 2 2 5 4 5" xfId="9586" xr:uid="{00000000-0005-0000-0000-000071250000}"/>
    <cellStyle name="Normal 2 2 5 4 6" xfId="9587" xr:uid="{00000000-0005-0000-0000-000072250000}"/>
    <cellStyle name="Normal 2 2 5 5" xfId="9588" xr:uid="{00000000-0005-0000-0000-000073250000}"/>
    <cellStyle name="Normal 2 2 5 5 2" xfId="9589" xr:uid="{00000000-0005-0000-0000-000074250000}"/>
    <cellStyle name="Normal 2 2 5 5 2 2" xfId="9590" xr:uid="{00000000-0005-0000-0000-000075250000}"/>
    <cellStyle name="Normal 2 2 5 5 2 3" xfId="9591" xr:uid="{00000000-0005-0000-0000-000076250000}"/>
    <cellStyle name="Normal 2 2 5 5 3" xfId="9592" xr:uid="{00000000-0005-0000-0000-000077250000}"/>
    <cellStyle name="Normal 2 2 5 5 3 2" xfId="9593" xr:uid="{00000000-0005-0000-0000-000078250000}"/>
    <cellStyle name="Normal 2 2 5 5 3 3" xfId="9594" xr:uid="{00000000-0005-0000-0000-000079250000}"/>
    <cellStyle name="Normal 2 2 5 5 4" xfId="9595" xr:uid="{00000000-0005-0000-0000-00007A250000}"/>
    <cellStyle name="Normal 2 2 5 5 4 2" xfId="9596" xr:uid="{00000000-0005-0000-0000-00007B250000}"/>
    <cellStyle name="Normal 2 2 5 5 4 3" xfId="9597" xr:uid="{00000000-0005-0000-0000-00007C250000}"/>
    <cellStyle name="Normal 2 2 5 5 5" xfId="9598" xr:uid="{00000000-0005-0000-0000-00007D250000}"/>
    <cellStyle name="Normal 2 2 5 5 6" xfId="9599" xr:uid="{00000000-0005-0000-0000-00007E250000}"/>
    <cellStyle name="Normal 2 2 5 6" xfId="9600" xr:uid="{00000000-0005-0000-0000-00007F250000}"/>
    <cellStyle name="Normal 2 2 5 6 2" xfId="9601" xr:uid="{00000000-0005-0000-0000-000080250000}"/>
    <cellStyle name="Normal 2 2 5 6 2 2" xfId="9602" xr:uid="{00000000-0005-0000-0000-000081250000}"/>
    <cellStyle name="Normal 2 2 5 6 2 3" xfId="9603" xr:uid="{00000000-0005-0000-0000-000082250000}"/>
    <cellStyle name="Normal 2 2 5 6 3" xfId="9604" xr:uid="{00000000-0005-0000-0000-000083250000}"/>
    <cellStyle name="Normal 2 2 5 6 3 2" xfId="9605" xr:uid="{00000000-0005-0000-0000-000084250000}"/>
    <cellStyle name="Normal 2 2 5 6 3 3" xfId="9606" xr:uid="{00000000-0005-0000-0000-000085250000}"/>
    <cellStyle name="Normal 2 2 5 6 4" xfId="9607" xr:uid="{00000000-0005-0000-0000-000086250000}"/>
    <cellStyle name="Normal 2 2 5 6 4 2" xfId="9608" xr:uid="{00000000-0005-0000-0000-000087250000}"/>
    <cellStyle name="Normal 2 2 5 6 4 3" xfId="9609" xr:uid="{00000000-0005-0000-0000-000088250000}"/>
    <cellStyle name="Normal 2 2 5 6 5" xfId="9610" xr:uid="{00000000-0005-0000-0000-000089250000}"/>
    <cellStyle name="Normal 2 2 5 6 6" xfId="9611" xr:uid="{00000000-0005-0000-0000-00008A250000}"/>
    <cellStyle name="Normal 2 2 5 7" xfId="9612" xr:uid="{00000000-0005-0000-0000-00008B250000}"/>
    <cellStyle name="Normal 2 2 5 7 2" xfId="9613" xr:uid="{00000000-0005-0000-0000-00008C250000}"/>
    <cellStyle name="Normal 2 2 5 7 2 2" xfId="9614" xr:uid="{00000000-0005-0000-0000-00008D250000}"/>
    <cellStyle name="Normal 2 2 5 7 2 3" xfId="9615" xr:uid="{00000000-0005-0000-0000-00008E250000}"/>
    <cellStyle name="Normal 2 2 5 7 3" xfId="9616" xr:uid="{00000000-0005-0000-0000-00008F250000}"/>
    <cellStyle name="Normal 2 2 5 7 3 2" xfId="9617" xr:uid="{00000000-0005-0000-0000-000090250000}"/>
    <cellStyle name="Normal 2 2 5 7 3 3" xfId="9618" xr:uid="{00000000-0005-0000-0000-000091250000}"/>
    <cellStyle name="Normal 2 2 5 7 4" xfId="9619" xr:uid="{00000000-0005-0000-0000-000092250000}"/>
    <cellStyle name="Normal 2 2 5 7 4 2" xfId="9620" xr:uid="{00000000-0005-0000-0000-000093250000}"/>
    <cellStyle name="Normal 2 2 5 7 4 3" xfId="9621" xr:uid="{00000000-0005-0000-0000-000094250000}"/>
    <cellStyle name="Normal 2 2 5 7 5" xfId="9622" xr:uid="{00000000-0005-0000-0000-000095250000}"/>
    <cellStyle name="Normal 2 2 5 7 6" xfId="9623" xr:uid="{00000000-0005-0000-0000-000096250000}"/>
    <cellStyle name="Normal 2 2 5 8" xfId="9624" xr:uid="{00000000-0005-0000-0000-000097250000}"/>
    <cellStyle name="Normal 2 2 5 8 2" xfId="9625" xr:uid="{00000000-0005-0000-0000-000098250000}"/>
    <cellStyle name="Normal 2 2 5 8 2 2" xfId="9626" xr:uid="{00000000-0005-0000-0000-000099250000}"/>
    <cellStyle name="Normal 2 2 5 8 2 3" xfId="9627" xr:uid="{00000000-0005-0000-0000-00009A250000}"/>
    <cellStyle name="Normal 2 2 5 8 3" xfId="9628" xr:uid="{00000000-0005-0000-0000-00009B250000}"/>
    <cellStyle name="Normal 2 2 5 8 3 2" xfId="9629" xr:uid="{00000000-0005-0000-0000-00009C250000}"/>
    <cellStyle name="Normal 2 2 5 8 3 3" xfId="9630" xr:uid="{00000000-0005-0000-0000-00009D250000}"/>
    <cellStyle name="Normal 2 2 5 8 4" xfId="9631" xr:uid="{00000000-0005-0000-0000-00009E250000}"/>
    <cellStyle name="Normal 2 2 5 8 4 2" xfId="9632" xr:uid="{00000000-0005-0000-0000-00009F250000}"/>
    <cellStyle name="Normal 2 2 5 8 4 3" xfId="9633" xr:uid="{00000000-0005-0000-0000-0000A0250000}"/>
    <cellStyle name="Normal 2 2 5 8 5" xfId="9634" xr:uid="{00000000-0005-0000-0000-0000A1250000}"/>
    <cellStyle name="Normal 2 2 5 8 6" xfId="9635" xr:uid="{00000000-0005-0000-0000-0000A2250000}"/>
    <cellStyle name="Normal 2 2 5 9" xfId="9636" xr:uid="{00000000-0005-0000-0000-0000A3250000}"/>
    <cellStyle name="Normal 2 2 5 9 2" xfId="9637" xr:uid="{00000000-0005-0000-0000-0000A4250000}"/>
    <cellStyle name="Normal 2 2 5 9 2 2" xfId="9638" xr:uid="{00000000-0005-0000-0000-0000A5250000}"/>
    <cellStyle name="Normal 2 2 5 9 2 3" xfId="9639" xr:uid="{00000000-0005-0000-0000-0000A6250000}"/>
    <cellStyle name="Normal 2 2 5 9 3" xfId="9640" xr:uid="{00000000-0005-0000-0000-0000A7250000}"/>
    <cellStyle name="Normal 2 2 5 9 3 2" xfId="9641" xr:uid="{00000000-0005-0000-0000-0000A8250000}"/>
    <cellStyle name="Normal 2 2 5 9 3 3" xfId="9642" xr:uid="{00000000-0005-0000-0000-0000A9250000}"/>
    <cellStyle name="Normal 2 2 5 9 4" xfId="9643" xr:uid="{00000000-0005-0000-0000-0000AA250000}"/>
    <cellStyle name="Normal 2 2 5 9 4 2" xfId="9644" xr:uid="{00000000-0005-0000-0000-0000AB250000}"/>
    <cellStyle name="Normal 2 2 5 9 4 3" xfId="9645" xr:uid="{00000000-0005-0000-0000-0000AC250000}"/>
    <cellStyle name="Normal 2 2 5 9 5" xfId="9646" xr:uid="{00000000-0005-0000-0000-0000AD250000}"/>
    <cellStyle name="Normal 2 2 5 9 6" xfId="9647" xr:uid="{00000000-0005-0000-0000-0000AE250000}"/>
    <cellStyle name="Normal 2 2 6" xfId="9648" xr:uid="{00000000-0005-0000-0000-0000AF250000}"/>
    <cellStyle name="Normal 2 2 6 10" xfId="9649" xr:uid="{00000000-0005-0000-0000-0000B0250000}"/>
    <cellStyle name="Normal 2 2 6 10 2" xfId="9650" xr:uid="{00000000-0005-0000-0000-0000B1250000}"/>
    <cellStyle name="Normal 2 2 6 10 2 2" xfId="9651" xr:uid="{00000000-0005-0000-0000-0000B2250000}"/>
    <cellStyle name="Normal 2 2 6 10 2 3" xfId="9652" xr:uid="{00000000-0005-0000-0000-0000B3250000}"/>
    <cellStyle name="Normal 2 2 6 10 3" xfId="9653" xr:uid="{00000000-0005-0000-0000-0000B4250000}"/>
    <cellStyle name="Normal 2 2 6 10 3 2" xfId="9654" xr:uid="{00000000-0005-0000-0000-0000B5250000}"/>
    <cellStyle name="Normal 2 2 6 10 3 3" xfId="9655" xr:uid="{00000000-0005-0000-0000-0000B6250000}"/>
    <cellStyle name="Normal 2 2 6 10 4" xfId="9656" xr:uid="{00000000-0005-0000-0000-0000B7250000}"/>
    <cellStyle name="Normal 2 2 6 10 4 2" xfId="9657" xr:uid="{00000000-0005-0000-0000-0000B8250000}"/>
    <cellStyle name="Normal 2 2 6 10 4 3" xfId="9658" xr:uid="{00000000-0005-0000-0000-0000B9250000}"/>
    <cellStyle name="Normal 2 2 6 10 5" xfId="9659" xr:uid="{00000000-0005-0000-0000-0000BA250000}"/>
    <cellStyle name="Normal 2 2 6 10 6" xfId="9660" xr:uid="{00000000-0005-0000-0000-0000BB250000}"/>
    <cellStyle name="Normal 2 2 6 11" xfId="9661" xr:uid="{00000000-0005-0000-0000-0000BC250000}"/>
    <cellStyle name="Normal 2 2 6 11 2" xfId="9662" xr:uid="{00000000-0005-0000-0000-0000BD250000}"/>
    <cellStyle name="Normal 2 2 6 11 2 2" xfId="9663" xr:uid="{00000000-0005-0000-0000-0000BE250000}"/>
    <cellStyle name="Normal 2 2 6 11 2 3" xfId="9664" xr:uid="{00000000-0005-0000-0000-0000BF250000}"/>
    <cellStyle name="Normal 2 2 6 11 3" xfId="9665" xr:uid="{00000000-0005-0000-0000-0000C0250000}"/>
    <cellStyle name="Normal 2 2 6 11 3 2" xfId="9666" xr:uid="{00000000-0005-0000-0000-0000C1250000}"/>
    <cellStyle name="Normal 2 2 6 11 3 3" xfId="9667" xr:uid="{00000000-0005-0000-0000-0000C2250000}"/>
    <cellStyle name="Normal 2 2 6 11 4" xfId="9668" xr:uid="{00000000-0005-0000-0000-0000C3250000}"/>
    <cellStyle name="Normal 2 2 6 11 4 2" xfId="9669" xr:uid="{00000000-0005-0000-0000-0000C4250000}"/>
    <cellStyle name="Normal 2 2 6 11 4 3" xfId="9670" xr:uid="{00000000-0005-0000-0000-0000C5250000}"/>
    <cellStyle name="Normal 2 2 6 11 5" xfId="9671" xr:uid="{00000000-0005-0000-0000-0000C6250000}"/>
    <cellStyle name="Normal 2 2 6 11 6" xfId="9672" xr:uid="{00000000-0005-0000-0000-0000C7250000}"/>
    <cellStyle name="Normal 2 2 6 12" xfId="9673" xr:uid="{00000000-0005-0000-0000-0000C8250000}"/>
    <cellStyle name="Normal 2 2 6 12 2" xfId="9674" xr:uid="{00000000-0005-0000-0000-0000C9250000}"/>
    <cellStyle name="Normal 2 2 6 12 2 2" xfId="9675" xr:uid="{00000000-0005-0000-0000-0000CA250000}"/>
    <cellStyle name="Normal 2 2 6 12 2 3" xfId="9676" xr:uid="{00000000-0005-0000-0000-0000CB250000}"/>
    <cellStyle name="Normal 2 2 6 12 3" xfId="9677" xr:uid="{00000000-0005-0000-0000-0000CC250000}"/>
    <cellStyle name="Normal 2 2 6 12 3 2" xfId="9678" xr:uid="{00000000-0005-0000-0000-0000CD250000}"/>
    <cellStyle name="Normal 2 2 6 12 3 3" xfId="9679" xr:uid="{00000000-0005-0000-0000-0000CE250000}"/>
    <cellStyle name="Normal 2 2 6 12 4" xfId="9680" xr:uid="{00000000-0005-0000-0000-0000CF250000}"/>
    <cellStyle name="Normal 2 2 6 12 4 2" xfId="9681" xr:uid="{00000000-0005-0000-0000-0000D0250000}"/>
    <cellStyle name="Normal 2 2 6 12 4 3" xfId="9682" xr:uid="{00000000-0005-0000-0000-0000D1250000}"/>
    <cellStyle name="Normal 2 2 6 12 5" xfId="9683" xr:uid="{00000000-0005-0000-0000-0000D2250000}"/>
    <cellStyle name="Normal 2 2 6 12 6" xfId="9684" xr:uid="{00000000-0005-0000-0000-0000D3250000}"/>
    <cellStyle name="Normal 2 2 6 13" xfId="9685" xr:uid="{00000000-0005-0000-0000-0000D4250000}"/>
    <cellStyle name="Normal 2 2 6 13 2" xfId="9686" xr:uid="{00000000-0005-0000-0000-0000D5250000}"/>
    <cellStyle name="Normal 2 2 6 13 2 2" xfId="9687" xr:uid="{00000000-0005-0000-0000-0000D6250000}"/>
    <cellStyle name="Normal 2 2 6 13 2 3" xfId="9688" xr:uid="{00000000-0005-0000-0000-0000D7250000}"/>
    <cellStyle name="Normal 2 2 6 13 3" xfId="9689" xr:uid="{00000000-0005-0000-0000-0000D8250000}"/>
    <cellStyle name="Normal 2 2 6 13 3 2" xfId="9690" xr:uid="{00000000-0005-0000-0000-0000D9250000}"/>
    <cellStyle name="Normal 2 2 6 13 3 3" xfId="9691" xr:uid="{00000000-0005-0000-0000-0000DA250000}"/>
    <cellStyle name="Normal 2 2 6 13 4" xfId="9692" xr:uid="{00000000-0005-0000-0000-0000DB250000}"/>
    <cellStyle name="Normal 2 2 6 13 4 2" xfId="9693" xr:uid="{00000000-0005-0000-0000-0000DC250000}"/>
    <cellStyle name="Normal 2 2 6 13 4 3" xfId="9694" xr:uid="{00000000-0005-0000-0000-0000DD250000}"/>
    <cellStyle name="Normal 2 2 6 13 5" xfId="9695" xr:uid="{00000000-0005-0000-0000-0000DE250000}"/>
    <cellStyle name="Normal 2 2 6 13 6" xfId="9696" xr:uid="{00000000-0005-0000-0000-0000DF250000}"/>
    <cellStyle name="Normal 2 2 6 14" xfId="9697" xr:uid="{00000000-0005-0000-0000-0000E0250000}"/>
    <cellStyle name="Normal 2 2 6 14 2" xfId="9698" xr:uid="{00000000-0005-0000-0000-0000E1250000}"/>
    <cellStyle name="Normal 2 2 6 14 2 2" xfId="9699" xr:uid="{00000000-0005-0000-0000-0000E2250000}"/>
    <cellStyle name="Normal 2 2 6 14 2 3" xfId="9700" xr:uid="{00000000-0005-0000-0000-0000E3250000}"/>
    <cellStyle name="Normal 2 2 6 14 3" xfId="9701" xr:uid="{00000000-0005-0000-0000-0000E4250000}"/>
    <cellStyle name="Normal 2 2 6 14 3 2" xfId="9702" xr:uid="{00000000-0005-0000-0000-0000E5250000}"/>
    <cellStyle name="Normal 2 2 6 14 3 3" xfId="9703" xr:uid="{00000000-0005-0000-0000-0000E6250000}"/>
    <cellStyle name="Normal 2 2 6 14 4" xfId="9704" xr:uid="{00000000-0005-0000-0000-0000E7250000}"/>
    <cellStyle name="Normal 2 2 6 14 4 2" xfId="9705" xr:uid="{00000000-0005-0000-0000-0000E8250000}"/>
    <cellStyle name="Normal 2 2 6 14 4 3" xfId="9706" xr:uid="{00000000-0005-0000-0000-0000E9250000}"/>
    <cellStyle name="Normal 2 2 6 14 5" xfId="9707" xr:uid="{00000000-0005-0000-0000-0000EA250000}"/>
    <cellStyle name="Normal 2 2 6 14 6" xfId="9708" xr:uid="{00000000-0005-0000-0000-0000EB250000}"/>
    <cellStyle name="Normal 2 2 6 15" xfId="9709" xr:uid="{00000000-0005-0000-0000-0000EC250000}"/>
    <cellStyle name="Normal 2 2 6 15 2" xfId="9710" xr:uid="{00000000-0005-0000-0000-0000ED250000}"/>
    <cellStyle name="Normal 2 2 6 15 2 2" xfId="9711" xr:uid="{00000000-0005-0000-0000-0000EE250000}"/>
    <cellStyle name="Normal 2 2 6 15 2 3" xfId="9712" xr:uid="{00000000-0005-0000-0000-0000EF250000}"/>
    <cellStyle name="Normal 2 2 6 15 3" xfId="9713" xr:uid="{00000000-0005-0000-0000-0000F0250000}"/>
    <cellStyle name="Normal 2 2 6 15 3 2" xfId="9714" xr:uid="{00000000-0005-0000-0000-0000F1250000}"/>
    <cellStyle name="Normal 2 2 6 15 3 3" xfId="9715" xr:uid="{00000000-0005-0000-0000-0000F2250000}"/>
    <cellStyle name="Normal 2 2 6 15 4" xfId="9716" xr:uid="{00000000-0005-0000-0000-0000F3250000}"/>
    <cellStyle name="Normal 2 2 6 15 4 2" xfId="9717" xr:uid="{00000000-0005-0000-0000-0000F4250000}"/>
    <cellStyle name="Normal 2 2 6 15 4 3" xfId="9718" xr:uid="{00000000-0005-0000-0000-0000F5250000}"/>
    <cellStyle name="Normal 2 2 6 15 5" xfId="9719" xr:uid="{00000000-0005-0000-0000-0000F6250000}"/>
    <cellStyle name="Normal 2 2 6 15 6" xfId="9720" xr:uid="{00000000-0005-0000-0000-0000F7250000}"/>
    <cellStyle name="Normal 2 2 6 16" xfId="9721" xr:uid="{00000000-0005-0000-0000-0000F8250000}"/>
    <cellStyle name="Normal 2 2 6 16 2" xfId="9722" xr:uid="{00000000-0005-0000-0000-0000F9250000}"/>
    <cellStyle name="Normal 2 2 6 16 2 2" xfId="9723" xr:uid="{00000000-0005-0000-0000-0000FA250000}"/>
    <cellStyle name="Normal 2 2 6 16 2 3" xfId="9724" xr:uid="{00000000-0005-0000-0000-0000FB250000}"/>
    <cellStyle name="Normal 2 2 6 16 3" xfId="9725" xr:uid="{00000000-0005-0000-0000-0000FC250000}"/>
    <cellStyle name="Normal 2 2 6 16 3 2" xfId="9726" xr:uid="{00000000-0005-0000-0000-0000FD250000}"/>
    <cellStyle name="Normal 2 2 6 16 3 3" xfId="9727" xr:uid="{00000000-0005-0000-0000-0000FE250000}"/>
    <cellStyle name="Normal 2 2 6 16 4" xfId="9728" xr:uid="{00000000-0005-0000-0000-0000FF250000}"/>
    <cellStyle name="Normal 2 2 6 16 4 2" xfId="9729" xr:uid="{00000000-0005-0000-0000-000000260000}"/>
    <cellStyle name="Normal 2 2 6 16 4 3" xfId="9730" xr:uid="{00000000-0005-0000-0000-000001260000}"/>
    <cellStyle name="Normal 2 2 6 16 5" xfId="9731" xr:uid="{00000000-0005-0000-0000-000002260000}"/>
    <cellStyle name="Normal 2 2 6 16 6" xfId="9732" xr:uid="{00000000-0005-0000-0000-000003260000}"/>
    <cellStyle name="Normal 2 2 6 17" xfId="9733" xr:uid="{00000000-0005-0000-0000-000004260000}"/>
    <cellStyle name="Normal 2 2 6 17 2" xfId="9734" xr:uid="{00000000-0005-0000-0000-000005260000}"/>
    <cellStyle name="Normal 2 2 6 17 3" xfId="9735" xr:uid="{00000000-0005-0000-0000-000006260000}"/>
    <cellStyle name="Normal 2 2 6 18" xfId="9736" xr:uid="{00000000-0005-0000-0000-000007260000}"/>
    <cellStyle name="Normal 2 2 6 18 2" xfId="9737" xr:uid="{00000000-0005-0000-0000-000008260000}"/>
    <cellStyle name="Normal 2 2 6 18 3" xfId="9738" xr:uid="{00000000-0005-0000-0000-000009260000}"/>
    <cellStyle name="Normal 2 2 6 19" xfId="9739" xr:uid="{00000000-0005-0000-0000-00000A260000}"/>
    <cellStyle name="Normal 2 2 6 19 2" xfId="9740" xr:uid="{00000000-0005-0000-0000-00000B260000}"/>
    <cellStyle name="Normal 2 2 6 19 3" xfId="9741" xr:uid="{00000000-0005-0000-0000-00000C260000}"/>
    <cellStyle name="Normal 2 2 6 2" xfId="9742" xr:uid="{00000000-0005-0000-0000-00000D260000}"/>
    <cellStyle name="Normal 2 2 6 2 2" xfId="9743" xr:uid="{00000000-0005-0000-0000-00000E260000}"/>
    <cellStyle name="Normal 2 2 6 2 2 2" xfId="9744" xr:uid="{00000000-0005-0000-0000-00000F260000}"/>
    <cellStyle name="Normal 2 2 6 2 2 3" xfId="9745" xr:uid="{00000000-0005-0000-0000-000010260000}"/>
    <cellStyle name="Normal 2 2 6 2 3" xfId="9746" xr:uid="{00000000-0005-0000-0000-000011260000}"/>
    <cellStyle name="Normal 2 2 6 2 3 2" xfId="9747" xr:uid="{00000000-0005-0000-0000-000012260000}"/>
    <cellStyle name="Normal 2 2 6 2 3 3" xfId="9748" xr:uid="{00000000-0005-0000-0000-000013260000}"/>
    <cellStyle name="Normal 2 2 6 2 4" xfId="9749" xr:uid="{00000000-0005-0000-0000-000014260000}"/>
    <cellStyle name="Normal 2 2 6 2 4 2" xfId="9750" xr:uid="{00000000-0005-0000-0000-000015260000}"/>
    <cellStyle name="Normal 2 2 6 2 4 3" xfId="9751" xr:uid="{00000000-0005-0000-0000-000016260000}"/>
    <cellStyle name="Normal 2 2 6 2 5" xfId="9752" xr:uid="{00000000-0005-0000-0000-000017260000}"/>
    <cellStyle name="Normal 2 2 6 2 6" xfId="9753" xr:uid="{00000000-0005-0000-0000-000018260000}"/>
    <cellStyle name="Normal 2 2 6 20" xfId="9754" xr:uid="{00000000-0005-0000-0000-000019260000}"/>
    <cellStyle name="Normal 2 2 6 21" xfId="9755" xr:uid="{00000000-0005-0000-0000-00001A260000}"/>
    <cellStyle name="Normal 2 2 6 3" xfId="9756" xr:uid="{00000000-0005-0000-0000-00001B260000}"/>
    <cellStyle name="Normal 2 2 6 3 2" xfId="9757" xr:uid="{00000000-0005-0000-0000-00001C260000}"/>
    <cellStyle name="Normal 2 2 6 3 2 2" xfId="9758" xr:uid="{00000000-0005-0000-0000-00001D260000}"/>
    <cellStyle name="Normal 2 2 6 3 2 3" xfId="9759" xr:uid="{00000000-0005-0000-0000-00001E260000}"/>
    <cellStyle name="Normal 2 2 6 3 3" xfId="9760" xr:uid="{00000000-0005-0000-0000-00001F260000}"/>
    <cellStyle name="Normal 2 2 6 3 3 2" xfId="9761" xr:uid="{00000000-0005-0000-0000-000020260000}"/>
    <cellStyle name="Normal 2 2 6 3 3 3" xfId="9762" xr:uid="{00000000-0005-0000-0000-000021260000}"/>
    <cellStyle name="Normal 2 2 6 3 4" xfId="9763" xr:uid="{00000000-0005-0000-0000-000022260000}"/>
    <cellStyle name="Normal 2 2 6 3 4 2" xfId="9764" xr:uid="{00000000-0005-0000-0000-000023260000}"/>
    <cellStyle name="Normal 2 2 6 3 4 3" xfId="9765" xr:uid="{00000000-0005-0000-0000-000024260000}"/>
    <cellStyle name="Normal 2 2 6 3 5" xfId="9766" xr:uid="{00000000-0005-0000-0000-000025260000}"/>
    <cellStyle name="Normal 2 2 6 3 6" xfId="9767" xr:uid="{00000000-0005-0000-0000-000026260000}"/>
    <cellStyle name="Normal 2 2 6 4" xfId="9768" xr:uid="{00000000-0005-0000-0000-000027260000}"/>
    <cellStyle name="Normal 2 2 6 4 2" xfId="9769" xr:uid="{00000000-0005-0000-0000-000028260000}"/>
    <cellStyle name="Normal 2 2 6 4 2 2" xfId="9770" xr:uid="{00000000-0005-0000-0000-000029260000}"/>
    <cellStyle name="Normal 2 2 6 4 2 3" xfId="9771" xr:uid="{00000000-0005-0000-0000-00002A260000}"/>
    <cellStyle name="Normal 2 2 6 4 3" xfId="9772" xr:uid="{00000000-0005-0000-0000-00002B260000}"/>
    <cellStyle name="Normal 2 2 6 4 3 2" xfId="9773" xr:uid="{00000000-0005-0000-0000-00002C260000}"/>
    <cellStyle name="Normal 2 2 6 4 3 3" xfId="9774" xr:uid="{00000000-0005-0000-0000-00002D260000}"/>
    <cellStyle name="Normal 2 2 6 4 4" xfId="9775" xr:uid="{00000000-0005-0000-0000-00002E260000}"/>
    <cellStyle name="Normal 2 2 6 4 4 2" xfId="9776" xr:uid="{00000000-0005-0000-0000-00002F260000}"/>
    <cellStyle name="Normal 2 2 6 4 4 3" xfId="9777" xr:uid="{00000000-0005-0000-0000-000030260000}"/>
    <cellStyle name="Normal 2 2 6 4 5" xfId="9778" xr:uid="{00000000-0005-0000-0000-000031260000}"/>
    <cellStyle name="Normal 2 2 6 4 6" xfId="9779" xr:uid="{00000000-0005-0000-0000-000032260000}"/>
    <cellStyle name="Normal 2 2 6 5" xfId="9780" xr:uid="{00000000-0005-0000-0000-000033260000}"/>
    <cellStyle name="Normal 2 2 6 5 2" xfId="9781" xr:uid="{00000000-0005-0000-0000-000034260000}"/>
    <cellStyle name="Normal 2 2 6 5 2 2" xfId="9782" xr:uid="{00000000-0005-0000-0000-000035260000}"/>
    <cellStyle name="Normal 2 2 6 5 2 3" xfId="9783" xr:uid="{00000000-0005-0000-0000-000036260000}"/>
    <cellStyle name="Normal 2 2 6 5 3" xfId="9784" xr:uid="{00000000-0005-0000-0000-000037260000}"/>
    <cellStyle name="Normal 2 2 6 5 3 2" xfId="9785" xr:uid="{00000000-0005-0000-0000-000038260000}"/>
    <cellStyle name="Normal 2 2 6 5 3 3" xfId="9786" xr:uid="{00000000-0005-0000-0000-000039260000}"/>
    <cellStyle name="Normal 2 2 6 5 4" xfId="9787" xr:uid="{00000000-0005-0000-0000-00003A260000}"/>
    <cellStyle name="Normal 2 2 6 5 4 2" xfId="9788" xr:uid="{00000000-0005-0000-0000-00003B260000}"/>
    <cellStyle name="Normal 2 2 6 5 4 3" xfId="9789" xr:uid="{00000000-0005-0000-0000-00003C260000}"/>
    <cellStyle name="Normal 2 2 6 5 5" xfId="9790" xr:uid="{00000000-0005-0000-0000-00003D260000}"/>
    <cellStyle name="Normal 2 2 6 5 6" xfId="9791" xr:uid="{00000000-0005-0000-0000-00003E260000}"/>
    <cellStyle name="Normal 2 2 6 6" xfId="9792" xr:uid="{00000000-0005-0000-0000-00003F260000}"/>
    <cellStyle name="Normal 2 2 6 6 2" xfId="9793" xr:uid="{00000000-0005-0000-0000-000040260000}"/>
    <cellStyle name="Normal 2 2 6 6 2 2" xfId="9794" xr:uid="{00000000-0005-0000-0000-000041260000}"/>
    <cellStyle name="Normal 2 2 6 6 2 3" xfId="9795" xr:uid="{00000000-0005-0000-0000-000042260000}"/>
    <cellStyle name="Normal 2 2 6 6 3" xfId="9796" xr:uid="{00000000-0005-0000-0000-000043260000}"/>
    <cellStyle name="Normal 2 2 6 6 3 2" xfId="9797" xr:uid="{00000000-0005-0000-0000-000044260000}"/>
    <cellStyle name="Normal 2 2 6 6 3 3" xfId="9798" xr:uid="{00000000-0005-0000-0000-000045260000}"/>
    <cellStyle name="Normal 2 2 6 6 4" xfId="9799" xr:uid="{00000000-0005-0000-0000-000046260000}"/>
    <cellStyle name="Normal 2 2 6 6 4 2" xfId="9800" xr:uid="{00000000-0005-0000-0000-000047260000}"/>
    <cellStyle name="Normal 2 2 6 6 4 3" xfId="9801" xr:uid="{00000000-0005-0000-0000-000048260000}"/>
    <cellStyle name="Normal 2 2 6 6 5" xfId="9802" xr:uid="{00000000-0005-0000-0000-000049260000}"/>
    <cellStyle name="Normal 2 2 6 6 6" xfId="9803" xr:uid="{00000000-0005-0000-0000-00004A260000}"/>
    <cellStyle name="Normal 2 2 6 7" xfId="9804" xr:uid="{00000000-0005-0000-0000-00004B260000}"/>
    <cellStyle name="Normal 2 2 6 7 2" xfId="9805" xr:uid="{00000000-0005-0000-0000-00004C260000}"/>
    <cellStyle name="Normal 2 2 6 7 2 2" xfId="9806" xr:uid="{00000000-0005-0000-0000-00004D260000}"/>
    <cellStyle name="Normal 2 2 6 7 2 3" xfId="9807" xr:uid="{00000000-0005-0000-0000-00004E260000}"/>
    <cellStyle name="Normal 2 2 6 7 3" xfId="9808" xr:uid="{00000000-0005-0000-0000-00004F260000}"/>
    <cellStyle name="Normal 2 2 6 7 3 2" xfId="9809" xr:uid="{00000000-0005-0000-0000-000050260000}"/>
    <cellStyle name="Normal 2 2 6 7 3 3" xfId="9810" xr:uid="{00000000-0005-0000-0000-000051260000}"/>
    <cellStyle name="Normal 2 2 6 7 4" xfId="9811" xr:uid="{00000000-0005-0000-0000-000052260000}"/>
    <cellStyle name="Normal 2 2 6 7 4 2" xfId="9812" xr:uid="{00000000-0005-0000-0000-000053260000}"/>
    <cellStyle name="Normal 2 2 6 7 4 3" xfId="9813" xr:uid="{00000000-0005-0000-0000-000054260000}"/>
    <cellStyle name="Normal 2 2 6 7 5" xfId="9814" xr:uid="{00000000-0005-0000-0000-000055260000}"/>
    <cellStyle name="Normal 2 2 6 7 6" xfId="9815" xr:uid="{00000000-0005-0000-0000-000056260000}"/>
    <cellStyle name="Normal 2 2 6 8" xfId="9816" xr:uid="{00000000-0005-0000-0000-000057260000}"/>
    <cellStyle name="Normal 2 2 6 8 2" xfId="9817" xr:uid="{00000000-0005-0000-0000-000058260000}"/>
    <cellStyle name="Normal 2 2 6 8 2 2" xfId="9818" xr:uid="{00000000-0005-0000-0000-000059260000}"/>
    <cellStyle name="Normal 2 2 6 8 2 3" xfId="9819" xr:uid="{00000000-0005-0000-0000-00005A260000}"/>
    <cellStyle name="Normal 2 2 6 8 3" xfId="9820" xr:uid="{00000000-0005-0000-0000-00005B260000}"/>
    <cellStyle name="Normal 2 2 6 8 3 2" xfId="9821" xr:uid="{00000000-0005-0000-0000-00005C260000}"/>
    <cellStyle name="Normal 2 2 6 8 3 3" xfId="9822" xr:uid="{00000000-0005-0000-0000-00005D260000}"/>
    <cellStyle name="Normal 2 2 6 8 4" xfId="9823" xr:uid="{00000000-0005-0000-0000-00005E260000}"/>
    <cellStyle name="Normal 2 2 6 8 4 2" xfId="9824" xr:uid="{00000000-0005-0000-0000-00005F260000}"/>
    <cellStyle name="Normal 2 2 6 8 4 3" xfId="9825" xr:uid="{00000000-0005-0000-0000-000060260000}"/>
    <cellStyle name="Normal 2 2 6 8 5" xfId="9826" xr:uid="{00000000-0005-0000-0000-000061260000}"/>
    <cellStyle name="Normal 2 2 6 8 6" xfId="9827" xr:uid="{00000000-0005-0000-0000-000062260000}"/>
    <cellStyle name="Normal 2 2 6 9" xfId="9828" xr:uid="{00000000-0005-0000-0000-000063260000}"/>
    <cellStyle name="Normal 2 2 6 9 2" xfId="9829" xr:uid="{00000000-0005-0000-0000-000064260000}"/>
    <cellStyle name="Normal 2 2 6 9 2 2" xfId="9830" xr:uid="{00000000-0005-0000-0000-000065260000}"/>
    <cellStyle name="Normal 2 2 6 9 2 3" xfId="9831" xr:uid="{00000000-0005-0000-0000-000066260000}"/>
    <cellStyle name="Normal 2 2 6 9 3" xfId="9832" xr:uid="{00000000-0005-0000-0000-000067260000}"/>
    <cellStyle name="Normal 2 2 6 9 3 2" xfId="9833" xr:uid="{00000000-0005-0000-0000-000068260000}"/>
    <cellStyle name="Normal 2 2 6 9 3 3" xfId="9834" xr:uid="{00000000-0005-0000-0000-000069260000}"/>
    <cellStyle name="Normal 2 2 6 9 4" xfId="9835" xr:uid="{00000000-0005-0000-0000-00006A260000}"/>
    <cellStyle name="Normal 2 2 6 9 4 2" xfId="9836" xr:uid="{00000000-0005-0000-0000-00006B260000}"/>
    <cellStyle name="Normal 2 2 6 9 4 3" xfId="9837" xr:uid="{00000000-0005-0000-0000-00006C260000}"/>
    <cellStyle name="Normal 2 2 6 9 5" xfId="9838" xr:uid="{00000000-0005-0000-0000-00006D260000}"/>
    <cellStyle name="Normal 2 2 6 9 6" xfId="9839" xr:uid="{00000000-0005-0000-0000-00006E260000}"/>
    <cellStyle name="Normal 2 2 7" xfId="9840" xr:uid="{00000000-0005-0000-0000-00006F260000}"/>
    <cellStyle name="Normal 2 2 7 10" xfId="9841" xr:uid="{00000000-0005-0000-0000-000070260000}"/>
    <cellStyle name="Normal 2 2 7 10 2" xfId="9842" xr:uid="{00000000-0005-0000-0000-000071260000}"/>
    <cellStyle name="Normal 2 2 7 10 2 2" xfId="9843" xr:uid="{00000000-0005-0000-0000-000072260000}"/>
    <cellStyle name="Normal 2 2 7 10 2 3" xfId="9844" xr:uid="{00000000-0005-0000-0000-000073260000}"/>
    <cellStyle name="Normal 2 2 7 10 3" xfId="9845" xr:uid="{00000000-0005-0000-0000-000074260000}"/>
    <cellStyle name="Normal 2 2 7 10 3 2" xfId="9846" xr:uid="{00000000-0005-0000-0000-000075260000}"/>
    <cellStyle name="Normal 2 2 7 10 3 3" xfId="9847" xr:uid="{00000000-0005-0000-0000-000076260000}"/>
    <cellStyle name="Normal 2 2 7 10 4" xfId="9848" xr:uid="{00000000-0005-0000-0000-000077260000}"/>
    <cellStyle name="Normal 2 2 7 10 4 2" xfId="9849" xr:uid="{00000000-0005-0000-0000-000078260000}"/>
    <cellStyle name="Normal 2 2 7 10 4 3" xfId="9850" xr:uid="{00000000-0005-0000-0000-000079260000}"/>
    <cellStyle name="Normal 2 2 7 10 5" xfId="9851" xr:uid="{00000000-0005-0000-0000-00007A260000}"/>
    <cellStyle name="Normal 2 2 7 10 6" xfId="9852" xr:uid="{00000000-0005-0000-0000-00007B260000}"/>
    <cellStyle name="Normal 2 2 7 11" xfId="9853" xr:uid="{00000000-0005-0000-0000-00007C260000}"/>
    <cellStyle name="Normal 2 2 7 11 2" xfId="9854" xr:uid="{00000000-0005-0000-0000-00007D260000}"/>
    <cellStyle name="Normal 2 2 7 11 2 2" xfId="9855" xr:uid="{00000000-0005-0000-0000-00007E260000}"/>
    <cellStyle name="Normal 2 2 7 11 2 3" xfId="9856" xr:uid="{00000000-0005-0000-0000-00007F260000}"/>
    <cellStyle name="Normal 2 2 7 11 3" xfId="9857" xr:uid="{00000000-0005-0000-0000-000080260000}"/>
    <cellStyle name="Normal 2 2 7 11 3 2" xfId="9858" xr:uid="{00000000-0005-0000-0000-000081260000}"/>
    <cellStyle name="Normal 2 2 7 11 3 3" xfId="9859" xr:uid="{00000000-0005-0000-0000-000082260000}"/>
    <cellStyle name="Normal 2 2 7 11 4" xfId="9860" xr:uid="{00000000-0005-0000-0000-000083260000}"/>
    <cellStyle name="Normal 2 2 7 11 4 2" xfId="9861" xr:uid="{00000000-0005-0000-0000-000084260000}"/>
    <cellStyle name="Normal 2 2 7 11 4 3" xfId="9862" xr:uid="{00000000-0005-0000-0000-000085260000}"/>
    <cellStyle name="Normal 2 2 7 11 5" xfId="9863" xr:uid="{00000000-0005-0000-0000-000086260000}"/>
    <cellStyle name="Normal 2 2 7 11 6" xfId="9864" xr:uid="{00000000-0005-0000-0000-000087260000}"/>
    <cellStyle name="Normal 2 2 7 12" xfId="9865" xr:uid="{00000000-0005-0000-0000-000088260000}"/>
    <cellStyle name="Normal 2 2 7 12 2" xfId="9866" xr:uid="{00000000-0005-0000-0000-000089260000}"/>
    <cellStyle name="Normal 2 2 7 12 2 2" xfId="9867" xr:uid="{00000000-0005-0000-0000-00008A260000}"/>
    <cellStyle name="Normal 2 2 7 12 2 3" xfId="9868" xr:uid="{00000000-0005-0000-0000-00008B260000}"/>
    <cellStyle name="Normal 2 2 7 12 3" xfId="9869" xr:uid="{00000000-0005-0000-0000-00008C260000}"/>
    <cellStyle name="Normal 2 2 7 12 3 2" xfId="9870" xr:uid="{00000000-0005-0000-0000-00008D260000}"/>
    <cellStyle name="Normal 2 2 7 12 3 3" xfId="9871" xr:uid="{00000000-0005-0000-0000-00008E260000}"/>
    <cellStyle name="Normal 2 2 7 12 4" xfId="9872" xr:uid="{00000000-0005-0000-0000-00008F260000}"/>
    <cellStyle name="Normal 2 2 7 12 4 2" xfId="9873" xr:uid="{00000000-0005-0000-0000-000090260000}"/>
    <cellStyle name="Normal 2 2 7 12 4 3" xfId="9874" xr:uid="{00000000-0005-0000-0000-000091260000}"/>
    <cellStyle name="Normal 2 2 7 12 5" xfId="9875" xr:uid="{00000000-0005-0000-0000-000092260000}"/>
    <cellStyle name="Normal 2 2 7 12 6" xfId="9876" xr:uid="{00000000-0005-0000-0000-000093260000}"/>
    <cellStyle name="Normal 2 2 7 13" xfId="9877" xr:uid="{00000000-0005-0000-0000-000094260000}"/>
    <cellStyle name="Normal 2 2 7 13 2" xfId="9878" xr:uid="{00000000-0005-0000-0000-000095260000}"/>
    <cellStyle name="Normal 2 2 7 13 2 2" xfId="9879" xr:uid="{00000000-0005-0000-0000-000096260000}"/>
    <cellStyle name="Normal 2 2 7 13 2 3" xfId="9880" xr:uid="{00000000-0005-0000-0000-000097260000}"/>
    <cellStyle name="Normal 2 2 7 13 3" xfId="9881" xr:uid="{00000000-0005-0000-0000-000098260000}"/>
    <cellStyle name="Normal 2 2 7 13 3 2" xfId="9882" xr:uid="{00000000-0005-0000-0000-000099260000}"/>
    <cellStyle name="Normal 2 2 7 13 3 3" xfId="9883" xr:uid="{00000000-0005-0000-0000-00009A260000}"/>
    <cellStyle name="Normal 2 2 7 13 4" xfId="9884" xr:uid="{00000000-0005-0000-0000-00009B260000}"/>
    <cellStyle name="Normal 2 2 7 13 4 2" xfId="9885" xr:uid="{00000000-0005-0000-0000-00009C260000}"/>
    <cellStyle name="Normal 2 2 7 13 4 3" xfId="9886" xr:uid="{00000000-0005-0000-0000-00009D260000}"/>
    <cellStyle name="Normal 2 2 7 13 5" xfId="9887" xr:uid="{00000000-0005-0000-0000-00009E260000}"/>
    <cellStyle name="Normal 2 2 7 13 6" xfId="9888" xr:uid="{00000000-0005-0000-0000-00009F260000}"/>
    <cellStyle name="Normal 2 2 7 14" xfId="9889" xr:uid="{00000000-0005-0000-0000-0000A0260000}"/>
    <cellStyle name="Normal 2 2 7 14 2" xfId="9890" xr:uid="{00000000-0005-0000-0000-0000A1260000}"/>
    <cellStyle name="Normal 2 2 7 14 2 2" xfId="9891" xr:uid="{00000000-0005-0000-0000-0000A2260000}"/>
    <cellStyle name="Normal 2 2 7 14 2 3" xfId="9892" xr:uid="{00000000-0005-0000-0000-0000A3260000}"/>
    <cellStyle name="Normal 2 2 7 14 3" xfId="9893" xr:uid="{00000000-0005-0000-0000-0000A4260000}"/>
    <cellStyle name="Normal 2 2 7 14 3 2" xfId="9894" xr:uid="{00000000-0005-0000-0000-0000A5260000}"/>
    <cellStyle name="Normal 2 2 7 14 3 3" xfId="9895" xr:uid="{00000000-0005-0000-0000-0000A6260000}"/>
    <cellStyle name="Normal 2 2 7 14 4" xfId="9896" xr:uid="{00000000-0005-0000-0000-0000A7260000}"/>
    <cellStyle name="Normal 2 2 7 14 4 2" xfId="9897" xr:uid="{00000000-0005-0000-0000-0000A8260000}"/>
    <cellStyle name="Normal 2 2 7 14 4 3" xfId="9898" xr:uid="{00000000-0005-0000-0000-0000A9260000}"/>
    <cellStyle name="Normal 2 2 7 14 5" xfId="9899" xr:uid="{00000000-0005-0000-0000-0000AA260000}"/>
    <cellStyle name="Normal 2 2 7 14 6" xfId="9900" xr:uid="{00000000-0005-0000-0000-0000AB260000}"/>
    <cellStyle name="Normal 2 2 7 15" xfId="9901" xr:uid="{00000000-0005-0000-0000-0000AC260000}"/>
    <cellStyle name="Normal 2 2 7 15 2" xfId="9902" xr:uid="{00000000-0005-0000-0000-0000AD260000}"/>
    <cellStyle name="Normal 2 2 7 15 2 2" xfId="9903" xr:uid="{00000000-0005-0000-0000-0000AE260000}"/>
    <cellStyle name="Normal 2 2 7 15 2 3" xfId="9904" xr:uid="{00000000-0005-0000-0000-0000AF260000}"/>
    <cellStyle name="Normal 2 2 7 15 3" xfId="9905" xr:uid="{00000000-0005-0000-0000-0000B0260000}"/>
    <cellStyle name="Normal 2 2 7 15 3 2" xfId="9906" xr:uid="{00000000-0005-0000-0000-0000B1260000}"/>
    <cellStyle name="Normal 2 2 7 15 3 3" xfId="9907" xr:uid="{00000000-0005-0000-0000-0000B2260000}"/>
    <cellStyle name="Normal 2 2 7 15 4" xfId="9908" xr:uid="{00000000-0005-0000-0000-0000B3260000}"/>
    <cellStyle name="Normal 2 2 7 15 4 2" xfId="9909" xr:uid="{00000000-0005-0000-0000-0000B4260000}"/>
    <cellStyle name="Normal 2 2 7 15 4 3" xfId="9910" xr:uid="{00000000-0005-0000-0000-0000B5260000}"/>
    <cellStyle name="Normal 2 2 7 15 5" xfId="9911" xr:uid="{00000000-0005-0000-0000-0000B6260000}"/>
    <cellStyle name="Normal 2 2 7 15 6" xfId="9912" xr:uid="{00000000-0005-0000-0000-0000B7260000}"/>
    <cellStyle name="Normal 2 2 7 16" xfId="9913" xr:uid="{00000000-0005-0000-0000-0000B8260000}"/>
    <cellStyle name="Normal 2 2 7 16 2" xfId="9914" xr:uid="{00000000-0005-0000-0000-0000B9260000}"/>
    <cellStyle name="Normal 2 2 7 16 2 2" xfId="9915" xr:uid="{00000000-0005-0000-0000-0000BA260000}"/>
    <cellStyle name="Normal 2 2 7 16 2 3" xfId="9916" xr:uid="{00000000-0005-0000-0000-0000BB260000}"/>
    <cellStyle name="Normal 2 2 7 16 3" xfId="9917" xr:uid="{00000000-0005-0000-0000-0000BC260000}"/>
    <cellStyle name="Normal 2 2 7 16 3 2" xfId="9918" xr:uid="{00000000-0005-0000-0000-0000BD260000}"/>
    <cellStyle name="Normal 2 2 7 16 3 3" xfId="9919" xr:uid="{00000000-0005-0000-0000-0000BE260000}"/>
    <cellStyle name="Normal 2 2 7 16 4" xfId="9920" xr:uid="{00000000-0005-0000-0000-0000BF260000}"/>
    <cellStyle name="Normal 2 2 7 16 4 2" xfId="9921" xr:uid="{00000000-0005-0000-0000-0000C0260000}"/>
    <cellStyle name="Normal 2 2 7 16 4 3" xfId="9922" xr:uid="{00000000-0005-0000-0000-0000C1260000}"/>
    <cellStyle name="Normal 2 2 7 16 5" xfId="9923" xr:uid="{00000000-0005-0000-0000-0000C2260000}"/>
    <cellStyle name="Normal 2 2 7 16 6" xfId="9924" xr:uid="{00000000-0005-0000-0000-0000C3260000}"/>
    <cellStyle name="Normal 2 2 7 17" xfId="9925" xr:uid="{00000000-0005-0000-0000-0000C4260000}"/>
    <cellStyle name="Normal 2 2 7 17 2" xfId="9926" xr:uid="{00000000-0005-0000-0000-0000C5260000}"/>
    <cellStyle name="Normal 2 2 7 17 3" xfId="9927" xr:uid="{00000000-0005-0000-0000-0000C6260000}"/>
    <cellStyle name="Normal 2 2 7 18" xfId="9928" xr:uid="{00000000-0005-0000-0000-0000C7260000}"/>
    <cellStyle name="Normal 2 2 7 18 2" xfId="9929" xr:uid="{00000000-0005-0000-0000-0000C8260000}"/>
    <cellStyle name="Normal 2 2 7 18 3" xfId="9930" xr:uid="{00000000-0005-0000-0000-0000C9260000}"/>
    <cellStyle name="Normal 2 2 7 19" xfId="9931" xr:uid="{00000000-0005-0000-0000-0000CA260000}"/>
    <cellStyle name="Normal 2 2 7 19 2" xfId="9932" xr:uid="{00000000-0005-0000-0000-0000CB260000}"/>
    <cellStyle name="Normal 2 2 7 19 3" xfId="9933" xr:uid="{00000000-0005-0000-0000-0000CC260000}"/>
    <cellStyle name="Normal 2 2 7 2" xfId="9934" xr:uid="{00000000-0005-0000-0000-0000CD260000}"/>
    <cellStyle name="Normal 2 2 7 2 2" xfId="9935" xr:uid="{00000000-0005-0000-0000-0000CE260000}"/>
    <cellStyle name="Normal 2 2 7 2 2 2" xfId="9936" xr:uid="{00000000-0005-0000-0000-0000CF260000}"/>
    <cellStyle name="Normal 2 2 7 2 2 3" xfId="9937" xr:uid="{00000000-0005-0000-0000-0000D0260000}"/>
    <cellStyle name="Normal 2 2 7 2 3" xfId="9938" xr:uid="{00000000-0005-0000-0000-0000D1260000}"/>
    <cellStyle name="Normal 2 2 7 2 3 2" xfId="9939" xr:uid="{00000000-0005-0000-0000-0000D2260000}"/>
    <cellStyle name="Normal 2 2 7 2 3 3" xfId="9940" xr:uid="{00000000-0005-0000-0000-0000D3260000}"/>
    <cellStyle name="Normal 2 2 7 2 4" xfId="9941" xr:uid="{00000000-0005-0000-0000-0000D4260000}"/>
    <cellStyle name="Normal 2 2 7 2 4 2" xfId="9942" xr:uid="{00000000-0005-0000-0000-0000D5260000}"/>
    <cellStyle name="Normal 2 2 7 2 4 3" xfId="9943" xr:uid="{00000000-0005-0000-0000-0000D6260000}"/>
    <cellStyle name="Normal 2 2 7 2 5" xfId="9944" xr:uid="{00000000-0005-0000-0000-0000D7260000}"/>
    <cellStyle name="Normal 2 2 7 2 6" xfId="9945" xr:uid="{00000000-0005-0000-0000-0000D8260000}"/>
    <cellStyle name="Normal 2 2 7 20" xfId="9946" xr:uid="{00000000-0005-0000-0000-0000D9260000}"/>
    <cellStyle name="Normal 2 2 7 21" xfId="9947" xr:uid="{00000000-0005-0000-0000-0000DA260000}"/>
    <cellStyle name="Normal 2 2 7 3" xfId="9948" xr:uid="{00000000-0005-0000-0000-0000DB260000}"/>
    <cellStyle name="Normal 2 2 7 3 2" xfId="9949" xr:uid="{00000000-0005-0000-0000-0000DC260000}"/>
    <cellStyle name="Normal 2 2 7 3 2 2" xfId="9950" xr:uid="{00000000-0005-0000-0000-0000DD260000}"/>
    <cellStyle name="Normal 2 2 7 3 2 3" xfId="9951" xr:uid="{00000000-0005-0000-0000-0000DE260000}"/>
    <cellStyle name="Normal 2 2 7 3 3" xfId="9952" xr:uid="{00000000-0005-0000-0000-0000DF260000}"/>
    <cellStyle name="Normal 2 2 7 3 3 2" xfId="9953" xr:uid="{00000000-0005-0000-0000-0000E0260000}"/>
    <cellStyle name="Normal 2 2 7 3 3 3" xfId="9954" xr:uid="{00000000-0005-0000-0000-0000E1260000}"/>
    <cellStyle name="Normal 2 2 7 3 4" xfId="9955" xr:uid="{00000000-0005-0000-0000-0000E2260000}"/>
    <cellStyle name="Normal 2 2 7 3 4 2" xfId="9956" xr:uid="{00000000-0005-0000-0000-0000E3260000}"/>
    <cellStyle name="Normal 2 2 7 3 4 3" xfId="9957" xr:uid="{00000000-0005-0000-0000-0000E4260000}"/>
    <cellStyle name="Normal 2 2 7 3 5" xfId="9958" xr:uid="{00000000-0005-0000-0000-0000E5260000}"/>
    <cellStyle name="Normal 2 2 7 3 6" xfId="9959" xr:uid="{00000000-0005-0000-0000-0000E6260000}"/>
    <cellStyle name="Normal 2 2 7 4" xfId="9960" xr:uid="{00000000-0005-0000-0000-0000E7260000}"/>
    <cellStyle name="Normal 2 2 7 4 2" xfId="9961" xr:uid="{00000000-0005-0000-0000-0000E8260000}"/>
    <cellStyle name="Normal 2 2 7 4 2 2" xfId="9962" xr:uid="{00000000-0005-0000-0000-0000E9260000}"/>
    <cellStyle name="Normal 2 2 7 4 2 3" xfId="9963" xr:uid="{00000000-0005-0000-0000-0000EA260000}"/>
    <cellStyle name="Normal 2 2 7 4 3" xfId="9964" xr:uid="{00000000-0005-0000-0000-0000EB260000}"/>
    <cellStyle name="Normal 2 2 7 4 3 2" xfId="9965" xr:uid="{00000000-0005-0000-0000-0000EC260000}"/>
    <cellStyle name="Normal 2 2 7 4 3 3" xfId="9966" xr:uid="{00000000-0005-0000-0000-0000ED260000}"/>
    <cellStyle name="Normal 2 2 7 4 4" xfId="9967" xr:uid="{00000000-0005-0000-0000-0000EE260000}"/>
    <cellStyle name="Normal 2 2 7 4 4 2" xfId="9968" xr:uid="{00000000-0005-0000-0000-0000EF260000}"/>
    <cellStyle name="Normal 2 2 7 4 4 3" xfId="9969" xr:uid="{00000000-0005-0000-0000-0000F0260000}"/>
    <cellStyle name="Normal 2 2 7 4 5" xfId="9970" xr:uid="{00000000-0005-0000-0000-0000F1260000}"/>
    <cellStyle name="Normal 2 2 7 4 6" xfId="9971" xr:uid="{00000000-0005-0000-0000-0000F2260000}"/>
    <cellStyle name="Normal 2 2 7 5" xfId="9972" xr:uid="{00000000-0005-0000-0000-0000F3260000}"/>
    <cellStyle name="Normal 2 2 7 5 2" xfId="9973" xr:uid="{00000000-0005-0000-0000-0000F4260000}"/>
    <cellStyle name="Normal 2 2 7 5 2 2" xfId="9974" xr:uid="{00000000-0005-0000-0000-0000F5260000}"/>
    <cellStyle name="Normal 2 2 7 5 2 3" xfId="9975" xr:uid="{00000000-0005-0000-0000-0000F6260000}"/>
    <cellStyle name="Normal 2 2 7 5 3" xfId="9976" xr:uid="{00000000-0005-0000-0000-0000F7260000}"/>
    <cellStyle name="Normal 2 2 7 5 3 2" xfId="9977" xr:uid="{00000000-0005-0000-0000-0000F8260000}"/>
    <cellStyle name="Normal 2 2 7 5 3 3" xfId="9978" xr:uid="{00000000-0005-0000-0000-0000F9260000}"/>
    <cellStyle name="Normal 2 2 7 5 4" xfId="9979" xr:uid="{00000000-0005-0000-0000-0000FA260000}"/>
    <cellStyle name="Normal 2 2 7 5 4 2" xfId="9980" xr:uid="{00000000-0005-0000-0000-0000FB260000}"/>
    <cellStyle name="Normal 2 2 7 5 4 3" xfId="9981" xr:uid="{00000000-0005-0000-0000-0000FC260000}"/>
    <cellStyle name="Normal 2 2 7 5 5" xfId="9982" xr:uid="{00000000-0005-0000-0000-0000FD260000}"/>
    <cellStyle name="Normal 2 2 7 5 6" xfId="9983" xr:uid="{00000000-0005-0000-0000-0000FE260000}"/>
    <cellStyle name="Normal 2 2 7 6" xfId="9984" xr:uid="{00000000-0005-0000-0000-0000FF260000}"/>
    <cellStyle name="Normal 2 2 7 6 2" xfId="9985" xr:uid="{00000000-0005-0000-0000-000000270000}"/>
    <cellStyle name="Normal 2 2 7 6 2 2" xfId="9986" xr:uid="{00000000-0005-0000-0000-000001270000}"/>
    <cellStyle name="Normal 2 2 7 6 2 3" xfId="9987" xr:uid="{00000000-0005-0000-0000-000002270000}"/>
    <cellStyle name="Normal 2 2 7 6 3" xfId="9988" xr:uid="{00000000-0005-0000-0000-000003270000}"/>
    <cellStyle name="Normal 2 2 7 6 3 2" xfId="9989" xr:uid="{00000000-0005-0000-0000-000004270000}"/>
    <cellStyle name="Normal 2 2 7 6 3 3" xfId="9990" xr:uid="{00000000-0005-0000-0000-000005270000}"/>
    <cellStyle name="Normal 2 2 7 6 4" xfId="9991" xr:uid="{00000000-0005-0000-0000-000006270000}"/>
    <cellStyle name="Normal 2 2 7 6 4 2" xfId="9992" xr:uid="{00000000-0005-0000-0000-000007270000}"/>
    <cellStyle name="Normal 2 2 7 6 4 3" xfId="9993" xr:uid="{00000000-0005-0000-0000-000008270000}"/>
    <cellStyle name="Normal 2 2 7 6 5" xfId="9994" xr:uid="{00000000-0005-0000-0000-000009270000}"/>
    <cellStyle name="Normal 2 2 7 6 6" xfId="9995" xr:uid="{00000000-0005-0000-0000-00000A270000}"/>
    <cellStyle name="Normal 2 2 7 7" xfId="9996" xr:uid="{00000000-0005-0000-0000-00000B270000}"/>
    <cellStyle name="Normal 2 2 7 7 2" xfId="9997" xr:uid="{00000000-0005-0000-0000-00000C270000}"/>
    <cellStyle name="Normal 2 2 7 7 2 2" xfId="9998" xr:uid="{00000000-0005-0000-0000-00000D270000}"/>
    <cellStyle name="Normal 2 2 7 7 2 3" xfId="9999" xr:uid="{00000000-0005-0000-0000-00000E270000}"/>
    <cellStyle name="Normal 2 2 7 7 3" xfId="10000" xr:uid="{00000000-0005-0000-0000-00000F270000}"/>
    <cellStyle name="Normal 2 2 7 7 3 2" xfId="10001" xr:uid="{00000000-0005-0000-0000-000010270000}"/>
    <cellStyle name="Normal 2 2 7 7 3 3" xfId="10002" xr:uid="{00000000-0005-0000-0000-000011270000}"/>
    <cellStyle name="Normal 2 2 7 7 4" xfId="10003" xr:uid="{00000000-0005-0000-0000-000012270000}"/>
    <cellStyle name="Normal 2 2 7 7 4 2" xfId="10004" xr:uid="{00000000-0005-0000-0000-000013270000}"/>
    <cellStyle name="Normal 2 2 7 7 4 3" xfId="10005" xr:uid="{00000000-0005-0000-0000-000014270000}"/>
    <cellStyle name="Normal 2 2 7 7 5" xfId="10006" xr:uid="{00000000-0005-0000-0000-000015270000}"/>
    <cellStyle name="Normal 2 2 7 7 6" xfId="10007" xr:uid="{00000000-0005-0000-0000-000016270000}"/>
    <cellStyle name="Normal 2 2 7 8" xfId="10008" xr:uid="{00000000-0005-0000-0000-000017270000}"/>
    <cellStyle name="Normal 2 2 7 8 2" xfId="10009" xr:uid="{00000000-0005-0000-0000-000018270000}"/>
    <cellStyle name="Normal 2 2 7 8 2 2" xfId="10010" xr:uid="{00000000-0005-0000-0000-000019270000}"/>
    <cellStyle name="Normal 2 2 7 8 2 3" xfId="10011" xr:uid="{00000000-0005-0000-0000-00001A270000}"/>
    <cellStyle name="Normal 2 2 7 8 3" xfId="10012" xr:uid="{00000000-0005-0000-0000-00001B270000}"/>
    <cellStyle name="Normal 2 2 7 8 3 2" xfId="10013" xr:uid="{00000000-0005-0000-0000-00001C270000}"/>
    <cellStyle name="Normal 2 2 7 8 3 3" xfId="10014" xr:uid="{00000000-0005-0000-0000-00001D270000}"/>
    <cellStyle name="Normal 2 2 7 8 4" xfId="10015" xr:uid="{00000000-0005-0000-0000-00001E270000}"/>
    <cellStyle name="Normal 2 2 7 8 4 2" xfId="10016" xr:uid="{00000000-0005-0000-0000-00001F270000}"/>
    <cellStyle name="Normal 2 2 7 8 4 3" xfId="10017" xr:uid="{00000000-0005-0000-0000-000020270000}"/>
    <cellStyle name="Normal 2 2 7 8 5" xfId="10018" xr:uid="{00000000-0005-0000-0000-000021270000}"/>
    <cellStyle name="Normal 2 2 7 8 6" xfId="10019" xr:uid="{00000000-0005-0000-0000-000022270000}"/>
    <cellStyle name="Normal 2 2 7 9" xfId="10020" xr:uid="{00000000-0005-0000-0000-000023270000}"/>
    <cellStyle name="Normal 2 2 7 9 2" xfId="10021" xr:uid="{00000000-0005-0000-0000-000024270000}"/>
    <cellStyle name="Normal 2 2 7 9 2 2" xfId="10022" xr:uid="{00000000-0005-0000-0000-000025270000}"/>
    <cellStyle name="Normal 2 2 7 9 2 3" xfId="10023" xr:uid="{00000000-0005-0000-0000-000026270000}"/>
    <cellStyle name="Normal 2 2 7 9 3" xfId="10024" xr:uid="{00000000-0005-0000-0000-000027270000}"/>
    <cellStyle name="Normal 2 2 7 9 3 2" xfId="10025" xr:uid="{00000000-0005-0000-0000-000028270000}"/>
    <cellStyle name="Normal 2 2 7 9 3 3" xfId="10026" xr:uid="{00000000-0005-0000-0000-000029270000}"/>
    <cellStyle name="Normal 2 2 7 9 4" xfId="10027" xr:uid="{00000000-0005-0000-0000-00002A270000}"/>
    <cellStyle name="Normal 2 2 7 9 4 2" xfId="10028" xr:uid="{00000000-0005-0000-0000-00002B270000}"/>
    <cellStyle name="Normal 2 2 7 9 4 3" xfId="10029" xr:uid="{00000000-0005-0000-0000-00002C270000}"/>
    <cellStyle name="Normal 2 2 7 9 5" xfId="10030" xr:uid="{00000000-0005-0000-0000-00002D270000}"/>
    <cellStyle name="Normal 2 2 7 9 6" xfId="10031" xr:uid="{00000000-0005-0000-0000-00002E270000}"/>
    <cellStyle name="Normal 2 2 8" xfId="10032" xr:uid="{00000000-0005-0000-0000-00002F270000}"/>
    <cellStyle name="Normal 2 2 8 10" xfId="10033" xr:uid="{00000000-0005-0000-0000-000030270000}"/>
    <cellStyle name="Normal 2 2 8 10 2" xfId="10034" xr:uid="{00000000-0005-0000-0000-000031270000}"/>
    <cellStyle name="Normal 2 2 8 10 2 2" xfId="10035" xr:uid="{00000000-0005-0000-0000-000032270000}"/>
    <cellStyle name="Normal 2 2 8 10 2 3" xfId="10036" xr:uid="{00000000-0005-0000-0000-000033270000}"/>
    <cellStyle name="Normal 2 2 8 10 3" xfId="10037" xr:uid="{00000000-0005-0000-0000-000034270000}"/>
    <cellStyle name="Normal 2 2 8 10 3 2" xfId="10038" xr:uid="{00000000-0005-0000-0000-000035270000}"/>
    <cellStyle name="Normal 2 2 8 10 3 3" xfId="10039" xr:uid="{00000000-0005-0000-0000-000036270000}"/>
    <cellStyle name="Normal 2 2 8 10 4" xfId="10040" xr:uid="{00000000-0005-0000-0000-000037270000}"/>
    <cellStyle name="Normal 2 2 8 10 4 2" xfId="10041" xr:uid="{00000000-0005-0000-0000-000038270000}"/>
    <cellStyle name="Normal 2 2 8 10 4 3" xfId="10042" xr:uid="{00000000-0005-0000-0000-000039270000}"/>
    <cellStyle name="Normal 2 2 8 10 5" xfId="10043" xr:uid="{00000000-0005-0000-0000-00003A270000}"/>
    <cellStyle name="Normal 2 2 8 10 6" xfId="10044" xr:uid="{00000000-0005-0000-0000-00003B270000}"/>
    <cellStyle name="Normal 2 2 8 11" xfId="10045" xr:uid="{00000000-0005-0000-0000-00003C270000}"/>
    <cellStyle name="Normal 2 2 8 11 2" xfId="10046" xr:uid="{00000000-0005-0000-0000-00003D270000}"/>
    <cellStyle name="Normal 2 2 8 11 2 2" xfId="10047" xr:uid="{00000000-0005-0000-0000-00003E270000}"/>
    <cellStyle name="Normal 2 2 8 11 2 3" xfId="10048" xr:uid="{00000000-0005-0000-0000-00003F270000}"/>
    <cellStyle name="Normal 2 2 8 11 3" xfId="10049" xr:uid="{00000000-0005-0000-0000-000040270000}"/>
    <cellStyle name="Normal 2 2 8 11 3 2" xfId="10050" xr:uid="{00000000-0005-0000-0000-000041270000}"/>
    <cellStyle name="Normal 2 2 8 11 3 3" xfId="10051" xr:uid="{00000000-0005-0000-0000-000042270000}"/>
    <cellStyle name="Normal 2 2 8 11 4" xfId="10052" xr:uid="{00000000-0005-0000-0000-000043270000}"/>
    <cellStyle name="Normal 2 2 8 11 4 2" xfId="10053" xr:uid="{00000000-0005-0000-0000-000044270000}"/>
    <cellStyle name="Normal 2 2 8 11 4 3" xfId="10054" xr:uid="{00000000-0005-0000-0000-000045270000}"/>
    <cellStyle name="Normal 2 2 8 11 5" xfId="10055" xr:uid="{00000000-0005-0000-0000-000046270000}"/>
    <cellStyle name="Normal 2 2 8 11 6" xfId="10056" xr:uid="{00000000-0005-0000-0000-000047270000}"/>
    <cellStyle name="Normal 2 2 8 12" xfId="10057" xr:uid="{00000000-0005-0000-0000-000048270000}"/>
    <cellStyle name="Normal 2 2 8 12 2" xfId="10058" xr:uid="{00000000-0005-0000-0000-000049270000}"/>
    <cellStyle name="Normal 2 2 8 12 2 2" xfId="10059" xr:uid="{00000000-0005-0000-0000-00004A270000}"/>
    <cellStyle name="Normal 2 2 8 12 2 3" xfId="10060" xr:uid="{00000000-0005-0000-0000-00004B270000}"/>
    <cellStyle name="Normal 2 2 8 12 3" xfId="10061" xr:uid="{00000000-0005-0000-0000-00004C270000}"/>
    <cellStyle name="Normal 2 2 8 12 3 2" xfId="10062" xr:uid="{00000000-0005-0000-0000-00004D270000}"/>
    <cellStyle name="Normal 2 2 8 12 3 3" xfId="10063" xr:uid="{00000000-0005-0000-0000-00004E270000}"/>
    <cellStyle name="Normal 2 2 8 12 4" xfId="10064" xr:uid="{00000000-0005-0000-0000-00004F270000}"/>
    <cellStyle name="Normal 2 2 8 12 4 2" xfId="10065" xr:uid="{00000000-0005-0000-0000-000050270000}"/>
    <cellStyle name="Normal 2 2 8 12 4 3" xfId="10066" xr:uid="{00000000-0005-0000-0000-000051270000}"/>
    <cellStyle name="Normal 2 2 8 12 5" xfId="10067" xr:uid="{00000000-0005-0000-0000-000052270000}"/>
    <cellStyle name="Normal 2 2 8 12 6" xfId="10068" xr:uid="{00000000-0005-0000-0000-000053270000}"/>
    <cellStyle name="Normal 2 2 8 13" xfId="10069" xr:uid="{00000000-0005-0000-0000-000054270000}"/>
    <cellStyle name="Normal 2 2 8 13 2" xfId="10070" xr:uid="{00000000-0005-0000-0000-000055270000}"/>
    <cellStyle name="Normal 2 2 8 13 2 2" xfId="10071" xr:uid="{00000000-0005-0000-0000-000056270000}"/>
    <cellStyle name="Normal 2 2 8 13 2 3" xfId="10072" xr:uid="{00000000-0005-0000-0000-000057270000}"/>
    <cellStyle name="Normal 2 2 8 13 3" xfId="10073" xr:uid="{00000000-0005-0000-0000-000058270000}"/>
    <cellStyle name="Normal 2 2 8 13 3 2" xfId="10074" xr:uid="{00000000-0005-0000-0000-000059270000}"/>
    <cellStyle name="Normal 2 2 8 13 3 3" xfId="10075" xr:uid="{00000000-0005-0000-0000-00005A270000}"/>
    <cellStyle name="Normal 2 2 8 13 4" xfId="10076" xr:uid="{00000000-0005-0000-0000-00005B270000}"/>
    <cellStyle name="Normal 2 2 8 13 4 2" xfId="10077" xr:uid="{00000000-0005-0000-0000-00005C270000}"/>
    <cellStyle name="Normal 2 2 8 13 4 3" xfId="10078" xr:uid="{00000000-0005-0000-0000-00005D270000}"/>
    <cellStyle name="Normal 2 2 8 13 5" xfId="10079" xr:uid="{00000000-0005-0000-0000-00005E270000}"/>
    <cellStyle name="Normal 2 2 8 13 6" xfId="10080" xr:uid="{00000000-0005-0000-0000-00005F270000}"/>
    <cellStyle name="Normal 2 2 8 14" xfId="10081" xr:uid="{00000000-0005-0000-0000-000060270000}"/>
    <cellStyle name="Normal 2 2 8 14 2" xfId="10082" xr:uid="{00000000-0005-0000-0000-000061270000}"/>
    <cellStyle name="Normal 2 2 8 14 2 2" xfId="10083" xr:uid="{00000000-0005-0000-0000-000062270000}"/>
    <cellStyle name="Normal 2 2 8 14 2 3" xfId="10084" xr:uid="{00000000-0005-0000-0000-000063270000}"/>
    <cellStyle name="Normal 2 2 8 14 3" xfId="10085" xr:uid="{00000000-0005-0000-0000-000064270000}"/>
    <cellStyle name="Normal 2 2 8 14 3 2" xfId="10086" xr:uid="{00000000-0005-0000-0000-000065270000}"/>
    <cellStyle name="Normal 2 2 8 14 3 3" xfId="10087" xr:uid="{00000000-0005-0000-0000-000066270000}"/>
    <cellStyle name="Normal 2 2 8 14 4" xfId="10088" xr:uid="{00000000-0005-0000-0000-000067270000}"/>
    <cellStyle name="Normal 2 2 8 14 4 2" xfId="10089" xr:uid="{00000000-0005-0000-0000-000068270000}"/>
    <cellStyle name="Normal 2 2 8 14 4 3" xfId="10090" xr:uid="{00000000-0005-0000-0000-000069270000}"/>
    <cellStyle name="Normal 2 2 8 14 5" xfId="10091" xr:uid="{00000000-0005-0000-0000-00006A270000}"/>
    <cellStyle name="Normal 2 2 8 14 6" xfId="10092" xr:uid="{00000000-0005-0000-0000-00006B270000}"/>
    <cellStyle name="Normal 2 2 8 15" xfId="10093" xr:uid="{00000000-0005-0000-0000-00006C270000}"/>
    <cellStyle name="Normal 2 2 8 15 2" xfId="10094" xr:uid="{00000000-0005-0000-0000-00006D270000}"/>
    <cellStyle name="Normal 2 2 8 15 2 2" xfId="10095" xr:uid="{00000000-0005-0000-0000-00006E270000}"/>
    <cellStyle name="Normal 2 2 8 15 2 3" xfId="10096" xr:uid="{00000000-0005-0000-0000-00006F270000}"/>
    <cellStyle name="Normal 2 2 8 15 3" xfId="10097" xr:uid="{00000000-0005-0000-0000-000070270000}"/>
    <cellStyle name="Normal 2 2 8 15 3 2" xfId="10098" xr:uid="{00000000-0005-0000-0000-000071270000}"/>
    <cellStyle name="Normal 2 2 8 15 3 3" xfId="10099" xr:uid="{00000000-0005-0000-0000-000072270000}"/>
    <cellStyle name="Normal 2 2 8 15 4" xfId="10100" xr:uid="{00000000-0005-0000-0000-000073270000}"/>
    <cellStyle name="Normal 2 2 8 15 4 2" xfId="10101" xr:uid="{00000000-0005-0000-0000-000074270000}"/>
    <cellStyle name="Normal 2 2 8 15 4 3" xfId="10102" xr:uid="{00000000-0005-0000-0000-000075270000}"/>
    <cellStyle name="Normal 2 2 8 15 5" xfId="10103" xr:uid="{00000000-0005-0000-0000-000076270000}"/>
    <cellStyle name="Normal 2 2 8 15 6" xfId="10104" xr:uid="{00000000-0005-0000-0000-000077270000}"/>
    <cellStyle name="Normal 2 2 8 16" xfId="10105" xr:uid="{00000000-0005-0000-0000-000078270000}"/>
    <cellStyle name="Normal 2 2 8 16 2" xfId="10106" xr:uid="{00000000-0005-0000-0000-000079270000}"/>
    <cellStyle name="Normal 2 2 8 16 2 2" xfId="10107" xr:uid="{00000000-0005-0000-0000-00007A270000}"/>
    <cellStyle name="Normal 2 2 8 16 2 3" xfId="10108" xr:uid="{00000000-0005-0000-0000-00007B270000}"/>
    <cellStyle name="Normal 2 2 8 16 3" xfId="10109" xr:uid="{00000000-0005-0000-0000-00007C270000}"/>
    <cellStyle name="Normal 2 2 8 16 3 2" xfId="10110" xr:uid="{00000000-0005-0000-0000-00007D270000}"/>
    <cellStyle name="Normal 2 2 8 16 3 3" xfId="10111" xr:uid="{00000000-0005-0000-0000-00007E270000}"/>
    <cellStyle name="Normal 2 2 8 16 4" xfId="10112" xr:uid="{00000000-0005-0000-0000-00007F270000}"/>
    <cellStyle name="Normal 2 2 8 16 4 2" xfId="10113" xr:uid="{00000000-0005-0000-0000-000080270000}"/>
    <cellStyle name="Normal 2 2 8 16 4 3" xfId="10114" xr:uid="{00000000-0005-0000-0000-000081270000}"/>
    <cellStyle name="Normal 2 2 8 16 5" xfId="10115" xr:uid="{00000000-0005-0000-0000-000082270000}"/>
    <cellStyle name="Normal 2 2 8 16 6" xfId="10116" xr:uid="{00000000-0005-0000-0000-000083270000}"/>
    <cellStyle name="Normal 2 2 8 17" xfId="10117" xr:uid="{00000000-0005-0000-0000-000084270000}"/>
    <cellStyle name="Normal 2 2 8 17 2" xfId="10118" xr:uid="{00000000-0005-0000-0000-000085270000}"/>
    <cellStyle name="Normal 2 2 8 17 3" xfId="10119" xr:uid="{00000000-0005-0000-0000-000086270000}"/>
    <cellStyle name="Normal 2 2 8 18" xfId="10120" xr:uid="{00000000-0005-0000-0000-000087270000}"/>
    <cellStyle name="Normal 2 2 8 18 2" xfId="10121" xr:uid="{00000000-0005-0000-0000-000088270000}"/>
    <cellStyle name="Normal 2 2 8 18 3" xfId="10122" xr:uid="{00000000-0005-0000-0000-000089270000}"/>
    <cellStyle name="Normal 2 2 8 19" xfId="10123" xr:uid="{00000000-0005-0000-0000-00008A270000}"/>
    <cellStyle name="Normal 2 2 8 19 2" xfId="10124" xr:uid="{00000000-0005-0000-0000-00008B270000}"/>
    <cellStyle name="Normal 2 2 8 19 3" xfId="10125" xr:uid="{00000000-0005-0000-0000-00008C270000}"/>
    <cellStyle name="Normal 2 2 8 2" xfId="10126" xr:uid="{00000000-0005-0000-0000-00008D270000}"/>
    <cellStyle name="Normal 2 2 8 2 2" xfId="10127" xr:uid="{00000000-0005-0000-0000-00008E270000}"/>
    <cellStyle name="Normal 2 2 8 2 2 2" xfId="10128" xr:uid="{00000000-0005-0000-0000-00008F270000}"/>
    <cellStyle name="Normal 2 2 8 2 2 3" xfId="10129" xr:uid="{00000000-0005-0000-0000-000090270000}"/>
    <cellStyle name="Normal 2 2 8 2 3" xfId="10130" xr:uid="{00000000-0005-0000-0000-000091270000}"/>
    <cellStyle name="Normal 2 2 8 2 3 2" xfId="10131" xr:uid="{00000000-0005-0000-0000-000092270000}"/>
    <cellStyle name="Normal 2 2 8 2 3 3" xfId="10132" xr:uid="{00000000-0005-0000-0000-000093270000}"/>
    <cellStyle name="Normal 2 2 8 2 4" xfId="10133" xr:uid="{00000000-0005-0000-0000-000094270000}"/>
    <cellStyle name="Normal 2 2 8 2 4 2" xfId="10134" xr:uid="{00000000-0005-0000-0000-000095270000}"/>
    <cellStyle name="Normal 2 2 8 2 4 3" xfId="10135" xr:uid="{00000000-0005-0000-0000-000096270000}"/>
    <cellStyle name="Normal 2 2 8 2 5" xfId="10136" xr:uid="{00000000-0005-0000-0000-000097270000}"/>
    <cellStyle name="Normal 2 2 8 2 6" xfId="10137" xr:uid="{00000000-0005-0000-0000-000098270000}"/>
    <cellStyle name="Normal 2 2 8 20" xfId="10138" xr:uid="{00000000-0005-0000-0000-000099270000}"/>
    <cellStyle name="Normal 2 2 8 21" xfId="10139" xr:uid="{00000000-0005-0000-0000-00009A270000}"/>
    <cellStyle name="Normal 2 2 8 3" xfId="10140" xr:uid="{00000000-0005-0000-0000-00009B270000}"/>
    <cellStyle name="Normal 2 2 8 3 2" xfId="10141" xr:uid="{00000000-0005-0000-0000-00009C270000}"/>
    <cellStyle name="Normal 2 2 8 3 2 2" xfId="10142" xr:uid="{00000000-0005-0000-0000-00009D270000}"/>
    <cellStyle name="Normal 2 2 8 3 2 3" xfId="10143" xr:uid="{00000000-0005-0000-0000-00009E270000}"/>
    <cellStyle name="Normal 2 2 8 3 3" xfId="10144" xr:uid="{00000000-0005-0000-0000-00009F270000}"/>
    <cellStyle name="Normal 2 2 8 3 3 2" xfId="10145" xr:uid="{00000000-0005-0000-0000-0000A0270000}"/>
    <cellStyle name="Normal 2 2 8 3 3 3" xfId="10146" xr:uid="{00000000-0005-0000-0000-0000A1270000}"/>
    <cellStyle name="Normal 2 2 8 3 4" xfId="10147" xr:uid="{00000000-0005-0000-0000-0000A2270000}"/>
    <cellStyle name="Normal 2 2 8 3 4 2" xfId="10148" xr:uid="{00000000-0005-0000-0000-0000A3270000}"/>
    <cellStyle name="Normal 2 2 8 3 4 3" xfId="10149" xr:uid="{00000000-0005-0000-0000-0000A4270000}"/>
    <cellStyle name="Normal 2 2 8 3 5" xfId="10150" xr:uid="{00000000-0005-0000-0000-0000A5270000}"/>
    <cellStyle name="Normal 2 2 8 3 6" xfId="10151" xr:uid="{00000000-0005-0000-0000-0000A6270000}"/>
    <cellStyle name="Normal 2 2 8 4" xfId="10152" xr:uid="{00000000-0005-0000-0000-0000A7270000}"/>
    <cellStyle name="Normal 2 2 8 4 2" xfId="10153" xr:uid="{00000000-0005-0000-0000-0000A8270000}"/>
    <cellStyle name="Normal 2 2 8 4 2 2" xfId="10154" xr:uid="{00000000-0005-0000-0000-0000A9270000}"/>
    <cellStyle name="Normal 2 2 8 4 2 3" xfId="10155" xr:uid="{00000000-0005-0000-0000-0000AA270000}"/>
    <cellStyle name="Normal 2 2 8 4 3" xfId="10156" xr:uid="{00000000-0005-0000-0000-0000AB270000}"/>
    <cellStyle name="Normal 2 2 8 4 3 2" xfId="10157" xr:uid="{00000000-0005-0000-0000-0000AC270000}"/>
    <cellStyle name="Normal 2 2 8 4 3 3" xfId="10158" xr:uid="{00000000-0005-0000-0000-0000AD270000}"/>
    <cellStyle name="Normal 2 2 8 4 4" xfId="10159" xr:uid="{00000000-0005-0000-0000-0000AE270000}"/>
    <cellStyle name="Normal 2 2 8 4 4 2" xfId="10160" xr:uid="{00000000-0005-0000-0000-0000AF270000}"/>
    <cellStyle name="Normal 2 2 8 4 4 3" xfId="10161" xr:uid="{00000000-0005-0000-0000-0000B0270000}"/>
    <cellStyle name="Normal 2 2 8 4 5" xfId="10162" xr:uid="{00000000-0005-0000-0000-0000B1270000}"/>
    <cellStyle name="Normal 2 2 8 4 6" xfId="10163" xr:uid="{00000000-0005-0000-0000-0000B2270000}"/>
    <cellStyle name="Normal 2 2 8 5" xfId="10164" xr:uid="{00000000-0005-0000-0000-0000B3270000}"/>
    <cellStyle name="Normal 2 2 8 5 2" xfId="10165" xr:uid="{00000000-0005-0000-0000-0000B4270000}"/>
    <cellStyle name="Normal 2 2 8 5 2 2" xfId="10166" xr:uid="{00000000-0005-0000-0000-0000B5270000}"/>
    <cellStyle name="Normal 2 2 8 5 2 3" xfId="10167" xr:uid="{00000000-0005-0000-0000-0000B6270000}"/>
    <cellStyle name="Normal 2 2 8 5 3" xfId="10168" xr:uid="{00000000-0005-0000-0000-0000B7270000}"/>
    <cellStyle name="Normal 2 2 8 5 3 2" xfId="10169" xr:uid="{00000000-0005-0000-0000-0000B8270000}"/>
    <cellStyle name="Normal 2 2 8 5 3 3" xfId="10170" xr:uid="{00000000-0005-0000-0000-0000B9270000}"/>
    <cellStyle name="Normal 2 2 8 5 4" xfId="10171" xr:uid="{00000000-0005-0000-0000-0000BA270000}"/>
    <cellStyle name="Normal 2 2 8 5 4 2" xfId="10172" xr:uid="{00000000-0005-0000-0000-0000BB270000}"/>
    <cellStyle name="Normal 2 2 8 5 4 3" xfId="10173" xr:uid="{00000000-0005-0000-0000-0000BC270000}"/>
    <cellStyle name="Normal 2 2 8 5 5" xfId="10174" xr:uid="{00000000-0005-0000-0000-0000BD270000}"/>
    <cellStyle name="Normal 2 2 8 5 6" xfId="10175" xr:uid="{00000000-0005-0000-0000-0000BE270000}"/>
    <cellStyle name="Normal 2 2 8 6" xfId="10176" xr:uid="{00000000-0005-0000-0000-0000BF270000}"/>
    <cellStyle name="Normal 2 2 8 6 2" xfId="10177" xr:uid="{00000000-0005-0000-0000-0000C0270000}"/>
    <cellStyle name="Normal 2 2 8 6 2 2" xfId="10178" xr:uid="{00000000-0005-0000-0000-0000C1270000}"/>
    <cellStyle name="Normal 2 2 8 6 2 3" xfId="10179" xr:uid="{00000000-0005-0000-0000-0000C2270000}"/>
    <cellStyle name="Normal 2 2 8 6 3" xfId="10180" xr:uid="{00000000-0005-0000-0000-0000C3270000}"/>
    <cellStyle name="Normal 2 2 8 6 3 2" xfId="10181" xr:uid="{00000000-0005-0000-0000-0000C4270000}"/>
    <cellStyle name="Normal 2 2 8 6 3 3" xfId="10182" xr:uid="{00000000-0005-0000-0000-0000C5270000}"/>
    <cellStyle name="Normal 2 2 8 6 4" xfId="10183" xr:uid="{00000000-0005-0000-0000-0000C6270000}"/>
    <cellStyle name="Normal 2 2 8 6 4 2" xfId="10184" xr:uid="{00000000-0005-0000-0000-0000C7270000}"/>
    <cellStyle name="Normal 2 2 8 6 4 3" xfId="10185" xr:uid="{00000000-0005-0000-0000-0000C8270000}"/>
    <cellStyle name="Normal 2 2 8 6 5" xfId="10186" xr:uid="{00000000-0005-0000-0000-0000C9270000}"/>
    <cellStyle name="Normal 2 2 8 6 6" xfId="10187" xr:uid="{00000000-0005-0000-0000-0000CA270000}"/>
    <cellStyle name="Normal 2 2 8 7" xfId="10188" xr:uid="{00000000-0005-0000-0000-0000CB270000}"/>
    <cellStyle name="Normal 2 2 8 7 2" xfId="10189" xr:uid="{00000000-0005-0000-0000-0000CC270000}"/>
    <cellStyle name="Normal 2 2 8 7 2 2" xfId="10190" xr:uid="{00000000-0005-0000-0000-0000CD270000}"/>
    <cellStyle name="Normal 2 2 8 7 2 3" xfId="10191" xr:uid="{00000000-0005-0000-0000-0000CE270000}"/>
    <cellStyle name="Normal 2 2 8 7 3" xfId="10192" xr:uid="{00000000-0005-0000-0000-0000CF270000}"/>
    <cellStyle name="Normal 2 2 8 7 3 2" xfId="10193" xr:uid="{00000000-0005-0000-0000-0000D0270000}"/>
    <cellStyle name="Normal 2 2 8 7 3 3" xfId="10194" xr:uid="{00000000-0005-0000-0000-0000D1270000}"/>
    <cellStyle name="Normal 2 2 8 7 4" xfId="10195" xr:uid="{00000000-0005-0000-0000-0000D2270000}"/>
    <cellStyle name="Normal 2 2 8 7 4 2" xfId="10196" xr:uid="{00000000-0005-0000-0000-0000D3270000}"/>
    <cellStyle name="Normal 2 2 8 7 4 3" xfId="10197" xr:uid="{00000000-0005-0000-0000-0000D4270000}"/>
    <cellStyle name="Normal 2 2 8 7 5" xfId="10198" xr:uid="{00000000-0005-0000-0000-0000D5270000}"/>
    <cellStyle name="Normal 2 2 8 7 6" xfId="10199" xr:uid="{00000000-0005-0000-0000-0000D6270000}"/>
    <cellStyle name="Normal 2 2 8 8" xfId="10200" xr:uid="{00000000-0005-0000-0000-0000D7270000}"/>
    <cellStyle name="Normal 2 2 8 8 2" xfId="10201" xr:uid="{00000000-0005-0000-0000-0000D8270000}"/>
    <cellStyle name="Normal 2 2 8 8 2 2" xfId="10202" xr:uid="{00000000-0005-0000-0000-0000D9270000}"/>
    <cellStyle name="Normal 2 2 8 8 2 3" xfId="10203" xr:uid="{00000000-0005-0000-0000-0000DA270000}"/>
    <cellStyle name="Normal 2 2 8 8 3" xfId="10204" xr:uid="{00000000-0005-0000-0000-0000DB270000}"/>
    <cellStyle name="Normal 2 2 8 8 3 2" xfId="10205" xr:uid="{00000000-0005-0000-0000-0000DC270000}"/>
    <cellStyle name="Normal 2 2 8 8 3 3" xfId="10206" xr:uid="{00000000-0005-0000-0000-0000DD270000}"/>
    <cellStyle name="Normal 2 2 8 8 4" xfId="10207" xr:uid="{00000000-0005-0000-0000-0000DE270000}"/>
    <cellStyle name="Normal 2 2 8 8 4 2" xfId="10208" xr:uid="{00000000-0005-0000-0000-0000DF270000}"/>
    <cellStyle name="Normal 2 2 8 8 4 3" xfId="10209" xr:uid="{00000000-0005-0000-0000-0000E0270000}"/>
    <cellStyle name="Normal 2 2 8 8 5" xfId="10210" xr:uid="{00000000-0005-0000-0000-0000E1270000}"/>
    <cellStyle name="Normal 2 2 8 8 6" xfId="10211" xr:uid="{00000000-0005-0000-0000-0000E2270000}"/>
    <cellStyle name="Normal 2 2 8 9" xfId="10212" xr:uid="{00000000-0005-0000-0000-0000E3270000}"/>
    <cellStyle name="Normal 2 2 8 9 2" xfId="10213" xr:uid="{00000000-0005-0000-0000-0000E4270000}"/>
    <cellStyle name="Normal 2 2 8 9 2 2" xfId="10214" xr:uid="{00000000-0005-0000-0000-0000E5270000}"/>
    <cellStyle name="Normal 2 2 8 9 2 3" xfId="10215" xr:uid="{00000000-0005-0000-0000-0000E6270000}"/>
    <cellStyle name="Normal 2 2 8 9 3" xfId="10216" xr:uid="{00000000-0005-0000-0000-0000E7270000}"/>
    <cellStyle name="Normal 2 2 8 9 3 2" xfId="10217" xr:uid="{00000000-0005-0000-0000-0000E8270000}"/>
    <cellStyle name="Normal 2 2 8 9 3 3" xfId="10218" xr:uid="{00000000-0005-0000-0000-0000E9270000}"/>
    <cellStyle name="Normal 2 2 8 9 4" xfId="10219" xr:uid="{00000000-0005-0000-0000-0000EA270000}"/>
    <cellStyle name="Normal 2 2 8 9 4 2" xfId="10220" xr:uid="{00000000-0005-0000-0000-0000EB270000}"/>
    <cellStyle name="Normal 2 2 8 9 4 3" xfId="10221" xr:uid="{00000000-0005-0000-0000-0000EC270000}"/>
    <cellStyle name="Normal 2 2 8 9 5" xfId="10222" xr:uid="{00000000-0005-0000-0000-0000ED270000}"/>
    <cellStyle name="Normal 2 2 8 9 6" xfId="10223" xr:uid="{00000000-0005-0000-0000-0000EE270000}"/>
    <cellStyle name="Normal 2 2 9" xfId="10224" xr:uid="{00000000-0005-0000-0000-0000EF270000}"/>
    <cellStyle name="Normal 2 2 9 10" xfId="10225" xr:uid="{00000000-0005-0000-0000-0000F0270000}"/>
    <cellStyle name="Normal 2 2 9 10 2" xfId="10226" xr:uid="{00000000-0005-0000-0000-0000F1270000}"/>
    <cellStyle name="Normal 2 2 9 10 2 2" xfId="10227" xr:uid="{00000000-0005-0000-0000-0000F2270000}"/>
    <cellStyle name="Normal 2 2 9 10 2 3" xfId="10228" xr:uid="{00000000-0005-0000-0000-0000F3270000}"/>
    <cellStyle name="Normal 2 2 9 10 3" xfId="10229" xr:uid="{00000000-0005-0000-0000-0000F4270000}"/>
    <cellStyle name="Normal 2 2 9 10 3 2" xfId="10230" xr:uid="{00000000-0005-0000-0000-0000F5270000}"/>
    <cellStyle name="Normal 2 2 9 10 3 3" xfId="10231" xr:uid="{00000000-0005-0000-0000-0000F6270000}"/>
    <cellStyle name="Normal 2 2 9 10 4" xfId="10232" xr:uid="{00000000-0005-0000-0000-0000F7270000}"/>
    <cellStyle name="Normal 2 2 9 10 4 2" xfId="10233" xr:uid="{00000000-0005-0000-0000-0000F8270000}"/>
    <cellStyle name="Normal 2 2 9 10 4 3" xfId="10234" xr:uid="{00000000-0005-0000-0000-0000F9270000}"/>
    <cellStyle name="Normal 2 2 9 10 5" xfId="10235" xr:uid="{00000000-0005-0000-0000-0000FA270000}"/>
    <cellStyle name="Normal 2 2 9 10 6" xfId="10236" xr:uid="{00000000-0005-0000-0000-0000FB270000}"/>
    <cellStyle name="Normal 2 2 9 11" xfId="10237" xr:uid="{00000000-0005-0000-0000-0000FC270000}"/>
    <cellStyle name="Normal 2 2 9 11 2" xfId="10238" xr:uid="{00000000-0005-0000-0000-0000FD270000}"/>
    <cellStyle name="Normal 2 2 9 11 2 2" xfId="10239" xr:uid="{00000000-0005-0000-0000-0000FE270000}"/>
    <cellStyle name="Normal 2 2 9 11 2 3" xfId="10240" xr:uid="{00000000-0005-0000-0000-0000FF270000}"/>
    <cellStyle name="Normal 2 2 9 11 3" xfId="10241" xr:uid="{00000000-0005-0000-0000-000000280000}"/>
    <cellStyle name="Normal 2 2 9 11 3 2" xfId="10242" xr:uid="{00000000-0005-0000-0000-000001280000}"/>
    <cellStyle name="Normal 2 2 9 11 3 3" xfId="10243" xr:uid="{00000000-0005-0000-0000-000002280000}"/>
    <cellStyle name="Normal 2 2 9 11 4" xfId="10244" xr:uid="{00000000-0005-0000-0000-000003280000}"/>
    <cellStyle name="Normal 2 2 9 11 4 2" xfId="10245" xr:uid="{00000000-0005-0000-0000-000004280000}"/>
    <cellStyle name="Normal 2 2 9 11 4 3" xfId="10246" xr:uid="{00000000-0005-0000-0000-000005280000}"/>
    <cellStyle name="Normal 2 2 9 11 5" xfId="10247" xr:uid="{00000000-0005-0000-0000-000006280000}"/>
    <cellStyle name="Normal 2 2 9 11 6" xfId="10248" xr:uid="{00000000-0005-0000-0000-000007280000}"/>
    <cellStyle name="Normal 2 2 9 12" xfId="10249" xr:uid="{00000000-0005-0000-0000-000008280000}"/>
    <cellStyle name="Normal 2 2 9 12 2" xfId="10250" xr:uid="{00000000-0005-0000-0000-000009280000}"/>
    <cellStyle name="Normal 2 2 9 12 2 2" xfId="10251" xr:uid="{00000000-0005-0000-0000-00000A280000}"/>
    <cellStyle name="Normal 2 2 9 12 2 3" xfId="10252" xr:uid="{00000000-0005-0000-0000-00000B280000}"/>
    <cellStyle name="Normal 2 2 9 12 3" xfId="10253" xr:uid="{00000000-0005-0000-0000-00000C280000}"/>
    <cellStyle name="Normal 2 2 9 12 3 2" xfId="10254" xr:uid="{00000000-0005-0000-0000-00000D280000}"/>
    <cellStyle name="Normal 2 2 9 12 3 3" xfId="10255" xr:uid="{00000000-0005-0000-0000-00000E280000}"/>
    <cellStyle name="Normal 2 2 9 12 4" xfId="10256" xr:uid="{00000000-0005-0000-0000-00000F280000}"/>
    <cellStyle name="Normal 2 2 9 12 4 2" xfId="10257" xr:uid="{00000000-0005-0000-0000-000010280000}"/>
    <cellStyle name="Normal 2 2 9 12 4 3" xfId="10258" xr:uid="{00000000-0005-0000-0000-000011280000}"/>
    <cellStyle name="Normal 2 2 9 12 5" xfId="10259" xr:uid="{00000000-0005-0000-0000-000012280000}"/>
    <cellStyle name="Normal 2 2 9 12 6" xfId="10260" xr:uid="{00000000-0005-0000-0000-000013280000}"/>
    <cellStyle name="Normal 2 2 9 13" xfId="10261" xr:uid="{00000000-0005-0000-0000-000014280000}"/>
    <cellStyle name="Normal 2 2 9 13 2" xfId="10262" xr:uid="{00000000-0005-0000-0000-000015280000}"/>
    <cellStyle name="Normal 2 2 9 13 2 2" xfId="10263" xr:uid="{00000000-0005-0000-0000-000016280000}"/>
    <cellStyle name="Normal 2 2 9 13 2 3" xfId="10264" xr:uid="{00000000-0005-0000-0000-000017280000}"/>
    <cellStyle name="Normal 2 2 9 13 3" xfId="10265" xr:uid="{00000000-0005-0000-0000-000018280000}"/>
    <cellStyle name="Normal 2 2 9 13 3 2" xfId="10266" xr:uid="{00000000-0005-0000-0000-000019280000}"/>
    <cellStyle name="Normal 2 2 9 13 3 3" xfId="10267" xr:uid="{00000000-0005-0000-0000-00001A280000}"/>
    <cellStyle name="Normal 2 2 9 13 4" xfId="10268" xr:uid="{00000000-0005-0000-0000-00001B280000}"/>
    <cellStyle name="Normal 2 2 9 13 4 2" xfId="10269" xr:uid="{00000000-0005-0000-0000-00001C280000}"/>
    <cellStyle name="Normal 2 2 9 13 4 3" xfId="10270" xr:uid="{00000000-0005-0000-0000-00001D280000}"/>
    <cellStyle name="Normal 2 2 9 13 5" xfId="10271" xr:uid="{00000000-0005-0000-0000-00001E280000}"/>
    <cellStyle name="Normal 2 2 9 13 6" xfId="10272" xr:uid="{00000000-0005-0000-0000-00001F280000}"/>
    <cellStyle name="Normal 2 2 9 14" xfId="10273" xr:uid="{00000000-0005-0000-0000-000020280000}"/>
    <cellStyle name="Normal 2 2 9 14 2" xfId="10274" xr:uid="{00000000-0005-0000-0000-000021280000}"/>
    <cellStyle name="Normal 2 2 9 14 2 2" xfId="10275" xr:uid="{00000000-0005-0000-0000-000022280000}"/>
    <cellStyle name="Normal 2 2 9 14 2 3" xfId="10276" xr:uid="{00000000-0005-0000-0000-000023280000}"/>
    <cellStyle name="Normal 2 2 9 14 3" xfId="10277" xr:uid="{00000000-0005-0000-0000-000024280000}"/>
    <cellStyle name="Normal 2 2 9 14 3 2" xfId="10278" xr:uid="{00000000-0005-0000-0000-000025280000}"/>
    <cellStyle name="Normal 2 2 9 14 3 3" xfId="10279" xr:uid="{00000000-0005-0000-0000-000026280000}"/>
    <cellStyle name="Normal 2 2 9 14 4" xfId="10280" xr:uid="{00000000-0005-0000-0000-000027280000}"/>
    <cellStyle name="Normal 2 2 9 14 4 2" xfId="10281" xr:uid="{00000000-0005-0000-0000-000028280000}"/>
    <cellStyle name="Normal 2 2 9 14 4 3" xfId="10282" xr:uid="{00000000-0005-0000-0000-000029280000}"/>
    <cellStyle name="Normal 2 2 9 14 5" xfId="10283" xr:uid="{00000000-0005-0000-0000-00002A280000}"/>
    <cellStyle name="Normal 2 2 9 14 6" xfId="10284" xr:uid="{00000000-0005-0000-0000-00002B280000}"/>
    <cellStyle name="Normal 2 2 9 15" xfId="10285" xr:uid="{00000000-0005-0000-0000-00002C280000}"/>
    <cellStyle name="Normal 2 2 9 15 2" xfId="10286" xr:uid="{00000000-0005-0000-0000-00002D280000}"/>
    <cellStyle name="Normal 2 2 9 15 2 2" xfId="10287" xr:uid="{00000000-0005-0000-0000-00002E280000}"/>
    <cellStyle name="Normal 2 2 9 15 2 3" xfId="10288" xr:uid="{00000000-0005-0000-0000-00002F280000}"/>
    <cellStyle name="Normal 2 2 9 15 3" xfId="10289" xr:uid="{00000000-0005-0000-0000-000030280000}"/>
    <cellStyle name="Normal 2 2 9 15 3 2" xfId="10290" xr:uid="{00000000-0005-0000-0000-000031280000}"/>
    <cellStyle name="Normal 2 2 9 15 3 3" xfId="10291" xr:uid="{00000000-0005-0000-0000-000032280000}"/>
    <cellStyle name="Normal 2 2 9 15 4" xfId="10292" xr:uid="{00000000-0005-0000-0000-000033280000}"/>
    <cellStyle name="Normal 2 2 9 15 4 2" xfId="10293" xr:uid="{00000000-0005-0000-0000-000034280000}"/>
    <cellStyle name="Normal 2 2 9 15 4 3" xfId="10294" xr:uid="{00000000-0005-0000-0000-000035280000}"/>
    <cellStyle name="Normal 2 2 9 15 5" xfId="10295" xr:uid="{00000000-0005-0000-0000-000036280000}"/>
    <cellStyle name="Normal 2 2 9 15 6" xfId="10296" xr:uid="{00000000-0005-0000-0000-000037280000}"/>
    <cellStyle name="Normal 2 2 9 16" xfId="10297" xr:uid="{00000000-0005-0000-0000-000038280000}"/>
    <cellStyle name="Normal 2 2 9 16 2" xfId="10298" xr:uid="{00000000-0005-0000-0000-000039280000}"/>
    <cellStyle name="Normal 2 2 9 16 2 2" xfId="10299" xr:uid="{00000000-0005-0000-0000-00003A280000}"/>
    <cellStyle name="Normal 2 2 9 16 2 3" xfId="10300" xr:uid="{00000000-0005-0000-0000-00003B280000}"/>
    <cellStyle name="Normal 2 2 9 16 3" xfId="10301" xr:uid="{00000000-0005-0000-0000-00003C280000}"/>
    <cellStyle name="Normal 2 2 9 16 3 2" xfId="10302" xr:uid="{00000000-0005-0000-0000-00003D280000}"/>
    <cellStyle name="Normal 2 2 9 16 3 3" xfId="10303" xr:uid="{00000000-0005-0000-0000-00003E280000}"/>
    <cellStyle name="Normal 2 2 9 16 4" xfId="10304" xr:uid="{00000000-0005-0000-0000-00003F280000}"/>
    <cellStyle name="Normal 2 2 9 16 4 2" xfId="10305" xr:uid="{00000000-0005-0000-0000-000040280000}"/>
    <cellStyle name="Normal 2 2 9 16 4 3" xfId="10306" xr:uid="{00000000-0005-0000-0000-000041280000}"/>
    <cellStyle name="Normal 2 2 9 16 5" xfId="10307" xr:uid="{00000000-0005-0000-0000-000042280000}"/>
    <cellStyle name="Normal 2 2 9 16 6" xfId="10308" xr:uid="{00000000-0005-0000-0000-000043280000}"/>
    <cellStyle name="Normal 2 2 9 17" xfId="10309" xr:uid="{00000000-0005-0000-0000-000044280000}"/>
    <cellStyle name="Normal 2 2 9 17 2" xfId="10310" xr:uid="{00000000-0005-0000-0000-000045280000}"/>
    <cellStyle name="Normal 2 2 9 17 3" xfId="10311" xr:uid="{00000000-0005-0000-0000-000046280000}"/>
    <cellStyle name="Normal 2 2 9 18" xfId="10312" xr:uid="{00000000-0005-0000-0000-000047280000}"/>
    <cellStyle name="Normal 2 2 9 18 2" xfId="10313" xr:uid="{00000000-0005-0000-0000-000048280000}"/>
    <cellStyle name="Normal 2 2 9 18 3" xfId="10314" xr:uid="{00000000-0005-0000-0000-000049280000}"/>
    <cellStyle name="Normal 2 2 9 19" xfId="10315" xr:uid="{00000000-0005-0000-0000-00004A280000}"/>
    <cellStyle name="Normal 2 2 9 19 2" xfId="10316" xr:uid="{00000000-0005-0000-0000-00004B280000}"/>
    <cellStyle name="Normal 2 2 9 19 3" xfId="10317" xr:uid="{00000000-0005-0000-0000-00004C280000}"/>
    <cellStyle name="Normal 2 2 9 2" xfId="10318" xr:uid="{00000000-0005-0000-0000-00004D280000}"/>
    <cellStyle name="Normal 2 2 9 2 2" xfId="10319" xr:uid="{00000000-0005-0000-0000-00004E280000}"/>
    <cellStyle name="Normal 2 2 9 2 2 2" xfId="10320" xr:uid="{00000000-0005-0000-0000-00004F280000}"/>
    <cellStyle name="Normal 2 2 9 2 2 3" xfId="10321" xr:uid="{00000000-0005-0000-0000-000050280000}"/>
    <cellStyle name="Normal 2 2 9 2 3" xfId="10322" xr:uid="{00000000-0005-0000-0000-000051280000}"/>
    <cellStyle name="Normal 2 2 9 2 3 2" xfId="10323" xr:uid="{00000000-0005-0000-0000-000052280000}"/>
    <cellStyle name="Normal 2 2 9 2 3 3" xfId="10324" xr:uid="{00000000-0005-0000-0000-000053280000}"/>
    <cellStyle name="Normal 2 2 9 2 4" xfId="10325" xr:uid="{00000000-0005-0000-0000-000054280000}"/>
    <cellStyle name="Normal 2 2 9 2 4 2" xfId="10326" xr:uid="{00000000-0005-0000-0000-000055280000}"/>
    <cellStyle name="Normal 2 2 9 2 4 3" xfId="10327" xr:uid="{00000000-0005-0000-0000-000056280000}"/>
    <cellStyle name="Normal 2 2 9 2 5" xfId="10328" xr:uid="{00000000-0005-0000-0000-000057280000}"/>
    <cellStyle name="Normal 2 2 9 2 6" xfId="10329" xr:uid="{00000000-0005-0000-0000-000058280000}"/>
    <cellStyle name="Normal 2 2 9 20" xfId="10330" xr:uid="{00000000-0005-0000-0000-000059280000}"/>
    <cellStyle name="Normal 2 2 9 21" xfId="10331" xr:uid="{00000000-0005-0000-0000-00005A280000}"/>
    <cellStyle name="Normal 2 2 9 3" xfId="10332" xr:uid="{00000000-0005-0000-0000-00005B280000}"/>
    <cellStyle name="Normal 2 2 9 3 2" xfId="10333" xr:uid="{00000000-0005-0000-0000-00005C280000}"/>
    <cellStyle name="Normal 2 2 9 3 2 2" xfId="10334" xr:uid="{00000000-0005-0000-0000-00005D280000}"/>
    <cellStyle name="Normal 2 2 9 3 2 3" xfId="10335" xr:uid="{00000000-0005-0000-0000-00005E280000}"/>
    <cellStyle name="Normal 2 2 9 3 3" xfId="10336" xr:uid="{00000000-0005-0000-0000-00005F280000}"/>
    <cellStyle name="Normal 2 2 9 3 3 2" xfId="10337" xr:uid="{00000000-0005-0000-0000-000060280000}"/>
    <cellStyle name="Normal 2 2 9 3 3 3" xfId="10338" xr:uid="{00000000-0005-0000-0000-000061280000}"/>
    <cellStyle name="Normal 2 2 9 3 4" xfId="10339" xr:uid="{00000000-0005-0000-0000-000062280000}"/>
    <cellStyle name="Normal 2 2 9 3 4 2" xfId="10340" xr:uid="{00000000-0005-0000-0000-000063280000}"/>
    <cellStyle name="Normal 2 2 9 3 4 3" xfId="10341" xr:uid="{00000000-0005-0000-0000-000064280000}"/>
    <cellStyle name="Normal 2 2 9 3 5" xfId="10342" xr:uid="{00000000-0005-0000-0000-000065280000}"/>
    <cellStyle name="Normal 2 2 9 3 6" xfId="10343" xr:uid="{00000000-0005-0000-0000-000066280000}"/>
    <cellStyle name="Normal 2 2 9 4" xfId="10344" xr:uid="{00000000-0005-0000-0000-000067280000}"/>
    <cellStyle name="Normal 2 2 9 4 2" xfId="10345" xr:uid="{00000000-0005-0000-0000-000068280000}"/>
    <cellStyle name="Normal 2 2 9 4 2 2" xfId="10346" xr:uid="{00000000-0005-0000-0000-000069280000}"/>
    <cellStyle name="Normal 2 2 9 4 2 3" xfId="10347" xr:uid="{00000000-0005-0000-0000-00006A280000}"/>
    <cellStyle name="Normal 2 2 9 4 3" xfId="10348" xr:uid="{00000000-0005-0000-0000-00006B280000}"/>
    <cellStyle name="Normal 2 2 9 4 3 2" xfId="10349" xr:uid="{00000000-0005-0000-0000-00006C280000}"/>
    <cellStyle name="Normal 2 2 9 4 3 3" xfId="10350" xr:uid="{00000000-0005-0000-0000-00006D280000}"/>
    <cellStyle name="Normal 2 2 9 4 4" xfId="10351" xr:uid="{00000000-0005-0000-0000-00006E280000}"/>
    <cellStyle name="Normal 2 2 9 4 4 2" xfId="10352" xr:uid="{00000000-0005-0000-0000-00006F280000}"/>
    <cellStyle name="Normal 2 2 9 4 4 3" xfId="10353" xr:uid="{00000000-0005-0000-0000-000070280000}"/>
    <cellStyle name="Normal 2 2 9 4 5" xfId="10354" xr:uid="{00000000-0005-0000-0000-000071280000}"/>
    <cellStyle name="Normal 2 2 9 4 6" xfId="10355" xr:uid="{00000000-0005-0000-0000-000072280000}"/>
    <cellStyle name="Normal 2 2 9 5" xfId="10356" xr:uid="{00000000-0005-0000-0000-000073280000}"/>
    <cellStyle name="Normal 2 2 9 5 2" xfId="10357" xr:uid="{00000000-0005-0000-0000-000074280000}"/>
    <cellStyle name="Normal 2 2 9 5 2 2" xfId="10358" xr:uid="{00000000-0005-0000-0000-000075280000}"/>
    <cellStyle name="Normal 2 2 9 5 2 3" xfId="10359" xr:uid="{00000000-0005-0000-0000-000076280000}"/>
    <cellStyle name="Normal 2 2 9 5 3" xfId="10360" xr:uid="{00000000-0005-0000-0000-000077280000}"/>
    <cellStyle name="Normal 2 2 9 5 3 2" xfId="10361" xr:uid="{00000000-0005-0000-0000-000078280000}"/>
    <cellStyle name="Normal 2 2 9 5 3 3" xfId="10362" xr:uid="{00000000-0005-0000-0000-000079280000}"/>
    <cellStyle name="Normal 2 2 9 5 4" xfId="10363" xr:uid="{00000000-0005-0000-0000-00007A280000}"/>
    <cellStyle name="Normal 2 2 9 5 4 2" xfId="10364" xr:uid="{00000000-0005-0000-0000-00007B280000}"/>
    <cellStyle name="Normal 2 2 9 5 4 3" xfId="10365" xr:uid="{00000000-0005-0000-0000-00007C280000}"/>
    <cellStyle name="Normal 2 2 9 5 5" xfId="10366" xr:uid="{00000000-0005-0000-0000-00007D280000}"/>
    <cellStyle name="Normal 2 2 9 5 6" xfId="10367" xr:uid="{00000000-0005-0000-0000-00007E280000}"/>
    <cellStyle name="Normal 2 2 9 6" xfId="10368" xr:uid="{00000000-0005-0000-0000-00007F280000}"/>
    <cellStyle name="Normal 2 2 9 6 2" xfId="10369" xr:uid="{00000000-0005-0000-0000-000080280000}"/>
    <cellStyle name="Normal 2 2 9 6 2 2" xfId="10370" xr:uid="{00000000-0005-0000-0000-000081280000}"/>
    <cellStyle name="Normal 2 2 9 6 2 3" xfId="10371" xr:uid="{00000000-0005-0000-0000-000082280000}"/>
    <cellStyle name="Normal 2 2 9 6 3" xfId="10372" xr:uid="{00000000-0005-0000-0000-000083280000}"/>
    <cellStyle name="Normal 2 2 9 6 3 2" xfId="10373" xr:uid="{00000000-0005-0000-0000-000084280000}"/>
    <cellStyle name="Normal 2 2 9 6 3 3" xfId="10374" xr:uid="{00000000-0005-0000-0000-000085280000}"/>
    <cellStyle name="Normal 2 2 9 6 4" xfId="10375" xr:uid="{00000000-0005-0000-0000-000086280000}"/>
    <cellStyle name="Normal 2 2 9 6 4 2" xfId="10376" xr:uid="{00000000-0005-0000-0000-000087280000}"/>
    <cellStyle name="Normal 2 2 9 6 4 3" xfId="10377" xr:uid="{00000000-0005-0000-0000-000088280000}"/>
    <cellStyle name="Normal 2 2 9 6 5" xfId="10378" xr:uid="{00000000-0005-0000-0000-000089280000}"/>
    <cellStyle name="Normal 2 2 9 6 6" xfId="10379" xr:uid="{00000000-0005-0000-0000-00008A280000}"/>
    <cellStyle name="Normal 2 2 9 7" xfId="10380" xr:uid="{00000000-0005-0000-0000-00008B280000}"/>
    <cellStyle name="Normal 2 2 9 7 2" xfId="10381" xr:uid="{00000000-0005-0000-0000-00008C280000}"/>
    <cellStyle name="Normal 2 2 9 7 2 2" xfId="10382" xr:uid="{00000000-0005-0000-0000-00008D280000}"/>
    <cellStyle name="Normal 2 2 9 7 2 3" xfId="10383" xr:uid="{00000000-0005-0000-0000-00008E280000}"/>
    <cellStyle name="Normal 2 2 9 7 3" xfId="10384" xr:uid="{00000000-0005-0000-0000-00008F280000}"/>
    <cellStyle name="Normal 2 2 9 7 3 2" xfId="10385" xr:uid="{00000000-0005-0000-0000-000090280000}"/>
    <cellStyle name="Normal 2 2 9 7 3 3" xfId="10386" xr:uid="{00000000-0005-0000-0000-000091280000}"/>
    <cellStyle name="Normal 2 2 9 7 4" xfId="10387" xr:uid="{00000000-0005-0000-0000-000092280000}"/>
    <cellStyle name="Normal 2 2 9 7 4 2" xfId="10388" xr:uid="{00000000-0005-0000-0000-000093280000}"/>
    <cellStyle name="Normal 2 2 9 7 4 3" xfId="10389" xr:uid="{00000000-0005-0000-0000-000094280000}"/>
    <cellStyle name="Normal 2 2 9 7 5" xfId="10390" xr:uid="{00000000-0005-0000-0000-000095280000}"/>
    <cellStyle name="Normal 2 2 9 7 6" xfId="10391" xr:uid="{00000000-0005-0000-0000-000096280000}"/>
    <cellStyle name="Normal 2 2 9 8" xfId="10392" xr:uid="{00000000-0005-0000-0000-000097280000}"/>
    <cellStyle name="Normal 2 2 9 8 2" xfId="10393" xr:uid="{00000000-0005-0000-0000-000098280000}"/>
    <cellStyle name="Normal 2 2 9 8 2 2" xfId="10394" xr:uid="{00000000-0005-0000-0000-000099280000}"/>
    <cellStyle name="Normal 2 2 9 8 2 3" xfId="10395" xr:uid="{00000000-0005-0000-0000-00009A280000}"/>
    <cellStyle name="Normal 2 2 9 8 3" xfId="10396" xr:uid="{00000000-0005-0000-0000-00009B280000}"/>
    <cellStyle name="Normal 2 2 9 8 3 2" xfId="10397" xr:uid="{00000000-0005-0000-0000-00009C280000}"/>
    <cellStyle name="Normal 2 2 9 8 3 3" xfId="10398" xr:uid="{00000000-0005-0000-0000-00009D280000}"/>
    <cellStyle name="Normal 2 2 9 8 4" xfId="10399" xr:uid="{00000000-0005-0000-0000-00009E280000}"/>
    <cellStyle name="Normal 2 2 9 8 4 2" xfId="10400" xr:uid="{00000000-0005-0000-0000-00009F280000}"/>
    <cellStyle name="Normal 2 2 9 8 4 3" xfId="10401" xr:uid="{00000000-0005-0000-0000-0000A0280000}"/>
    <cellStyle name="Normal 2 2 9 8 5" xfId="10402" xr:uid="{00000000-0005-0000-0000-0000A1280000}"/>
    <cellStyle name="Normal 2 2 9 8 6" xfId="10403" xr:uid="{00000000-0005-0000-0000-0000A2280000}"/>
    <cellStyle name="Normal 2 2 9 9" xfId="10404" xr:uid="{00000000-0005-0000-0000-0000A3280000}"/>
    <cellStyle name="Normal 2 2 9 9 2" xfId="10405" xr:uid="{00000000-0005-0000-0000-0000A4280000}"/>
    <cellStyle name="Normal 2 2 9 9 2 2" xfId="10406" xr:uid="{00000000-0005-0000-0000-0000A5280000}"/>
    <cellStyle name="Normal 2 2 9 9 2 3" xfId="10407" xr:uid="{00000000-0005-0000-0000-0000A6280000}"/>
    <cellStyle name="Normal 2 2 9 9 3" xfId="10408" xr:uid="{00000000-0005-0000-0000-0000A7280000}"/>
    <cellStyle name="Normal 2 2 9 9 3 2" xfId="10409" xr:uid="{00000000-0005-0000-0000-0000A8280000}"/>
    <cellStyle name="Normal 2 2 9 9 3 3" xfId="10410" xr:uid="{00000000-0005-0000-0000-0000A9280000}"/>
    <cellStyle name="Normal 2 2 9 9 4" xfId="10411" xr:uid="{00000000-0005-0000-0000-0000AA280000}"/>
    <cellStyle name="Normal 2 2 9 9 4 2" xfId="10412" xr:uid="{00000000-0005-0000-0000-0000AB280000}"/>
    <cellStyle name="Normal 2 2 9 9 4 3" xfId="10413" xr:uid="{00000000-0005-0000-0000-0000AC280000}"/>
    <cellStyle name="Normal 2 2 9 9 5" xfId="10414" xr:uid="{00000000-0005-0000-0000-0000AD280000}"/>
    <cellStyle name="Normal 2 2 9 9 6" xfId="10415" xr:uid="{00000000-0005-0000-0000-0000AE280000}"/>
    <cellStyle name="Normal 2 20" xfId="10416" xr:uid="{00000000-0005-0000-0000-0000AF280000}"/>
    <cellStyle name="Normal 2 20 10" xfId="10417" xr:uid="{00000000-0005-0000-0000-0000B0280000}"/>
    <cellStyle name="Normal 2 20 10 2" xfId="10418" xr:uid="{00000000-0005-0000-0000-0000B1280000}"/>
    <cellStyle name="Normal 2 20 10 2 2" xfId="10419" xr:uid="{00000000-0005-0000-0000-0000B2280000}"/>
    <cellStyle name="Normal 2 20 10 2 3" xfId="10420" xr:uid="{00000000-0005-0000-0000-0000B3280000}"/>
    <cellStyle name="Normal 2 20 10 3" xfId="10421" xr:uid="{00000000-0005-0000-0000-0000B4280000}"/>
    <cellStyle name="Normal 2 20 10 3 2" xfId="10422" xr:uid="{00000000-0005-0000-0000-0000B5280000}"/>
    <cellStyle name="Normal 2 20 10 3 3" xfId="10423" xr:uid="{00000000-0005-0000-0000-0000B6280000}"/>
    <cellStyle name="Normal 2 20 10 4" xfId="10424" xr:uid="{00000000-0005-0000-0000-0000B7280000}"/>
    <cellStyle name="Normal 2 20 10 4 2" xfId="10425" xr:uid="{00000000-0005-0000-0000-0000B8280000}"/>
    <cellStyle name="Normal 2 20 10 4 3" xfId="10426" xr:uid="{00000000-0005-0000-0000-0000B9280000}"/>
    <cellStyle name="Normal 2 20 10 5" xfId="10427" xr:uid="{00000000-0005-0000-0000-0000BA280000}"/>
    <cellStyle name="Normal 2 20 10 6" xfId="10428" xr:uid="{00000000-0005-0000-0000-0000BB280000}"/>
    <cellStyle name="Normal 2 20 11" xfId="10429" xr:uid="{00000000-0005-0000-0000-0000BC280000}"/>
    <cellStyle name="Normal 2 20 11 2" xfId="10430" xr:uid="{00000000-0005-0000-0000-0000BD280000}"/>
    <cellStyle name="Normal 2 20 11 2 2" xfId="10431" xr:uid="{00000000-0005-0000-0000-0000BE280000}"/>
    <cellStyle name="Normal 2 20 11 2 3" xfId="10432" xr:uid="{00000000-0005-0000-0000-0000BF280000}"/>
    <cellStyle name="Normal 2 20 11 3" xfId="10433" xr:uid="{00000000-0005-0000-0000-0000C0280000}"/>
    <cellStyle name="Normal 2 20 11 3 2" xfId="10434" xr:uid="{00000000-0005-0000-0000-0000C1280000}"/>
    <cellStyle name="Normal 2 20 11 3 3" xfId="10435" xr:uid="{00000000-0005-0000-0000-0000C2280000}"/>
    <cellStyle name="Normal 2 20 11 4" xfId="10436" xr:uid="{00000000-0005-0000-0000-0000C3280000}"/>
    <cellStyle name="Normal 2 20 11 4 2" xfId="10437" xr:uid="{00000000-0005-0000-0000-0000C4280000}"/>
    <cellStyle name="Normal 2 20 11 4 3" xfId="10438" xr:uid="{00000000-0005-0000-0000-0000C5280000}"/>
    <cellStyle name="Normal 2 20 11 5" xfId="10439" xr:uid="{00000000-0005-0000-0000-0000C6280000}"/>
    <cellStyle name="Normal 2 20 11 6" xfId="10440" xr:uid="{00000000-0005-0000-0000-0000C7280000}"/>
    <cellStyle name="Normal 2 20 12" xfId="10441" xr:uid="{00000000-0005-0000-0000-0000C8280000}"/>
    <cellStyle name="Normal 2 20 12 2" xfId="10442" xr:uid="{00000000-0005-0000-0000-0000C9280000}"/>
    <cellStyle name="Normal 2 20 12 2 2" xfId="10443" xr:uid="{00000000-0005-0000-0000-0000CA280000}"/>
    <cellStyle name="Normal 2 20 12 2 3" xfId="10444" xr:uid="{00000000-0005-0000-0000-0000CB280000}"/>
    <cellStyle name="Normal 2 20 12 3" xfId="10445" xr:uid="{00000000-0005-0000-0000-0000CC280000}"/>
    <cellStyle name="Normal 2 20 12 3 2" xfId="10446" xr:uid="{00000000-0005-0000-0000-0000CD280000}"/>
    <cellStyle name="Normal 2 20 12 3 3" xfId="10447" xr:uid="{00000000-0005-0000-0000-0000CE280000}"/>
    <cellStyle name="Normal 2 20 12 4" xfId="10448" xr:uid="{00000000-0005-0000-0000-0000CF280000}"/>
    <cellStyle name="Normal 2 20 12 4 2" xfId="10449" xr:uid="{00000000-0005-0000-0000-0000D0280000}"/>
    <cellStyle name="Normal 2 20 12 4 3" xfId="10450" xr:uid="{00000000-0005-0000-0000-0000D1280000}"/>
    <cellStyle name="Normal 2 20 12 5" xfId="10451" xr:uid="{00000000-0005-0000-0000-0000D2280000}"/>
    <cellStyle name="Normal 2 20 12 6" xfId="10452" xr:uid="{00000000-0005-0000-0000-0000D3280000}"/>
    <cellStyle name="Normal 2 20 13" xfId="10453" xr:uid="{00000000-0005-0000-0000-0000D4280000}"/>
    <cellStyle name="Normal 2 20 13 2" xfId="10454" xr:uid="{00000000-0005-0000-0000-0000D5280000}"/>
    <cellStyle name="Normal 2 20 13 2 2" xfId="10455" xr:uid="{00000000-0005-0000-0000-0000D6280000}"/>
    <cellStyle name="Normal 2 20 13 2 3" xfId="10456" xr:uid="{00000000-0005-0000-0000-0000D7280000}"/>
    <cellStyle name="Normal 2 20 13 3" xfId="10457" xr:uid="{00000000-0005-0000-0000-0000D8280000}"/>
    <cellStyle name="Normal 2 20 13 3 2" xfId="10458" xr:uid="{00000000-0005-0000-0000-0000D9280000}"/>
    <cellStyle name="Normal 2 20 13 3 3" xfId="10459" xr:uid="{00000000-0005-0000-0000-0000DA280000}"/>
    <cellStyle name="Normal 2 20 13 4" xfId="10460" xr:uid="{00000000-0005-0000-0000-0000DB280000}"/>
    <cellStyle name="Normal 2 20 13 4 2" xfId="10461" xr:uid="{00000000-0005-0000-0000-0000DC280000}"/>
    <cellStyle name="Normal 2 20 13 4 3" xfId="10462" xr:uid="{00000000-0005-0000-0000-0000DD280000}"/>
    <cellStyle name="Normal 2 20 13 5" xfId="10463" xr:uid="{00000000-0005-0000-0000-0000DE280000}"/>
    <cellStyle name="Normal 2 20 13 6" xfId="10464" xr:uid="{00000000-0005-0000-0000-0000DF280000}"/>
    <cellStyle name="Normal 2 20 14" xfId="10465" xr:uid="{00000000-0005-0000-0000-0000E0280000}"/>
    <cellStyle name="Normal 2 20 14 2" xfId="10466" xr:uid="{00000000-0005-0000-0000-0000E1280000}"/>
    <cellStyle name="Normal 2 20 14 2 2" xfId="10467" xr:uid="{00000000-0005-0000-0000-0000E2280000}"/>
    <cellStyle name="Normal 2 20 14 2 3" xfId="10468" xr:uid="{00000000-0005-0000-0000-0000E3280000}"/>
    <cellStyle name="Normal 2 20 14 3" xfId="10469" xr:uid="{00000000-0005-0000-0000-0000E4280000}"/>
    <cellStyle name="Normal 2 20 14 3 2" xfId="10470" xr:uid="{00000000-0005-0000-0000-0000E5280000}"/>
    <cellStyle name="Normal 2 20 14 3 3" xfId="10471" xr:uid="{00000000-0005-0000-0000-0000E6280000}"/>
    <cellStyle name="Normal 2 20 14 4" xfId="10472" xr:uid="{00000000-0005-0000-0000-0000E7280000}"/>
    <cellStyle name="Normal 2 20 14 4 2" xfId="10473" xr:uid="{00000000-0005-0000-0000-0000E8280000}"/>
    <cellStyle name="Normal 2 20 14 4 3" xfId="10474" xr:uid="{00000000-0005-0000-0000-0000E9280000}"/>
    <cellStyle name="Normal 2 20 14 5" xfId="10475" xr:uid="{00000000-0005-0000-0000-0000EA280000}"/>
    <cellStyle name="Normal 2 20 14 6" xfId="10476" xr:uid="{00000000-0005-0000-0000-0000EB280000}"/>
    <cellStyle name="Normal 2 20 15" xfId="10477" xr:uid="{00000000-0005-0000-0000-0000EC280000}"/>
    <cellStyle name="Normal 2 20 15 2" xfId="10478" xr:uid="{00000000-0005-0000-0000-0000ED280000}"/>
    <cellStyle name="Normal 2 20 15 2 2" xfId="10479" xr:uid="{00000000-0005-0000-0000-0000EE280000}"/>
    <cellStyle name="Normal 2 20 15 2 3" xfId="10480" xr:uid="{00000000-0005-0000-0000-0000EF280000}"/>
    <cellStyle name="Normal 2 20 15 3" xfId="10481" xr:uid="{00000000-0005-0000-0000-0000F0280000}"/>
    <cellStyle name="Normal 2 20 15 3 2" xfId="10482" xr:uid="{00000000-0005-0000-0000-0000F1280000}"/>
    <cellStyle name="Normal 2 20 15 3 3" xfId="10483" xr:uid="{00000000-0005-0000-0000-0000F2280000}"/>
    <cellStyle name="Normal 2 20 15 4" xfId="10484" xr:uid="{00000000-0005-0000-0000-0000F3280000}"/>
    <cellStyle name="Normal 2 20 15 4 2" xfId="10485" xr:uid="{00000000-0005-0000-0000-0000F4280000}"/>
    <cellStyle name="Normal 2 20 15 4 3" xfId="10486" xr:uid="{00000000-0005-0000-0000-0000F5280000}"/>
    <cellStyle name="Normal 2 20 15 5" xfId="10487" xr:uid="{00000000-0005-0000-0000-0000F6280000}"/>
    <cellStyle name="Normal 2 20 15 6" xfId="10488" xr:uid="{00000000-0005-0000-0000-0000F7280000}"/>
    <cellStyle name="Normal 2 20 16" xfId="10489" xr:uid="{00000000-0005-0000-0000-0000F8280000}"/>
    <cellStyle name="Normal 2 20 16 2" xfId="10490" xr:uid="{00000000-0005-0000-0000-0000F9280000}"/>
    <cellStyle name="Normal 2 20 16 2 2" xfId="10491" xr:uid="{00000000-0005-0000-0000-0000FA280000}"/>
    <cellStyle name="Normal 2 20 16 2 3" xfId="10492" xr:uid="{00000000-0005-0000-0000-0000FB280000}"/>
    <cellStyle name="Normal 2 20 16 3" xfId="10493" xr:uid="{00000000-0005-0000-0000-0000FC280000}"/>
    <cellStyle name="Normal 2 20 16 3 2" xfId="10494" xr:uid="{00000000-0005-0000-0000-0000FD280000}"/>
    <cellStyle name="Normal 2 20 16 3 3" xfId="10495" xr:uid="{00000000-0005-0000-0000-0000FE280000}"/>
    <cellStyle name="Normal 2 20 16 4" xfId="10496" xr:uid="{00000000-0005-0000-0000-0000FF280000}"/>
    <cellStyle name="Normal 2 20 16 4 2" xfId="10497" xr:uid="{00000000-0005-0000-0000-000000290000}"/>
    <cellStyle name="Normal 2 20 16 4 3" xfId="10498" xr:uid="{00000000-0005-0000-0000-000001290000}"/>
    <cellStyle name="Normal 2 20 16 5" xfId="10499" xr:uid="{00000000-0005-0000-0000-000002290000}"/>
    <cellStyle name="Normal 2 20 16 6" xfId="10500" xr:uid="{00000000-0005-0000-0000-000003290000}"/>
    <cellStyle name="Normal 2 20 17" xfId="10501" xr:uid="{00000000-0005-0000-0000-000004290000}"/>
    <cellStyle name="Normal 2 20 17 2" xfId="10502" xr:uid="{00000000-0005-0000-0000-000005290000}"/>
    <cellStyle name="Normal 2 20 17 3" xfId="10503" xr:uid="{00000000-0005-0000-0000-000006290000}"/>
    <cellStyle name="Normal 2 20 18" xfId="10504" xr:uid="{00000000-0005-0000-0000-000007290000}"/>
    <cellStyle name="Normal 2 20 18 2" xfId="10505" xr:uid="{00000000-0005-0000-0000-000008290000}"/>
    <cellStyle name="Normal 2 20 18 3" xfId="10506" xr:uid="{00000000-0005-0000-0000-000009290000}"/>
    <cellStyle name="Normal 2 20 19" xfId="10507" xr:uid="{00000000-0005-0000-0000-00000A290000}"/>
    <cellStyle name="Normal 2 20 19 2" xfId="10508" xr:uid="{00000000-0005-0000-0000-00000B290000}"/>
    <cellStyle name="Normal 2 20 19 3" xfId="10509" xr:uid="{00000000-0005-0000-0000-00000C290000}"/>
    <cellStyle name="Normal 2 20 2" xfId="10510" xr:uid="{00000000-0005-0000-0000-00000D290000}"/>
    <cellStyle name="Normal 2 20 2 2" xfId="10511" xr:uid="{00000000-0005-0000-0000-00000E290000}"/>
    <cellStyle name="Normal 2 20 2 2 2" xfId="10512" xr:uid="{00000000-0005-0000-0000-00000F290000}"/>
    <cellStyle name="Normal 2 20 2 2 3" xfId="10513" xr:uid="{00000000-0005-0000-0000-000010290000}"/>
    <cellStyle name="Normal 2 20 2 3" xfId="10514" xr:uid="{00000000-0005-0000-0000-000011290000}"/>
    <cellStyle name="Normal 2 20 2 3 2" xfId="10515" xr:uid="{00000000-0005-0000-0000-000012290000}"/>
    <cellStyle name="Normal 2 20 2 3 3" xfId="10516" xr:uid="{00000000-0005-0000-0000-000013290000}"/>
    <cellStyle name="Normal 2 20 2 4" xfId="10517" xr:uid="{00000000-0005-0000-0000-000014290000}"/>
    <cellStyle name="Normal 2 20 2 4 2" xfId="10518" xr:uid="{00000000-0005-0000-0000-000015290000}"/>
    <cellStyle name="Normal 2 20 2 4 3" xfId="10519" xr:uid="{00000000-0005-0000-0000-000016290000}"/>
    <cellStyle name="Normal 2 20 2 5" xfId="10520" xr:uid="{00000000-0005-0000-0000-000017290000}"/>
    <cellStyle name="Normal 2 20 2 6" xfId="10521" xr:uid="{00000000-0005-0000-0000-000018290000}"/>
    <cellStyle name="Normal 2 20 20" xfId="10522" xr:uid="{00000000-0005-0000-0000-000019290000}"/>
    <cellStyle name="Normal 2 20 21" xfId="10523" xr:uid="{00000000-0005-0000-0000-00001A290000}"/>
    <cellStyle name="Normal 2 20 3" xfId="10524" xr:uid="{00000000-0005-0000-0000-00001B290000}"/>
    <cellStyle name="Normal 2 20 3 2" xfId="10525" xr:uid="{00000000-0005-0000-0000-00001C290000}"/>
    <cellStyle name="Normal 2 20 3 2 2" xfId="10526" xr:uid="{00000000-0005-0000-0000-00001D290000}"/>
    <cellStyle name="Normal 2 20 3 2 3" xfId="10527" xr:uid="{00000000-0005-0000-0000-00001E290000}"/>
    <cellStyle name="Normal 2 20 3 3" xfId="10528" xr:uid="{00000000-0005-0000-0000-00001F290000}"/>
    <cellStyle name="Normal 2 20 3 3 2" xfId="10529" xr:uid="{00000000-0005-0000-0000-000020290000}"/>
    <cellStyle name="Normal 2 20 3 3 3" xfId="10530" xr:uid="{00000000-0005-0000-0000-000021290000}"/>
    <cellStyle name="Normal 2 20 3 4" xfId="10531" xr:uid="{00000000-0005-0000-0000-000022290000}"/>
    <cellStyle name="Normal 2 20 3 4 2" xfId="10532" xr:uid="{00000000-0005-0000-0000-000023290000}"/>
    <cellStyle name="Normal 2 20 3 4 3" xfId="10533" xr:uid="{00000000-0005-0000-0000-000024290000}"/>
    <cellStyle name="Normal 2 20 3 5" xfId="10534" xr:uid="{00000000-0005-0000-0000-000025290000}"/>
    <cellStyle name="Normal 2 20 3 6" xfId="10535" xr:uid="{00000000-0005-0000-0000-000026290000}"/>
    <cellStyle name="Normal 2 20 4" xfId="10536" xr:uid="{00000000-0005-0000-0000-000027290000}"/>
    <cellStyle name="Normal 2 20 4 2" xfId="10537" xr:uid="{00000000-0005-0000-0000-000028290000}"/>
    <cellStyle name="Normal 2 20 4 2 2" xfId="10538" xr:uid="{00000000-0005-0000-0000-000029290000}"/>
    <cellStyle name="Normal 2 20 4 2 3" xfId="10539" xr:uid="{00000000-0005-0000-0000-00002A290000}"/>
    <cellStyle name="Normal 2 20 4 3" xfId="10540" xr:uid="{00000000-0005-0000-0000-00002B290000}"/>
    <cellStyle name="Normal 2 20 4 3 2" xfId="10541" xr:uid="{00000000-0005-0000-0000-00002C290000}"/>
    <cellStyle name="Normal 2 20 4 3 3" xfId="10542" xr:uid="{00000000-0005-0000-0000-00002D290000}"/>
    <cellStyle name="Normal 2 20 4 4" xfId="10543" xr:uid="{00000000-0005-0000-0000-00002E290000}"/>
    <cellStyle name="Normal 2 20 4 4 2" xfId="10544" xr:uid="{00000000-0005-0000-0000-00002F290000}"/>
    <cellStyle name="Normal 2 20 4 4 3" xfId="10545" xr:uid="{00000000-0005-0000-0000-000030290000}"/>
    <cellStyle name="Normal 2 20 4 5" xfId="10546" xr:uid="{00000000-0005-0000-0000-000031290000}"/>
    <cellStyle name="Normal 2 20 4 6" xfId="10547" xr:uid="{00000000-0005-0000-0000-000032290000}"/>
    <cellStyle name="Normal 2 20 5" xfId="10548" xr:uid="{00000000-0005-0000-0000-000033290000}"/>
    <cellStyle name="Normal 2 20 5 2" xfId="10549" xr:uid="{00000000-0005-0000-0000-000034290000}"/>
    <cellStyle name="Normal 2 20 5 2 2" xfId="10550" xr:uid="{00000000-0005-0000-0000-000035290000}"/>
    <cellStyle name="Normal 2 20 5 2 3" xfId="10551" xr:uid="{00000000-0005-0000-0000-000036290000}"/>
    <cellStyle name="Normal 2 20 5 3" xfId="10552" xr:uid="{00000000-0005-0000-0000-000037290000}"/>
    <cellStyle name="Normal 2 20 5 3 2" xfId="10553" xr:uid="{00000000-0005-0000-0000-000038290000}"/>
    <cellStyle name="Normal 2 20 5 3 3" xfId="10554" xr:uid="{00000000-0005-0000-0000-000039290000}"/>
    <cellStyle name="Normal 2 20 5 4" xfId="10555" xr:uid="{00000000-0005-0000-0000-00003A290000}"/>
    <cellStyle name="Normal 2 20 5 4 2" xfId="10556" xr:uid="{00000000-0005-0000-0000-00003B290000}"/>
    <cellStyle name="Normal 2 20 5 4 3" xfId="10557" xr:uid="{00000000-0005-0000-0000-00003C290000}"/>
    <cellStyle name="Normal 2 20 5 5" xfId="10558" xr:uid="{00000000-0005-0000-0000-00003D290000}"/>
    <cellStyle name="Normal 2 20 5 6" xfId="10559" xr:uid="{00000000-0005-0000-0000-00003E290000}"/>
    <cellStyle name="Normal 2 20 6" xfId="10560" xr:uid="{00000000-0005-0000-0000-00003F290000}"/>
    <cellStyle name="Normal 2 20 6 2" xfId="10561" xr:uid="{00000000-0005-0000-0000-000040290000}"/>
    <cellStyle name="Normal 2 20 6 2 2" xfId="10562" xr:uid="{00000000-0005-0000-0000-000041290000}"/>
    <cellStyle name="Normal 2 20 6 2 3" xfId="10563" xr:uid="{00000000-0005-0000-0000-000042290000}"/>
    <cellStyle name="Normal 2 20 6 3" xfId="10564" xr:uid="{00000000-0005-0000-0000-000043290000}"/>
    <cellStyle name="Normal 2 20 6 3 2" xfId="10565" xr:uid="{00000000-0005-0000-0000-000044290000}"/>
    <cellStyle name="Normal 2 20 6 3 3" xfId="10566" xr:uid="{00000000-0005-0000-0000-000045290000}"/>
    <cellStyle name="Normal 2 20 6 4" xfId="10567" xr:uid="{00000000-0005-0000-0000-000046290000}"/>
    <cellStyle name="Normal 2 20 6 4 2" xfId="10568" xr:uid="{00000000-0005-0000-0000-000047290000}"/>
    <cellStyle name="Normal 2 20 6 4 3" xfId="10569" xr:uid="{00000000-0005-0000-0000-000048290000}"/>
    <cellStyle name="Normal 2 20 6 5" xfId="10570" xr:uid="{00000000-0005-0000-0000-000049290000}"/>
    <cellStyle name="Normal 2 20 6 6" xfId="10571" xr:uid="{00000000-0005-0000-0000-00004A290000}"/>
    <cellStyle name="Normal 2 20 7" xfId="10572" xr:uid="{00000000-0005-0000-0000-00004B290000}"/>
    <cellStyle name="Normal 2 20 7 2" xfId="10573" xr:uid="{00000000-0005-0000-0000-00004C290000}"/>
    <cellStyle name="Normal 2 20 7 2 2" xfId="10574" xr:uid="{00000000-0005-0000-0000-00004D290000}"/>
    <cellStyle name="Normal 2 20 7 2 3" xfId="10575" xr:uid="{00000000-0005-0000-0000-00004E290000}"/>
    <cellStyle name="Normal 2 20 7 3" xfId="10576" xr:uid="{00000000-0005-0000-0000-00004F290000}"/>
    <cellStyle name="Normal 2 20 7 3 2" xfId="10577" xr:uid="{00000000-0005-0000-0000-000050290000}"/>
    <cellStyle name="Normal 2 20 7 3 3" xfId="10578" xr:uid="{00000000-0005-0000-0000-000051290000}"/>
    <cellStyle name="Normal 2 20 7 4" xfId="10579" xr:uid="{00000000-0005-0000-0000-000052290000}"/>
    <cellStyle name="Normal 2 20 7 4 2" xfId="10580" xr:uid="{00000000-0005-0000-0000-000053290000}"/>
    <cellStyle name="Normal 2 20 7 4 3" xfId="10581" xr:uid="{00000000-0005-0000-0000-000054290000}"/>
    <cellStyle name="Normal 2 20 7 5" xfId="10582" xr:uid="{00000000-0005-0000-0000-000055290000}"/>
    <cellStyle name="Normal 2 20 7 6" xfId="10583" xr:uid="{00000000-0005-0000-0000-000056290000}"/>
    <cellStyle name="Normal 2 20 8" xfId="10584" xr:uid="{00000000-0005-0000-0000-000057290000}"/>
    <cellStyle name="Normal 2 20 8 2" xfId="10585" xr:uid="{00000000-0005-0000-0000-000058290000}"/>
    <cellStyle name="Normal 2 20 8 2 2" xfId="10586" xr:uid="{00000000-0005-0000-0000-000059290000}"/>
    <cellStyle name="Normal 2 20 8 2 3" xfId="10587" xr:uid="{00000000-0005-0000-0000-00005A290000}"/>
    <cellStyle name="Normal 2 20 8 3" xfId="10588" xr:uid="{00000000-0005-0000-0000-00005B290000}"/>
    <cellStyle name="Normal 2 20 8 3 2" xfId="10589" xr:uid="{00000000-0005-0000-0000-00005C290000}"/>
    <cellStyle name="Normal 2 20 8 3 3" xfId="10590" xr:uid="{00000000-0005-0000-0000-00005D290000}"/>
    <cellStyle name="Normal 2 20 8 4" xfId="10591" xr:uid="{00000000-0005-0000-0000-00005E290000}"/>
    <cellStyle name="Normal 2 20 8 4 2" xfId="10592" xr:uid="{00000000-0005-0000-0000-00005F290000}"/>
    <cellStyle name="Normal 2 20 8 4 3" xfId="10593" xr:uid="{00000000-0005-0000-0000-000060290000}"/>
    <cellStyle name="Normal 2 20 8 5" xfId="10594" xr:uid="{00000000-0005-0000-0000-000061290000}"/>
    <cellStyle name="Normal 2 20 8 6" xfId="10595" xr:uid="{00000000-0005-0000-0000-000062290000}"/>
    <cellStyle name="Normal 2 20 9" xfId="10596" xr:uid="{00000000-0005-0000-0000-000063290000}"/>
    <cellStyle name="Normal 2 20 9 2" xfId="10597" xr:uid="{00000000-0005-0000-0000-000064290000}"/>
    <cellStyle name="Normal 2 20 9 2 2" xfId="10598" xr:uid="{00000000-0005-0000-0000-000065290000}"/>
    <cellStyle name="Normal 2 20 9 2 3" xfId="10599" xr:uid="{00000000-0005-0000-0000-000066290000}"/>
    <cellStyle name="Normal 2 20 9 3" xfId="10600" xr:uid="{00000000-0005-0000-0000-000067290000}"/>
    <cellStyle name="Normal 2 20 9 3 2" xfId="10601" xr:uid="{00000000-0005-0000-0000-000068290000}"/>
    <cellStyle name="Normal 2 20 9 3 3" xfId="10602" xr:uid="{00000000-0005-0000-0000-000069290000}"/>
    <cellStyle name="Normal 2 20 9 4" xfId="10603" xr:uid="{00000000-0005-0000-0000-00006A290000}"/>
    <cellStyle name="Normal 2 20 9 4 2" xfId="10604" xr:uid="{00000000-0005-0000-0000-00006B290000}"/>
    <cellStyle name="Normal 2 20 9 4 3" xfId="10605" xr:uid="{00000000-0005-0000-0000-00006C290000}"/>
    <cellStyle name="Normal 2 20 9 5" xfId="10606" xr:uid="{00000000-0005-0000-0000-00006D290000}"/>
    <cellStyle name="Normal 2 20 9 6" xfId="10607" xr:uid="{00000000-0005-0000-0000-00006E290000}"/>
    <cellStyle name="Normal 2 21" xfId="10608" xr:uid="{00000000-0005-0000-0000-00006F290000}"/>
    <cellStyle name="Normal 2 21 10" xfId="10609" xr:uid="{00000000-0005-0000-0000-000070290000}"/>
    <cellStyle name="Normal 2 21 10 2" xfId="10610" xr:uid="{00000000-0005-0000-0000-000071290000}"/>
    <cellStyle name="Normal 2 21 10 2 2" xfId="10611" xr:uid="{00000000-0005-0000-0000-000072290000}"/>
    <cellStyle name="Normal 2 21 10 2 3" xfId="10612" xr:uid="{00000000-0005-0000-0000-000073290000}"/>
    <cellStyle name="Normal 2 21 10 3" xfId="10613" xr:uid="{00000000-0005-0000-0000-000074290000}"/>
    <cellStyle name="Normal 2 21 10 3 2" xfId="10614" xr:uid="{00000000-0005-0000-0000-000075290000}"/>
    <cellStyle name="Normal 2 21 10 3 3" xfId="10615" xr:uid="{00000000-0005-0000-0000-000076290000}"/>
    <cellStyle name="Normal 2 21 10 4" xfId="10616" xr:uid="{00000000-0005-0000-0000-000077290000}"/>
    <cellStyle name="Normal 2 21 10 4 2" xfId="10617" xr:uid="{00000000-0005-0000-0000-000078290000}"/>
    <cellStyle name="Normal 2 21 10 4 3" xfId="10618" xr:uid="{00000000-0005-0000-0000-000079290000}"/>
    <cellStyle name="Normal 2 21 10 5" xfId="10619" xr:uid="{00000000-0005-0000-0000-00007A290000}"/>
    <cellStyle name="Normal 2 21 10 6" xfId="10620" xr:uid="{00000000-0005-0000-0000-00007B290000}"/>
    <cellStyle name="Normal 2 21 11" xfId="10621" xr:uid="{00000000-0005-0000-0000-00007C290000}"/>
    <cellStyle name="Normal 2 21 11 2" xfId="10622" xr:uid="{00000000-0005-0000-0000-00007D290000}"/>
    <cellStyle name="Normal 2 21 11 2 2" xfId="10623" xr:uid="{00000000-0005-0000-0000-00007E290000}"/>
    <cellStyle name="Normal 2 21 11 2 3" xfId="10624" xr:uid="{00000000-0005-0000-0000-00007F290000}"/>
    <cellStyle name="Normal 2 21 11 3" xfId="10625" xr:uid="{00000000-0005-0000-0000-000080290000}"/>
    <cellStyle name="Normal 2 21 11 3 2" xfId="10626" xr:uid="{00000000-0005-0000-0000-000081290000}"/>
    <cellStyle name="Normal 2 21 11 3 3" xfId="10627" xr:uid="{00000000-0005-0000-0000-000082290000}"/>
    <cellStyle name="Normal 2 21 11 4" xfId="10628" xr:uid="{00000000-0005-0000-0000-000083290000}"/>
    <cellStyle name="Normal 2 21 11 4 2" xfId="10629" xr:uid="{00000000-0005-0000-0000-000084290000}"/>
    <cellStyle name="Normal 2 21 11 4 3" xfId="10630" xr:uid="{00000000-0005-0000-0000-000085290000}"/>
    <cellStyle name="Normal 2 21 11 5" xfId="10631" xr:uid="{00000000-0005-0000-0000-000086290000}"/>
    <cellStyle name="Normal 2 21 11 6" xfId="10632" xr:uid="{00000000-0005-0000-0000-000087290000}"/>
    <cellStyle name="Normal 2 21 12" xfId="10633" xr:uid="{00000000-0005-0000-0000-000088290000}"/>
    <cellStyle name="Normal 2 21 12 2" xfId="10634" xr:uid="{00000000-0005-0000-0000-000089290000}"/>
    <cellStyle name="Normal 2 21 12 2 2" xfId="10635" xr:uid="{00000000-0005-0000-0000-00008A290000}"/>
    <cellStyle name="Normal 2 21 12 2 3" xfId="10636" xr:uid="{00000000-0005-0000-0000-00008B290000}"/>
    <cellStyle name="Normal 2 21 12 3" xfId="10637" xr:uid="{00000000-0005-0000-0000-00008C290000}"/>
    <cellStyle name="Normal 2 21 12 3 2" xfId="10638" xr:uid="{00000000-0005-0000-0000-00008D290000}"/>
    <cellStyle name="Normal 2 21 12 3 3" xfId="10639" xr:uid="{00000000-0005-0000-0000-00008E290000}"/>
    <cellStyle name="Normal 2 21 12 4" xfId="10640" xr:uid="{00000000-0005-0000-0000-00008F290000}"/>
    <cellStyle name="Normal 2 21 12 4 2" xfId="10641" xr:uid="{00000000-0005-0000-0000-000090290000}"/>
    <cellStyle name="Normal 2 21 12 4 3" xfId="10642" xr:uid="{00000000-0005-0000-0000-000091290000}"/>
    <cellStyle name="Normal 2 21 12 5" xfId="10643" xr:uid="{00000000-0005-0000-0000-000092290000}"/>
    <cellStyle name="Normal 2 21 12 6" xfId="10644" xr:uid="{00000000-0005-0000-0000-000093290000}"/>
    <cellStyle name="Normal 2 21 13" xfId="10645" xr:uid="{00000000-0005-0000-0000-000094290000}"/>
    <cellStyle name="Normal 2 21 13 2" xfId="10646" xr:uid="{00000000-0005-0000-0000-000095290000}"/>
    <cellStyle name="Normal 2 21 13 2 2" xfId="10647" xr:uid="{00000000-0005-0000-0000-000096290000}"/>
    <cellStyle name="Normal 2 21 13 2 3" xfId="10648" xr:uid="{00000000-0005-0000-0000-000097290000}"/>
    <cellStyle name="Normal 2 21 13 3" xfId="10649" xr:uid="{00000000-0005-0000-0000-000098290000}"/>
    <cellStyle name="Normal 2 21 13 3 2" xfId="10650" xr:uid="{00000000-0005-0000-0000-000099290000}"/>
    <cellStyle name="Normal 2 21 13 3 3" xfId="10651" xr:uid="{00000000-0005-0000-0000-00009A290000}"/>
    <cellStyle name="Normal 2 21 13 4" xfId="10652" xr:uid="{00000000-0005-0000-0000-00009B290000}"/>
    <cellStyle name="Normal 2 21 13 4 2" xfId="10653" xr:uid="{00000000-0005-0000-0000-00009C290000}"/>
    <cellStyle name="Normal 2 21 13 4 3" xfId="10654" xr:uid="{00000000-0005-0000-0000-00009D290000}"/>
    <cellStyle name="Normal 2 21 13 5" xfId="10655" xr:uid="{00000000-0005-0000-0000-00009E290000}"/>
    <cellStyle name="Normal 2 21 13 6" xfId="10656" xr:uid="{00000000-0005-0000-0000-00009F290000}"/>
    <cellStyle name="Normal 2 21 14" xfId="10657" xr:uid="{00000000-0005-0000-0000-0000A0290000}"/>
    <cellStyle name="Normal 2 21 14 2" xfId="10658" xr:uid="{00000000-0005-0000-0000-0000A1290000}"/>
    <cellStyle name="Normal 2 21 14 2 2" xfId="10659" xr:uid="{00000000-0005-0000-0000-0000A2290000}"/>
    <cellStyle name="Normal 2 21 14 2 3" xfId="10660" xr:uid="{00000000-0005-0000-0000-0000A3290000}"/>
    <cellStyle name="Normal 2 21 14 3" xfId="10661" xr:uid="{00000000-0005-0000-0000-0000A4290000}"/>
    <cellStyle name="Normal 2 21 14 3 2" xfId="10662" xr:uid="{00000000-0005-0000-0000-0000A5290000}"/>
    <cellStyle name="Normal 2 21 14 3 3" xfId="10663" xr:uid="{00000000-0005-0000-0000-0000A6290000}"/>
    <cellStyle name="Normal 2 21 14 4" xfId="10664" xr:uid="{00000000-0005-0000-0000-0000A7290000}"/>
    <cellStyle name="Normal 2 21 14 4 2" xfId="10665" xr:uid="{00000000-0005-0000-0000-0000A8290000}"/>
    <cellStyle name="Normal 2 21 14 4 3" xfId="10666" xr:uid="{00000000-0005-0000-0000-0000A9290000}"/>
    <cellStyle name="Normal 2 21 14 5" xfId="10667" xr:uid="{00000000-0005-0000-0000-0000AA290000}"/>
    <cellStyle name="Normal 2 21 14 6" xfId="10668" xr:uid="{00000000-0005-0000-0000-0000AB290000}"/>
    <cellStyle name="Normal 2 21 15" xfId="10669" xr:uid="{00000000-0005-0000-0000-0000AC290000}"/>
    <cellStyle name="Normal 2 21 15 2" xfId="10670" xr:uid="{00000000-0005-0000-0000-0000AD290000}"/>
    <cellStyle name="Normal 2 21 15 2 2" xfId="10671" xr:uid="{00000000-0005-0000-0000-0000AE290000}"/>
    <cellStyle name="Normal 2 21 15 2 3" xfId="10672" xr:uid="{00000000-0005-0000-0000-0000AF290000}"/>
    <cellStyle name="Normal 2 21 15 3" xfId="10673" xr:uid="{00000000-0005-0000-0000-0000B0290000}"/>
    <cellStyle name="Normal 2 21 15 3 2" xfId="10674" xr:uid="{00000000-0005-0000-0000-0000B1290000}"/>
    <cellStyle name="Normal 2 21 15 3 3" xfId="10675" xr:uid="{00000000-0005-0000-0000-0000B2290000}"/>
    <cellStyle name="Normal 2 21 15 4" xfId="10676" xr:uid="{00000000-0005-0000-0000-0000B3290000}"/>
    <cellStyle name="Normal 2 21 15 4 2" xfId="10677" xr:uid="{00000000-0005-0000-0000-0000B4290000}"/>
    <cellStyle name="Normal 2 21 15 4 3" xfId="10678" xr:uid="{00000000-0005-0000-0000-0000B5290000}"/>
    <cellStyle name="Normal 2 21 15 5" xfId="10679" xr:uid="{00000000-0005-0000-0000-0000B6290000}"/>
    <cellStyle name="Normal 2 21 15 6" xfId="10680" xr:uid="{00000000-0005-0000-0000-0000B7290000}"/>
    <cellStyle name="Normal 2 21 16" xfId="10681" xr:uid="{00000000-0005-0000-0000-0000B8290000}"/>
    <cellStyle name="Normal 2 21 16 2" xfId="10682" xr:uid="{00000000-0005-0000-0000-0000B9290000}"/>
    <cellStyle name="Normal 2 21 16 2 2" xfId="10683" xr:uid="{00000000-0005-0000-0000-0000BA290000}"/>
    <cellStyle name="Normal 2 21 16 2 3" xfId="10684" xr:uid="{00000000-0005-0000-0000-0000BB290000}"/>
    <cellStyle name="Normal 2 21 16 3" xfId="10685" xr:uid="{00000000-0005-0000-0000-0000BC290000}"/>
    <cellStyle name="Normal 2 21 16 3 2" xfId="10686" xr:uid="{00000000-0005-0000-0000-0000BD290000}"/>
    <cellStyle name="Normal 2 21 16 3 3" xfId="10687" xr:uid="{00000000-0005-0000-0000-0000BE290000}"/>
    <cellStyle name="Normal 2 21 16 4" xfId="10688" xr:uid="{00000000-0005-0000-0000-0000BF290000}"/>
    <cellStyle name="Normal 2 21 16 4 2" xfId="10689" xr:uid="{00000000-0005-0000-0000-0000C0290000}"/>
    <cellStyle name="Normal 2 21 16 4 3" xfId="10690" xr:uid="{00000000-0005-0000-0000-0000C1290000}"/>
    <cellStyle name="Normal 2 21 16 5" xfId="10691" xr:uid="{00000000-0005-0000-0000-0000C2290000}"/>
    <cellStyle name="Normal 2 21 16 6" xfId="10692" xr:uid="{00000000-0005-0000-0000-0000C3290000}"/>
    <cellStyle name="Normal 2 21 17" xfId="10693" xr:uid="{00000000-0005-0000-0000-0000C4290000}"/>
    <cellStyle name="Normal 2 21 17 2" xfId="10694" xr:uid="{00000000-0005-0000-0000-0000C5290000}"/>
    <cellStyle name="Normal 2 21 17 3" xfId="10695" xr:uid="{00000000-0005-0000-0000-0000C6290000}"/>
    <cellStyle name="Normal 2 21 18" xfId="10696" xr:uid="{00000000-0005-0000-0000-0000C7290000}"/>
    <cellStyle name="Normal 2 21 18 2" xfId="10697" xr:uid="{00000000-0005-0000-0000-0000C8290000}"/>
    <cellStyle name="Normal 2 21 18 3" xfId="10698" xr:uid="{00000000-0005-0000-0000-0000C9290000}"/>
    <cellStyle name="Normal 2 21 19" xfId="10699" xr:uid="{00000000-0005-0000-0000-0000CA290000}"/>
    <cellStyle name="Normal 2 21 19 2" xfId="10700" xr:uid="{00000000-0005-0000-0000-0000CB290000}"/>
    <cellStyle name="Normal 2 21 19 3" xfId="10701" xr:uid="{00000000-0005-0000-0000-0000CC290000}"/>
    <cellStyle name="Normal 2 21 2" xfId="10702" xr:uid="{00000000-0005-0000-0000-0000CD290000}"/>
    <cellStyle name="Normal 2 21 2 2" xfId="10703" xr:uid="{00000000-0005-0000-0000-0000CE290000}"/>
    <cellStyle name="Normal 2 21 2 2 2" xfId="10704" xr:uid="{00000000-0005-0000-0000-0000CF290000}"/>
    <cellStyle name="Normal 2 21 2 2 3" xfId="10705" xr:uid="{00000000-0005-0000-0000-0000D0290000}"/>
    <cellStyle name="Normal 2 21 2 3" xfId="10706" xr:uid="{00000000-0005-0000-0000-0000D1290000}"/>
    <cellStyle name="Normal 2 21 2 3 2" xfId="10707" xr:uid="{00000000-0005-0000-0000-0000D2290000}"/>
    <cellStyle name="Normal 2 21 2 3 3" xfId="10708" xr:uid="{00000000-0005-0000-0000-0000D3290000}"/>
    <cellStyle name="Normal 2 21 2 4" xfId="10709" xr:uid="{00000000-0005-0000-0000-0000D4290000}"/>
    <cellStyle name="Normal 2 21 2 4 2" xfId="10710" xr:uid="{00000000-0005-0000-0000-0000D5290000}"/>
    <cellStyle name="Normal 2 21 2 4 3" xfId="10711" xr:uid="{00000000-0005-0000-0000-0000D6290000}"/>
    <cellStyle name="Normal 2 21 2 5" xfId="10712" xr:uid="{00000000-0005-0000-0000-0000D7290000}"/>
    <cellStyle name="Normal 2 21 2 6" xfId="10713" xr:uid="{00000000-0005-0000-0000-0000D8290000}"/>
    <cellStyle name="Normal 2 21 20" xfId="10714" xr:uid="{00000000-0005-0000-0000-0000D9290000}"/>
    <cellStyle name="Normal 2 21 21" xfId="10715" xr:uid="{00000000-0005-0000-0000-0000DA290000}"/>
    <cellStyle name="Normal 2 21 3" xfId="10716" xr:uid="{00000000-0005-0000-0000-0000DB290000}"/>
    <cellStyle name="Normal 2 21 3 2" xfId="10717" xr:uid="{00000000-0005-0000-0000-0000DC290000}"/>
    <cellStyle name="Normal 2 21 3 2 2" xfId="10718" xr:uid="{00000000-0005-0000-0000-0000DD290000}"/>
    <cellStyle name="Normal 2 21 3 2 3" xfId="10719" xr:uid="{00000000-0005-0000-0000-0000DE290000}"/>
    <cellStyle name="Normal 2 21 3 3" xfId="10720" xr:uid="{00000000-0005-0000-0000-0000DF290000}"/>
    <cellStyle name="Normal 2 21 3 3 2" xfId="10721" xr:uid="{00000000-0005-0000-0000-0000E0290000}"/>
    <cellStyle name="Normal 2 21 3 3 3" xfId="10722" xr:uid="{00000000-0005-0000-0000-0000E1290000}"/>
    <cellStyle name="Normal 2 21 3 4" xfId="10723" xr:uid="{00000000-0005-0000-0000-0000E2290000}"/>
    <cellStyle name="Normal 2 21 3 4 2" xfId="10724" xr:uid="{00000000-0005-0000-0000-0000E3290000}"/>
    <cellStyle name="Normal 2 21 3 4 3" xfId="10725" xr:uid="{00000000-0005-0000-0000-0000E4290000}"/>
    <cellStyle name="Normal 2 21 3 5" xfId="10726" xr:uid="{00000000-0005-0000-0000-0000E5290000}"/>
    <cellStyle name="Normal 2 21 3 6" xfId="10727" xr:uid="{00000000-0005-0000-0000-0000E6290000}"/>
    <cellStyle name="Normal 2 21 4" xfId="10728" xr:uid="{00000000-0005-0000-0000-0000E7290000}"/>
    <cellStyle name="Normal 2 21 4 2" xfId="10729" xr:uid="{00000000-0005-0000-0000-0000E8290000}"/>
    <cellStyle name="Normal 2 21 4 2 2" xfId="10730" xr:uid="{00000000-0005-0000-0000-0000E9290000}"/>
    <cellStyle name="Normal 2 21 4 2 3" xfId="10731" xr:uid="{00000000-0005-0000-0000-0000EA290000}"/>
    <cellStyle name="Normal 2 21 4 3" xfId="10732" xr:uid="{00000000-0005-0000-0000-0000EB290000}"/>
    <cellStyle name="Normal 2 21 4 3 2" xfId="10733" xr:uid="{00000000-0005-0000-0000-0000EC290000}"/>
    <cellStyle name="Normal 2 21 4 3 3" xfId="10734" xr:uid="{00000000-0005-0000-0000-0000ED290000}"/>
    <cellStyle name="Normal 2 21 4 4" xfId="10735" xr:uid="{00000000-0005-0000-0000-0000EE290000}"/>
    <cellStyle name="Normal 2 21 4 4 2" xfId="10736" xr:uid="{00000000-0005-0000-0000-0000EF290000}"/>
    <cellStyle name="Normal 2 21 4 4 3" xfId="10737" xr:uid="{00000000-0005-0000-0000-0000F0290000}"/>
    <cellStyle name="Normal 2 21 4 5" xfId="10738" xr:uid="{00000000-0005-0000-0000-0000F1290000}"/>
    <cellStyle name="Normal 2 21 4 6" xfId="10739" xr:uid="{00000000-0005-0000-0000-0000F2290000}"/>
    <cellStyle name="Normal 2 21 5" xfId="10740" xr:uid="{00000000-0005-0000-0000-0000F3290000}"/>
    <cellStyle name="Normal 2 21 5 2" xfId="10741" xr:uid="{00000000-0005-0000-0000-0000F4290000}"/>
    <cellStyle name="Normal 2 21 5 2 2" xfId="10742" xr:uid="{00000000-0005-0000-0000-0000F5290000}"/>
    <cellStyle name="Normal 2 21 5 2 3" xfId="10743" xr:uid="{00000000-0005-0000-0000-0000F6290000}"/>
    <cellStyle name="Normal 2 21 5 3" xfId="10744" xr:uid="{00000000-0005-0000-0000-0000F7290000}"/>
    <cellStyle name="Normal 2 21 5 3 2" xfId="10745" xr:uid="{00000000-0005-0000-0000-0000F8290000}"/>
    <cellStyle name="Normal 2 21 5 3 3" xfId="10746" xr:uid="{00000000-0005-0000-0000-0000F9290000}"/>
    <cellStyle name="Normal 2 21 5 4" xfId="10747" xr:uid="{00000000-0005-0000-0000-0000FA290000}"/>
    <cellStyle name="Normal 2 21 5 4 2" xfId="10748" xr:uid="{00000000-0005-0000-0000-0000FB290000}"/>
    <cellStyle name="Normal 2 21 5 4 3" xfId="10749" xr:uid="{00000000-0005-0000-0000-0000FC290000}"/>
    <cellStyle name="Normal 2 21 5 5" xfId="10750" xr:uid="{00000000-0005-0000-0000-0000FD290000}"/>
    <cellStyle name="Normal 2 21 5 6" xfId="10751" xr:uid="{00000000-0005-0000-0000-0000FE290000}"/>
    <cellStyle name="Normal 2 21 6" xfId="10752" xr:uid="{00000000-0005-0000-0000-0000FF290000}"/>
    <cellStyle name="Normal 2 21 6 2" xfId="10753" xr:uid="{00000000-0005-0000-0000-0000002A0000}"/>
    <cellStyle name="Normal 2 21 6 2 2" xfId="10754" xr:uid="{00000000-0005-0000-0000-0000012A0000}"/>
    <cellStyle name="Normal 2 21 6 2 3" xfId="10755" xr:uid="{00000000-0005-0000-0000-0000022A0000}"/>
    <cellStyle name="Normal 2 21 6 3" xfId="10756" xr:uid="{00000000-0005-0000-0000-0000032A0000}"/>
    <cellStyle name="Normal 2 21 6 3 2" xfId="10757" xr:uid="{00000000-0005-0000-0000-0000042A0000}"/>
    <cellStyle name="Normal 2 21 6 3 3" xfId="10758" xr:uid="{00000000-0005-0000-0000-0000052A0000}"/>
    <cellStyle name="Normal 2 21 6 4" xfId="10759" xr:uid="{00000000-0005-0000-0000-0000062A0000}"/>
    <cellStyle name="Normal 2 21 6 4 2" xfId="10760" xr:uid="{00000000-0005-0000-0000-0000072A0000}"/>
    <cellStyle name="Normal 2 21 6 4 3" xfId="10761" xr:uid="{00000000-0005-0000-0000-0000082A0000}"/>
    <cellStyle name="Normal 2 21 6 5" xfId="10762" xr:uid="{00000000-0005-0000-0000-0000092A0000}"/>
    <cellStyle name="Normal 2 21 6 6" xfId="10763" xr:uid="{00000000-0005-0000-0000-00000A2A0000}"/>
    <cellStyle name="Normal 2 21 7" xfId="10764" xr:uid="{00000000-0005-0000-0000-00000B2A0000}"/>
    <cellStyle name="Normal 2 21 7 2" xfId="10765" xr:uid="{00000000-0005-0000-0000-00000C2A0000}"/>
    <cellStyle name="Normal 2 21 7 2 2" xfId="10766" xr:uid="{00000000-0005-0000-0000-00000D2A0000}"/>
    <cellStyle name="Normal 2 21 7 2 3" xfId="10767" xr:uid="{00000000-0005-0000-0000-00000E2A0000}"/>
    <cellStyle name="Normal 2 21 7 3" xfId="10768" xr:uid="{00000000-0005-0000-0000-00000F2A0000}"/>
    <cellStyle name="Normal 2 21 7 3 2" xfId="10769" xr:uid="{00000000-0005-0000-0000-0000102A0000}"/>
    <cellStyle name="Normal 2 21 7 3 3" xfId="10770" xr:uid="{00000000-0005-0000-0000-0000112A0000}"/>
    <cellStyle name="Normal 2 21 7 4" xfId="10771" xr:uid="{00000000-0005-0000-0000-0000122A0000}"/>
    <cellStyle name="Normal 2 21 7 4 2" xfId="10772" xr:uid="{00000000-0005-0000-0000-0000132A0000}"/>
    <cellStyle name="Normal 2 21 7 4 3" xfId="10773" xr:uid="{00000000-0005-0000-0000-0000142A0000}"/>
    <cellStyle name="Normal 2 21 7 5" xfId="10774" xr:uid="{00000000-0005-0000-0000-0000152A0000}"/>
    <cellStyle name="Normal 2 21 7 6" xfId="10775" xr:uid="{00000000-0005-0000-0000-0000162A0000}"/>
    <cellStyle name="Normal 2 21 8" xfId="10776" xr:uid="{00000000-0005-0000-0000-0000172A0000}"/>
    <cellStyle name="Normal 2 21 8 2" xfId="10777" xr:uid="{00000000-0005-0000-0000-0000182A0000}"/>
    <cellStyle name="Normal 2 21 8 2 2" xfId="10778" xr:uid="{00000000-0005-0000-0000-0000192A0000}"/>
    <cellStyle name="Normal 2 21 8 2 3" xfId="10779" xr:uid="{00000000-0005-0000-0000-00001A2A0000}"/>
    <cellStyle name="Normal 2 21 8 3" xfId="10780" xr:uid="{00000000-0005-0000-0000-00001B2A0000}"/>
    <cellStyle name="Normal 2 21 8 3 2" xfId="10781" xr:uid="{00000000-0005-0000-0000-00001C2A0000}"/>
    <cellStyle name="Normal 2 21 8 3 3" xfId="10782" xr:uid="{00000000-0005-0000-0000-00001D2A0000}"/>
    <cellStyle name="Normal 2 21 8 4" xfId="10783" xr:uid="{00000000-0005-0000-0000-00001E2A0000}"/>
    <cellStyle name="Normal 2 21 8 4 2" xfId="10784" xr:uid="{00000000-0005-0000-0000-00001F2A0000}"/>
    <cellStyle name="Normal 2 21 8 4 3" xfId="10785" xr:uid="{00000000-0005-0000-0000-0000202A0000}"/>
    <cellStyle name="Normal 2 21 8 5" xfId="10786" xr:uid="{00000000-0005-0000-0000-0000212A0000}"/>
    <cellStyle name="Normal 2 21 8 6" xfId="10787" xr:uid="{00000000-0005-0000-0000-0000222A0000}"/>
    <cellStyle name="Normal 2 21 9" xfId="10788" xr:uid="{00000000-0005-0000-0000-0000232A0000}"/>
    <cellStyle name="Normal 2 21 9 2" xfId="10789" xr:uid="{00000000-0005-0000-0000-0000242A0000}"/>
    <cellStyle name="Normal 2 21 9 2 2" xfId="10790" xr:uid="{00000000-0005-0000-0000-0000252A0000}"/>
    <cellStyle name="Normal 2 21 9 2 3" xfId="10791" xr:uid="{00000000-0005-0000-0000-0000262A0000}"/>
    <cellStyle name="Normal 2 21 9 3" xfId="10792" xr:uid="{00000000-0005-0000-0000-0000272A0000}"/>
    <cellStyle name="Normal 2 21 9 3 2" xfId="10793" xr:uid="{00000000-0005-0000-0000-0000282A0000}"/>
    <cellStyle name="Normal 2 21 9 3 3" xfId="10794" xr:uid="{00000000-0005-0000-0000-0000292A0000}"/>
    <cellStyle name="Normal 2 21 9 4" xfId="10795" xr:uid="{00000000-0005-0000-0000-00002A2A0000}"/>
    <cellStyle name="Normal 2 21 9 4 2" xfId="10796" xr:uid="{00000000-0005-0000-0000-00002B2A0000}"/>
    <cellStyle name="Normal 2 21 9 4 3" xfId="10797" xr:uid="{00000000-0005-0000-0000-00002C2A0000}"/>
    <cellStyle name="Normal 2 21 9 5" xfId="10798" xr:uid="{00000000-0005-0000-0000-00002D2A0000}"/>
    <cellStyle name="Normal 2 21 9 6" xfId="10799" xr:uid="{00000000-0005-0000-0000-00002E2A0000}"/>
    <cellStyle name="Normal 2 22" xfId="10800" xr:uid="{00000000-0005-0000-0000-00002F2A0000}"/>
    <cellStyle name="Normal 2 22 10" xfId="10801" xr:uid="{00000000-0005-0000-0000-0000302A0000}"/>
    <cellStyle name="Normal 2 22 10 2" xfId="10802" xr:uid="{00000000-0005-0000-0000-0000312A0000}"/>
    <cellStyle name="Normal 2 22 10 2 2" xfId="10803" xr:uid="{00000000-0005-0000-0000-0000322A0000}"/>
    <cellStyle name="Normal 2 22 10 2 3" xfId="10804" xr:uid="{00000000-0005-0000-0000-0000332A0000}"/>
    <cellStyle name="Normal 2 22 10 3" xfId="10805" xr:uid="{00000000-0005-0000-0000-0000342A0000}"/>
    <cellStyle name="Normal 2 22 10 3 2" xfId="10806" xr:uid="{00000000-0005-0000-0000-0000352A0000}"/>
    <cellStyle name="Normal 2 22 10 3 3" xfId="10807" xr:uid="{00000000-0005-0000-0000-0000362A0000}"/>
    <cellStyle name="Normal 2 22 10 4" xfId="10808" xr:uid="{00000000-0005-0000-0000-0000372A0000}"/>
    <cellStyle name="Normal 2 22 10 4 2" xfId="10809" xr:uid="{00000000-0005-0000-0000-0000382A0000}"/>
    <cellStyle name="Normal 2 22 10 4 3" xfId="10810" xr:uid="{00000000-0005-0000-0000-0000392A0000}"/>
    <cellStyle name="Normal 2 22 10 5" xfId="10811" xr:uid="{00000000-0005-0000-0000-00003A2A0000}"/>
    <cellStyle name="Normal 2 22 10 6" xfId="10812" xr:uid="{00000000-0005-0000-0000-00003B2A0000}"/>
    <cellStyle name="Normal 2 22 11" xfId="10813" xr:uid="{00000000-0005-0000-0000-00003C2A0000}"/>
    <cellStyle name="Normal 2 22 11 2" xfId="10814" xr:uid="{00000000-0005-0000-0000-00003D2A0000}"/>
    <cellStyle name="Normal 2 22 11 2 2" xfId="10815" xr:uid="{00000000-0005-0000-0000-00003E2A0000}"/>
    <cellStyle name="Normal 2 22 11 2 3" xfId="10816" xr:uid="{00000000-0005-0000-0000-00003F2A0000}"/>
    <cellStyle name="Normal 2 22 11 3" xfId="10817" xr:uid="{00000000-0005-0000-0000-0000402A0000}"/>
    <cellStyle name="Normal 2 22 11 3 2" xfId="10818" xr:uid="{00000000-0005-0000-0000-0000412A0000}"/>
    <cellStyle name="Normal 2 22 11 3 3" xfId="10819" xr:uid="{00000000-0005-0000-0000-0000422A0000}"/>
    <cellStyle name="Normal 2 22 11 4" xfId="10820" xr:uid="{00000000-0005-0000-0000-0000432A0000}"/>
    <cellStyle name="Normal 2 22 11 4 2" xfId="10821" xr:uid="{00000000-0005-0000-0000-0000442A0000}"/>
    <cellStyle name="Normal 2 22 11 4 3" xfId="10822" xr:uid="{00000000-0005-0000-0000-0000452A0000}"/>
    <cellStyle name="Normal 2 22 11 5" xfId="10823" xr:uid="{00000000-0005-0000-0000-0000462A0000}"/>
    <cellStyle name="Normal 2 22 11 6" xfId="10824" xr:uid="{00000000-0005-0000-0000-0000472A0000}"/>
    <cellStyle name="Normal 2 22 12" xfId="10825" xr:uid="{00000000-0005-0000-0000-0000482A0000}"/>
    <cellStyle name="Normal 2 22 12 2" xfId="10826" xr:uid="{00000000-0005-0000-0000-0000492A0000}"/>
    <cellStyle name="Normal 2 22 12 2 2" xfId="10827" xr:uid="{00000000-0005-0000-0000-00004A2A0000}"/>
    <cellStyle name="Normal 2 22 12 2 3" xfId="10828" xr:uid="{00000000-0005-0000-0000-00004B2A0000}"/>
    <cellStyle name="Normal 2 22 12 3" xfId="10829" xr:uid="{00000000-0005-0000-0000-00004C2A0000}"/>
    <cellStyle name="Normal 2 22 12 3 2" xfId="10830" xr:uid="{00000000-0005-0000-0000-00004D2A0000}"/>
    <cellStyle name="Normal 2 22 12 3 3" xfId="10831" xr:uid="{00000000-0005-0000-0000-00004E2A0000}"/>
    <cellStyle name="Normal 2 22 12 4" xfId="10832" xr:uid="{00000000-0005-0000-0000-00004F2A0000}"/>
    <cellStyle name="Normal 2 22 12 4 2" xfId="10833" xr:uid="{00000000-0005-0000-0000-0000502A0000}"/>
    <cellStyle name="Normal 2 22 12 4 3" xfId="10834" xr:uid="{00000000-0005-0000-0000-0000512A0000}"/>
    <cellStyle name="Normal 2 22 12 5" xfId="10835" xr:uid="{00000000-0005-0000-0000-0000522A0000}"/>
    <cellStyle name="Normal 2 22 12 6" xfId="10836" xr:uid="{00000000-0005-0000-0000-0000532A0000}"/>
    <cellStyle name="Normal 2 22 13" xfId="10837" xr:uid="{00000000-0005-0000-0000-0000542A0000}"/>
    <cellStyle name="Normal 2 22 13 2" xfId="10838" xr:uid="{00000000-0005-0000-0000-0000552A0000}"/>
    <cellStyle name="Normal 2 22 13 2 2" xfId="10839" xr:uid="{00000000-0005-0000-0000-0000562A0000}"/>
    <cellStyle name="Normal 2 22 13 2 3" xfId="10840" xr:uid="{00000000-0005-0000-0000-0000572A0000}"/>
    <cellStyle name="Normal 2 22 13 3" xfId="10841" xr:uid="{00000000-0005-0000-0000-0000582A0000}"/>
    <cellStyle name="Normal 2 22 13 3 2" xfId="10842" xr:uid="{00000000-0005-0000-0000-0000592A0000}"/>
    <cellStyle name="Normal 2 22 13 3 3" xfId="10843" xr:uid="{00000000-0005-0000-0000-00005A2A0000}"/>
    <cellStyle name="Normal 2 22 13 4" xfId="10844" xr:uid="{00000000-0005-0000-0000-00005B2A0000}"/>
    <cellStyle name="Normal 2 22 13 4 2" xfId="10845" xr:uid="{00000000-0005-0000-0000-00005C2A0000}"/>
    <cellStyle name="Normal 2 22 13 4 3" xfId="10846" xr:uid="{00000000-0005-0000-0000-00005D2A0000}"/>
    <cellStyle name="Normal 2 22 13 5" xfId="10847" xr:uid="{00000000-0005-0000-0000-00005E2A0000}"/>
    <cellStyle name="Normal 2 22 13 6" xfId="10848" xr:uid="{00000000-0005-0000-0000-00005F2A0000}"/>
    <cellStyle name="Normal 2 22 14" xfId="10849" xr:uid="{00000000-0005-0000-0000-0000602A0000}"/>
    <cellStyle name="Normal 2 22 14 2" xfId="10850" xr:uid="{00000000-0005-0000-0000-0000612A0000}"/>
    <cellStyle name="Normal 2 22 14 2 2" xfId="10851" xr:uid="{00000000-0005-0000-0000-0000622A0000}"/>
    <cellStyle name="Normal 2 22 14 2 3" xfId="10852" xr:uid="{00000000-0005-0000-0000-0000632A0000}"/>
    <cellStyle name="Normal 2 22 14 3" xfId="10853" xr:uid="{00000000-0005-0000-0000-0000642A0000}"/>
    <cellStyle name="Normal 2 22 14 3 2" xfId="10854" xr:uid="{00000000-0005-0000-0000-0000652A0000}"/>
    <cellStyle name="Normal 2 22 14 3 3" xfId="10855" xr:uid="{00000000-0005-0000-0000-0000662A0000}"/>
    <cellStyle name="Normal 2 22 14 4" xfId="10856" xr:uid="{00000000-0005-0000-0000-0000672A0000}"/>
    <cellStyle name="Normal 2 22 14 4 2" xfId="10857" xr:uid="{00000000-0005-0000-0000-0000682A0000}"/>
    <cellStyle name="Normal 2 22 14 4 3" xfId="10858" xr:uid="{00000000-0005-0000-0000-0000692A0000}"/>
    <cellStyle name="Normal 2 22 14 5" xfId="10859" xr:uid="{00000000-0005-0000-0000-00006A2A0000}"/>
    <cellStyle name="Normal 2 22 14 6" xfId="10860" xr:uid="{00000000-0005-0000-0000-00006B2A0000}"/>
    <cellStyle name="Normal 2 22 15" xfId="10861" xr:uid="{00000000-0005-0000-0000-00006C2A0000}"/>
    <cellStyle name="Normal 2 22 15 2" xfId="10862" xr:uid="{00000000-0005-0000-0000-00006D2A0000}"/>
    <cellStyle name="Normal 2 22 15 2 2" xfId="10863" xr:uid="{00000000-0005-0000-0000-00006E2A0000}"/>
    <cellStyle name="Normal 2 22 15 2 3" xfId="10864" xr:uid="{00000000-0005-0000-0000-00006F2A0000}"/>
    <cellStyle name="Normal 2 22 15 3" xfId="10865" xr:uid="{00000000-0005-0000-0000-0000702A0000}"/>
    <cellStyle name="Normal 2 22 15 3 2" xfId="10866" xr:uid="{00000000-0005-0000-0000-0000712A0000}"/>
    <cellStyle name="Normal 2 22 15 3 3" xfId="10867" xr:uid="{00000000-0005-0000-0000-0000722A0000}"/>
    <cellStyle name="Normal 2 22 15 4" xfId="10868" xr:uid="{00000000-0005-0000-0000-0000732A0000}"/>
    <cellStyle name="Normal 2 22 15 4 2" xfId="10869" xr:uid="{00000000-0005-0000-0000-0000742A0000}"/>
    <cellStyle name="Normal 2 22 15 4 3" xfId="10870" xr:uid="{00000000-0005-0000-0000-0000752A0000}"/>
    <cellStyle name="Normal 2 22 15 5" xfId="10871" xr:uid="{00000000-0005-0000-0000-0000762A0000}"/>
    <cellStyle name="Normal 2 22 15 6" xfId="10872" xr:uid="{00000000-0005-0000-0000-0000772A0000}"/>
    <cellStyle name="Normal 2 22 16" xfId="10873" xr:uid="{00000000-0005-0000-0000-0000782A0000}"/>
    <cellStyle name="Normal 2 22 16 2" xfId="10874" xr:uid="{00000000-0005-0000-0000-0000792A0000}"/>
    <cellStyle name="Normal 2 22 16 2 2" xfId="10875" xr:uid="{00000000-0005-0000-0000-00007A2A0000}"/>
    <cellStyle name="Normal 2 22 16 2 3" xfId="10876" xr:uid="{00000000-0005-0000-0000-00007B2A0000}"/>
    <cellStyle name="Normal 2 22 16 3" xfId="10877" xr:uid="{00000000-0005-0000-0000-00007C2A0000}"/>
    <cellStyle name="Normal 2 22 16 3 2" xfId="10878" xr:uid="{00000000-0005-0000-0000-00007D2A0000}"/>
    <cellStyle name="Normal 2 22 16 3 3" xfId="10879" xr:uid="{00000000-0005-0000-0000-00007E2A0000}"/>
    <cellStyle name="Normal 2 22 16 4" xfId="10880" xr:uid="{00000000-0005-0000-0000-00007F2A0000}"/>
    <cellStyle name="Normal 2 22 16 4 2" xfId="10881" xr:uid="{00000000-0005-0000-0000-0000802A0000}"/>
    <cellStyle name="Normal 2 22 16 4 3" xfId="10882" xr:uid="{00000000-0005-0000-0000-0000812A0000}"/>
    <cellStyle name="Normal 2 22 16 5" xfId="10883" xr:uid="{00000000-0005-0000-0000-0000822A0000}"/>
    <cellStyle name="Normal 2 22 16 6" xfId="10884" xr:uid="{00000000-0005-0000-0000-0000832A0000}"/>
    <cellStyle name="Normal 2 22 17" xfId="10885" xr:uid="{00000000-0005-0000-0000-0000842A0000}"/>
    <cellStyle name="Normal 2 22 17 2" xfId="10886" xr:uid="{00000000-0005-0000-0000-0000852A0000}"/>
    <cellStyle name="Normal 2 22 17 3" xfId="10887" xr:uid="{00000000-0005-0000-0000-0000862A0000}"/>
    <cellStyle name="Normal 2 22 18" xfId="10888" xr:uid="{00000000-0005-0000-0000-0000872A0000}"/>
    <cellStyle name="Normal 2 22 18 2" xfId="10889" xr:uid="{00000000-0005-0000-0000-0000882A0000}"/>
    <cellStyle name="Normal 2 22 18 3" xfId="10890" xr:uid="{00000000-0005-0000-0000-0000892A0000}"/>
    <cellStyle name="Normal 2 22 19" xfId="10891" xr:uid="{00000000-0005-0000-0000-00008A2A0000}"/>
    <cellStyle name="Normal 2 22 19 2" xfId="10892" xr:uid="{00000000-0005-0000-0000-00008B2A0000}"/>
    <cellStyle name="Normal 2 22 19 3" xfId="10893" xr:uid="{00000000-0005-0000-0000-00008C2A0000}"/>
    <cellStyle name="Normal 2 22 2" xfId="10894" xr:uid="{00000000-0005-0000-0000-00008D2A0000}"/>
    <cellStyle name="Normal 2 22 2 2" xfId="10895" xr:uid="{00000000-0005-0000-0000-00008E2A0000}"/>
    <cellStyle name="Normal 2 22 2 2 2" xfId="10896" xr:uid="{00000000-0005-0000-0000-00008F2A0000}"/>
    <cellStyle name="Normal 2 22 2 2 3" xfId="10897" xr:uid="{00000000-0005-0000-0000-0000902A0000}"/>
    <cellStyle name="Normal 2 22 2 3" xfId="10898" xr:uid="{00000000-0005-0000-0000-0000912A0000}"/>
    <cellStyle name="Normal 2 22 2 3 2" xfId="10899" xr:uid="{00000000-0005-0000-0000-0000922A0000}"/>
    <cellStyle name="Normal 2 22 2 3 3" xfId="10900" xr:uid="{00000000-0005-0000-0000-0000932A0000}"/>
    <cellStyle name="Normal 2 22 2 4" xfId="10901" xr:uid="{00000000-0005-0000-0000-0000942A0000}"/>
    <cellStyle name="Normal 2 22 2 4 2" xfId="10902" xr:uid="{00000000-0005-0000-0000-0000952A0000}"/>
    <cellStyle name="Normal 2 22 2 4 3" xfId="10903" xr:uid="{00000000-0005-0000-0000-0000962A0000}"/>
    <cellStyle name="Normal 2 22 2 5" xfId="10904" xr:uid="{00000000-0005-0000-0000-0000972A0000}"/>
    <cellStyle name="Normal 2 22 2 6" xfId="10905" xr:uid="{00000000-0005-0000-0000-0000982A0000}"/>
    <cellStyle name="Normal 2 22 20" xfId="10906" xr:uid="{00000000-0005-0000-0000-0000992A0000}"/>
    <cellStyle name="Normal 2 22 21" xfId="10907" xr:uid="{00000000-0005-0000-0000-00009A2A0000}"/>
    <cellStyle name="Normal 2 22 3" xfId="10908" xr:uid="{00000000-0005-0000-0000-00009B2A0000}"/>
    <cellStyle name="Normal 2 22 3 2" xfId="10909" xr:uid="{00000000-0005-0000-0000-00009C2A0000}"/>
    <cellStyle name="Normal 2 22 3 2 2" xfId="10910" xr:uid="{00000000-0005-0000-0000-00009D2A0000}"/>
    <cellStyle name="Normal 2 22 3 2 3" xfId="10911" xr:uid="{00000000-0005-0000-0000-00009E2A0000}"/>
    <cellStyle name="Normal 2 22 3 3" xfId="10912" xr:uid="{00000000-0005-0000-0000-00009F2A0000}"/>
    <cellStyle name="Normal 2 22 3 3 2" xfId="10913" xr:uid="{00000000-0005-0000-0000-0000A02A0000}"/>
    <cellStyle name="Normal 2 22 3 3 3" xfId="10914" xr:uid="{00000000-0005-0000-0000-0000A12A0000}"/>
    <cellStyle name="Normal 2 22 3 4" xfId="10915" xr:uid="{00000000-0005-0000-0000-0000A22A0000}"/>
    <cellStyle name="Normal 2 22 3 4 2" xfId="10916" xr:uid="{00000000-0005-0000-0000-0000A32A0000}"/>
    <cellStyle name="Normal 2 22 3 4 3" xfId="10917" xr:uid="{00000000-0005-0000-0000-0000A42A0000}"/>
    <cellStyle name="Normal 2 22 3 5" xfId="10918" xr:uid="{00000000-0005-0000-0000-0000A52A0000}"/>
    <cellStyle name="Normal 2 22 3 6" xfId="10919" xr:uid="{00000000-0005-0000-0000-0000A62A0000}"/>
    <cellStyle name="Normal 2 22 4" xfId="10920" xr:uid="{00000000-0005-0000-0000-0000A72A0000}"/>
    <cellStyle name="Normal 2 22 4 2" xfId="10921" xr:uid="{00000000-0005-0000-0000-0000A82A0000}"/>
    <cellStyle name="Normal 2 22 4 2 2" xfId="10922" xr:uid="{00000000-0005-0000-0000-0000A92A0000}"/>
    <cellStyle name="Normal 2 22 4 2 3" xfId="10923" xr:uid="{00000000-0005-0000-0000-0000AA2A0000}"/>
    <cellStyle name="Normal 2 22 4 3" xfId="10924" xr:uid="{00000000-0005-0000-0000-0000AB2A0000}"/>
    <cellStyle name="Normal 2 22 4 3 2" xfId="10925" xr:uid="{00000000-0005-0000-0000-0000AC2A0000}"/>
    <cellStyle name="Normal 2 22 4 3 3" xfId="10926" xr:uid="{00000000-0005-0000-0000-0000AD2A0000}"/>
    <cellStyle name="Normal 2 22 4 4" xfId="10927" xr:uid="{00000000-0005-0000-0000-0000AE2A0000}"/>
    <cellStyle name="Normal 2 22 4 4 2" xfId="10928" xr:uid="{00000000-0005-0000-0000-0000AF2A0000}"/>
    <cellStyle name="Normal 2 22 4 4 3" xfId="10929" xr:uid="{00000000-0005-0000-0000-0000B02A0000}"/>
    <cellStyle name="Normal 2 22 4 5" xfId="10930" xr:uid="{00000000-0005-0000-0000-0000B12A0000}"/>
    <cellStyle name="Normal 2 22 4 6" xfId="10931" xr:uid="{00000000-0005-0000-0000-0000B22A0000}"/>
    <cellStyle name="Normal 2 22 5" xfId="10932" xr:uid="{00000000-0005-0000-0000-0000B32A0000}"/>
    <cellStyle name="Normal 2 22 5 2" xfId="10933" xr:uid="{00000000-0005-0000-0000-0000B42A0000}"/>
    <cellStyle name="Normal 2 22 5 2 2" xfId="10934" xr:uid="{00000000-0005-0000-0000-0000B52A0000}"/>
    <cellStyle name="Normal 2 22 5 2 3" xfId="10935" xr:uid="{00000000-0005-0000-0000-0000B62A0000}"/>
    <cellStyle name="Normal 2 22 5 3" xfId="10936" xr:uid="{00000000-0005-0000-0000-0000B72A0000}"/>
    <cellStyle name="Normal 2 22 5 3 2" xfId="10937" xr:uid="{00000000-0005-0000-0000-0000B82A0000}"/>
    <cellStyle name="Normal 2 22 5 3 3" xfId="10938" xr:uid="{00000000-0005-0000-0000-0000B92A0000}"/>
    <cellStyle name="Normal 2 22 5 4" xfId="10939" xr:uid="{00000000-0005-0000-0000-0000BA2A0000}"/>
    <cellStyle name="Normal 2 22 5 4 2" xfId="10940" xr:uid="{00000000-0005-0000-0000-0000BB2A0000}"/>
    <cellStyle name="Normal 2 22 5 4 3" xfId="10941" xr:uid="{00000000-0005-0000-0000-0000BC2A0000}"/>
    <cellStyle name="Normal 2 22 5 5" xfId="10942" xr:uid="{00000000-0005-0000-0000-0000BD2A0000}"/>
    <cellStyle name="Normal 2 22 5 6" xfId="10943" xr:uid="{00000000-0005-0000-0000-0000BE2A0000}"/>
    <cellStyle name="Normal 2 22 6" xfId="10944" xr:uid="{00000000-0005-0000-0000-0000BF2A0000}"/>
    <cellStyle name="Normal 2 22 6 2" xfId="10945" xr:uid="{00000000-0005-0000-0000-0000C02A0000}"/>
    <cellStyle name="Normal 2 22 6 2 2" xfId="10946" xr:uid="{00000000-0005-0000-0000-0000C12A0000}"/>
    <cellStyle name="Normal 2 22 6 2 3" xfId="10947" xr:uid="{00000000-0005-0000-0000-0000C22A0000}"/>
    <cellStyle name="Normal 2 22 6 3" xfId="10948" xr:uid="{00000000-0005-0000-0000-0000C32A0000}"/>
    <cellStyle name="Normal 2 22 6 3 2" xfId="10949" xr:uid="{00000000-0005-0000-0000-0000C42A0000}"/>
    <cellStyle name="Normal 2 22 6 3 3" xfId="10950" xr:uid="{00000000-0005-0000-0000-0000C52A0000}"/>
    <cellStyle name="Normal 2 22 6 4" xfId="10951" xr:uid="{00000000-0005-0000-0000-0000C62A0000}"/>
    <cellStyle name="Normal 2 22 6 4 2" xfId="10952" xr:uid="{00000000-0005-0000-0000-0000C72A0000}"/>
    <cellStyle name="Normal 2 22 6 4 3" xfId="10953" xr:uid="{00000000-0005-0000-0000-0000C82A0000}"/>
    <cellStyle name="Normal 2 22 6 5" xfId="10954" xr:uid="{00000000-0005-0000-0000-0000C92A0000}"/>
    <cellStyle name="Normal 2 22 6 6" xfId="10955" xr:uid="{00000000-0005-0000-0000-0000CA2A0000}"/>
    <cellStyle name="Normal 2 22 7" xfId="10956" xr:uid="{00000000-0005-0000-0000-0000CB2A0000}"/>
    <cellStyle name="Normal 2 22 7 2" xfId="10957" xr:uid="{00000000-0005-0000-0000-0000CC2A0000}"/>
    <cellStyle name="Normal 2 22 7 2 2" xfId="10958" xr:uid="{00000000-0005-0000-0000-0000CD2A0000}"/>
    <cellStyle name="Normal 2 22 7 2 3" xfId="10959" xr:uid="{00000000-0005-0000-0000-0000CE2A0000}"/>
    <cellStyle name="Normal 2 22 7 3" xfId="10960" xr:uid="{00000000-0005-0000-0000-0000CF2A0000}"/>
    <cellStyle name="Normal 2 22 7 3 2" xfId="10961" xr:uid="{00000000-0005-0000-0000-0000D02A0000}"/>
    <cellStyle name="Normal 2 22 7 3 3" xfId="10962" xr:uid="{00000000-0005-0000-0000-0000D12A0000}"/>
    <cellStyle name="Normal 2 22 7 4" xfId="10963" xr:uid="{00000000-0005-0000-0000-0000D22A0000}"/>
    <cellStyle name="Normal 2 22 7 4 2" xfId="10964" xr:uid="{00000000-0005-0000-0000-0000D32A0000}"/>
    <cellStyle name="Normal 2 22 7 4 3" xfId="10965" xr:uid="{00000000-0005-0000-0000-0000D42A0000}"/>
    <cellStyle name="Normal 2 22 7 5" xfId="10966" xr:uid="{00000000-0005-0000-0000-0000D52A0000}"/>
    <cellStyle name="Normal 2 22 7 6" xfId="10967" xr:uid="{00000000-0005-0000-0000-0000D62A0000}"/>
    <cellStyle name="Normal 2 22 8" xfId="10968" xr:uid="{00000000-0005-0000-0000-0000D72A0000}"/>
    <cellStyle name="Normal 2 22 8 2" xfId="10969" xr:uid="{00000000-0005-0000-0000-0000D82A0000}"/>
    <cellStyle name="Normal 2 22 8 2 2" xfId="10970" xr:uid="{00000000-0005-0000-0000-0000D92A0000}"/>
    <cellStyle name="Normal 2 22 8 2 3" xfId="10971" xr:uid="{00000000-0005-0000-0000-0000DA2A0000}"/>
    <cellStyle name="Normal 2 22 8 3" xfId="10972" xr:uid="{00000000-0005-0000-0000-0000DB2A0000}"/>
    <cellStyle name="Normal 2 22 8 3 2" xfId="10973" xr:uid="{00000000-0005-0000-0000-0000DC2A0000}"/>
    <cellStyle name="Normal 2 22 8 3 3" xfId="10974" xr:uid="{00000000-0005-0000-0000-0000DD2A0000}"/>
    <cellStyle name="Normal 2 22 8 4" xfId="10975" xr:uid="{00000000-0005-0000-0000-0000DE2A0000}"/>
    <cellStyle name="Normal 2 22 8 4 2" xfId="10976" xr:uid="{00000000-0005-0000-0000-0000DF2A0000}"/>
    <cellStyle name="Normal 2 22 8 4 3" xfId="10977" xr:uid="{00000000-0005-0000-0000-0000E02A0000}"/>
    <cellStyle name="Normal 2 22 8 5" xfId="10978" xr:uid="{00000000-0005-0000-0000-0000E12A0000}"/>
    <cellStyle name="Normal 2 22 8 6" xfId="10979" xr:uid="{00000000-0005-0000-0000-0000E22A0000}"/>
    <cellStyle name="Normal 2 22 9" xfId="10980" xr:uid="{00000000-0005-0000-0000-0000E32A0000}"/>
    <cellStyle name="Normal 2 22 9 2" xfId="10981" xr:uid="{00000000-0005-0000-0000-0000E42A0000}"/>
    <cellStyle name="Normal 2 22 9 2 2" xfId="10982" xr:uid="{00000000-0005-0000-0000-0000E52A0000}"/>
    <cellStyle name="Normal 2 22 9 2 3" xfId="10983" xr:uid="{00000000-0005-0000-0000-0000E62A0000}"/>
    <cellStyle name="Normal 2 22 9 3" xfId="10984" xr:uid="{00000000-0005-0000-0000-0000E72A0000}"/>
    <cellStyle name="Normal 2 22 9 3 2" xfId="10985" xr:uid="{00000000-0005-0000-0000-0000E82A0000}"/>
    <cellStyle name="Normal 2 22 9 3 3" xfId="10986" xr:uid="{00000000-0005-0000-0000-0000E92A0000}"/>
    <cellStyle name="Normal 2 22 9 4" xfId="10987" xr:uid="{00000000-0005-0000-0000-0000EA2A0000}"/>
    <cellStyle name="Normal 2 22 9 4 2" xfId="10988" xr:uid="{00000000-0005-0000-0000-0000EB2A0000}"/>
    <cellStyle name="Normal 2 22 9 4 3" xfId="10989" xr:uid="{00000000-0005-0000-0000-0000EC2A0000}"/>
    <cellStyle name="Normal 2 22 9 5" xfId="10990" xr:uid="{00000000-0005-0000-0000-0000ED2A0000}"/>
    <cellStyle name="Normal 2 22 9 6" xfId="10991" xr:uid="{00000000-0005-0000-0000-0000EE2A0000}"/>
    <cellStyle name="Normal 2 23" xfId="10992" xr:uid="{00000000-0005-0000-0000-0000EF2A0000}"/>
    <cellStyle name="Normal 2 23 10" xfId="10993" xr:uid="{00000000-0005-0000-0000-0000F02A0000}"/>
    <cellStyle name="Normal 2 23 10 2" xfId="10994" xr:uid="{00000000-0005-0000-0000-0000F12A0000}"/>
    <cellStyle name="Normal 2 23 10 2 2" xfId="10995" xr:uid="{00000000-0005-0000-0000-0000F22A0000}"/>
    <cellStyle name="Normal 2 23 10 2 3" xfId="10996" xr:uid="{00000000-0005-0000-0000-0000F32A0000}"/>
    <cellStyle name="Normal 2 23 10 3" xfId="10997" xr:uid="{00000000-0005-0000-0000-0000F42A0000}"/>
    <cellStyle name="Normal 2 23 10 3 2" xfId="10998" xr:uid="{00000000-0005-0000-0000-0000F52A0000}"/>
    <cellStyle name="Normal 2 23 10 3 3" xfId="10999" xr:uid="{00000000-0005-0000-0000-0000F62A0000}"/>
    <cellStyle name="Normal 2 23 10 4" xfId="11000" xr:uid="{00000000-0005-0000-0000-0000F72A0000}"/>
    <cellStyle name="Normal 2 23 10 4 2" xfId="11001" xr:uid="{00000000-0005-0000-0000-0000F82A0000}"/>
    <cellStyle name="Normal 2 23 10 4 3" xfId="11002" xr:uid="{00000000-0005-0000-0000-0000F92A0000}"/>
    <cellStyle name="Normal 2 23 10 5" xfId="11003" xr:uid="{00000000-0005-0000-0000-0000FA2A0000}"/>
    <cellStyle name="Normal 2 23 10 6" xfId="11004" xr:uid="{00000000-0005-0000-0000-0000FB2A0000}"/>
    <cellStyle name="Normal 2 23 11" xfId="11005" xr:uid="{00000000-0005-0000-0000-0000FC2A0000}"/>
    <cellStyle name="Normal 2 23 11 2" xfId="11006" xr:uid="{00000000-0005-0000-0000-0000FD2A0000}"/>
    <cellStyle name="Normal 2 23 11 2 2" xfId="11007" xr:uid="{00000000-0005-0000-0000-0000FE2A0000}"/>
    <cellStyle name="Normal 2 23 11 2 3" xfId="11008" xr:uid="{00000000-0005-0000-0000-0000FF2A0000}"/>
    <cellStyle name="Normal 2 23 11 3" xfId="11009" xr:uid="{00000000-0005-0000-0000-0000002B0000}"/>
    <cellStyle name="Normal 2 23 11 3 2" xfId="11010" xr:uid="{00000000-0005-0000-0000-0000012B0000}"/>
    <cellStyle name="Normal 2 23 11 3 3" xfId="11011" xr:uid="{00000000-0005-0000-0000-0000022B0000}"/>
    <cellStyle name="Normal 2 23 11 4" xfId="11012" xr:uid="{00000000-0005-0000-0000-0000032B0000}"/>
    <cellStyle name="Normal 2 23 11 4 2" xfId="11013" xr:uid="{00000000-0005-0000-0000-0000042B0000}"/>
    <cellStyle name="Normal 2 23 11 4 3" xfId="11014" xr:uid="{00000000-0005-0000-0000-0000052B0000}"/>
    <cellStyle name="Normal 2 23 11 5" xfId="11015" xr:uid="{00000000-0005-0000-0000-0000062B0000}"/>
    <cellStyle name="Normal 2 23 11 6" xfId="11016" xr:uid="{00000000-0005-0000-0000-0000072B0000}"/>
    <cellStyle name="Normal 2 23 12" xfId="11017" xr:uid="{00000000-0005-0000-0000-0000082B0000}"/>
    <cellStyle name="Normal 2 23 12 2" xfId="11018" xr:uid="{00000000-0005-0000-0000-0000092B0000}"/>
    <cellStyle name="Normal 2 23 12 2 2" xfId="11019" xr:uid="{00000000-0005-0000-0000-00000A2B0000}"/>
    <cellStyle name="Normal 2 23 12 2 3" xfId="11020" xr:uid="{00000000-0005-0000-0000-00000B2B0000}"/>
    <cellStyle name="Normal 2 23 12 3" xfId="11021" xr:uid="{00000000-0005-0000-0000-00000C2B0000}"/>
    <cellStyle name="Normal 2 23 12 3 2" xfId="11022" xr:uid="{00000000-0005-0000-0000-00000D2B0000}"/>
    <cellStyle name="Normal 2 23 12 3 3" xfId="11023" xr:uid="{00000000-0005-0000-0000-00000E2B0000}"/>
    <cellStyle name="Normal 2 23 12 4" xfId="11024" xr:uid="{00000000-0005-0000-0000-00000F2B0000}"/>
    <cellStyle name="Normal 2 23 12 4 2" xfId="11025" xr:uid="{00000000-0005-0000-0000-0000102B0000}"/>
    <cellStyle name="Normal 2 23 12 4 3" xfId="11026" xr:uid="{00000000-0005-0000-0000-0000112B0000}"/>
    <cellStyle name="Normal 2 23 12 5" xfId="11027" xr:uid="{00000000-0005-0000-0000-0000122B0000}"/>
    <cellStyle name="Normal 2 23 12 6" xfId="11028" xr:uid="{00000000-0005-0000-0000-0000132B0000}"/>
    <cellStyle name="Normal 2 23 13" xfId="11029" xr:uid="{00000000-0005-0000-0000-0000142B0000}"/>
    <cellStyle name="Normal 2 23 13 2" xfId="11030" xr:uid="{00000000-0005-0000-0000-0000152B0000}"/>
    <cellStyle name="Normal 2 23 13 2 2" xfId="11031" xr:uid="{00000000-0005-0000-0000-0000162B0000}"/>
    <cellStyle name="Normal 2 23 13 2 3" xfId="11032" xr:uid="{00000000-0005-0000-0000-0000172B0000}"/>
    <cellStyle name="Normal 2 23 13 3" xfId="11033" xr:uid="{00000000-0005-0000-0000-0000182B0000}"/>
    <cellStyle name="Normal 2 23 13 3 2" xfId="11034" xr:uid="{00000000-0005-0000-0000-0000192B0000}"/>
    <cellStyle name="Normal 2 23 13 3 3" xfId="11035" xr:uid="{00000000-0005-0000-0000-00001A2B0000}"/>
    <cellStyle name="Normal 2 23 13 4" xfId="11036" xr:uid="{00000000-0005-0000-0000-00001B2B0000}"/>
    <cellStyle name="Normal 2 23 13 4 2" xfId="11037" xr:uid="{00000000-0005-0000-0000-00001C2B0000}"/>
    <cellStyle name="Normal 2 23 13 4 3" xfId="11038" xr:uid="{00000000-0005-0000-0000-00001D2B0000}"/>
    <cellStyle name="Normal 2 23 13 5" xfId="11039" xr:uid="{00000000-0005-0000-0000-00001E2B0000}"/>
    <cellStyle name="Normal 2 23 13 6" xfId="11040" xr:uid="{00000000-0005-0000-0000-00001F2B0000}"/>
    <cellStyle name="Normal 2 23 14" xfId="11041" xr:uid="{00000000-0005-0000-0000-0000202B0000}"/>
    <cellStyle name="Normal 2 23 14 2" xfId="11042" xr:uid="{00000000-0005-0000-0000-0000212B0000}"/>
    <cellStyle name="Normal 2 23 14 2 2" xfId="11043" xr:uid="{00000000-0005-0000-0000-0000222B0000}"/>
    <cellStyle name="Normal 2 23 14 2 3" xfId="11044" xr:uid="{00000000-0005-0000-0000-0000232B0000}"/>
    <cellStyle name="Normal 2 23 14 3" xfId="11045" xr:uid="{00000000-0005-0000-0000-0000242B0000}"/>
    <cellStyle name="Normal 2 23 14 3 2" xfId="11046" xr:uid="{00000000-0005-0000-0000-0000252B0000}"/>
    <cellStyle name="Normal 2 23 14 3 3" xfId="11047" xr:uid="{00000000-0005-0000-0000-0000262B0000}"/>
    <cellStyle name="Normal 2 23 14 4" xfId="11048" xr:uid="{00000000-0005-0000-0000-0000272B0000}"/>
    <cellStyle name="Normal 2 23 14 4 2" xfId="11049" xr:uid="{00000000-0005-0000-0000-0000282B0000}"/>
    <cellStyle name="Normal 2 23 14 4 3" xfId="11050" xr:uid="{00000000-0005-0000-0000-0000292B0000}"/>
    <cellStyle name="Normal 2 23 14 5" xfId="11051" xr:uid="{00000000-0005-0000-0000-00002A2B0000}"/>
    <cellStyle name="Normal 2 23 14 6" xfId="11052" xr:uid="{00000000-0005-0000-0000-00002B2B0000}"/>
    <cellStyle name="Normal 2 23 15" xfId="11053" xr:uid="{00000000-0005-0000-0000-00002C2B0000}"/>
    <cellStyle name="Normal 2 23 15 2" xfId="11054" xr:uid="{00000000-0005-0000-0000-00002D2B0000}"/>
    <cellStyle name="Normal 2 23 15 2 2" xfId="11055" xr:uid="{00000000-0005-0000-0000-00002E2B0000}"/>
    <cellStyle name="Normal 2 23 15 2 3" xfId="11056" xr:uid="{00000000-0005-0000-0000-00002F2B0000}"/>
    <cellStyle name="Normal 2 23 15 3" xfId="11057" xr:uid="{00000000-0005-0000-0000-0000302B0000}"/>
    <cellStyle name="Normal 2 23 15 3 2" xfId="11058" xr:uid="{00000000-0005-0000-0000-0000312B0000}"/>
    <cellStyle name="Normal 2 23 15 3 3" xfId="11059" xr:uid="{00000000-0005-0000-0000-0000322B0000}"/>
    <cellStyle name="Normal 2 23 15 4" xfId="11060" xr:uid="{00000000-0005-0000-0000-0000332B0000}"/>
    <cellStyle name="Normal 2 23 15 4 2" xfId="11061" xr:uid="{00000000-0005-0000-0000-0000342B0000}"/>
    <cellStyle name="Normal 2 23 15 4 3" xfId="11062" xr:uid="{00000000-0005-0000-0000-0000352B0000}"/>
    <cellStyle name="Normal 2 23 15 5" xfId="11063" xr:uid="{00000000-0005-0000-0000-0000362B0000}"/>
    <cellStyle name="Normal 2 23 15 6" xfId="11064" xr:uid="{00000000-0005-0000-0000-0000372B0000}"/>
    <cellStyle name="Normal 2 23 16" xfId="11065" xr:uid="{00000000-0005-0000-0000-0000382B0000}"/>
    <cellStyle name="Normal 2 23 16 2" xfId="11066" xr:uid="{00000000-0005-0000-0000-0000392B0000}"/>
    <cellStyle name="Normal 2 23 16 2 2" xfId="11067" xr:uid="{00000000-0005-0000-0000-00003A2B0000}"/>
    <cellStyle name="Normal 2 23 16 2 3" xfId="11068" xr:uid="{00000000-0005-0000-0000-00003B2B0000}"/>
    <cellStyle name="Normal 2 23 16 3" xfId="11069" xr:uid="{00000000-0005-0000-0000-00003C2B0000}"/>
    <cellStyle name="Normal 2 23 16 3 2" xfId="11070" xr:uid="{00000000-0005-0000-0000-00003D2B0000}"/>
    <cellStyle name="Normal 2 23 16 3 3" xfId="11071" xr:uid="{00000000-0005-0000-0000-00003E2B0000}"/>
    <cellStyle name="Normal 2 23 16 4" xfId="11072" xr:uid="{00000000-0005-0000-0000-00003F2B0000}"/>
    <cellStyle name="Normal 2 23 16 4 2" xfId="11073" xr:uid="{00000000-0005-0000-0000-0000402B0000}"/>
    <cellStyle name="Normal 2 23 16 4 3" xfId="11074" xr:uid="{00000000-0005-0000-0000-0000412B0000}"/>
    <cellStyle name="Normal 2 23 16 5" xfId="11075" xr:uid="{00000000-0005-0000-0000-0000422B0000}"/>
    <cellStyle name="Normal 2 23 16 6" xfId="11076" xr:uid="{00000000-0005-0000-0000-0000432B0000}"/>
    <cellStyle name="Normal 2 23 17" xfId="11077" xr:uid="{00000000-0005-0000-0000-0000442B0000}"/>
    <cellStyle name="Normal 2 23 17 2" xfId="11078" xr:uid="{00000000-0005-0000-0000-0000452B0000}"/>
    <cellStyle name="Normal 2 23 17 3" xfId="11079" xr:uid="{00000000-0005-0000-0000-0000462B0000}"/>
    <cellStyle name="Normal 2 23 18" xfId="11080" xr:uid="{00000000-0005-0000-0000-0000472B0000}"/>
    <cellStyle name="Normal 2 23 18 2" xfId="11081" xr:uid="{00000000-0005-0000-0000-0000482B0000}"/>
    <cellStyle name="Normal 2 23 18 3" xfId="11082" xr:uid="{00000000-0005-0000-0000-0000492B0000}"/>
    <cellStyle name="Normal 2 23 19" xfId="11083" xr:uid="{00000000-0005-0000-0000-00004A2B0000}"/>
    <cellStyle name="Normal 2 23 19 2" xfId="11084" xr:uid="{00000000-0005-0000-0000-00004B2B0000}"/>
    <cellStyle name="Normal 2 23 19 3" xfId="11085" xr:uid="{00000000-0005-0000-0000-00004C2B0000}"/>
    <cellStyle name="Normal 2 23 2" xfId="11086" xr:uid="{00000000-0005-0000-0000-00004D2B0000}"/>
    <cellStyle name="Normal 2 23 2 2" xfId="11087" xr:uid="{00000000-0005-0000-0000-00004E2B0000}"/>
    <cellStyle name="Normal 2 23 2 2 2" xfId="11088" xr:uid="{00000000-0005-0000-0000-00004F2B0000}"/>
    <cellStyle name="Normal 2 23 2 2 3" xfId="11089" xr:uid="{00000000-0005-0000-0000-0000502B0000}"/>
    <cellStyle name="Normal 2 23 2 3" xfId="11090" xr:uid="{00000000-0005-0000-0000-0000512B0000}"/>
    <cellStyle name="Normal 2 23 2 3 2" xfId="11091" xr:uid="{00000000-0005-0000-0000-0000522B0000}"/>
    <cellStyle name="Normal 2 23 2 3 3" xfId="11092" xr:uid="{00000000-0005-0000-0000-0000532B0000}"/>
    <cellStyle name="Normal 2 23 2 4" xfId="11093" xr:uid="{00000000-0005-0000-0000-0000542B0000}"/>
    <cellStyle name="Normal 2 23 2 4 2" xfId="11094" xr:uid="{00000000-0005-0000-0000-0000552B0000}"/>
    <cellStyle name="Normal 2 23 2 4 3" xfId="11095" xr:uid="{00000000-0005-0000-0000-0000562B0000}"/>
    <cellStyle name="Normal 2 23 2 5" xfId="11096" xr:uid="{00000000-0005-0000-0000-0000572B0000}"/>
    <cellStyle name="Normal 2 23 2 6" xfId="11097" xr:uid="{00000000-0005-0000-0000-0000582B0000}"/>
    <cellStyle name="Normal 2 23 20" xfId="11098" xr:uid="{00000000-0005-0000-0000-0000592B0000}"/>
    <cellStyle name="Normal 2 23 21" xfId="11099" xr:uid="{00000000-0005-0000-0000-00005A2B0000}"/>
    <cellStyle name="Normal 2 23 3" xfId="11100" xr:uid="{00000000-0005-0000-0000-00005B2B0000}"/>
    <cellStyle name="Normal 2 23 3 2" xfId="11101" xr:uid="{00000000-0005-0000-0000-00005C2B0000}"/>
    <cellStyle name="Normal 2 23 3 2 2" xfId="11102" xr:uid="{00000000-0005-0000-0000-00005D2B0000}"/>
    <cellStyle name="Normal 2 23 3 2 3" xfId="11103" xr:uid="{00000000-0005-0000-0000-00005E2B0000}"/>
    <cellStyle name="Normal 2 23 3 3" xfId="11104" xr:uid="{00000000-0005-0000-0000-00005F2B0000}"/>
    <cellStyle name="Normal 2 23 3 3 2" xfId="11105" xr:uid="{00000000-0005-0000-0000-0000602B0000}"/>
    <cellStyle name="Normal 2 23 3 3 3" xfId="11106" xr:uid="{00000000-0005-0000-0000-0000612B0000}"/>
    <cellStyle name="Normal 2 23 3 4" xfId="11107" xr:uid="{00000000-0005-0000-0000-0000622B0000}"/>
    <cellStyle name="Normal 2 23 3 4 2" xfId="11108" xr:uid="{00000000-0005-0000-0000-0000632B0000}"/>
    <cellStyle name="Normal 2 23 3 4 3" xfId="11109" xr:uid="{00000000-0005-0000-0000-0000642B0000}"/>
    <cellStyle name="Normal 2 23 3 5" xfId="11110" xr:uid="{00000000-0005-0000-0000-0000652B0000}"/>
    <cellStyle name="Normal 2 23 3 6" xfId="11111" xr:uid="{00000000-0005-0000-0000-0000662B0000}"/>
    <cellStyle name="Normal 2 23 4" xfId="11112" xr:uid="{00000000-0005-0000-0000-0000672B0000}"/>
    <cellStyle name="Normal 2 23 4 2" xfId="11113" xr:uid="{00000000-0005-0000-0000-0000682B0000}"/>
    <cellStyle name="Normal 2 23 4 2 2" xfId="11114" xr:uid="{00000000-0005-0000-0000-0000692B0000}"/>
    <cellStyle name="Normal 2 23 4 2 3" xfId="11115" xr:uid="{00000000-0005-0000-0000-00006A2B0000}"/>
    <cellStyle name="Normal 2 23 4 3" xfId="11116" xr:uid="{00000000-0005-0000-0000-00006B2B0000}"/>
    <cellStyle name="Normal 2 23 4 3 2" xfId="11117" xr:uid="{00000000-0005-0000-0000-00006C2B0000}"/>
    <cellStyle name="Normal 2 23 4 3 3" xfId="11118" xr:uid="{00000000-0005-0000-0000-00006D2B0000}"/>
    <cellStyle name="Normal 2 23 4 4" xfId="11119" xr:uid="{00000000-0005-0000-0000-00006E2B0000}"/>
    <cellStyle name="Normal 2 23 4 4 2" xfId="11120" xr:uid="{00000000-0005-0000-0000-00006F2B0000}"/>
    <cellStyle name="Normal 2 23 4 4 3" xfId="11121" xr:uid="{00000000-0005-0000-0000-0000702B0000}"/>
    <cellStyle name="Normal 2 23 4 5" xfId="11122" xr:uid="{00000000-0005-0000-0000-0000712B0000}"/>
    <cellStyle name="Normal 2 23 4 6" xfId="11123" xr:uid="{00000000-0005-0000-0000-0000722B0000}"/>
    <cellStyle name="Normal 2 23 5" xfId="11124" xr:uid="{00000000-0005-0000-0000-0000732B0000}"/>
    <cellStyle name="Normal 2 23 5 2" xfId="11125" xr:uid="{00000000-0005-0000-0000-0000742B0000}"/>
    <cellStyle name="Normal 2 23 5 2 2" xfId="11126" xr:uid="{00000000-0005-0000-0000-0000752B0000}"/>
    <cellStyle name="Normal 2 23 5 2 3" xfId="11127" xr:uid="{00000000-0005-0000-0000-0000762B0000}"/>
    <cellStyle name="Normal 2 23 5 3" xfId="11128" xr:uid="{00000000-0005-0000-0000-0000772B0000}"/>
    <cellStyle name="Normal 2 23 5 3 2" xfId="11129" xr:uid="{00000000-0005-0000-0000-0000782B0000}"/>
    <cellStyle name="Normal 2 23 5 3 3" xfId="11130" xr:uid="{00000000-0005-0000-0000-0000792B0000}"/>
    <cellStyle name="Normal 2 23 5 4" xfId="11131" xr:uid="{00000000-0005-0000-0000-00007A2B0000}"/>
    <cellStyle name="Normal 2 23 5 4 2" xfId="11132" xr:uid="{00000000-0005-0000-0000-00007B2B0000}"/>
    <cellStyle name="Normal 2 23 5 4 3" xfId="11133" xr:uid="{00000000-0005-0000-0000-00007C2B0000}"/>
    <cellStyle name="Normal 2 23 5 5" xfId="11134" xr:uid="{00000000-0005-0000-0000-00007D2B0000}"/>
    <cellStyle name="Normal 2 23 5 6" xfId="11135" xr:uid="{00000000-0005-0000-0000-00007E2B0000}"/>
    <cellStyle name="Normal 2 23 6" xfId="11136" xr:uid="{00000000-0005-0000-0000-00007F2B0000}"/>
    <cellStyle name="Normal 2 23 6 2" xfId="11137" xr:uid="{00000000-0005-0000-0000-0000802B0000}"/>
    <cellStyle name="Normal 2 23 6 2 2" xfId="11138" xr:uid="{00000000-0005-0000-0000-0000812B0000}"/>
    <cellStyle name="Normal 2 23 6 2 3" xfId="11139" xr:uid="{00000000-0005-0000-0000-0000822B0000}"/>
    <cellStyle name="Normal 2 23 6 3" xfId="11140" xr:uid="{00000000-0005-0000-0000-0000832B0000}"/>
    <cellStyle name="Normal 2 23 6 3 2" xfId="11141" xr:uid="{00000000-0005-0000-0000-0000842B0000}"/>
    <cellStyle name="Normal 2 23 6 3 3" xfId="11142" xr:uid="{00000000-0005-0000-0000-0000852B0000}"/>
    <cellStyle name="Normal 2 23 6 4" xfId="11143" xr:uid="{00000000-0005-0000-0000-0000862B0000}"/>
    <cellStyle name="Normal 2 23 6 4 2" xfId="11144" xr:uid="{00000000-0005-0000-0000-0000872B0000}"/>
    <cellStyle name="Normal 2 23 6 4 3" xfId="11145" xr:uid="{00000000-0005-0000-0000-0000882B0000}"/>
    <cellStyle name="Normal 2 23 6 5" xfId="11146" xr:uid="{00000000-0005-0000-0000-0000892B0000}"/>
    <cellStyle name="Normal 2 23 6 6" xfId="11147" xr:uid="{00000000-0005-0000-0000-00008A2B0000}"/>
    <cellStyle name="Normal 2 23 7" xfId="11148" xr:uid="{00000000-0005-0000-0000-00008B2B0000}"/>
    <cellStyle name="Normal 2 23 7 2" xfId="11149" xr:uid="{00000000-0005-0000-0000-00008C2B0000}"/>
    <cellStyle name="Normal 2 23 7 2 2" xfId="11150" xr:uid="{00000000-0005-0000-0000-00008D2B0000}"/>
    <cellStyle name="Normal 2 23 7 2 3" xfId="11151" xr:uid="{00000000-0005-0000-0000-00008E2B0000}"/>
    <cellStyle name="Normal 2 23 7 3" xfId="11152" xr:uid="{00000000-0005-0000-0000-00008F2B0000}"/>
    <cellStyle name="Normal 2 23 7 3 2" xfId="11153" xr:uid="{00000000-0005-0000-0000-0000902B0000}"/>
    <cellStyle name="Normal 2 23 7 3 3" xfId="11154" xr:uid="{00000000-0005-0000-0000-0000912B0000}"/>
    <cellStyle name="Normal 2 23 7 4" xfId="11155" xr:uid="{00000000-0005-0000-0000-0000922B0000}"/>
    <cellStyle name="Normal 2 23 7 4 2" xfId="11156" xr:uid="{00000000-0005-0000-0000-0000932B0000}"/>
    <cellStyle name="Normal 2 23 7 4 3" xfId="11157" xr:uid="{00000000-0005-0000-0000-0000942B0000}"/>
    <cellStyle name="Normal 2 23 7 5" xfId="11158" xr:uid="{00000000-0005-0000-0000-0000952B0000}"/>
    <cellStyle name="Normal 2 23 7 6" xfId="11159" xr:uid="{00000000-0005-0000-0000-0000962B0000}"/>
    <cellStyle name="Normal 2 23 8" xfId="11160" xr:uid="{00000000-0005-0000-0000-0000972B0000}"/>
    <cellStyle name="Normal 2 23 8 2" xfId="11161" xr:uid="{00000000-0005-0000-0000-0000982B0000}"/>
    <cellStyle name="Normal 2 23 8 2 2" xfId="11162" xr:uid="{00000000-0005-0000-0000-0000992B0000}"/>
    <cellStyle name="Normal 2 23 8 2 3" xfId="11163" xr:uid="{00000000-0005-0000-0000-00009A2B0000}"/>
    <cellStyle name="Normal 2 23 8 3" xfId="11164" xr:uid="{00000000-0005-0000-0000-00009B2B0000}"/>
    <cellStyle name="Normal 2 23 8 3 2" xfId="11165" xr:uid="{00000000-0005-0000-0000-00009C2B0000}"/>
    <cellStyle name="Normal 2 23 8 3 3" xfId="11166" xr:uid="{00000000-0005-0000-0000-00009D2B0000}"/>
    <cellStyle name="Normal 2 23 8 4" xfId="11167" xr:uid="{00000000-0005-0000-0000-00009E2B0000}"/>
    <cellStyle name="Normal 2 23 8 4 2" xfId="11168" xr:uid="{00000000-0005-0000-0000-00009F2B0000}"/>
    <cellStyle name="Normal 2 23 8 4 3" xfId="11169" xr:uid="{00000000-0005-0000-0000-0000A02B0000}"/>
    <cellStyle name="Normal 2 23 8 5" xfId="11170" xr:uid="{00000000-0005-0000-0000-0000A12B0000}"/>
    <cellStyle name="Normal 2 23 8 6" xfId="11171" xr:uid="{00000000-0005-0000-0000-0000A22B0000}"/>
    <cellStyle name="Normal 2 23 9" xfId="11172" xr:uid="{00000000-0005-0000-0000-0000A32B0000}"/>
    <cellStyle name="Normal 2 23 9 2" xfId="11173" xr:uid="{00000000-0005-0000-0000-0000A42B0000}"/>
    <cellStyle name="Normal 2 23 9 2 2" xfId="11174" xr:uid="{00000000-0005-0000-0000-0000A52B0000}"/>
    <cellStyle name="Normal 2 23 9 2 3" xfId="11175" xr:uid="{00000000-0005-0000-0000-0000A62B0000}"/>
    <cellStyle name="Normal 2 23 9 3" xfId="11176" xr:uid="{00000000-0005-0000-0000-0000A72B0000}"/>
    <cellStyle name="Normal 2 23 9 3 2" xfId="11177" xr:uid="{00000000-0005-0000-0000-0000A82B0000}"/>
    <cellStyle name="Normal 2 23 9 3 3" xfId="11178" xr:uid="{00000000-0005-0000-0000-0000A92B0000}"/>
    <cellStyle name="Normal 2 23 9 4" xfId="11179" xr:uid="{00000000-0005-0000-0000-0000AA2B0000}"/>
    <cellStyle name="Normal 2 23 9 4 2" xfId="11180" xr:uid="{00000000-0005-0000-0000-0000AB2B0000}"/>
    <cellStyle name="Normal 2 23 9 4 3" xfId="11181" xr:uid="{00000000-0005-0000-0000-0000AC2B0000}"/>
    <cellStyle name="Normal 2 23 9 5" xfId="11182" xr:uid="{00000000-0005-0000-0000-0000AD2B0000}"/>
    <cellStyle name="Normal 2 23 9 6" xfId="11183" xr:uid="{00000000-0005-0000-0000-0000AE2B0000}"/>
    <cellStyle name="Normal 2 24" xfId="11184" xr:uid="{00000000-0005-0000-0000-0000AF2B0000}"/>
    <cellStyle name="Normal 2 24 10" xfId="11185" xr:uid="{00000000-0005-0000-0000-0000B02B0000}"/>
    <cellStyle name="Normal 2 24 10 2" xfId="11186" xr:uid="{00000000-0005-0000-0000-0000B12B0000}"/>
    <cellStyle name="Normal 2 24 10 2 2" xfId="11187" xr:uid="{00000000-0005-0000-0000-0000B22B0000}"/>
    <cellStyle name="Normal 2 24 10 2 3" xfId="11188" xr:uid="{00000000-0005-0000-0000-0000B32B0000}"/>
    <cellStyle name="Normal 2 24 10 3" xfId="11189" xr:uid="{00000000-0005-0000-0000-0000B42B0000}"/>
    <cellStyle name="Normal 2 24 10 3 2" xfId="11190" xr:uid="{00000000-0005-0000-0000-0000B52B0000}"/>
    <cellStyle name="Normal 2 24 10 3 3" xfId="11191" xr:uid="{00000000-0005-0000-0000-0000B62B0000}"/>
    <cellStyle name="Normal 2 24 10 4" xfId="11192" xr:uid="{00000000-0005-0000-0000-0000B72B0000}"/>
    <cellStyle name="Normal 2 24 10 4 2" xfId="11193" xr:uid="{00000000-0005-0000-0000-0000B82B0000}"/>
    <cellStyle name="Normal 2 24 10 4 3" xfId="11194" xr:uid="{00000000-0005-0000-0000-0000B92B0000}"/>
    <cellStyle name="Normal 2 24 10 5" xfId="11195" xr:uid="{00000000-0005-0000-0000-0000BA2B0000}"/>
    <cellStyle name="Normal 2 24 10 6" xfId="11196" xr:uid="{00000000-0005-0000-0000-0000BB2B0000}"/>
    <cellStyle name="Normal 2 24 11" xfId="11197" xr:uid="{00000000-0005-0000-0000-0000BC2B0000}"/>
    <cellStyle name="Normal 2 24 11 2" xfId="11198" xr:uid="{00000000-0005-0000-0000-0000BD2B0000}"/>
    <cellStyle name="Normal 2 24 11 2 2" xfId="11199" xr:uid="{00000000-0005-0000-0000-0000BE2B0000}"/>
    <cellStyle name="Normal 2 24 11 2 3" xfId="11200" xr:uid="{00000000-0005-0000-0000-0000BF2B0000}"/>
    <cellStyle name="Normal 2 24 11 3" xfId="11201" xr:uid="{00000000-0005-0000-0000-0000C02B0000}"/>
    <cellStyle name="Normal 2 24 11 3 2" xfId="11202" xr:uid="{00000000-0005-0000-0000-0000C12B0000}"/>
    <cellStyle name="Normal 2 24 11 3 3" xfId="11203" xr:uid="{00000000-0005-0000-0000-0000C22B0000}"/>
    <cellStyle name="Normal 2 24 11 4" xfId="11204" xr:uid="{00000000-0005-0000-0000-0000C32B0000}"/>
    <cellStyle name="Normal 2 24 11 4 2" xfId="11205" xr:uid="{00000000-0005-0000-0000-0000C42B0000}"/>
    <cellStyle name="Normal 2 24 11 4 3" xfId="11206" xr:uid="{00000000-0005-0000-0000-0000C52B0000}"/>
    <cellStyle name="Normal 2 24 11 5" xfId="11207" xr:uid="{00000000-0005-0000-0000-0000C62B0000}"/>
    <cellStyle name="Normal 2 24 11 6" xfId="11208" xr:uid="{00000000-0005-0000-0000-0000C72B0000}"/>
    <cellStyle name="Normal 2 24 12" xfId="11209" xr:uid="{00000000-0005-0000-0000-0000C82B0000}"/>
    <cellStyle name="Normal 2 24 12 2" xfId="11210" xr:uid="{00000000-0005-0000-0000-0000C92B0000}"/>
    <cellStyle name="Normal 2 24 12 2 2" xfId="11211" xr:uid="{00000000-0005-0000-0000-0000CA2B0000}"/>
    <cellStyle name="Normal 2 24 12 2 3" xfId="11212" xr:uid="{00000000-0005-0000-0000-0000CB2B0000}"/>
    <cellStyle name="Normal 2 24 12 3" xfId="11213" xr:uid="{00000000-0005-0000-0000-0000CC2B0000}"/>
    <cellStyle name="Normal 2 24 12 3 2" xfId="11214" xr:uid="{00000000-0005-0000-0000-0000CD2B0000}"/>
    <cellStyle name="Normal 2 24 12 3 3" xfId="11215" xr:uid="{00000000-0005-0000-0000-0000CE2B0000}"/>
    <cellStyle name="Normal 2 24 12 4" xfId="11216" xr:uid="{00000000-0005-0000-0000-0000CF2B0000}"/>
    <cellStyle name="Normal 2 24 12 4 2" xfId="11217" xr:uid="{00000000-0005-0000-0000-0000D02B0000}"/>
    <cellStyle name="Normal 2 24 12 4 3" xfId="11218" xr:uid="{00000000-0005-0000-0000-0000D12B0000}"/>
    <cellStyle name="Normal 2 24 12 5" xfId="11219" xr:uid="{00000000-0005-0000-0000-0000D22B0000}"/>
    <cellStyle name="Normal 2 24 12 6" xfId="11220" xr:uid="{00000000-0005-0000-0000-0000D32B0000}"/>
    <cellStyle name="Normal 2 24 13" xfId="11221" xr:uid="{00000000-0005-0000-0000-0000D42B0000}"/>
    <cellStyle name="Normal 2 24 13 2" xfId="11222" xr:uid="{00000000-0005-0000-0000-0000D52B0000}"/>
    <cellStyle name="Normal 2 24 13 2 2" xfId="11223" xr:uid="{00000000-0005-0000-0000-0000D62B0000}"/>
    <cellStyle name="Normal 2 24 13 2 3" xfId="11224" xr:uid="{00000000-0005-0000-0000-0000D72B0000}"/>
    <cellStyle name="Normal 2 24 13 3" xfId="11225" xr:uid="{00000000-0005-0000-0000-0000D82B0000}"/>
    <cellStyle name="Normal 2 24 13 3 2" xfId="11226" xr:uid="{00000000-0005-0000-0000-0000D92B0000}"/>
    <cellStyle name="Normal 2 24 13 3 3" xfId="11227" xr:uid="{00000000-0005-0000-0000-0000DA2B0000}"/>
    <cellStyle name="Normal 2 24 13 4" xfId="11228" xr:uid="{00000000-0005-0000-0000-0000DB2B0000}"/>
    <cellStyle name="Normal 2 24 13 4 2" xfId="11229" xr:uid="{00000000-0005-0000-0000-0000DC2B0000}"/>
    <cellStyle name="Normal 2 24 13 4 3" xfId="11230" xr:uid="{00000000-0005-0000-0000-0000DD2B0000}"/>
    <cellStyle name="Normal 2 24 13 5" xfId="11231" xr:uid="{00000000-0005-0000-0000-0000DE2B0000}"/>
    <cellStyle name="Normal 2 24 13 6" xfId="11232" xr:uid="{00000000-0005-0000-0000-0000DF2B0000}"/>
    <cellStyle name="Normal 2 24 14" xfId="11233" xr:uid="{00000000-0005-0000-0000-0000E02B0000}"/>
    <cellStyle name="Normal 2 24 14 2" xfId="11234" xr:uid="{00000000-0005-0000-0000-0000E12B0000}"/>
    <cellStyle name="Normal 2 24 14 2 2" xfId="11235" xr:uid="{00000000-0005-0000-0000-0000E22B0000}"/>
    <cellStyle name="Normal 2 24 14 2 3" xfId="11236" xr:uid="{00000000-0005-0000-0000-0000E32B0000}"/>
    <cellStyle name="Normal 2 24 14 3" xfId="11237" xr:uid="{00000000-0005-0000-0000-0000E42B0000}"/>
    <cellStyle name="Normal 2 24 14 3 2" xfId="11238" xr:uid="{00000000-0005-0000-0000-0000E52B0000}"/>
    <cellStyle name="Normal 2 24 14 3 3" xfId="11239" xr:uid="{00000000-0005-0000-0000-0000E62B0000}"/>
    <cellStyle name="Normal 2 24 14 4" xfId="11240" xr:uid="{00000000-0005-0000-0000-0000E72B0000}"/>
    <cellStyle name="Normal 2 24 14 4 2" xfId="11241" xr:uid="{00000000-0005-0000-0000-0000E82B0000}"/>
    <cellStyle name="Normal 2 24 14 4 3" xfId="11242" xr:uid="{00000000-0005-0000-0000-0000E92B0000}"/>
    <cellStyle name="Normal 2 24 14 5" xfId="11243" xr:uid="{00000000-0005-0000-0000-0000EA2B0000}"/>
    <cellStyle name="Normal 2 24 14 6" xfId="11244" xr:uid="{00000000-0005-0000-0000-0000EB2B0000}"/>
    <cellStyle name="Normal 2 24 15" xfId="11245" xr:uid="{00000000-0005-0000-0000-0000EC2B0000}"/>
    <cellStyle name="Normal 2 24 15 2" xfId="11246" xr:uid="{00000000-0005-0000-0000-0000ED2B0000}"/>
    <cellStyle name="Normal 2 24 15 2 2" xfId="11247" xr:uid="{00000000-0005-0000-0000-0000EE2B0000}"/>
    <cellStyle name="Normal 2 24 15 2 3" xfId="11248" xr:uid="{00000000-0005-0000-0000-0000EF2B0000}"/>
    <cellStyle name="Normal 2 24 15 3" xfId="11249" xr:uid="{00000000-0005-0000-0000-0000F02B0000}"/>
    <cellStyle name="Normal 2 24 15 3 2" xfId="11250" xr:uid="{00000000-0005-0000-0000-0000F12B0000}"/>
    <cellStyle name="Normal 2 24 15 3 3" xfId="11251" xr:uid="{00000000-0005-0000-0000-0000F22B0000}"/>
    <cellStyle name="Normal 2 24 15 4" xfId="11252" xr:uid="{00000000-0005-0000-0000-0000F32B0000}"/>
    <cellStyle name="Normal 2 24 15 4 2" xfId="11253" xr:uid="{00000000-0005-0000-0000-0000F42B0000}"/>
    <cellStyle name="Normal 2 24 15 4 3" xfId="11254" xr:uid="{00000000-0005-0000-0000-0000F52B0000}"/>
    <cellStyle name="Normal 2 24 15 5" xfId="11255" xr:uid="{00000000-0005-0000-0000-0000F62B0000}"/>
    <cellStyle name="Normal 2 24 15 6" xfId="11256" xr:uid="{00000000-0005-0000-0000-0000F72B0000}"/>
    <cellStyle name="Normal 2 24 16" xfId="11257" xr:uid="{00000000-0005-0000-0000-0000F82B0000}"/>
    <cellStyle name="Normal 2 24 16 2" xfId="11258" xr:uid="{00000000-0005-0000-0000-0000F92B0000}"/>
    <cellStyle name="Normal 2 24 16 2 2" xfId="11259" xr:uid="{00000000-0005-0000-0000-0000FA2B0000}"/>
    <cellStyle name="Normal 2 24 16 2 3" xfId="11260" xr:uid="{00000000-0005-0000-0000-0000FB2B0000}"/>
    <cellStyle name="Normal 2 24 16 3" xfId="11261" xr:uid="{00000000-0005-0000-0000-0000FC2B0000}"/>
    <cellStyle name="Normal 2 24 16 3 2" xfId="11262" xr:uid="{00000000-0005-0000-0000-0000FD2B0000}"/>
    <cellStyle name="Normal 2 24 16 3 3" xfId="11263" xr:uid="{00000000-0005-0000-0000-0000FE2B0000}"/>
    <cellStyle name="Normal 2 24 16 4" xfId="11264" xr:uid="{00000000-0005-0000-0000-0000FF2B0000}"/>
    <cellStyle name="Normal 2 24 16 4 2" xfId="11265" xr:uid="{00000000-0005-0000-0000-0000002C0000}"/>
    <cellStyle name="Normal 2 24 16 4 3" xfId="11266" xr:uid="{00000000-0005-0000-0000-0000012C0000}"/>
    <cellStyle name="Normal 2 24 16 5" xfId="11267" xr:uid="{00000000-0005-0000-0000-0000022C0000}"/>
    <cellStyle name="Normal 2 24 16 6" xfId="11268" xr:uid="{00000000-0005-0000-0000-0000032C0000}"/>
    <cellStyle name="Normal 2 24 17" xfId="11269" xr:uid="{00000000-0005-0000-0000-0000042C0000}"/>
    <cellStyle name="Normal 2 24 17 2" xfId="11270" xr:uid="{00000000-0005-0000-0000-0000052C0000}"/>
    <cellStyle name="Normal 2 24 17 3" xfId="11271" xr:uid="{00000000-0005-0000-0000-0000062C0000}"/>
    <cellStyle name="Normal 2 24 18" xfId="11272" xr:uid="{00000000-0005-0000-0000-0000072C0000}"/>
    <cellStyle name="Normal 2 24 18 2" xfId="11273" xr:uid="{00000000-0005-0000-0000-0000082C0000}"/>
    <cellStyle name="Normal 2 24 18 3" xfId="11274" xr:uid="{00000000-0005-0000-0000-0000092C0000}"/>
    <cellStyle name="Normal 2 24 19" xfId="11275" xr:uid="{00000000-0005-0000-0000-00000A2C0000}"/>
    <cellStyle name="Normal 2 24 19 2" xfId="11276" xr:uid="{00000000-0005-0000-0000-00000B2C0000}"/>
    <cellStyle name="Normal 2 24 19 3" xfId="11277" xr:uid="{00000000-0005-0000-0000-00000C2C0000}"/>
    <cellStyle name="Normal 2 24 2" xfId="11278" xr:uid="{00000000-0005-0000-0000-00000D2C0000}"/>
    <cellStyle name="Normal 2 24 2 2" xfId="11279" xr:uid="{00000000-0005-0000-0000-00000E2C0000}"/>
    <cellStyle name="Normal 2 24 2 2 2" xfId="11280" xr:uid="{00000000-0005-0000-0000-00000F2C0000}"/>
    <cellStyle name="Normal 2 24 2 2 3" xfId="11281" xr:uid="{00000000-0005-0000-0000-0000102C0000}"/>
    <cellStyle name="Normal 2 24 2 3" xfId="11282" xr:uid="{00000000-0005-0000-0000-0000112C0000}"/>
    <cellStyle name="Normal 2 24 2 3 2" xfId="11283" xr:uid="{00000000-0005-0000-0000-0000122C0000}"/>
    <cellStyle name="Normal 2 24 2 3 3" xfId="11284" xr:uid="{00000000-0005-0000-0000-0000132C0000}"/>
    <cellStyle name="Normal 2 24 2 4" xfId="11285" xr:uid="{00000000-0005-0000-0000-0000142C0000}"/>
    <cellStyle name="Normal 2 24 2 4 2" xfId="11286" xr:uid="{00000000-0005-0000-0000-0000152C0000}"/>
    <cellStyle name="Normal 2 24 2 4 3" xfId="11287" xr:uid="{00000000-0005-0000-0000-0000162C0000}"/>
    <cellStyle name="Normal 2 24 2 5" xfId="11288" xr:uid="{00000000-0005-0000-0000-0000172C0000}"/>
    <cellStyle name="Normal 2 24 2 6" xfId="11289" xr:uid="{00000000-0005-0000-0000-0000182C0000}"/>
    <cellStyle name="Normal 2 24 20" xfId="11290" xr:uid="{00000000-0005-0000-0000-0000192C0000}"/>
    <cellStyle name="Normal 2 24 21" xfId="11291" xr:uid="{00000000-0005-0000-0000-00001A2C0000}"/>
    <cellStyle name="Normal 2 24 3" xfId="11292" xr:uid="{00000000-0005-0000-0000-00001B2C0000}"/>
    <cellStyle name="Normal 2 24 3 2" xfId="11293" xr:uid="{00000000-0005-0000-0000-00001C2C0000}"/>
    <cellStyle name="Normal 2 24 3 2 2" xfId="11294" xr:uid="{00000000-0005-0000-0000-00001D2C0000}"/>
    <cellStyle name="Normal 2 24 3 2 3" xfId="11295" xr:uid="{00000000-0005-0000-0000-00001E2C0000}"/>
    <cellStyle name="Normal 2 24 3 3" xfId="11296" xr:uid="{00000000-0005-0000-0000-00001F2C0000}"/>
    <cellStyle name="Normal 2 24 3 3 2" xfId="11297" xr:uid="{00000000-0005-0000-0000-0000202C0000}"/>
    <cellStyle name="Normal 2 24 3 3 3" xfId="11298" xr:uid="{00000000-0005-0000-0000-0000212C0000}"/>
    <cellStyle name="Normal 2 24 3 4" xfId="11299" xr:uid="{00000000-0005-0000-0000-0000222C0000}"/>
    <cellStyle name="Normal 2 24 3 4 2" xfId="11300" xr:uid="{00000000-0005-0000-0000-0000232C0000}"/>
    <cellStyle name="Normal 2 24 3 4 3" xfId="11301" xr:uid="{00000000-0005-0000-0000-0000242C0000}"/>
    <cellStyle name="Normal 2 24 3 5" xfId="11302" xr:uid="{00000000-0005-0000-0000-0000252C0000}"/>
    <cellStyle name="Normal 2 24 3 6" xfId="11303" xr:uid="{00000000-0005-0000-0000-0000262C0000}"/>
    <cellStyle name="Normal 2 24 4" xfId="11304" xr:uid="{00000000-0005-0000-0000-0000272C0000}"/>
    <cellStyle name="Normal 2 24 4 2" xfId="11305" xr:uid="{00000000-0005-0000-0000-0000282C0000}"/>
    <cellStyle name="Normal 2 24 4 2 2" xfId="11306" xr:uid="{00000000-0005-0000-0000-0000292C0000}"/>
    <cellStyle name="Normal 2 24 4 2 3" xfId="11307" xr:uid="{00000000-0005-0000-0000-00002A2C0000}"/>
    <cellStyle name="Normal 2 24 4 3" xfId="11308" xr:uid="{00000000-0005-0000-0000-00002B2C0000}"/>
    <cellStyle name="Normal 2 24 4 3 2" xfId="11309" xr:uid="{00000000-0005-0000-0000-00002C2C0000}"/>
    <cellStyle name="Normal 2 24 4 3 3" xfId="11310" xr:uid="{00000000-0005-0000-0000-00002D2C0000}"/>
    <cellStyle name="Normal 2 24 4 4" xfId="11311" xr:uid="{00000000-0005-0000-0000-00002E2C0000}"/>
    <cellStyle name="Normal 2 24 4 4 2" xfId="11312" xr:uid="{00000000-0005-0000-0000-00002F2C0000}"/>
    <cellStyle name="Normal 2 24 4 4 3" xfId="11313" xr:uid="{00000000-0005-0000-0000-0000302C0000}"/>
    <cellStyle name="Normal 2 24 4 5" xfId="11314" xr:uid="{00000000-0005-0000-0000-0000312C0000}"/>
    <cellStyle name="Normal 2 24 4 6" xfId="11315" xr:uid="{00000000-0005-0000-0000-0000322C0000}"/>
    <cellStyle name="Normal 2 24 5" xfId="11316" xr:uid="{00000000-0005-0000-0000-0000332C0000}"/>
    <cellStyle name="Normal 2 24 5 2" xfId="11317" xr:uid="{00000000-0005-0000-0000-0000342C0000}"/>
    <cellStyle name="Normal 2 24 5 2 2" xfId="11318" xr:uid="{00000000-0005-0000-0000-0000352C0000}"/>
    <cellStyle name="Normal 2 24 5 2 3" xfId="11319" xr:uid="{00000000-0005-0000-0000-0000362C0000}"/>
    <cellStyle name="Normal 2 24 5 3" xfId="11320" xr:uid="{00000000-0005-0000-0000-0000372C0000}"/>
    <cellStyle name="Normal 2 24 5 3 2" xfId="11321" xr:uid="{00000000-0005-0000-0000-0000382C0000}"/>
    <cellStyle name="Normal 2 24 5 3 3" xfId="11322" xr:uid="{00000000-0005-0000-0000-0000392C0000}"/>
    <cellStyle name="Normal 2 24 5 4" xfId="11323" xr:uid="{00000000-0005-0000-0000-00003A2C0000}"/>
    <cellStyle name="Normal 2 24 5 4 2" xfId="11324" xr:uid="{00000000-0005-0000-0000-00003B2C0000}"/>
    <cellStyle name="Normal 2 24 5 4 3" xfId="11325" xr:uid="{00000000-0005-0000-0000-00003C2C0000}"/>
    <cellStyle name="Normal 2 24 5 5" xfId="11326" xr:uid="{00000000-0005-0000-0000-00003D2C0000}"/>
    <cellStyle name="Normal 2 24 5 6" xfId="11327" xr:uid="{00000000-0005-0000-0000-00003E2C0000}"/>
    <cellStyle name="Normal 2 24 6" xfId="11328" xr:uid="{00000000-0005-0000-0000-00003F2C0000}"/>
    <cellStyle name="Normal 2 24 6 2" xfId="11329" xr:uid="{00000000-0005-0000-0000-0000402C0000}"/>
    <cellStyle name="Normal 2 24 6 2 2" xfId="11330" xr:uid="{00000000-0005-0000-0000-0000412C0000}"/>
    <cellStyle name="Normal 2 24 6 2 3" xfId="11331" xr:uid="{00000000-0005-0000-0000-0000422C0000}"/>
    <cellStyle name="Normal 2 24 6 3" xfId="11332" xr:uid="{00000000-0005-0000-0000-0000432C0000}"/>
    <cellStyle name="Normal 2 24 6 3 2" xfId="11333" xr:uid="{00000000-0005-0000-0000-0000442C0000}"/>
    <cellStyle name="Normal 2 24 6 3 3" xfId="11334" xr:uid="{00000000-0005-0000-0000-0000452C0000}"/>
    <cellStyle name="Normal 2 24 6 4" xfId="11335" xr:uid="{00000000-0005-0000-0000-0000462C0000}"/>
    <cellStyle name="Normal 2 24 6 4 2" xfId="11336" xr:uid="{00000000-0005-0000-0000-0000472C0000}"/>
    <cellStyle name="Normal 2 24 6 4 3" xfId="11337" xr:uid="{00000000-0005-0000-0000-0000482C0000}"/>
    <cellStyle name="Normal 2 24 6 5" xfId="11338" xr:uid="{00000000-0005-0000-0000-0000492C0000}"/>
    <cellStyle name="Normal 2 24 6 6" xfId="11339" xr:uid="{00000000-0005-0000-0000-00004A2C0000}"/>
    <cellStyle name="Normal 2 24 7" xfId="11340" xr:uid="{00000000-0005-0000-0000-00004B2C0000}"/>
    <cellStyle name="Normal 2 24 7 2" xfId="11341" xr:uid="{00000000-0005-0000-0000-00004C2C0000}"/>
    <cellStyle name="Normal 2 24 7 2 2" xfId="11342" xr:uid="{00000000-0005-0000-0000-00004D2C0000}"/>
    <cellStyle name="Normal 2 24 7 2 3" xfId="11343" xr:uid="{00000000-0005-0000-0000-00004E2C0000}"/>
    <cellStyle name="Normal 2 24 7 3" xfId="11344" xr:uid="{00000000-0005-0000-0000-00004F2C0000}"/>
    <cellStyle name="Normal 2 24 7 3 2" xfId="11345" xr:uid="{00000000-0005-0000-0000-0000502C0000}"/>
    <cellStyle name="Normal 2 24 7 3 3" xfId="11346" xr:uid="{00000000-0005-0000-0000-0000512C0000}"/>
    <cellStyle name="Normal 2 24 7 4" xfId="11347" xr:uid="{00000000-0005-0000-0000-0000522C0000}"/>
    <cellStyle name="Normal 2 24 7 4 2" xfId="11348" xr:uid="{00000000-0005-0000-0000-0000532C0000}"/>
    <cellStyle name="Normal 2 24 7 4 3" xfId="11349" xr:uid="{00000000-0005-0000-0000-0000542C0000}"/>
    <cellStyle name="Normal 2 24 7 5" xfId="11350" xr:uid="{00000000-0005-0000-0000-0000552C0000}"/>
    <cellStyle name="Normal 2 24 7 6" xfId="11351" xr:uid="{00000000-0005-0000-0000-0000562C0000}"/>
    <cellStyle name="Normal 2 24 8" xfId="11352" xr:uid="{00000000-0005-0000-0000-0000572C0000}"/>
    <cellStyle name="Normal 2 24 8 2" xfId="11353" xr:uid="{00000000-0005-0000-0000-0000582C0000}"/>
    <cellStyle name="Normal 2 24 8 2 2" xfId="11354" xr:uid="{00000000-0005-0000-0000-0000592C0000}"/>
    <cellStyle name="Normal 2 24 8 2 3" xfId="11355" xr:uid="{00000000-0005-0000-0000-00005A2C0000}"/>
    <cellStyle name="Normal 2 24 8 3" xfId="11356" xr:uid="{00000000-0005-0000-0000-00005B2C0000}"/>
    <cellStyle name="Normal 2 24 8 3 2" xfId="11357" xr:uid="{00000000-0005-0000-0000-00005C2C0000}"/>
    <cellStyle name="Normal 2 24 8 3 3" xfId="11358" xr:uid="{00000000-0005-0000-0000-00005D2C0000}"/>
    <cellStyle name="Normal 2 24 8 4" xfId="11359" xr:uid="{00000000-0005-0000-0000-00005E2C0000}"/>
    <cellStyle name="Normal 2 24 8 4 2" xfId="11360" xr:uid="{00000000-0005-0000-0000-00005F2C0000}"/>
    <cellStyle name="Normal 2 24 8 4 3" xfId="11361" xr:uid="{00000000-0005-0000-0000-0000602C0000}"/>
    <cellStyle name="Normal 2 24 8 5" xfId="11362" xr:uid="{00000000-0005-0000-0000-0000612C0000}"/>
    <cellStyle name="Normal 2 24 8 6" xfId="11363" xr:uid="{00000000-0005-0000-0000-0000622C0000}"/>
    <cellStyle name="Normal 2 24 9" xfId="11364" xr:uid="{00000000-0005-0000-0000-0000632C0000}"/>
    <cellStyle name="Normal 2 24 9 2" xfId="11365" xr:uid="{00000000-0005-0000-0000-0000642C0000}"/>
    <cellStyle name="Normal 2 24 9 2 2" xfId="11366" xr:uid="{00000000-0005-0000-0000-0000652C0000}"/>
    <cellStyle name="Normal 2 24 9 2 3" xfId="11367" xr:uid="{00000000-0005-0000-0000-0000662C0000}"/>
    <cellStyle name="Normal 2 24 9 3" xfId="11368" xr:uid="{00000000-0005-0000-0000-0000672C0000}"/>
    <cellStyle name="Normal 2 24 9 3 2" xfId="11369" xr:uid="{00000000-0005-0000-0000-0000682C0000}"/>
    <cellStyle name="Normal 2 24 9 3 3" xfId="11370" xr:uid="{00000000-0005-0000-0000-0000692C0000}"/>
    <cellStyle name="Normal 2 24 9 4" xfId="11371" xr:uid="{00000000-0005-0000-0000-00006A2C0000}"/>
    <cellStyle name="Normal 2 24 9 4 2" xfId="11372" xr:uid="{00000000-0005-0000-0000-00006B2C0000}"/>
    <cellStyle name="Normal 2 24 9 4 3" xfId="11373" xr:uid="{00000000-0005-0000-0000-00006C2C0000}"/>
    <cellStyle name="Normal 2 24 9 5" xfId="11374" xr:uid="{00000000-0005-0000-0000-00006D2C0000}"/>
    <cellStyle name="Normal 2 24 9 6" xfId="11375" xr:uid="{00000000-0005-0000-0000-00006E2C0000}"/>
    <cellStyle name="Normal 2 25" xfId="11376" xr:uid="{00000000-0005-0000-0000-00006F2C0000}"/>
    <cellStyle name="Normal 2 25 10" xfId="11377" xr:uid="{00000000-0005-0000-0000-0000702C0000}"/>
    <cellStyle name="Normal 2 25 10 2" xfId="11378" xr:uid="{00000000-0005-0000-0000-0000712C0000}"/>
    <cellStyle name="Normal 2 25 10 2 2" xfId="11379" xr:uid="{00000000-0005-0000-0000-0000722C0000}"/>
    <cellStyle name="Normal 2 25 10 2 3" xfId="11380" xr:uid="{00000000-0005-0000-0000-0000732C0000}"/>
    <cellStyle name="Normal 2 25 10 3" xfId="11381" xr:uid="{00000000-0005-0000-0000-0000742C0000}"/>
    <cellStyle name="Normal 2 25 10 3 2" xfId="11382" xr:uid="{00000000-0005-0000-0000-0000752C0000}"/>
    <cellStyle name="Normal 2 25 10 3 3" xfId="11383" xr:uid="{00000000-0005-0000-0000-0000762C0000}"/>
    <cellStyle name="Normal 2 25 10 4" xfId="11384" xr:uid="{00000000-0005-0000-0000-0000772C0000}"/>
    <cellStyle name="Normal 2 25 10 4 2" xfId="11385" xr:uid="{00000000-0005-0000-0000-0000782C0000}"/>
    <cellStyle name="Normal 2 25 10 4 3" xfId="11386" xr:uid="{00000000-0005-0000-0000-0000792C0000}"/>
    <cellStyle name="Normal 2 25 10 5" xfId="11387" xr:uid="{00000000-0005-0000-0000-00007A2C0000}"/>
    <cellStyle name="Normal 2 25 10 6" xfId="11388" xr:uid="{00000000-0005-0000-0000-00007B2C0000}"/>
    <cellStyle name="Normal 2 25 11" xfId="11389" xr:uid="{00000000-0005-0000-0000-00007C2C0000}"/>
    <cellStyle name="Normal 2 25 11 2" xfId="11390" xr:uid="{00000000-0005-0000-0000-00007D2C0000}"/>
    <cellStyle name="Normal 2 25 11 2 2" xfId="11391" xr:uid="{00000000-0005-0000-0000-00007E2C0000}"/>
    <cellStyle name="Normal 2 25 11 2 3" xfId="11392" xr:uid="{00000000-0005-0000-0000-00007F2C0000}"/>
    <cellStyle name="Normal 2 25 11 3" xfId="11393" xr:uid="{00000000-0005-0000-0000-0000802C0000}"/>
    <cellStyle name="Normal 2 25 11 3 2" xfId="11394" xr:uid="{00000000-0005-0000-0000-0000812C0000}"/>
    <cellStyle name="Normal 2 25 11 3 3" xfId="11395" xr:uid="{00000000-0005-0000-0000-0000822C0000}"/>
    <cellStyle name="Normal 2 25 11 4" xfId="11396" xr:uid="{00000000-0005-0000-0000-0000832C0000}"/>
    <cellStyle name="Normal 2 25 11 4 2" xfId="11397" xr:uid="{00000000-0005-0000-0000-0000842C0000}"/>
    <cellStyle name="Normal 2 25 11 4 3" xfId="11398" xr:uid="{00000000-0005-0000-0000-0000852C0000}"/>
    <cellStyle name="Normal 2 25 11 5" xfId="11399" xr:uid="{00000000-0005-0000-0000-0000862C0000}"/>
    <cellStyle name="Normal 2 25 11 6" xfId="11400" xr:uid="{00000000-0005-0000-0000-0000872C0000}"/>
    <cellStyle name="Normal 2 25 12" xfId="11401" xr:uid="{00000000-0005-0000-0000-0000882C0000}"/>
    <cellStyle name="Normal 2 25 12 2" xfId="11402" xr:uid="{00000000-0005-0000-0000-0000892C0000}"/>
    <cellStyle name="Normal 2 25 12 2 2" xfId="11403" xr:uid="{00000000-0005-0000-0000-00008A2C0000}"/>
    <cellStyle name="Normal 2 25 12 2 3" xfId="11404" xr:uid="{00000000-0005-0000-0000-00008B2C0000}"/>
    <cellStyle name="Normal 2 25 12 3" xfId="11405" xr:uid="{00000000-0005-0000-0000-00008C2C0000}"/>
    <cellStyle name="Normal 2 25 12 3 2" xfId="11406" xr:uid="{00000000-0005-0000-0000-00008D2C0000}"/>
    <cellStyle name="Normal 2 25 12 3 3" xfId="11407" xr:uid="{00000000-0005-0000-0000-00008E2C0000}"/>
    <cellStyle name="Normal 2 25 12 4" xfId="11408" xr:uid="{00000000-0005-0000-0000-00008F2C0000}"/>
    <cellStyle name="Normal 2 25 12 4 2" xfId="11409" xr:uid="{00000000-0005-0000-0000-0000902C0000}"/>
    <cellStyle name="Normal 2 25 12 4 3" xfId="11410" xr:uid="{00000000-0005-0000-0000-0000912C0000}"/>
    <cellStyle name="Normal 2 25 12 5" xfId="11411" xr:uid="{00000000-0005-0000-0000-0000922C0000}"/>
    <cellStyle name="Normal 2 25 12 6" xfId="11412" xr:uid="{00000000-0005-0000-0000-0000932C0000}"/>
    <cellStyle name="Normal 2 25 13" xfId="11413" xr:uid="{00000000-0005-0000-0000-0000942C0000}"/>
    <cellStyle name="Normal 2 25 13 2" xfId="11414" xr:uid="{00000000-0005-0000-0000-0000952C0000}"/>
    <cellStyle name="Normal 2 25 13 2 2" xfId="11415" xr:uid="{00000000-0005-0000-0000-0000962C0000}"/>
    <cellStyle name="Normal 2 25 13 2 3" xfId="11416" xr:uid="{00000000-0005-0000-0000-0000972C0000}"/>
    <cellStyle name="Normal 2 25 13 3" xfId="11417" xr:uid="{00000000-0005-0000-0000-0000982C0000}"/>
    <cellStyle name="Normal 2 25 13 3 2" xfId="11418" xr:uid="{00000000-0005-0000-0000-0000992C0000}"/>
    <cellStyle name="Normal 2 25 13 3 3" xfId="11419" xr:uid="{00000000-0005-0000-0000-00009A2C0000}"/>
    <cellStyle name="Normal 2 25 13 4" xfId="11420" xr:uid="{00000000-0005-0000-0000-00009B2C0000}"/>
    <cellStyle name="Normal 2 25 13 4 2" xfId="11421" xr:uid="{00000000-0005-0000-0000-00009C2C0000}"/>
    <cellStyle name="Normal 2 25 13 4 3" xfId="11422" xr:uid="{00000000-0005-0000-0000-00009D2C0000}"/>
    <cellStyle name="Normal 2 25 13 5" xfId="11423" xr:uid="{00000000-0005-0000-0000-00009E2C0000}"/>
    <cellStyle name="Normal 2 25 13 6" xfId="11424" xr:uid="{00000000-0005-0000-0000-00009F2C0000}"/>
    <cellStyle name="Normal 2 25 14" xfId="11425" xr:uid="{00000000-0005-0000-0000-0000A02C0000}"/>
    <cellStyle name="Normal 2 25 14 2" xfId="11426" xr:uid="{00000000-0005-0000-0000-0000A12C0000}"/>
    <cellStyle name="Normal 2 25 14 2 2" xfId="11427" xr:uid="{00000000-0005-0000-0000-0000A22C0000}"/>
    <cellStyle name="Normal 2 25 14 2 3" xfId="11428" xr:uid="{00000000-0005-0000-0000-0000A32C0000}"/>
    <cellStyle name="Normal 2 25 14 3" xfId="11429" xr:uid="{00000000-0005-0000-0000-0000A42C0000}"/>
    <cellStyle name="Normal 2 25 14 3 2" xfId="11430" xr:uid="{00000000-0005-0000-0000-0000A52C0000}"/>
    <cellStyle name="Normal 2 25 14 3 3" xfId="11431" xr:uid="{00000000-0005-0000-0000-0000A62C0000}"/>
    <cellStyle name="Normal 2 25 14 4" xfId="11432" xr:uid="{00000000-0005-0000-0000-0000A72C0000}"/>
    <cellStyle name="Normal 2 25 14 4 2" xfId="11433" xr:uid="{00000000-0005-0000-0000-0000A82C0000}"/>
    <cellStyle name="Normal 2 25 14 4 3" xfId="11434" xr:uid="{00000000-0005-0000-0000-0000A92C0000}"/>
    <cellStyle name="Normal 2 25 14 5" xfId="11435" xr:uid="{00000000-0005-0000-0000-0000AA2C0000}"/>
    <cellStyle name="Normal 2 25 14 6" xfId="11436" xr:uid="{00000000-0005-0000-0000-0000AB2C0000}"/>
    <cellStyle name="Normal 2 25 15" xfId="11437" xr:uid="{00000000-0005-0000-0000-0000AC2C0000}"/>
    <cellStyle name="Normal 2 25 15 2" xfId="11438" xr:uid="{00000000-0005-0000-0000-0000AD2C0000}"/>
    <cellStyle name="Normal 2 25 15 2 2" xfId="11439" xr:uid="{00000000-0005-0000-0000-0000AE2C0000}"/>
    <cellStyle name="Normal 2 25 15 2 3" xfId="11440" xr:uid="{00000000-0005-0000-0000-0000AF2C0000}"/>
    <cellStyle name="Normal 2 25 15 3" xfId="11441" xr:uid="{00000000-0005-0000-0000-0000B02C0000}"/>
    <cellStyle name="Normal 2 25 15 3 2" xfId="11442" xr:uid="{00000000-0005-0000-0000-0000B12C0000}"/>
    <cellStyle name="Normal 2 25 15 3 3" xfId="11443" xr:uid="{00000000-0005-0000-0000-0000B22C0000}"/>
    <cellStyle name="Normal 2 25 15 4" xfId="11444" xr:uid="{00000000-0005-0000-0000-0000B32C0000}"/>
    <cellStyle name="Normal 2 25 15 4 2" xfId="11445" xr:uid="{00000000-0005-0000-0000-0000B42C0000}"/>
    <cellStyle name="Normal 2 25 15 4 3" xfId="11446" xr:uid="{00000000-0005-0000-0000-0000B52C0000}"/>
    <cellStyle name="Normal 2 25 15 5" xfId="11447" xr:uid="{00000000-0005-0000-0000-0000B62C0000}"/>
    <cellStyle name="Normal 2 25 15 6" xfId="11448" xr:uid="{00000000-0005-0000-0000-0000B72C0000}"/>
    <cellStyle name="Normal 2 25 16" xfId="11449" xr:uid="{00000000-0005-0000-0000-0000B82C0000}"/>
    <cellStyle name="Normal 2 25 16 2" xfId="11450" xr:uid="{00000000-0005-0000-0000-0000B92C0000}"/>
    <cellStyle name="Normal 2 25 16 2 2" xfId="11451" xr:uid="{00000000-0005-0000-0000-0000BA2C0000}"/>
    <cellStyle name="Normal 2 25 16 2 3" xfId="11452" xr:uid="{00000000-0005-0000-0000-0000BB2C0000}"/>
    <cellStyle name="Normal 2 25 16 3" xfId="11453" xr:uid="{00000000-0005-0000-0000-0000BC2C0000}"/>
    <cellStyle name="Normal 2 25 16 3 2" xfId="11454" xr:uid="{00000000-0005-0000-0000-0000BD2C0000}"/>
    <cellStyle name="Normal 2 25 16 3 3" xfId="11455" xr:uid="{00000000-0005-0000-0000-0000BE2C0000}"/>
    <cellStyle name="Normal 2 25 16 4" xfId="11456" xr:uid="{00000000-0005-0000-0000-0000BF2C0000}"/>
    <cellStyle name="Normal 2 25 16 4 2" xfId="11457" xr:uid="{00000000-0005-0000-0000-0000C02C0000}"/>
    <cellStyle name="Normal 2 25 16 4 3" xfId="11458" xr:uid="{00000000-0005-0000-0000-0000C12C0000}"/>
    <cellStyle name="Normal 2 25 16 5" xfId="11459" xr:uid="{00000000-0005-0000-0000-0000C22C0000}"/>
    <cellStyle name="Normal 2 25 16 6" xfId="11460" xr:uid="{00000000-0005-0000-0000-0000C32C0000}"/>
    <cellStyle name="Normal 2 25 17" xfId="11461" xr:uid="{00000000-0005-0000-0000-0000C42C0000}"/>
    <cellStyle name="Normal 2 25 17 2" xfId="11462" xr:uid="{00000000-0005-0000-0000-0000C52C0000}"/>
    <cellStyle name="Normal 2 25 17 3" xfId="11463" xr:uid="{00000000-0005-0000-0000-0000C62C0000}"/>
    <cellStyle name="Normal 2 25 18" xfId="11464" xr:uid="{00000000-0005-0000-0000-0000C72C0000}"/>
    <cellStyle name="Normal 2 25 18 2" xfId="11465" xr:uid="{00000000-0005-0000-0000-0000C82C0000}"/>
    <cellStyle name="Normal 2 25 18 3" xfId="11466" xr:uid="{00000000-0005-0000-0000-0000C92C0000}"/>
    <cellStyle name="Normal 2 25 19" xfId="11467" xr:uid="{00000000-0005-0000-0000-0000CA2C0000}"/>
    <cellStyle name="Normal 2 25 19 2" xfId="11468" xr:uid="{00000000-0005-0000-0000-0000CB2C0000}"/>
    <cellStyle name="Normal 2 25 19 3" xfId="11469" xr:uid="{00000000-0005-0000-0000-0000CC2C0000}"/>
    <cellStyle name="Normal 2 25 2" xfId="11470" xr:uid="{00000000-0005-0000-0000-0000CD2C0000}"/>
    <cellStyle name="Normal 2 25 2 2" xfId="11471" xr:uid="{00000000-0005-0000-0000-0000CE2C0000}"/>
    <cellStyle name="Normal 2 25 2 2 2" xfId="11472" xr:uid="{00000000-0005-0000-0000-0000CF2C0000}"/>
    <cellStyle name="Normal 2 25 2 2 3" xfId="11473" xr:uid="{00000000-0005-0000-0000-0000D02C0000}"/>
    <cellStyle name="Normal 2 25 2 3" xfId="11474" xr:uid="{00000000-0005-0000-0000-0000D12C0000}"/>
    <cellStyle name="Normal 2 25 2 3 2" xfId="11475" xr:uid="{00000000-0005-0000-0000-0000D22C0000}"/>
    <cellStyle name="Normal 2 25 2 3 3" xfId="11476" xr:uid="{00000000-0005-0000-0000-0000D32C0000}"/>
    <cellStyle name="Normal 2 25 2 4" xfId="11477" xr:uid="{00000000-0005-0000-0000-0000D42C0000}"/>
    <cellStyle name="Normal 2 25 2 4 2" xfId="11478" xr:uid="{00000000-0005-0000-0000-0000D52C0000}"/>
    <cellStyle name="Normal 2 25 2 4 3" xfId="11479" xr:uid="{00000000-0005-0000-0000-0000D62C0000}"/>
    <cellStyle name="Normal 2 25 2 5" xfId="11480" xr:uid="{00000000-0005-0000-0000-0000D72C0000}"/>
    <cellStyle name="Normal 2 25 2 6" xfId="11481" xr:uid="{00000000-0005-0000-0000-0000D82C0000}"/>
    <cellStyle name="Normal 2 25 20" xfId="11482" xr:uid="{00000000-0005-0000-0000-0000D92C0000}"/>
    <cellStyle name="Normal 2 25 21" xfId="11483" xr:uid="{00000000-0005-0000-0000-0000DA2C0000}"/>
    <cellStyle name="Normal 2 25 3" xfId="11484" xr:uid="{00000000-0005-0000-0000-0000DB2C0000}"/>
    <cellStyle name="Normal 2 25 3 2" xfId="11485" xr:uid="{00000000-0005-0000-0000-0000DC2C0000}"/>
    <cellStyle name="Normal 2 25 3 2 2" xfId="11486" xr:uid="{00000000-0005-0000-0000-0000DD2C0000}"/>
    <cellStyle name="Normal 2 25 3 2 3" xfId="11487" xr:uid="{00000000-0005-0000-0000-0000DE2C0000}"/>
    <cellStyle name="Normal 2 25 3 3" xfId="11488" xr:uid="{00000000-0005-0000-0000-0000DF2C0000}"/>
    <cellStyle name="Normal 2 25 3 3 2" xfId="11489" xr:uid="{00000000-0005-0000-0000-0000E02C0000}"/>
    <cellStyle name="Normal 2 25 3 3 3" xfId="11490" xr:uid="{00000000-0005-0000-0000-0000E12C0000}"/>
    <cellStyle name="Normal 2 25 3 4" xfId="11491" xr:uid="{00000000-0005-0000-0000-0000E22C0000}"/>
    <cellStyle name="Normal 2 25 3 4 2" xfId="11492" xr:uid="{00000000-0005-0000-0000-0000E32C0000}"/>
    <cellStyle name="Normal 2 25 3 4 3" xfId="11493" xr:uid="{00000000-0005-0000-0000-0000E42C0000}"/>
    <cellStyle name="Normal 2 25 3 5" xfId="11494" xr:uid="{00000000-0005-0000-0000-0000E52C0000}"/>
    <cellStyle name="Normal 2 25 3 6" xfId="11495" xr:uid="{00000000-0005-0000-0000-0000E62C0000}"/>
    <cellStyle name="Normal 2 25 4" xfId="11496" xr:uid="{00000000-0005-0000-0000-0000E72C0000}"/>
    <cellStyle name="Normal 2 25 4 2" xfId="11497" xr:uid="{00000000-0005-0000-0000-0000E82C0000}"/>
    <cellStyle name="Normal 2 25 4 2 2" xfId="11498" xr:uid="{00000000-0005-0000-0000-0000E92C0000}"/>
    <cellStyle name="Normal 2 25 4 2 3" xfId="11499" xr:uid="{00000000-0005-0000-0000-0000EA2C0000}"/>
    <cellStyle name="Normal 2 25 4 3" xfId="11500" xr:uid="{00000000-0005-0000-0000-0000EB2C0000}"/>
    <cellStyle name="Normal 2 25 4 3 2" xfId="11501" xr:uid="{00000000-0005-0000-0000-0000EC2C0000}"/>
    <cellStyle name="Normal 2 25 4 3 3" xfId="11502" xr:uid="{00000000-0005-0000-0000-0000ED2C0000}"/>
    <cellStyle name="Normal 2 25 4 4" xfId="11503" xr:uid="{00000000-0005-0000-0000-0000EE2C0000}"/>
    <cellStyle name="Normal 2 25 4 4 2" xfId="11504" xr:uid="{00000000-0005-0000-0000-0000EF2C0000}"/>
    <cellStyle name="Normal 2 25 4 4 3" xfId="11505" xr:uid="{00000000-0005-0000-0000-0000F02C0000}"/>
    <cellStyle name="Normal 2 25 4 5" xfId="11506" xr:uid="{00000000-0005-0000-0000-0000F12C0000}"/>
    <cellStyle name="Normal 2 25 4 6" xfId="11507" xr:uid="{00000000-0005-0000-0000-0000F22C0000}"/>
    <cellStyle name="Normal 2 25 5" xfId="11508" xr:uid="{00000000-0005-0000-0000-0000F32C0000}"/>
    <cellStyle name="Normal 2 25 5 2" xfId="11509" xr:uid="{00000000-0005-0000-0000-0000F42C0000}"/>
    <cellStyle name="Normal 2 25 5 2 2" xfId="11510" xr:uid="{00000000-0005-0000-0000-0000F52C0000}"/>
    <cellStyle name="Normal 2 25 5 2 3" xfId="11511" xr:uid="{00000000-0005-0000-0000-0000F62C0000}"/>
    <cellStyle name="Normal 2 25 5 3" xfId="11512" xr:uid="{00000000-0005-0000-0000-0000F72C0000}"/>
    <cellStyle name="Normal 2 25 5 3 2" xfId="11513" xr:uid="{00000000-0005-0000-0000-0000F82C0000}"/>
    <cellStyle name="Normal 2 25 5 3 3" xfId="11514" xr:uid="{00000000-0005-0000-0000-0000F92C0000}"/>
    <cellStyle name="Normal 2 25 5 4" xfId="11515" xr:uid="{00000000-0005-0000-0000-0000FA2C0000}"/>
    <cellStyle name="Normal 2 25 5 4 2" xfId="11516" xr:uid="{00000000-0005-0000-0000-0000FB2C0000}"/>
    <cellStyle name="Normal 2 25 5 4 3" xfId="11517" xr:uid="{00000000-0005-0000-0000-0000FC2C0000}"/>
    <cellStyle name="Normal 2 25 5 5" xfId="11518" xr:uid="{00000000-0005-0000-0000-0000FD2C0000}"/>
    <cellStyle name="Normal 2 25 5 6" xfId="11519" xr:uid="{00000000-0005-0000-0000-0000FE2C0000}"/>
    <cellStyle name="Normal 2 25 6" xfId="11520" xr:uid="{00000000-0005-0000-0000-0000FF2C0000}"/>
    <cellStyle name="Normal 2 25 6 2" xfId="11521" xr:uid="{00000000-0005-0000-0000-0000002D0000}"/>
    <cellStyle name="Normal 2 25 6 2 2" xfId="11522" xr:uid="{00000000-0005-0000-0000-0000012D0000}"/>
    <cellStyle name="Normal 2 25 6 2 3" xfId="11523" xr:uid="{00000000-0005-0000-0000-0000022D0000}"/>
    <cellStyle name="Normal 2 25 6 3" xfId="11524" xr:uid="{00000000-0005-0000-0000-0000032D0000}"/>
    <cellStyle name="Normal 2 25 6 3 2" xfId="11525" xr:uid="{00000000-0005-0000-0000-0000042D0000}"/>
    <cellStyle name="Normal 2 25 6 3 3" xfId="11526" xr:uid="{00000000-0005-0000-0000-0000052D0000}"/>
    <cellStyle name="Normal 2 25 6 4" xfId="11527" xr:uid="{00000000-0005-0000-0000-0000062D0000}"/>
    <cellStyle name="Normal 2 25 6 4 2" xfId="11528" xr:uid="{00000000-0005-0000-0000-0000072D0000}"/>
    <cellStyle name="Normal 2 25 6 4 3" xfId="11529" xr:uid="{00000000-0005-0000-0000-0000082D0000}"/>
    <cellStyle name="Normal 2 25 6 5" xfId="11530" xr:uid="{00000000-0005-0000-0000-0000092D0000}"/>
    <cellStyle name="Normal 2 25 6 6" xfId="11531" xr:uid="{00000000-0005-0000-0000-00000A2D0000}"/>
    <cellStyle name="Normal 2 25 7" xfId="11532" xr:uid="{00000000-0005-0000-0000-00000B2D0000}"/>
    <cellStyle name="Normal 2 25 7 2" xfId="11533" xr:uid="{00000000-0005-0000-0000-00000C2D0000}"/>
    <cellStyle name="Normal 2 25 7 2 2" xfId="11534" xr:uid="{00000000-0005-0000-0000-00000D2D0000}"/>
    <cellStyle name="Normal 2 25 7 2 3" xfId="11535" xr:uid="{00000000-0005-0000-0000-00000E2D0000}"/>
    <cellStyle name="Normal 2 25 7 3" xfId="11536" xr:uid="{00000000-0005-0000-0000-00000F2D0000}"/>
    <cellStyle name="Normal 2 25 7 3 2" xfId="11537" xr:uid="{00000000-0005-0000-0000-0000102D0000}"/>
    <cellStyle name="Normal 2 25 7 3 3" xfId="11538" xr:uid="{00000000-0005-0000-0000-0000112D0000}"/>
    <cellStyle name="Normal 2 25 7 4" xfId="11539" xr:uid="{00000000-0005-0000-0000-0000122D0000}"/>
    <cellStyle name="Normal 2 25 7 4 2" xfId="11540" xr:uid="{00000000-0005-0000-0000-0000132D0000}"/>
    <cellStyle name="Normal 2 25 7 4 3" xfId="11541" xr:uid="{00000000-0005-0000-0000-0000142D0000}"/>
    <cellStyle name="Normal 2 25 7 5" xfId="11542" xr:uid="{00000000-0005-0000-0000-0000152D0000}"/>
    <cellStyle name="Normal 2 25 7 6" xfId="11543" xr:uid="{00000000-0005-0000-0000-0000162D0000}"/>
    <cellStyle name="Normal 2 25 8" xfId="11544" xr:uid="{00000000-0005-0000-0000-0000172D0000}"/>
    <cellStyle name="Normal 2 25 8 2" xfId="11545" xr:uid="{00000000-0005-0000-0000-0000182D0000}"/>
    <cellStyle name="Normal 2 25 8 2 2" xfId="11546" xr:uid="{00000000-0005-0000-0000-0000192D0000}"/>
    <cellStyle name="Normal 2 25 8 2 3" xfId="11547" xr:uid="{00000000-0005-0000-0000-00001A2D0000}"/>
    <cellStyle name="Normal 2 25 8 3" xfId="11548" xr:uid="{00000000-0005-0000-0000-00001B2D0000}"/>
    <cellStyle name="Normal 2 25 8 3 2" xfId="11549" xr:uid="{00000000-0005-0000-0000-00001C2D0000}"/>
    <cellStyle name="Normal 2 25 8 3 3" xfId="11550" xr:uid="{00000000-0005-0000-0000-00001D2D0000}"/>
    <cellStyle name="Normal 2 25 8 4" xfId="11551" xr:uid="{00000000-0005-0000-0000-00001E2D0000}"/>
    <cellStyle name="Normal 2 25 8 4 2" xfId="11552" xr:uid="{00000000-0005-0000-0000-00001F2D0000}"/>
    <cellStyle name="Normal 2 25 8 4 3" xfId="11553" xr:uid="{00000000-0005-0000-0000-0000202D0000}"/>
    <cellStyle name="Normal 2 25 8 5" xfId="11554" xr:uid="{00000000-0005-0000-0000-0000212D0000}"/>
    <cellStyle name="Normal 2 25 8 6" xfId="11555" xr:uid="{00000000-0005-0000-0000-0000222D0000}"/>
    <cellStyle name="Normal 2 25 9" xfId="11556" xr:uid="{00000000-0005-0000-0000-0000232D0000}"/>
    <cellStyle name="Normal 2 25 9 2" xfId="11557" xr:uid="{00000000-0005-0000-0000-0000242D0000}"/>
    <cellStyle name="Normal 2 25 9 2 2" xfId="11558" xr:uid="{00000000-0005-0000-0000-0000252D0000}"/>
    <cellStyle name="Normal 2 25 9 2 3" xfId="11559" xr:uid="{00000000-0005-0000-0000-0000262D0000}"/>
    <cellStyle name="Normal 2 25 9 3" xfId="11560" xr:uid="{00000000-0005-0000-0000-0000272D0000}"/>
    <cellStyle name="Normal 2 25 9 3 2" xfId="11561" xr:uid="{00000000-0005-0000-0000-0000282D0000}"/>
    <cellStyle name="Normal 2 25 9 3 3" xfId="11562" xr:uid="{00000000-0005-0000-0000-0000292D0000}"/>
    <cellStyle name="Normal 2 25 9 4" xfId="11563" xr:uid="{00000000-0005-0000-0000-00002A2D0000}"/>
    <cellStyle name="Normal 2 25 9 4 2" xfId="11564" xr:uid="{00000000-0005-0000-0000-00002B2D0000}"/>
    <cellStyle name="Normal 2 25 9 4 3" xfId="11565" xr:uid="{00000000-0005-0000-0000-00002C2D0000}"/>
    <cellStyle name="Normal 2 25 9 5" xfId="11566" xr:uid="{00000000-0005-0000-0000-00002D2D0000}"/>
    <cellStyle name="Normal 2 25 9 6" xfId="11567" xr:uid="{00000000-0005-0000-0000-00002E2D0000}"/>
    <cellStyle name="Normal 2 26" xfId="11568" xr:uid="{00000000-0005-0000-0000-00002F2D0000}"/>
    <cellStyle name="Normal 2 26 10" xfId="11569" xr:uid="{00000000-0005-0000-0000-0000302D0000}"/>
    <cellStyle name="Normal 2 26 10 2" xfId="11570" xr:uid="{00000000-0005-0000-0000-0000312D0000}"/>
    <cellStyle name="Normal 2 26 10 2 2" xfId="11571" xr:uid="{00000000-0005-0000-0000-0000322D0000}"/>
    <cellStyle name="Normal 2 26 10 2 3" xfId="11572" xr:uid="{00000000-0005-0000-0000-0000332D0000}"/>
    <cellStyle name="Normal 2 26 10 3" xfId="11573" xr:uid="{00000000-0005-0000-0000-0000342D0000}"/>
    <cellStyle name="Normal 2 26 10 3 2" xfId="11574" xr:uid="{00000000-0005-0000-0000-0000352D0000}"/>
    <cellStyle name="Normal 2 26 10 3 3" xfId="11575" xr:uid="{00000000-0005-0000-0000-0000362D0000}"/>
    <cellStyle name="Normal 2 26 10 4" xfId="11576" xr:uid="{00000000-0005-0000-0000-0000372D0000}"/>
    <cellStyle name="Normal 2 26 10 4 2" xfId="11577" xr:uid="{00000000-0005-0000-0000-0000382D0000}"/>
    <cellStyle name="Normal 2 26 10 4 3" xfId="11578" xr:uid="{00000000-0005-0000-0000-0000392D0000}"/>
    <cellStyle name="Normal 2 26 10 5" xfId="11579" xr:uid="{00000000-0005-0000-0000-00003A2D0000}"/>
    <cellStyle name="Normal 2 26 10 6" xfId="11580" xr:uid="{00000000-0005-0000-0000-00003B2D0000}"/>
    <cellStyle name="Normal 2 26 11" xfId="11581" xr:uid="{00000000-0005-0000-0000-00003C2D0000}"/>
    <cellStyle name="Normal 2 26 11 2" xfId="11582" xr:uid="{00000000-0005-0000-0000-00003D2D0000}"/>
    <cellStyle name="Normal 2 26 11 2 2" xfId="11583" xr:uid="{00000000-0005-0000-0000-00003E2D0000}"/>
    <cellStyle name="Normal 2 26 11 2 3" xfId="11584" xr:uid="{00000000-0005-0000-0000-00003F2D0000}"/>
    <cellStyle name="Normal 2 26 11 3" xfId="11585" xr:uid="{00000000-0005-0000-0000-0000402D0000}"/>
    <cellStyle name="Normal 2 26 11 3 2" xfId="11586" xr:uid="{00000000-0005-0000-0000-0000412D0000}"/>
    <cellStyle name="Normal 2 26 11 3 3" xfId="11587" xr:uid="{00000000-0005-0000-0000-0000422D0000}"/>
    <cellStyle name="Normal 2 26 11 4" xfId="11588" xr:uid="{00000000-0005-0000-0000-0000432D0000}"/>
    <cellStyle name="Normal 2 26 11 4 2" xfId="11589" xr:uid="{00000000-0005-0000-0000-0000442D0000}"/>
    <cellStyle name="Normal 2 26 11 4 3" xfId="11590" xr:uid="{00000000-0005-0000-0000-0000452D0000}"/>
    <cellStyle name="Normal 2 26 11 5" xfId="11591" xr:uid="{00000000-0005-0000-0000-0000462D0000}"/>
    <cellStyle name="Normal 2 26 11 6" xfId="11592" xr:uid="{00000000-0005-0000-0000-0000472D0000}"/>
    <cellStyle name="Normal 2 26 12" xfId="11593" xr:uid="{00000000-0005-0000-0000-0000482D0000}"/>
    <cellStyle name="Normal 2 26 12 2" xfId="11594" xr:uid="{00000000-0005-0000-0000-0000492D0000}"/>
    <cellStyle name="Normal 2 26 12 2 2" xfId="11595" xr:uid="{00000000-0005-0000-0000-00004A2D0000}"/>
    <cellStyle name="Normal 2 26 12 2 3" xfId="11596" xr:uid="{00000000-0005-0000-0000-00004B2D0000}"/>
    <cellStyle name="Normal 2 26 12 3" xfId="11597" xr:uid="{00000000-0005-0000-0000-00004C2D0000}"/>
    <cellStyle name="Normal 2 26 12 3 2" xfId="11598" xr:uid="{00000000-0005-0000-0000-00004D2D0000}"/>
    <cellStyle name="Normal 2 26 12 3 3" xfId="11599" xr:uid="{00000000-0005-0000-0000-00004E2D0000}"/>
    <cellStyle name="Normal 2 26 12 4" xfId="11600" xr:uid="{00000000-0005-0000-0000-00004F2D0000}"/>
    <cellStyle name="Normal 2 26 12 4 2" xfId="11601" xr:uid="{00000000-0005-0000-0000-0000502D0000}"/>
    <cellStyle name="Normal 2 26 12 4 3" xfId="11602" xr:uid="{00000000-0005-0000-0000-0000512D0000}"/>
    <cellStyle name="Normal 2 26 12 5" xfId="11603" xr:uid="{00000000-0005-0000-0000-0000522D0000}"/>
    <cellStyle name="Normal 2 26 12 6" xfId="11604" xr:uid="{00000000-0005-0000-0000-0000532D0000}"/>
    <cellStyle name="Normal 2 26 13" xfId="11605" xr:uid="{00000000-0005-0000-0000-0000542D0000}"/>
    <cellStyle name="Normal 2 26 13 2" xfId="11606" xr:uid="{00000000-0005-0000-0000-0000552D0000}"/>
    <cellStyle name="Normal 2 26 13 2 2" xfId="11607" xr:uid="{00000000-0005-0000-0000-0000562D0000}"/>
    <cellStyle name="Normal 2 26 13 2 3" xfId="11608" xr:uid="{00000000-0005-0000-0000-0000572D0000}"/>
    <cellStyle name="Normal 2 26 13 3" xfId="11609" xr:uid="{00000000-0005-0000-0000-0000582D0000}"/>
    <cellStyle name="Normal 2 26 13 3 2" xfId="11610" xr:uid="{00000000-0005-0000-0000-0000592D0000}"/>
    <cellStyle name="Normal 2 26 13 3 3" xfId="11611" xr:uid="{00000000-0005-0000-0000-00005A2D0000}"/>
    <cellStyle name="Normal 2 26 13 4" xfId="11612" xr:uid="{00000000-0005-0000-0000-00005B2D0000}"/>
    <cellStyle name="Normal 2 26 13 4 2" xfId="11613" xr:uid="{00000000-0005-0000-0000-00005C2D0000}"/>
    <cellStyle name="Normal 2 26 13 4 3" xfId="11614" xr:uid="{00000000-0005-0000-0000-00005D2D0000}"/>
    <cellStyle name="Normal 2 26 13 5" xfId="11615" xr:uid="{00000000-0005-0000-0000-00005E2D0000}"/>
    <cellStyle name="Normal 2 26 13 6" xfId="11616" xr:uid="{00000000-0005-0000-0000-00005F2D0000}"/>
    <cellStyle name="Normal 2 26 14" xfId="11617" xr:uid="{00000000-0005-0000-0000-0000602D0000}"/>
    <cellStyle name="Normal 2 26 14 2" xfId="11618" xr:uid="{00000000-0005-0000-0000-0000612D0000}"/>
    <cellStyle name="Normal 2 26 14 2 2" xfId="11619" xr:uid="{00000000-0005-0000-0000-0000622D0000}"/>
    <cellStyle name="Normal 2 26 14 2 3" xfId="11620" xr:uid="{00000000-0005-0000-0000-0000632D0000}"/>
    <cellStyle name="Normal 2 26 14 3" xfId="11621" xr:uid="{00000000-0005-0000-0000-0000642D0000}"/>
    <cellStyle name="Normal 2 26 14 3 2" xfId="11622" xr:uid="{00000000-0005-0000-0000-0000652D0000}"/>
    <cellStyle name="Normal 2 26 14 3 3" xfId="11623" xr:uid="{00000000-0005-0000-0000-0000662D0000}"/>
    <cellStyle name="Normal 2 26 14 4" xfId="11624" xr:uid="{00000000-0005-0000-0000-0000672D0000}"/>
    <cellStyle name="Normal 2 26 14 4 2" xfId="11625" xr:uid="{00000000-0005-0000-0000-0000682D0000}"/>
    <cellStyle name="Normal 2 26 14 4 3" xfId="11626" xr:uid="{00000000-0005-0000-0000-0000692D0000}"/>
    <cellStyle name="Normal 2 26 14 5" xfId="11627" xr:uid="{00000000-0005-0000-0000-00006A2D0000}"/>
    <cellStyle name="Normal 2 26 14 6" xfId="11628" xr:uid="{00000000-0005-0000-0000-00006B2D0000}"/>
    <cellStyle name="Normal 2 26 15" xfId="11629" xr:uid="{00000000-0005-0000-0000-00006C2D0000}"/>
    <cellStyle name="Normal 2 26 15 2" xfId="11630" xr:uid="{00000000-0005-0000-0000-00006D2D0000}"/>
    <cellStyle name="Normal 2 26 15 2 2" xfId="11631" xr:uid="{00000000-0005-0000-0000-00006E2D0000}"/>
    <cellStyle name="Normal 2 26 15 2 3" xfId="11632" xr:uid="{00000000-0005-0000-0000-00006F2D0000}"/>
    <cellStyle name="Normal 2 26 15 3" xfId="11633" xr:uid="{00000000-0005-0000-0000-0000702D0000}"/>
    <cellStyle name="Normal 2 26 15 3 2" xfId="11634" xr:uid="{00000000-0005-0000-0000-0000712D0000}"/>
    <cellStyle name="Normal 2 26 15 3 3" xfId="11635" xr:uid="{00000000-0005-0000-0000-0000722D0000}"/>
    <cellStyle name="Normal 2 26 15 4" xfId="11636" xr:uid="{00000000-0005-0000-0000-0000732D0000}"/>
    <cellStyle name="Normal 2 26 15 4 2" xfId="11637" xr:uid="{00000000-0005-0000-0000-0000742D0000}"/>
    <cellStyle name="Normal 2 26 15 4 3" xfId="11638" xr:uid="{00000000-0005-0000-0000-0000752D0000}"/>
    <cellStyle name="Normal 2 26 15 5" xfId="11639" xr:uid="{00000000-0005-0000-0000-0000762D0000}"/>
    <cellStyle name="Normal 2 26 15 6" xfId="11640" xr:uid="{00000000-0005-0000-0000-0000772D0000}"/>
    <cellStyle name="Normal 2 26 16" xfId="11641" xr:uid="{00000000-0005-0000-0000-0000782D0000}"/>
    <cellStyle name="Normal 2 26 16 2" xfId="11642" xr:uid="{00000000-0005-0000-0000-0000792D0000}"/>
    <cellStyle name="Normal 2 26 16 2 2" xfId="11643" xr:uid="{00000000-0005-0000-0000-00007A2D0000}"/>
    <cellStyle name="Normal 2 26 16 2 3" xfId="11644" xr:uid="{00000000-0005-0000-0000-00007B2D0000}"/>
    <cellStyle name="Normal 2 26 16 3" xfId="11645" xr:uid="{00000000-0005-0000-0000-00007C2D0000}"/>
    <cellStyle name="Normal 2 26 16 3 2" xfId="11646" xr:uid="{00000000-0005-0000-0000-00007D2D0000}"/>
    <cellStyle name="Normal 2 26 16 3 3" xfId="11647" xr:uid="{00000000-0005-0000-0000-00007E2D0000}"/>
    <cellStyle name="Normal 2 26 16 4" xfId="11648" xr:uid="{00000000-0005-0000-0000-00007F2D0000}"/>
    <cellStyle name="Normal 2 26 16 4 2" xfId="11649" xr:uid="{00000000-0005-0000-0000-0000802D0000}"/>
    <cellStyle name="Normal 2 26 16 4 3" xfId="11650" xr:uid="{00000000-0005-0000-0000-0000812D0000}"/>
    <cellStyle name="Normal 2 26 16 5" xfId="11651" xr:uid="{00000000-0005-0000-0000-0000822D0000}"/>
    <cellStyle name="Normal 2 26 16 6" xfId="11652" xr:uid="{00000000-0005-0000-0000-0000832D0000}"/>
    <cellStyle name="Normal 2 26 17" xfId="11653" xr:uid="{00000000-0005-0000-0000-0000842D0000}"/>
    <cellStyle name="Normal 2 26 17 2" xfId="11654" xr:uid="{00000000-0005-0000-0000-0000852D0000}"/>
    <cellStyle name="Normal 2 26 17 3" xfId="11655" xr:uid="{00000000-0005-0000-0000-0000862D0000}"/>
    <cellStyle name="Normal 2 26 18" xfId="11656" xr:uid="{00000000-0005-0000-0000-0000872D0000}"/>
    <cellStyle name="Normal 2 26 18 2" xfId="11657" xr:uid="{00000000-0005-0000-0000-0000882D0000}"/>
    <cellStyle name="Normal 2 26 18 3" xfId="11658" xr:uid="{00000000-0005-0000-0000-0000892D0000}"/>
    <cellStyle name="Normal 2 26 19" xfId="11659" xr:uid="{00000000-0005-0000-0000-00008A2D0000}"/>
    <cellStyle name="Normal 2 26 19 2" xfId="11660" xr:uid="{00000000-0005-0000-0000-00008B2D0000}"/>
    <cellStyle name="Normal 2 26 19 3" xfId="11661" xr:uid="{00000000-0005-0000-0000-00008C2D0000}"/>
    <cellStyle name="Normal 2 26 2" xfId="11662" xr:uid="{00000000-0005-0000-0000-00008D2D0000}"/>
    <cellStyle name="Normal 2 26 2 2" xfId="11663" xr:uid="{00000000-0005-0000-0000-00008E2D0000}"/>
    <cellStyle name="Normal 2 26 2 2 2" xfId="11664" xr:uid="{00000000-0005-0000-0000-00008F2D0000}"/>
    <cellStyle name="Normal 2 26 2 2 3" xfId="11665" xr:uid="{00000000-0005-0000-0000-0000902D0000}"/>
    <cellStyle name="Normal 2 26 2 3" xfId="11666" xr:uid="{00000000-0005-0000-0000-0000912D0000}"/>
    <cellStyle name="Normal 2 26 2 3 2" xfId="11667" xr:uid="{00000000-0005-0000-0000-0000922D0000}"/>
    <cellStyle name="Normal 2 26 2 3 3" xfId="11668" xr:uid="{00000000-0005-0000-0000-0000932D0000}"/>
    <cellStyle name="Normal 2 26 2 4" xfId="11669" xr:uid="{00000000-0005-0000-0000-0000942D0000}"/>
    <cellStyle name="Normal 2 26 2 4 2" xfId="11670" xr:uid="{00000000-0005-0000-0000-0000952D0000}"/>
    <cellStyle name="Normal 2 26 2 4 3" xfId="11671" xr:uid="{00000000-0005-0000-0000-0000962D0000}"/>
    <cellStyle name="Normal 2 26 2 5" xfId="11672" xr:uid="{00000000-0005-0000-0000-0000972D0000}"/>
    <cellStyle name="Normal 2 26 2 6" xfId="11673" xr:uid="{00000000-0005-0000-0000-0000982D0000}"/>
    <cellStyle name="Normal 2 26 20" xfId="11674" xr:uid="{00000000-0005-0000-0000-0000992D0000}"/>
    <cellStyle name="Normal 2 26 21" xfId="11675" xr:uid="{00000000-0005-0000-0000-00009A2D0000}"/>
    <cellStyle name="Normal 2 26 3" xfId="11676" xr:uid="{00000000-0005-0000-0000-00009B2D0000}"/>
    <cellStyle name="Normal 2 26 3 2" xfId="11677" xr:uid="{00000000-0005-0000-0000-00009C2D0000}"/>
    <cellStyle name="Normal 2 26 3 2 2" xfId="11678" xr:uid="{00000000-0005-0000-0000-00009D2D0000}"/>
    <cellStyle name="Normal 2 26 3 2 3" xfId="11679" xr:uid="{00000000-0005-0000-0000-00009E2D0000}"/>
    <cellStyle name="Normal 2 26 3 3" xfId="11680" xr:uid="{00000000-0005-0000-0000-00009F2D0000}"/>
    <cellStyle name="Normal 2 26 3 3 2" xfId="11681" xr:uid="{00000000-0005-0000-0000-0000A02D0000}"/>
    <cellStyle name="Normal 2 26 3 3 3" xfId="11682" xr:uid="{00000000-0005-0000-0000-0000A12D0000}"/>
    <cellStyle name="Normal 2 26 3 4" xfId="11683" xr:uid="{00000000-0005-0000-0000-0000A22D0000}"/>
    <cellStyle name="Normal 2 26 3 4 2" xfId="11684" xr:uid="{00000000-0005-0000-0000-0000A32D0000}"/>
    <cellStyle name="Normal 2 26 3 4 3" xfId="11685" xr:uid="{00000000-0005-0000-0000-0000A42D0000}"/>
    <cellStyle name="Normal 2 26 3 5" xfId="11686" xr:uid="{00000000-0005-0000-0000-0000A52D0000}"/>
    <cellStyle name="Normal 2 26 3 6" xfId="11687" xr:uid="{00000000-0005-0000-0000-0000A62D0000}"/>
    <cellStyle name="Normal 2 26 4" xfId="11688" xr:uid="{00000000-0005-0000-0000-0000A72D0000}"/>
    <cellStyle name="Normal 2 26 4 2" xfId="11689" xr:uid="{00000000-0005-0000-0000-0000A82D0000}"/>
    <cellStyle name="Normal 2 26 4 2 2" xfId="11690" xr:uid="{00000000-0005-0000-0000-0000A92D0000}"/>
    <cellStyle name="Normal 2 26 4 2 3" xfId="11691" xr:uid="{00000000-0005-0000-0000-0000AA2D0000}"/>
    <cellStyle name="Normal 2 26 4 3" xfId="11692" xr:uid="{00000000-0005-0000-0000-0000AB2D0000}"/>
    <cellStyle name="Normal 2 26 4 3 2" xfId="11693" xr:uid="{00000000-0005-0000-0000-0000AC2D0000}"/>
    <cellStyle name="Normal 2 26 4 3 3" xfId="11694" xr:uid="{00000000-0005-0000-0000-0000AD2D0000}"/>
    <cellStyle name="Normal 2 26 4 4" xfId="11695" xr:uid="{00000000-0005-0000-0000-0000AE2D0000}"/>
    <cellStyle name="Normal 2 26 4 4 2" xfId="11696" xr:uid="{00000000-0005-0000-0000-0000AF2D0000}"/>
    <cellStyle name="Normal 2 26 4 4 3" xfId="11697" xr:uid="{00000000-0005-0000-0000-0000B02D0000}"/>
    <cellStyle name="Normal 2 26 4 5" xfId="11698" xr:uid="{00000000-0005-0000-0000-0000B12D0000}"/>
    <cellStyle name="Normal 2 26 4 6" xfId="11699" xr:uid="{00000000-0005-0000-0000-0000B22D0000}"/>
    <cellStyle name="Normal 2 26 5" xfId="11700" xr:uid="{00000000-0005-0000-0000-0000B32D0000}"/>
    <cellStyle name="Normal 2 26 5 2" xfId="11701" xr:uid="{00000000-0005-0000-0000-0000B42D0000}"/>
    <cellStyle name="Normal 2 26 5 2 2" xfId="11702" xr:uid="{00000000-0005-0000-0000-0000B52D0000}"/>
    <cellStyle name="Normal 2 26 5 2 3" xfId="11703" xr:uid="{00000000-0005-0000-0000-0000B62D0000}"/>
    <cellStyle name="Normal 2 26 5 3" xfId="11704" xr:uid="{00000000-0005-0000-0000-0000B72D0000}"/>
    <cellStyle name="Normal 2 26 5 3 2" xfId="11705" xr:uid="{00000000-0005-0000-0000-0000B82D0000}"/>
    <cellStyle name="Normal 2 26 5 3 3" xfId="11706" xr:uid="{00000000-0005-0000-0000-0000B92D0000}"/>
    <cellStyle name="Normal 2 26 5 4" xfId="11707" xr:uid="{00000000-0005-0000-0000-0000BA2D0000}"/>
    <cellStyle name="Normal 2 26 5 4 2" xfId="11708" xr:uid="{00000000-0005-0000-0000-0000BB2D0000}"/>
    <cellStyle name="Normal 2 26 5 4 3" xfId="11709" xr:uid="{00000000-0005-0000-0000-0000BC2D0000}"/>
    <cellStyle name="Normal 2 26 5 5" xfId="11710" xr:uid="{00000000-0005-0000-0000-0000BD2D0000}"/>
    <cellStyle name="Normal 2 26 5 6" xfId="11711" xr:uid="{00000000-0005-0000-0000-0000BE2D0000}"/>
    <cellStyle name="Normal 2 26 6" xfId="11712" xr:uid="{00000000-0005-0000-0000-0000BF2D0000}"/>
    <cellStyle name="Normal 2 26 6 2" xfId="11713" xr:uid="{00000000-0005-0000-0000-0000C02D0000}"/>
    <cellStyle name="Normal 2 26 6 2 2" xfId="11714" xr:uid="{00000000-0005-0000-0000-0000C12D0000}"/>
    <cellStyle name="Normal 2 26 6 2 3" xfId="11715" xr:uid="{00000000-0005-0000-0000-0000C22D0000}"/>
    <cellStyle name="Normal 2 26 6 3" xfId="11716" xr:uid="{00000000-0005-0000-0000-0000C32D0000}"/>
    <cellStyle name="Normal 2 26 6 3 2" xfId="11717" xr:uid="{00000000-0005-0000-0000-0000C42D0000}"/>
    <cellStyle name="Normal 2 26 6 3 3" xfId="11718" xr:uid="{00000000-0005-0000-0000-0000C52D0000}"/>
    <cellStyle name="Normal 2 26 6 4" xfId="11719" xr:uid="{00000000-0005-0000-0000-0000C62D0000}"/>
    <cellStyle name="Normal 2 26 6 4 2" xfId="11720" xr:uid="{00000000-0005-0000-0000-0000C72D0000}"/>
    <cellStyle name="Normal 2 26 6 4 3" xfId="11721" xr:uid="{00000000-0005-0000-0000-0000C82D0000}"/>
    <cellStyle name="Normal 2 26 6 5" xfId="11722" xr:uid="{00000000-0005-0000-0000-0000C92D0000}"/>
    <cellStyle name="Normal 2 26 6 6" xfId="11723" xr:uid="{00000000-0005-0000-0000-0000CA2D0000}"/>
    <cellStyle name="Normal 2 26 7" xfId="11724" xr:uid="{00000000-0005-0000-0000-0000CB2D0000}"/>
    <cellStyle name="Normal 2 26 7 2" xfId="11725" xr:uid="{00000000-0005-0000-0000-0000CC2D0000}"/>
    <cellStyle name="Normal 2 26 7 2 2" xfId="11726" xr:uid="{00000000-0005-0000-0000-0000CD2D0000}"/>
    <cellStyle name="Normal 2 26 7 2 3" xfId="11727" xr:uid="{00000000-0005-0000-0000-0000CE2D0000}"/>
    <cellStyle name="Normal 2 26 7 3" xfId="11728" xr:uid="{00000000-0005-0000-0000-0000CF2D0000}"/>
    <cellStyle name="Normal 2 26 7 3 2" xfId="11729" xr:uid="{00000000-0005-0000-0000-0000D02D0000}"/>
    <cellStyle name="Normal 2 26 7 3 3" xfId="11730" xr:uid="{00000000-0005-0000-0000-0000D12D0000}"/>
    <cellStyle name="Normal 2 26 7 4" xfId="11731" xr:uid="{00000000-0005-0000-0000-0000D22D0000}"/>
    <cellStyle name="Normal 2 26 7 4 2" xfId="11732" xr:uid="{00000000-0005-0000-0000-0000D32D0000}"/>
    <cellStyle name="Normal 2 26 7 4 3" xfId="11733" xr:uid="{00000000-0005-0000-0000-0000D42D0000}"/>
    <cellStyle name="Normal 2 26 7 5" xfId="11734" xr:uid="{00000000-0005-0000-0000-0000D52D0000}"/>
    <cellStyle name="Normal 2 26 7 6" xfId="11735" xr:uid="{00000000-0005-0000-0000-0000D62D0000}"/>
    <cellStyle name="Normal 2 26 8" xfId="11736" xr:uid="{00000000-0005-0000-0000-0000D72D0000}"/>
    <cellStyle name="Normal 2 26 8 2" xfId="11737" xr:uid="{00000000-0005-0000-0000-0000D82D0000}"/>
    <cellStyle name="Normal 2 26 8 2 2" xfId="11738" xr:uid="{00000000-0005-0000-0000-0000D92D0000}"/>
    <cellStyle name="Normal 2 26 8 2 3" xfId="11739" xr:uid="{00000000-0005-0000-0000-0000DA2D0000}"/>
    <cellStyle name="Normal 2 26 8 3" xfId="11740" xr:uid="{00000000-0005-0000-0000-0000DB2D0000}"/>
    <cellStyle name="Normal 2 26 8 3 2" xfId="11741" xr:uid="{00000000-0005-0000-0000-0000DC2D0000}"/>
    <cellStyle name="Normal 2 26 8 3 3" xfId="11742" xr:uid="{00000000-0005-0000-0000-0000DD2D0000}"/>
    <cellStyle name="Normal 2 26 8 4" xfId="11743" xr:uid="{00000000-0005-0000-0000-0000DE2D0000}"/>
    <cellStyle name="Normal 2 26 8 4 2" xfId="11744" xr:uid="{00000000-0005-0000-0000-0000DF2D0000}"/>
    <cellStyle name="Normal 2 26 8 4 3" xfId="11745" xr:uid="{00000000-0005-0000-0000-0000E02D0000}"/>
    <cellStyle name="Normal 2 26 8 5" xfId="11746" xr:uid="{00000000-0005-0000-0000-0000E12D0000}"/>
    <cellStyle name="Normal 2 26 8 6" xfId="11747" xr:uid="{00000000-0005-0000-0000-0000E22D0000}"/>
    <cellStyle name="Normal 2 26 9" xfId="11748" xr:uid="{00000000-0005-0000-0000-0000E32D0000}"/>
    <cellStyle name="Normal 2 26 9 2" xfId="11749" xr:uid="{00000000-0005-0000-0000-0000E42D0000}"/>
    <cellStyle name="Normal 2 26 9 2 2" xfId="11750" xr:uid="{00000000-0005-0000-0000-0000E52D0000}"/>
    <cellStyle name="Normal 2 26 9 2 3" xfId="11751" xr:uid="{00000000-0005-0000-0000-0000E62D0000}"/>
    <cellStyle name="Normal 2 26 9 3" xfId="11752" xr:uid="{00000000-0005-0000-0000-0000E72D0000}"/>
    <cellStyle name="Normal 2 26 9 3 2" xfId="11753" xr:uid="{00000000-0005-0000-0000-0000E82D0000}"/>
    <cellStyle name="Normal 2 26 9 3 3" xfId="11754" xr:uid="{00000000-0005-0000-0000-0000E92D0000}"/>
    <cellStyle name="Normal 2 26 9 4" xfId="11755" xr:uid="{00000000-0005-0000-0000-0000EA2D0000}"/>
    <cellStyle name="Normal 2 26 9 4 2" xfId="11756" xr:uid="{00000000-0005-0000-0000-0000EB2D0000}"/>
    <cellStyle name="Normal 2 26 9 4 3" xfId="11757" xr:uid="{00000000-0005-0000-0000-0000EC2D0000}"/>
    <cellStyle name="Normal 2 26 9 5" xfId="11758" xr:uid="{00000000-0005-0000-0000-0000ED2D0000}"/>
    <cellStyle name="Normal 2 26 9 6" xfId="11759" xr:uid="{00000000-0005-0000-0000-0000EE2D0000}"/>
    <cellStyle name="Normal 2 27" xfId="11760" xr:uid="{00000000-0005-0000-0000-0000EF2D0000}"/>
    <cellStyle name="Normal 2 27 10" xfId="11761" xr:uid="{00000000-0005-0000-0000-0000F02D0000}"/>
    <cellStyle name="Normal 2 27 10 2" xfId="11762" xr:uid="{00000000-0005-0000-0000-0000F12D0000}"/>
    <cellStyle name="Normal 2 27 10 2 2" xfId="11763" xr:uid="{00000000-0005-0000-0000-0000F22D0000}"/>
    <cellStyle name="Normal 2 27 10 2 3" xfId="11764" xr:uid="{00000000-0005-0000-0000-0000F32D0000}"/>
    <cellStyle name="Normal 2 27 10 3" xfId="11765" xr:uid="{00000000-0005-0000-0000-0000F42D0000}"/>
    <cellStyle name="Normal 2 27 10 3 2" xfId="11766" xr:uid="{00000000-0005-0000-0000-0000F52D0000}"/>
    <cellStyle name="Normal 2 27 10 3 3" xfId="11767" xr:uid="{00000000-0005-0000-0000-0000F62D0000}"/>
    <cellStyle name="Normal 2 27 10 4" xfId="11768" xr:uid="{00000000-0005-0000-0000-0000F72D0000}"/>
    <cellStyle name="Normal 2 27 10 4 2" xfId="11769" xr:uid="{00000000-0005-0000-0000-0000F82D0000}"/>
    <cellStyle name="Normal 2 27 10 4 3" xfId="11770" xr:uid="{00000000-0005-0000-0000-0000F92D0000}"/>
    <cellStyle name="Normal 2 27 10 5" xfId="11771" xr:uid="{00000000-0005-0000-0000-0000FA2D0000}"/>
    <cellStyle name="Normal 2 27 10 6" xfId="11772" xr:uid="{00000000-0005-0000-0000-0000FB2D0000}"/>
    <cellStyle name="Normal 2 27 11" xfId="11773" xr:uid="{00000000-0005-0000-0000-0000FC2D0000}"/>
    <cellStyle name="Normal 2 27 11 2" xfId="11774" xr:uid="{00000000-0005-0000-0000-0000FD2D0000}"/>
    <cellStyle name="Normal 2 27 11 2 2" xfId="11775" xr:uid="{00000000-0005-0000-0000-0000FE2D0000}"/>
    <cellStyle name="Normal 2 27 11 2 3" xfId="11776" xr:uid="{00000000-0005-0000-0000-0000FF2D0000}"/>
    <cellStyle name="Normal 2 27 11 3" xfId="11777" xr:uid="{00000000-0005-0000-0000-0000002E0000}"/>
    <cellStyle name="Normal 2 27 11 3 2" xfId="11778" xr:uid="{00000000-0005-0000-0000-0000012E0000}"/>
    <cellStyle name="Normal 2 27 11 3 3" xfId="11779" xr:uid="{00000000-0005-0000-0000-0000022E0000}"/>
    <cellStyle name="Normal 2 27 11 4" xfId="11780" xr:uid="{00000000-0005-0000-0000-0000032E0000}"/>
    <cellStyle name="Normal 2 27 11 4 2" xfId="11781" xr:uid="{00000000-0005-0000-0000-0000042E0000}"/>
    <cellStyle name="Normal 2 27 11 4 3" xfId="11782" xr:uid="{00000000-0005-0000-0000-0000052E0000}"/>
    <cellStyle name="Normal 2 27 11 5" xfId="11783" xr:uid="{00000000-0005-0000-0000-0000062E0000}"/>
    <cellStyle name="Normal 2 27 11 6" xfId="11784" xr:uid="{00000000-0005-0000-0000-0000072E0000}"/>
    <cellStyle name="Normal 2 27 12" xfId="11785" xr:uid="{00000000-0005-0000-0000-0000082E0000}"/>
    <cellStyle name="Normal 2 27 12 2" xfId="11786" xr:uid="{00000000-0005-0000-0000-0000092E0000}"/>
    <cellStyle name="Normal 2 27 12 2 2" xfId="11787" xr:uid="{00000000-0005-0000-0000-00000A2E0000}"/>
    <cellStyle name="Normal 2 27 12 2 3" xfId="11788" xr:uid="{00000000-0005-0000-0000-00000B2E0000}"/>
    <cellStyle name="Normal 2 27 12 3" xfId="11789" xr:uid="{00000000-0005-0000-0000-00000C2E0000}"/>
    <cellStyle name="Normal 2 27 12 3 2" xfId="11790" xr:uid="{00000000-0005-0000-0000-00000D2E0000}"/>
    <cellStyle name="Normal 2 27 12 3 3" xfId="11791" xr:uid="{00000000-0005-0000-0000-00000E2E0000}"/>
    <cellStyle name="Normal 2 27 12 4" xfId="11792" xr:uid="{00000000-0005-0000-0000-00000F2E0000}"/>
    <cellStyle name="Normal 2 27 12 4 2" xfId="11793" xr:uid="{00000000-0005-0000-0000-0000102E0000}"/>
    <cellStyle name="Normal 2 27 12 4 3" xfId="11794" xr:uid="{00000000-0005-0000-0000-0000112E0000}"/>
    <cellStyle name="Normal 2 27 12 5" xfId="11795" xr:uid="{00000000-0005-0000-0000-0000122E0000}"/>
    <cellStyle name="Normal 2 27 12 6" xfId="11796" xr:uid="{00000000-0005-0000-0000-0000132E0000}"/>
    <cellStyle name="Normal 2 27 13" xfId="11797" xr:uid="{00000000-0005-0000-0000-0000142E0000}"/>
    <cellStyle name="Normal 2 27 13 2" xfId="11798" xr:uid="{00000000-0005-0000-0000-0000152E0000}"/>
    <cellStyle name="Normal 2 27 13 2 2" xfId="11799" xr:uid="{00000000-0005-0000-0000-0000162E0000}"/>
    <cellStyle name="Normal 2 27 13 2 3" xfId="11800" xr:uid="{00000000-0005-0000-0000-0000172E0000}"/>
    <cellStyle name="Normal 2 27 13 3" xfId="11801" xr:uid="{00000000-0005-0000-0000-0000182E0000}"/>
    <cellStyle name="Normal 2 27 13 3 2" xfId="11802" xr:uid="{00000000-0005-0000-0000-0000192E0000}"/>
    <cellStyle name="Normal 2 27 13 3 3" xfId="11803" xr:uid="{00000000-0005-0000-0000-00001A2E0000}"/>
    <cellStyle name="Normal 2 27 13 4" xfId="11804" xr:uid="{00000000-0005-0000-0000-00001B2E0000}"/>
    <cellStyle name="Normal 2 27 13 4 2" xfId="11805" xr:uid="{00000000-0005-0000-0000-00001C2E0000}"/>
    <cellStyle name="Normal 2 27 13 4 3" xfId="11806" xr:uid="{00000000-0005-0000-0000-00001D2E0000}"/>
    <cellStyle name="Normal 2 27 13 5" xfId="11807" xr:uid="{00000000-0005-0000-0000-00001E2E0000}"/>
    <cellStyle name="Normal 2 27 13 6" xfId="11808" xr:uid="{00000000-0005-0000-0000-00001F2E0000}"/>
    <cellStyle name="Normal 2 27 14" xfId="11809" xr:uid="{00000000-0005-0000-0000-0000202E0000}"/>
    <cellStyle name="Normal 2 27 14 2" xfId="11810" xr:uid="{00000000-0005-0000-0000-0000212E0000}"/>
    <cellStyle name="Normal 2 27 14 2 2" xfId="11811" xr:uid="{00000000-0005-0000-0000-0000222E0000}"/>
    <cellStyle name="Normal 2 27 14 2 3" xfId="11812" xr:uid="{00000000-0005-0000-0000-0000232E0000}"/>
    <cellStyle name="Normal 2 27 14 3" xfId="11813" xr:uid="{00000000-0005-0000-0000-0000242E0000}"/>
    <cellStyle name="Normal 2 27 14 3 2" xfId="11814" xr:uid="{00000000-0005-0000-0000-0000252E0000}"/>
    <cellStyle name="Normal 2 27 14 3 3" xfId="11815" xr:uid="{00000000-0005-0000-0000-0000262E0000}"/>
    <cellStyle name="Normal 2 27 14 4" xfId="11816" xr:uid="{00000000-0005-0000-0000-0000272E0000}"/>
    <cellStyle name="Normal 2 27 14 4 2" xfId="11817" xr:uid="{00000000-0005-0000-0000-0000282E0000}"/>
    <cellStyle name="Normal 2 27 14 4 3" xfId="11818" xr:uid="{00000000-0005-0000-0000-0000292E0000}"/>
    <cellStyle name="Normal 2 27 14 5" xfId="11819" xr:uid="{00000000-0005-0000-0000-00002A2E0000}"/>
    <cellStyle name="Normal 2 27 14 6" xfId="11820" xr:uid="{00000000-0005-0000-0000-00002B2E0000}"/>
    <cellStyle name="Normal 2 27 15" xfId="11821" xr:uid="{00000000-0005-0000-0000-00002C2E0000}"/>
    <cellStyle name="Normal 2 27 15 2" xfId="11822" xr:uid="{00000000-0005-0000-0000-00002D2E0000}"/>
    <cellStyle name="Normal 2 27 15 2 2" xfId="11823" xr:uid="{00000000-0005-0000-0000-00002E2E0000}"/>
    <cellStyle name="Normal 2 27 15 2 3" xfId="11824" xr:uid="{00000000-0005-0000-0000-00002F2E0000}"/>
    <cellStyle name="Normal 2 27 15 3" xfId="11825" xr:uid="{00000000-0005-0000-0000-0000302E0000}"/>
    <cellStyle name="Normal 2 27 15 3 2" xfId="11826" xr:uid="{00000000-0005-0000-0000-0000312E0000}"/>
    <cellStyle name="Normal 2 27 15 3 3" xfId="11827" xr:uid="{00000000-0005-0000-0000-0000322E0000}"/>
    <cellStyle name="Normal 2 27 15 4" xfId="11828" xr:uid="{00000000-0005-0000-0000-0000332E0000}"/>
    <cellStyle name="Normal 2 27 15 4 2" xfId="11829" xr:uid="{00000000-0005-0000-0000-0000342E0000}"/>
    <cellStyle name="Normal 2 27 15 4 3" xfId="11830" xr:uid="{00000000-0005-0000-0000-0000352E0000}"/>
    <cellStyle name="Normal 2 27 15 5" xfId="11831" xr:uid="{00000000-0005-0000-0000-0000362E0000}"/>
    <cellStyle name="Normal 2 27 15 6" xfId="11832" xr:uid="{00000000-0005-0000-0000-0000372E0000}"/>
    <cellStyle name="Normal 2 27 16" xfId="11833" xr:uid="{00000000-0005-0000-0000-0000382E0000}"/>
    <cellStyle name="Normal 2 27 16 2" xfId="11834" xr:uid="{00000000-0005-0000-0000-0000392E0000}"/>
    <cellStyle name="Normal 2 27 16 2 2" xfId="11835" xr:uid="{00000000-0005-0000-0000-00003A2E0000}"/>
    <cellStyle name="Normal 2 27 16 2 3" xfId="11836" xr:uid="{00000000-0005-0000-0000-00003B2E0000}"/>
    <cellStyle name="Normal 2 27 16 3" xfId="11837" xr:uid="{00000000-0005-0000-0000-00003C2E0000}"/>
    <cellStyle name="Normal 2 27 16 3 2" xfId="11838" xr:uid="{00000000-0005-0000-0000-00003D2E0000}"/>
    <cellStyle name="Normal 2 27 16 3 3" xfId="11839" xr:uid="{00000000-0005-0000-0000-00003E2E0000}"/>
    <cellStyle name="Normal 2 27 16 4" xfId="11840" xr:uid="{00000000-0005-0000-0000-00003F2E0000}"/>
    <cellStyle name="Normal 2 27 16 4 2" xfId="11841" xr:uid="{00000000-0005-0000-0000-0000402E0000}"/>
    <cellStyle name="Normal 2 27 16 4 3" xfId="11842" xr:uid="{00000000-0005-0000-0000-0000412E0000}"/>
    <cellStyle name="Normal 2 27 16 5" xfId="11843" xr:uid="{00000000-0005-0000-0000-0000422E0000}"/>
    <cellStyle name="Normal 2 27 16 6" xfId="11844" xr:uid="{00000000-0005-0000-0000-0000432E0000}"/>
    <cellStyle name="Normal 2 27 17" xfId="11845" xr:uid="{00000000-0005-0000-0000-0000442E0000}"/>
    <cellStyle name="Normal 2 27 17 2" xfId="11846" xr:uid="{00000000-0005-0000-0000-0000452E0000}"/>
    <cellStyle name="Normal 2 27 17 3" xfId="11847" xr:uid="{00000000-0005-0000-0000-0000462E0000}"/>
    <cellStyle name="Normal 2 27 18" xfId="11848" xr:uid="{00000000-0005-0000-0000-0000472E0000}"/>
    <cellStyle name="Normal 2 27 18 2" xfId="11849" xr:uid="{00000000-0005-0000-0000-0000482E0000}"/>
    <cellStyle name="Normal 2 27 18 3" xfId="11850" xr:uid="{00000000-0005-0000-0000-0000492E0000}"/>
    <cellStyle name="Normal 2 27 19" xfId="11851" xr:uid="{00000000-0005-0000-0000-00004A2E0000}"/>
    <cellStyle name="Normal 2 27 19 2" xfId="11852" xr:uid="{00000000-0005-0000-0000-00004B2E0000}"/>
    <cellStyle name="Normal 2 27 19 3" xfId="11853" xr:uid="{00000000-0005-0000-0000-00004C2E0000}"/>
    <cellStyle name="Normal 2 27 2" xfId="11854" xr:uid="{00000000-0005-0000-0000-00004D2E0000}"/>
    <cellStyle name="Normal 2 27 2 2" xfId="11855" xr:uid="{00000000-0005-0000-0000-00004E2E0000}"/>
    <cellStyle name="Normal 2 27 2 2 2" xfId="11856" xr:uid="{00000000-0005-0000-0000-00004F2E0000}"/>
    <cellStyle name="Normal 2 27 2 2 3" xfId="11857" xr:uid="{00000000-0005-0000-0000-0000502E0000}"/>
    <cellStyle name="Normal 2 27 2 3" xfId="11858" xr:uid="{00000000-0005-0000-0000-0000512E0000}"/>
    <cellStyle name="Normal 2 27 2 3 2" xfId="11859" xr:uid="{00000000-0005-0000-0000-0000522E0000}"/>
    <cellStyle name="Normal 2 27 2 3 3" xfId="11860" xr:uid="{00000000-0005-0000-0000-0000532E0000}"/>
    <cellStyle name="Normal 2 27 2 4" xfId="11861" xr:uid="{00000000-0005-0000-0000-0000542E0000}"/>
    <cellStyle name="Normal 2 27 2 4 2" xfId="11862" xr:uid="{00000000-0005-0000-0000-0000552E0000}"/>
    <cellStyle name="Normal 2 27 2 4 3" xfId="11863" xr:uid="{00000000-0005-0000-0000-0000562E0000}"/>
    <cellStyle name="Normal 2 27 2 5" xfId="11864" xr:uid="{00000000-0005-0000-0000-0000572E0000}"/>
    <cellStyle name="Normal 2 27 2 6" xfId="11865" xr:uid="{00000000-0005-0000-0000-0000582E0000}"/>
    <cellStyle name="Normal 2 27 20" xfId="11866" xr:uid="{00000000-0005-0000-0000-0000592E0000}"/>
    <cellStyle name="Normal 2 27 21" xfId="11867" xr:uid="{00000000-0005-0000-0000-00005A2E0000}"/>
    <cellStyle name="Normal 2 27 3" xfId="11868" xr:uid="{00000000-0005-0000-0000-00005B2E0000}"/>
    <cellStyle name="Normal 2 27 3 2" xfId="11869" xr:uid="{00000000-0005-0000-0000-00005C2E0000}"/>
    <cellStyle name="Normal 2 27 3 2 2" xfId="11870" xr:uid="{00000000-0005-0000-0000-00005D2E0000}"/>
    <cellStyle name="Normal 2 27 3 2 3" xfId="11871" xr:uid="{00000000-0005-0000-0000-00005E2E0000}"/>
    <cellStyle name="Normal 2 27 3 3" xfId="11872" xr:uid="{00000000-0005-0000-0000-00005F2E0000}"/>
    <cellStyle name="Normal 2 27 3 3 2" xfId="11873" xr:uid="{00000000-0005-0000-0000-0000602E0000}"/>
    <cellStyle name="Normal 2 27 3 3 3" xfId="11874" xr:uid="{00000000-0005-0000-0000-0000612E0000}"/>
    <cellStyle name="Normal 2 27 3 4" xfId="11875" xr:uid="{00000000-0005-0000-0000-0000622E0000}"/>
    <cellStyle name="Normal 2 27 3 4 2" xfId="11876" xr:uid="{00000000-0005-0000-0000-0000632E0000}"/>
    <cellStyle name="Normal 2 27 3 4 3" xfId="11877" xr:uid="{00000000-0005-0000-0000-0000642E0000}"/>
    <cellStyle name="Normal 2 27 3 5" xfId="11878" xr:uid="{00000000-0005-0000-0000-0000652E0000}"/>
    <cellStyle name="Normal 2 27 3 6" xfId="11879" xr:uid="{00000000-0005-0000-0000-0000662E0000}"/>
    <cellStyle name="Normal 2 27 4" xfId="11880" xr:uid="{00000000-0005-0000-0000-0000672E0000}"/>
    <cellStyle name="Normal 2 27 4 2" xfId="11881" xr:uid="{00000000-0005-0000-0000-0000682E0000}"/>
    <cellStyle name="Normal 2 27 4 2 2" xfId="11882" xr:uid="{00000000-0005-0000-0000-0000692E0000}"/>
    <cellStyle name="Normal 2 27 4 2 3" xfId="11883" xr:uid="{00000000-0005-0000-0000-00006A2E0000}"/>
    <cellStyle name="Normal 2 27 4 3" xfId="11884" xr:uid="{00000000-0005-0000-0000-00006B2E0000}"/>
    <cellStyle name="Normal 2 27 4 3 2" xfId="11885" xr:uid="{00000000-0005-0000-0000-00006C2E0000}"/>
    <cellStyle name="Normal 2 27 4 3 3" xfId="11886" xr:uid="{00000000-0005-0000-0000-00006D2E0000}"/>
    <cellStyle name="Normal 2 27 4 4" xfId="11887" xr:uid="{00000000-0005-0000-0000-00006E2E0000}"/>
    <cellStyle name="Normal 2 27 4 4 2" xfId="11888" xr:uid="{00000000-0005-0000-0000-00006F2E0000}"/>
    <cellStyle name="Normal 2 27 4 4 3" xfId="11889" xr:uid="{00000000-0005-0000-0000-0000702E0000}"/>
    <cellStyle name="Normal 2 27 4 5" xfId="11890" xr:uid="{00000000-0005-0000-0000-0000712E0000}"/>
    <cellStyle name="Normal 2 27 4 6" xfId="11891" xr:uid="{00000000-0005-0000-0000-0000722E0000}"/>
    <cellStyle name="Normal 2 27 5" xfId="11892" xr:uid="{00000000-0005-0000-0000-0000732E0000}"/>
    <cellStyle name="Normal 2 27 5 2" xfId="11893" xr:uid="{00000000-0005-0000-0000-0000742E0000}"/>
    <cellStyle name="Normal 2 27 5 2 2" xfId="11894" xr:uid="{00000000-0005-0000-0000-0000752E0000}"/>
    <cellStyle name="Normal 2 27 5 2 3" xfId="11895" xr:uid="{00000000-0005-0000-0000-0000762E0000}"/>
    <cellStyle name="Normal 2 27 5 3" xfId="11896" xr:uid="{00000000-0005-0000-0000-0000772E0000}"/>
    <cellStyle name="Normal 2 27 5 3 2" xfId="11897" xr:uid="{00000000-0005-0000-0000-0000782E0000}"/>
    <cellStyle name="Normal 2 27 5 3 3" xfId="11898" xr:uid="{00000000-0005-0000-0000-0000792E0000}"/>
    <cellStyle name="Normal 2 27 5 4" xfId="11899" xr:uid="{00000000-0005-0000-0000-00007A2E0000}"/>
    <cellStyle name="Normal 2 27 5 4 2" xfId="11900" xr:uid="{00000000-0005-0000-0000-00007B2E0000}"/>
    <cellStyle name="Normal 2 27 5 4 3" xfId="11901" xr:uid="{00000000-0005-0000-0000-00007C2E0000}"/>
    <cellStyle name="Normal 2 27 5 5" xfId="11902" xr:uid="{00000000-0005-0000-0000-00007D2E0000}"/>
    <cellStyle name="Normal 2 27 5 6" xfId="11903" xr:uid="{00000000-0005-0000-0000-00007E2E0000}"/>
    <cellStyle name="Normal 2 27 6" xfId="11904" xr:uid="{00000000-0005-0000-0000-00007F2E0000}"/>
    <cellStyle name="Normal 2 27 6 2" xfId="11905" xr:uid="{00000000-0005-0000-0000-0000802E0000}"/>
    <cellStyle name="Normal 2 27 6 2 2" xfId="11906" xr:uid="{00000000-0005-0000-0000-0000812E0000}"/>
    <cellStyle name="Normal 2 27 6 2 3" xfId="11907" xr:uid="{00000000-0005-0000-0000-0000822E0000}"/>
    <cellStyle name="Normal 2 27 6 3" xfId="11908" xr:uid="{00000000-0005-0000-0000-0000832E0000}"/>
    <cellStyle name="Normal 2 27 6 3 2" xfId="11909" xr:uid="{00000000-0005-0000-0000-0000842E0000}"/>
    <cellStyle name="Normal 2 27 6 3 3" xfId="11910" xr:uid="{00000000-0005-0000-0000-0000852E0000}"/>
    <cellStyle name="Normal 2 27 6 4" xfId="11911" xr:uid="{00000000-0005-0000-0000-0000862E0000}"/>
    <cellStyle name="Normal 2 27 6 4 2" xfId="11912" xr:uid="{00000000-0005-0000-0000-0000872E0000}"/>
    <cellStyle name="Normal 2 27 6 4 3" xfId="11913" xr:uid="{00000000-0005-0000-0000-0000882E0000}"/>
    <cellStyle name="Normal 2 27 6 5" xfId="11914" xr:uid="{00000000-0005-0000-0000-0000892E0000}"/>
    <cellStyle name="Normal 2 27 6 6" xfId="11915" xr:uid="{00000000-0005-0000-0000-00008A2E0000}"/>
    <cellStyle name="Normal 2 27 7" xfId="11916" xr:uid="{00000000-0005-0000-0000-00008B2E0000}"/>
    <cellStyle name="Normal 2 27 7 2" xfId="11917" xr:uid="{00000000-0005-0000-0000-00008C2E0000}"/>
    <cellStyle name="Normal 2 27 7 2 2" xfId="11918" xr:uid="{00000000-0005-0000-0000-00008D2E0000}"/>
    <cellStyle name="Normal 2 27 7 2 3" xfId="11919" xr:uid="{00000000-0005-0000-0000-00008E2E0000}"/>
    <cellStyle name="Normal 2 27 7 3" xfId="11920" xr:uid="{00000000-0005-0000-0000-00008F2E0000}"/>
    <cellStyle name="Normal 2 27 7 3 2" xfId="11921" xr:uid="{00000000-0005-0000-0000-0000902E0000}"/>
    <cellStyle name="Normal 2 27 7 3 3" xfId="11922" xr:uid="{00000000-0005-0000-0000-0000912E0000}"/>
    <cellStyle name="Normal 2 27 7 4" xfId="11923" xr:uid="{00000000-0005-0000-0000-0000922E0000}"/>
    <cellStyle name="Normal 2 27 7 4 2" xfId="11924" xr:uid="{00000000-0005-0000-0000-0000932E0000}"/>
    <cellStyle name="Normal 2 27 7 4 3" xfId="11925" xr:uid="{00000000-0005-0000-0000-0000942E0000}"/>
    <cellStyle name="Normal 2 27 7 5" xfId="11926" xr:uid="{00000000-0005-0000-0000-0000952E0000}"/>
    <cellStyle name="Normal 2 27 7 6" xfId="11927" xr:uid="{00000000-0005-0000-0000-0000962E0000}"/>
    <cellStyle name="Normal 2 27 8" xfId="11928" xr:uid="{00000000-0005-0000-0000-0000972E0000}"/>
    <cellStyle name="Normal 2 27 8 2" xfId="11929" xr:uid="{00000000-0005-0000-0000-0000982E0000}"/>
    <cellStyle name="Normal 2 27 8 2 2" xfId="11930" xr:uid="{00000000-0005-0000-0000-0000992E0000}"/>
    <cellStyle name="Normal 2 27 8 2 3" xfId="11931" xr:uid="{00000000-0005-0000-0000-00009A2E0000}"/>
    <cellStyle name="Normal 2 27 8 3" xfId="11932" xr:uid="{00000000-0005-0000-0000-00009B2E0000}"/>
    <cellStyle name="Normal 2 27 8 3 2" xfId="11933" xr:uid="{00000000-0005-0000-0000-00009C2E0000}"/>
    <cellStyle name="Normal 2 27 8 3 3" xfId="11934" xr:uid="{00000000-0005-0000-0000-00009D2E0000}"/>
    <cellStyle name="Normal 2 27 8 4" xfId="11935" xr:uid="{00000000-0005-0000-0000-00009E2E0000}"/>
    <cellStyle name="Normal 2 27 8 4 2" xfId="11936" xr:uid="{00000000-0005-0000-0000-00009F2E0000}"/>
    <cellStyle name="Normal 2 27 8 4 3" xfId="11937" xr:uid="{00000000-0005-0000-0000-0000A02E0000}"/>
    <cellStyle name="Normal 2 27 8 5" xfId="11938" xr:uid="{00000000-0005-0000-0000-0000A12E0000}"/>
    <cellStyle name="Normal 2 27 8 6" xfId="11939" xr:uid="{00000000-0005-0000-0000-0000A22E0000}"/>
    <cellStyle name="Normal 2 27 9" xfId="11940" xr:uid="{00000000-0005-0000-0000-0000A32E0000}"/>
    <cellStyle name="Normal 2 27 9 2" xfId="11941" xr:uid="{00000000-0005-0000-0000-0000A42E0000}"/>
    <cellStyle name="Normal 2 27 9 2 2" xfId="11942" xr:uid="{00000000-0005-0000-0000-0000A52E0000}"/>
    <cellStyle name="Normal 2 27 9 2 3" xfId="11943" xr:uid="{00000000-0005-0000-0000-0000A62E0000}"/>
    <cellStyle name="Normal 2 27 9 3" xfId="11944" xr:uid="{00000000-0005-0000-0000-0000A72E0000}"/>
    <cellStyle name="Normal 2 27 9 3 2" xfId="11945" xr:uid="{00000000-0005-0000-0000-0000A82E0000}"/>
    <cellStyle name="Normal 2 27 9 3 3" xfId="11946" xr:uid="{00000000-0005-0000-0000-0000A92E0000}"/>
    <cellStyle name="Normal 2 27 9 4" xfId="11947" xr:uid="{00000000-0005-0000-0000-0000AA2E0000}"/>
    <cellStyle name="Normal 2 27 9 4 2" xfId="11948" xr:uid="{00000000-0005-0000-0000-0000AB2E0000}"/>
    <cellStyle name="Normal 2 27 9 4 3" xfId="11949" xr:uid="{00000000-0005-0000-0000-0000AC2E0000}"/>
    <cellStyle name="Normal 2 27 9 5" xfId="11950" xr:uid="{00000000-0005-0000-0000-0000AD2E0000}"/>
    <cellStyle name="Normal 2 27 9 6" xfId="11951" xr:uid="{00000000-0005-0000-0000-0000AE2E0000}"/>
    <cellStyle name="Normal 2 28" xfId="11952" xr:uid="{00000000-0005-0000-0000-0000AF2E0000}"/>
    <cellStyle name="Normal 2 28 10" xfId="11953" xr:uid="{00000000-0005-0000-0000-0000B02E0000}"/>
    <cellStyle name="Normal 2 28 10 2" xfId="11954" xr:uid="{00000000-0005-0000-0000-0000B12E0000}"/>
    <cellStyle name="Normal 2 28 10 2 2" xfId="11955" xr:uid="{00000000-0005-0000-0000-0000B22E0000}"/>
    <cellStyle name="Normal 2 28 10 2 3" xfId="11956" xr:uid="{00000000-0005-0000-0000-0000B32E0000}"/>
    <cellStyle name="Normal 2 28 10 3" xfId="11957" xr:uid="{00000000-0005-0000-0000-0000B42E0000}"/>
    <cellStyle name="Normal 2 28 10 3 2" xfId="11958" xr:uid="{00000000-0005-0000-0000-0000B52E0000}"/>
    <cellStyle name="Normal 2 28 10 3 3" xfId="11959" xr:uid="{00000000-0005-0000-0000-0000B62E0000}"/>
    <cellStyle name="Normal 2 28 10 4" xfId="11960" xr:uid="{00000000-0005-0000-0000-0000B72E0000}"/>
    <cellStyle name="Normal 2 28 10 4 2" xfId="11961" xr:uid="{00000000-0005-0000-0000-0000B82E0000}"/>
    <cellStyle name="Normal 2 28 10 4 3" xfId="11962" xr:uid="{00000000-0005-0000-0000-0000B92E0000}"/>
    <cellStyle name="Normal 2 28 10 5" xfId="11963" xr:uid="{00000000-0005-0000-0000-0000BA2E0000}"/>
    <cellStyle name="Normal 2 28 10 6" xfId="11964" xr:uid="{00000000-0005-0000-0000-0000BB2E0000}"/>
    <cellStyle name="Normal 2 28 11" xfId="11965" xr:uid="{00000000-0005-0000-0000-0000BC2E0000}"/>
    <cellStyle name="Normal 2 28 11 2" xfId="11966" xr:uid="{00000000-0005-0000-0000-0000BD2E0000}"/>
    <cellStyle name="Normal 2 28 11 2 2" xfId="11967" xr:uid="{00000000-0005-0000-0000-0000BE2E0000}"/>
    <cellStyle name="Normal 2 28 11 2 3" xfId="11968" xr:uid="{00000000-0005-0000-0000-0000BF2E0000}"/>
    <cellStyle name="Normal 2 28 11 3" xfId="11969" xr:uid="{00000000-0005-0000-0000-0000C02E0000}"/>
    <cellStyle name="Normal 2 28 11 3 2" xfId="11970" xr:uid="{00000000-0005-0000-0000-0000C12E0000}"/>
    <cellStyle name="Normal 2 28 11 3 3" xfId="11971" xr:uid="{00000000-0005-0000-0000-0000C22E0000}"/>
    <cellStyle name="Normal 2 28 11 4" xfId="11972" xr:uid="{00000000-0005-0000-0000-0000C32E0000}"/>
    <cellStyle name="Normal 2 28 11 4 2" xfId="11973" xr:uid="{00000000-0005-0000-0000-0000C42E0000}"/>
    <cellStyle name="Normal 2 28 11 4 3" xfId="11974" xr:uid="{00000000-0005-0000-0000-0000C52E0000}"/>
    <cellStyle name="Normal 2 28 11 5" xfId="11975" xr:uid="{00000000-0005-0000-0000-0000C62E0000}"/>
    <cellStyle name="Normal 2 28 11 6" xfId="11976" xr:uid="{00000000-0005-0000-0000-0000C72E0000}"/>
    <cellStyle name="Normal 2 28 12" xfId="11977" xr:uid="{00000000-0005-0000-0000-0000C82E0000}"/>
    <cellStyle name="Normal 2 28 12 2" xfId="11978" xr:uid="{00000000-0005-0000-0000-0000C92E0000}"/>
    <cellStyle name="Normal 2 28 12 2 2" xfId="11979" xr:uid="{00000000-0005-0000-0000-0000CA2E0000}"/>
    <cellStyle name="Normal 2 28 12 2 3" xfId="11980" xr:uid="{00000000-0005-0000-0000-0000CB2E0000}"/>
    <cellStyle name="Normal 2 28 12 3" xfId="11981" xr:uid="{00000000-0005-0000-0000-0000CC2E0000}"/>
    <cellStyle name="Normal 2 28 12 3 2" xfId="11982" xr:uid="{00000000-0005-0000-0000-0000CD2E0000}"/>
    <cellStyle name="Normal 2 28 12 3 3" xfId="11983" xr:uid="{00000000-0005-0000-0000-0000CE2E0000}"/>
    <cellStyle name="Normal 2 28 12 4" xfId="11984" xr:uid="{00000000-0005-0000-0000-0000CF2E0000}"/>
    <cellStyle name="Normal 2 28 12 4 2" xfId="11985" xr:uid="{00000000-0005-0000-0000-0000D02E0000}"/>
    <cellStyle name="Normal 2 28 12 4 3" xfId="11986" xr:uid="{00000000-0005-0000-0000-0000D12E0000}"/>
    <cellStyle name="Normal 2 28 12 5" xfId="11987" xr:uid="{00000000-0005-0000-0000-0000D22E0000}"/>
    <cellStyle name="Normal 2 28 12 6" xfId="11988" xr:uid="{00000000-0005-0000-0000-0000D32E0000}"/>
    <cellStyle name="Normal 2 28 13" xfId="11989" xr:uid="{00000000-0005-0000-0000-0000D42E0000}"/>
    <cellStyle name="Normal 2 28 13 2" xfId="11990" xr:uid="{00000000-0005-0000-0000-0000D52E0000}"/>
    <cellStyle name="Normal 2 28 13 2 2" xfId="11991" xr:uid="{00000000-0005-0000-0000-0000D62E0000}"/>
    <cellStyle name="Normal 2 28 13 2 3" xfId="11992" xr:uid="{00000000-0005-0000-0000-0000D72E0000}"/>
    <cellStyle name="Normal 2 28 13 3" xfId="11993" xr:uid="{00000000-0005-0000-0000-0000D82E0000}"/>
    <cellStyle name="Normal 2 28 13 3 2" xfId="11994" xr:uid="{00000000-0005-0000-0000-0000D92E0000}"/>
    <cellStyle name="Normal 2 28 13 3 3" xfId="11995" xr:uid="{00000000-0005-0000-0000-0000DA2E0000}"/>
    <cellStyle name="Normal 2 28 13 4" xfId="11996" xr:uid="{00000000-0005-0000-0000-0000DB2E0000}"/>
    <cellStyle name="Normal 2 28 13 4 2" xfId="11997" xr:uid="{00000000-0005-0000-0000-0000DC2E0000}"/>
    <cellStyle name="Normal 2 28 13 4 3" xfId="11998" xr:uid="{00000000-0005-0000-0000-0000DD2E0000}"/>
    <cellStyle name="Normal 2 28 13 5" xfId="11999" xr:uid="{00000000-0005-0000-0000-0000DE2E0000}"/>
    <cellStyle name="Normal 2 28 13 6" xfId="12000" xr:uid="{00000000-0005-0000-0000-0000DF2E0000}"/>
    <cellStyle name="Normal 2 28 14" xfId="12001" xr:uid="{00000000-0005-0000-0000-0000E02E0000}"/>
    <cellStyle name="Normal 2 28 14 2" xfId="12002" xr:uid="{00000000-0005-0000-0000-0000E12E0000}"/>
    <cellStyle name="Normal 2 28 14 2 2" xfId="12003" xr:uid="{00000000-0005-0000-0000-0000E22E0000}"/>
    <cellStyle name="Normal 2 28 14 2 3" xfId="12004" xr:uid="{00000000-0005-0000-0000-0000E32E0000}"/>
    <cellStyle name="Normal 2 28 14 3" xfId="12005" xr:uid="{00000000-0005-0000-0000-0000E42E0000}"/>
    <cellStyle name="Normal 2 28 14 3 2" xfId="12006" xr:uid="{00000000-0005-0000-0000-0000E52E0000}"/>
    <cellStyle name="Normal 2 28 14 3 3" xfId="12007" xr:uid="{00000000-0005-0000-0000-0000E62E0000}"/>
    <cellStyle name="Normal 2 28 14 4" xfId="12008" xr:uid="{00000000-0005-0000-0000-0000E72E0000}"/>
    <cellStyle name="Normal 2 28 14 4 2" xfId="12009" xr:uid="{00000000-0005-0000-0000-0000E82E0000}"/>
    <cellStyle name="Normal 2 28 14 4 3" xfId="12010" xr:uid="{00000000-0005-0000-0000-0000E92E0000}"/>
    <cellStyle name="Normal 2 28 14 5" xfId="12011" xr:uid="{00000000-0005-0000-0000-0000EA2E0000}"/>
    <cellStyle name="Normal 2 28 14 6" xfId="12012" xr:uid="{00000000-0005-0000-0000-0000EB2E0000}"/>
    <cellStyle name="Normal 2 28 15" xfId="12013" xr:uid="{00000000-0005-0000-0000-0000EC2E0000}"/>
    <cellStyle name="Normal 2 28 15 2" xfId="12014" xr:uid="{00000000-0005-0000-0000-0000ED2E0000}"/>
    <cellStyle name="Normal 2 28 15 2 2" xfId="12015" xr:uid="{00000000-0005-0000-0000-0000EE2E0000}"/>
    <cellStyle name="Normal 2 28 15 2 3" xfId="12016" xr:uid="{00000000-0005-0000-0000-0000EF2E0000}"/>
    <cellStyle name="Normal 2 28 15 3" xfId="12017" xr:uid="{00000000-0005-0000-0000-0000F02E0000}"/>
    <cellStyle name="Normal 2 28 15 3 2" xfId="12018" xr:uid="{00000000-0005-0000-0000-0000F12E0000}"/>
    <cellStyle name="Normal 2 28 15 3 3" xfId="12019" xr:uid="{00000000-0005-0000-0000-0000F22E0000}"/>
    <cellStyle name="Normal 2 28 15 4" xfId="12020" xr:uid="{00000000-0005-0000-0000-0000F32E0000}"/>
    <cellStyle name="Normal 2 28 15 4 2" xfId="12021" xr:uid="{00000000-0005-0000-0000-0000F42E0000}"/>
    <cellStyle name="Normal 2 28 15 4 3" xfId="12022" xr:uid="{00000000-0005-0000-0000-0000F52E0000}"/>
    <cellStyle name="Normal 2 28 15 5" xfId="12023" xr:uid="{00000000-0005-0000-0000-0000F62E0000}"/>
    <cellStyle name="Normal 2 28 15 6" xfId="12024" xr:uid="{00000000-0005-0000-0000-0000F72E0000}"/>
    <cellStyle name="Normal 2 28 16" xfId="12025" xr:uid="{00000000-0005-0000-0000-0000F82E0000}"/>
    <cellStyle name="Normal 2 28 16 2" xfId="12026" xr:uid="{00000000-0005-0000-0000-0000F92E0000}"/>
    <cellStyle name="Normal 2 28 16 2 2" xfId="12027" xr:uid="{00000000-0005-0000-0000-0000FA2E0000}"/>
    <cellStyle name="Normal 2 28 16 2 3" xfId="12028" xr:uid="{00000000-0005-0000-0000-0000FB2E0000}"/>
    <cellStyle name="Normal 2 28 16 3" xfId="12029" xr:uid="{00000000-0005-0000-0000-0000FC2E0000}"/>
    <cellStyle name="Normal 2 28 16 3 2" xfId="12030" xr:uid="{00000000-0005-0000-0000-0000FD2E0000}"/>
    <cellStyle name="Normal 2 28 16 3 3" xfId="12031" xr:uid="{00000000-0005-0000-0000-0000FE2E0000}"/>
    <cellStyle name="Normal 2 28 16 4" xfId="12032" xr:uid="{00000000-0005-0000-0000-0000FF2E0000}"/>
    <cellStyle name="Normal 2 28 16 4 2" xfId="12033" xr:uid="{00000000-0005-0000-0000-0000002F0000}"/>
    <cellStyle name="Normal 2 28 16 4 3" xfId="12034" xr:uid="{00000000-0005-0000-0000-0000012F0000}"/>
    <cellStyle name="Normal 2 28 16 5" xfId="12035" xr:uid="{00000000-0005-0000-0000-0000022F0000}"/>
    <cellStyle name="Normal 2 28 16 6" xfId="12036" xr:uid="{00000000-0005-0000-0000-0000032F0000}"/>
    <cellStyle name="Normal 2 28 17" xfId="12037" xr:uid="{00000000-0005-0000-0000-0000042F0000}"/>
    <cellStyle name="Normal 2 28 17 2" xfId="12038" xr:uid="{00000000-0005-0000-0000-0000052F0000}"/>
    <cellStyle name="Normal 2 28 17 3" xfId="12039" xr:uid="{00000000-0005-0000-0000-0000062F0000}"/>
    <cellStyle name="Normal 2 28 18" xfId="12040" xr:uid="{00000000-0005-0000-0000-0000072F0000}"/>
    <cellStyle name="Normal 2 28 18 2" xfId="12041" xr:uid="{00000000-0005-0000-0000-0000082F0000}"/>
    <cellStyle name="Normal 2 28 18 3" xfId="12042" xr:uid="{00000000-0005-0000-0000-0000092F0000}"/>
    <cellStyle name="Normal 2 28 19" xfId="12043" xr:uid="{00000000-0005-0000-0000-00000A2F0000}"/>
    <cellStyle name="Normal 2 28 19 2" xfId="12044" xr:uid="{00000000-0005-0000-0000-00000B2F0000}"/>
    <cellStyle name="Normal 2 28 19 3" xfId="12045" xr:uid="{00000000-0005-0000-0000-00000C2F0000}"/>
    <cellStyle name="Normal 2 28 2" xfId="12046" xr:uid="{00000000-0005-0000-0000-00000D2F0000}"/>
    <cellStyle name="Normal 2 28 2 2" xfId="12047" xr:uid="{00000000-0005-0000-0000-00000E2F0000}"/>
    <cellStyle name="Normal 2 28 2 2 2" xfId="12048" xr:uid="{00000000-0005-0000-0000-00000F2F0000}"/>
    <cellStyle name="Normal 2 28 2 2 3" xfId="12049" xr:uid="{00000000-0005-0000-0000-0000102F0000}"/>
    <cellStyle name="Normal 2 28 2 3" xfId="12050" xr:uid="{00000000-0005-0000-0000-0000112F0000}"/>
    <cellStyle name="Normal 2 28 2 3 2" xfId="12051" xr:uid="{00000000-0005-0000-0000-0000122F0000}"/>
    <cellStyle name="Normal 2 28 2 3 3" xfId="12052" xr:uid="{00000000-0005-0000-0000-0000132F0000}"/>
    <cellStyle name="Normal 2 28 2 4" xfId="12053" xr:uid="{00000000-0005-0000-0000-0000142F0000}"/>
    <cellStyle name="Normal 2 28 2 4 2" xfId="12054" xr:uid="{00000000-0005-0000-0000-0000152F0000}"/>
    <cellStyle name="Normal 2 28 2 4 3" xfId="12055" xr:uid="{00000000-0005-0000-0000-0000162F0000}"/>
    <cellStyle name="Normal 2 28 2 5" xfId="12056" xr:uid="{00000000-0005-0000-0000-0000172F0000}"/>
    <cellStyle name="Normal 2 28 2 6" xfId="12057" xr:uid="{00000000-0005-0000-0000-0000182F0000}"/>
    <cellStyle name="Normal 2 28 20" xfId="12058" xr:uid="{00000000-0005-0000-0000-0000192F0000}"/>
    <cellStyle name="Normal 2 28 21" xfId="12059" xr:uid="{00000000-0005-0000-0000-00001A2F0000}"/>
    <cellStyle name="Normal 2 28 3" xfId="12060" xr:uid="{00000000-0005-0000-0000-00001B2F0000}"/>
    <cellStyle name="Normal 2 28 3 2" xfId="12061" xr:uid="{00000000-0005-0000-0000-00001C2F0000}"/>
    <cellStyle name="Normal 2 28 3 2 2" xfId="12062" xr:uid="{00000000-0005-0000-0000-00001D2F0000}"/>
    <cellStyle name="Normal 2 28 3 2 3" xfId="12063" xr:uid="{00000000-0005-0000-0000-00001E2F0000}"/>
    <cellStyle name="Normal 2 28 3 3" xfId="12064" xr:uid="{00000000-0005-0000-0000-00001F2F0000}"/>
    <cellStyle name="Normal 2 28 3 3 2" xfId="12065" xr:uid="{00000000-0005-0000-0000-0000202F0000}"/>
    <cellStyle name="Normal 2 28 3 3 3" xfId="12066" xr:uid="{00000000-0005-0000-0000-0000212F0000}"/>
    <cellStyle name="Normal 2 28 3 4" xfId="12067" xr:uid="{00000000-0005-0000-0000-0000222F0000}"/>
    <cellStyle name="Normal 2 28 3 4 2" xfId="12068" xr:uid="{00000000-0005-0000-0000-0000232F0000}"/>
    <cellStyle name="Normal 2 28 3 4 3" xfId="12069" xr:uid="{00000000-0005-0000-0000-0000242F0000}"/>
    <cellStyle name="Normal 2 28 3 5" xfId="12070" xr:uid="{00000000-0005-0000-0000-0000252F0000}"/>
    <cellStyle name="Normal 2 28 3 6" xfId="12071" xr:uid="{00000000-0005-0000-0000-0000262F0000}"/>
    <cellStyle name="Normal 2 28 4" xfId="12072" xr:uid="{00000000-0005-0000-0000-0000272F0000}"/>
    <cellStyle name="Normal 2 28 4 2" xfId="12073" xr:uid="{00000000-0005-0000-0000-0000282F0000}"/>
    <cellStyle name="Normal 2 28 4 2 2" xfId="12074" xr:uid="{00000000-0005-0000-0000-0000292F0000}"/>
    <cellStyle name="Normal 2 28 4 2 3" xfId="12075" xr:uid="{00000000-0005-0000-0000-00002A2F0000}"/>
    <cellStyle name="Normal 2 28 4 3" xfId="12076" xr:uid="{00000000-0005-0000-0000-00002B2F0000}"/>
    <cellStyle name="Normal 2 28 4 3 2" xfId="12077" xr:uid="{00000000-0005-0000-0000-00002C2F0000}"/>
    <cellStyle name="Normal 2 28 4 3 3" xfId="12078" xr:uid="{00000000-0005-0000-0000-00002D2F0000}"/>
    <cellStyle name="Normal 2 28 4 4" xfId="12079" xr:uid="{00000000-0005-0000-0000-00002E2F0000}"/>
    <cellStyle name="Normal 2 28 4 4 2" xfId="12080" xr:uid="{00000000-0005-0000-0000-00002F2F0000}"/>
    <cellStyle name="Normal 2 28 4 4 3" xfId="12081" xr:uid="{00000000-0005-0000-0000-0000302F0000}"/>
    <cellStyle name="Normal 2 28 4 5" xfId="12082" xr:uid="{00000000-0005-0000-0000-0000312F0000}"/>
    <cellStyle name="Normal 2 28 4 6" xfId="12083" xr:uid="{00000000-0005-0000-0000-0000322F0000}"/>
    <cellStyle name="Normal 2 28 5" xfId="12084" xr:uid="{00000000-0005-0000-0000-0000332F0000}"/>
    <cellStyle name="Normal 2 28 5 2" xfId="12085" xr:uid="{00000000-0005-0000-0000-0000342F0000}"/>
    <cellStyle name="Normal 2 28 5 2 2" xfId="12086" xr:uid="{00000000-0005-0000-0000-0000352F0000}"/>
    <cellStyle name="Normal 2 28 5 2 3" xfId="12087" xr:uid="{00000000-0005-0000-0000-0000362F0000}"/>
    <cellStyle name="Normal 2 28 5 3" xfId="12088" xr:uid="{00000000-0005-0000-0000-0000372F0000}"/>
    <cellStyle name="Normal 2 28 5 3 2" xfId="12089" xr:uid="{00000000-0005-0000-0000-0000382F0000}"/>
    <cellStyle name="Normal 2 28 5 3 3" xfId="12090" xr:uid="{00000000-0005-0000-0000-0000392F0000}"/>
    <cellStyle name="Normal 2 28 5 4" xfId="12091" xr:uid="{00000000-0005-0000-0000-00003A2F0000}"/>
    <cellStyle name="Normal 2 28 5 4 2" xfId="12092" xr:uid="{00000000-0005-0000-0000-00003B2F0000}"/>
    <cellStyle name="Normal 2 28 5 4 3" xfId="12093" xr:uid="{00000000-0005-0000-0000-00003C2F0000}"/>
    <cellStyle name="Normal 2 28 5 5" xfId="12094" xr:uid="{00000000-0005-0000-0000-00003D2F0000}"/>
    <cellStyle name="Normal 2 28 5 6" xfId="12095" xr:uid="{00000000-0005-0000-0000-00003E2F0000}"/>
    <cellStyle name="Normal 2 28 6" xfId="12096" xr:uid="{00000000-0005-0000-0000-00003F2F0000}"/>
    <cellStyle name="Normal 2 28 6 2" xfId="12097" xr:uid="{00000000-0005-0000-0000-0000402F0000}"/>
    <cellStyle name="Normal 2 28 6 2 2" xfId="12098" xr:uid="{00000000-0005-0000-0000-0000412F0000}"/>
    <cellStyle name="Normal 2 28 6 2 3" xfId="12099" xr:uid="{00000000-0005-0000-0000-0000422F0000}"/>
    <cellStyle name="Normal 2 28 6 3" xfId="12100" xr:uid="{00000000-0005-0000-0000-0000432F0000}"/>
    <cellStyle name="Normal 2 28 6 3 2" xfId="12101" xr:uid="{00000000-0005-0000-0000-0000442F0000}"/>
    <cellStyle name="Normal 2 28 6 3 3" xfId="12102" xr:uid="{00000000-0005-0000-0000-0000452F0000}"/>
    <cellStyle name="Normal 2 28 6 4" xfId="12103" xr:uid="{00000000-0005-0000-0000-0000462F0000}"/>
    <cellStyle name="Normal 2 28 6 4 2" xfId="12104" xr:uid="{00000000-0005-0000-0000-0000472F0000}"/>
    <cellStyle name="Normal 2 28 6 4 3" xfId="12105" xr:uid="{00000000-0005-0000-0000-0000482F0000}"/>
    <cellStyle name="Normal 2 28 6 5" xfId="12106" xr:uid="{00000000-0005-0000-0000-0000492F0000}"/>
    <cellStyle name="Normal 2 28 6 6" xfId="12107" xr:uid="{00000000-0005-0000-0000-00004A2F0000}"/>
    <cellStyle name="Normal 2 28 7" xfId="12108" xr:uid="{00000000-0005-0000-0000-00004B2F0000}"/>
    <cellStyle name="Normal 2 28 7 2" xfId="12109" xr:uid="{00000000-0005-0000-0000-00004C2F0000}"/>
    <cellStyle name="Normal 2 28 7 2 2" xfId="12110" xr:uid="{00000000-0005-0000-0000-00004D2F0000}"/>
    <cellStyle name="Normal 2 28 7 2 3" xfId="12111" xr:uid="{00000000-0005-0000-0000-00004E2F0000}"/>
    <cellStyle name="Normal 2 28 7 3" xfId="12112" xr:uid="{00000000-0005-0000-0000-00004F2F0000}"/>
    <cellStyle name="Normal 2 28 7 3 2" xfId="12113" xr:uid="{00000000-0005-0000-0000-0000502F0000}"/>
    <cellStyle name="Normal 2 28 7 3 3" xfId="12114" xr:uid="{00000000-0005-0000-0000-0000512F0000}"/>
    <cellStyle name="Normal 2 28 7 4" xfId="12115" xr:uid="{00000000-0005-0000-0000-0000522F0000}"/>
    <cellStyle name="Normal 2 28 7 4 2" xfId="12116" xr:uid="{00000000-0005-0000-0000-0000532F0000}"/>
    <cellStyle name="Normal 2 28 7 4 3" xfId="12117" xr:uid="{00000000-0005-0000-0000-0000542F0000}"/>
    <cellStyle name="Normal 2 28 7 5" xfId="12118" xr:uid="{00000000-0005-0000-0000-0000552F0000}"/>
    <cellStyle name="Normal 2 28 7 6" xfId="12119" xr:uid="{00000000-0005-0000-0000-0000562F0000}"/>
    <cellStyle name="Normal 2 28 8" xfId="12120" xr:uid="{00000000-0005-0000-0000-0000572F0000}"/>
    <cellStyle name="Normal 2 28 8 2" xfId="12121" xr:uid="{00000000-0005-0000-0000-0000582F0000}"/>
    <cellStyle name="Normal 2 28 8 2 2" xfId="12122" xr:uid="{00000000-0005-0000-0000-0000592F0000}"/>
    <cellStyle name="Normal 2 28 8 2 3" xfId="12123" xr:uid="{00000000-0005-0000-0000-00005A2F0000}"/>
    <cellStyle name="Normal 2 28 8 3" xfId="12124" xr:uid="{00000000-0005-0000-0000-00005B2F0000}"/>
    <cellStyle name="Normal 2 28 8 3 2" xfId="12125" xr:uid="{00000000-0005-0000-0000-00005C2F0000}"/>
    <cellStyle name="Normal 2 28 8 3 3" xfId="12126" xr:uid="{00000000-0005-0000-0000-00005D2F0000}"/>
    <cellStyle name="Normal 2 28 8 4" xfId="12127" xr:uid="{00000000-0005-0000-0000-00005E2F0000}"/>
    <cellStyle name="Normal 2 28 8 4 2" xfId="12128" xr:uid="{00000000-0005-0000-0000-00005F2F0000}"/>
    <cellStyle name="Normal 2 28 8 4 3" xfId="12129" xr:uid="{00000000-0005-0000-0000-0000602F0000}"/>
    <cellStyle name="Normal 2 28 8 5" xfId="12130" xr:uid="{00000000-0005-0000-0000-0000612F0000}"/>
    <cellStyle name="Normal 2 28 8 6" xfId="12131" xr:uid="{00000000-0005-0000-0000-0000622F0000}"/>
    <cellStyle name="Normal 2 28 9" xfId="12132" xr:uid="{00000000-0005-0000-0000-0000632F0000}"/>
    <cellStyle name="Normal 2 28 9 2" xfId="12133" xr:uid="{00000000-0005-0000-0000-0000642F0000}"/>
    <cellStyle name="Normal 2 28 9 2 2" xfId="12134" xr:uid="{00000000-0005-0000-0000-0000652F0000}"/>
    <cellStyle name="Normal 2 28 9 2 3" xfId="12135" xr:uid="{00000000-0005-0000-0000-0000662F0000}"/>
    <cellStyle name="Normal 2 28 9 3" xfId="12136" xr:uid="{00000000-0005-0000-0000-0000672F0000}"/>
    <cellStyle name="Normal 2 28 9 3 2" xfId="12137" xr:uid="{00000000-0005-0000-0000-0000682F0000}"/>
    <cellStyle name="Normal 2 28 9 3 3" xfId="12138" xr:uid="{00000000-0005-0000-0000-0000692F0000}"/>
    <cellStyle name="Normal 2 28 9 4" xfId="12139" xr:uid="{00000000-0005-0000-0000-00006A2F0000}"/>
    <cellStyle name="Normal 2 28 9 4 2" xfId="12140" xr:uid="{00000000-0005-0000-0000-00006B2F0000}"/>
    <cellStyle name="Normal 2 28 9 4 3" xfId="12141" xr:uid="{00000000-0005-0000-0000-00006C2F0000}"/>
    <cellStyle name="Normal 2 28 9 5" xfId="12142" xr:uid="{00000000-0005-0000-0000-00006D2F0000}"/>
    <cellStyle name="Normal 2 28 9 6" xfId="12143" xr:uid="{00000000-0005-0000-0000-00006E2F0000}"/>
    <cellStyle name="Normal 2 29" xfId="12144" xr:uid="{00000000-0005-0000-0000-00006F2F0000}"/>
    <cellStyle name="Normal 2 29 10" xfId="12145" xr:uid="{00000000-0005-0000-0000-0000702F0000}"/>
    <cellStyle name="Normal 2 29 10 2" xfId="12146" xr:uid="{00000000-0005-0000-0000-0000712F0000}"/>
    <cellStyle name="Normal 2 29 10 2 2" xfId="12147" xr:uid="{00000000-0005-0000-0000-0000722F0000}"/>
    <cellStyle name="Normal 2 29 10 2 3" xfId="12148" xr:uid="{00000000-0005-0000-0000-0000732F0000}"/>
    <cellStyle name="Normal 2 29 10 3" xfId="12149" xr:uid="{00000000-0005-0000-0000-0000742F0000}"/>
    <cellStyle name="Normal 2 29 10 3 2" xfId="12150" xr:uid="{00000000-0005-0000-0000-0000752F0000}"/>
    <cellStyle name="Normal 2 29 10 3 3" xfId="12151" xr:uid="{00000000-0005-0000-0000-0000762F0000}"/>
    <cellStyle name="Normal 2 29 10 4" xfId="12152" xr:uid="{00000000-0005-0000-0000-0000772F0000}"/>
    <cellStyle name="Normal 2 29 10 4 2" xfId="12153" xr:uid="{00000000-0005-0000-0000-0000782F0000}"/>
    <cellStyle name="Normal 2 29 10 4 3" xfId="12154" xr:uid="{00000000-0005-0000-0000-0000792F0000}"/>
    <cellStyle name="Normal 2 29 10 5" xfId="12155" xr:uid="{00000000-0005-0000-0000-00007A2F0000}"/>
    <cellStyle name="Normal 2 29 10 6" xfId="12156" xr:uid="{00000000-0005-0000-0000-00007B2F0000}"/>
    <cellStyle name="Normal 2 29 11" xfId="12157" xr:uid="{00000000-0005-0000-0000-00007C2F0000}"/>
    <cellStyle name="Normal 2 29 11 2" xfId="12158" xr:uid="{00000000-0005-0000-0000-00007D2F0000}"/>
    <cellStyle name="Normal 2 29 11 2 2" xfId="12159" xr:uid="{00000000-0005-0000-0000-00007E2F0000}"/>
    <cellStyle name="Normal 2 29 11 2 3" xfId="12160" xr:uid="{00000000-0005-0000-0000-00007F2F0000}"/>
    <cellStyle name="Normal 2 29 11 3" xfId="12161" xr:uid="{00000000-0005-0000-0000-0000802F0000}"/>
    <cellStyle name="Normal 2 29 11 3 2" xfId="12162" xr:uid="{00000000-0005-0000-0000-0000812F0000}"/>
    <cellStyle name="Normal 2 29 11 3 3" xfId="12163" xr:uid="{00000000-0005-0000-0000-0000822F0000}"/>
    <cellStyle name="Normal 2 29 11 4" xfId="12164" xr:uid="{00000000-0005-0000-0000-0000832F0000}"/>
    <cellStyle name="Normal 2 29 11 4 2" xfId="12165" xr:uid="{00000000-0005-0000-0000-0000842F0000}"/>
    <cellStyle name="Normal 2 29 11 4 3" xfId="12166" xr:uid="{00000000-0005-0000-0000-0000852F0000}"/>
    <cellStyle name="Normal 2 29 11 5" xfId="12167" xr:uid="{00000000-0005-0000-0000-0000862F0000}"/>
    <cellStyle name="Normal 2 29 11 6" xfId="12168" xr:uid="{00000000-0005-0000-0000-0000872F0000}"/>
    <cellStyle name="Normal 2 29 12" xfId="12169" xr:uid="{00000000-0005-0000-0000-0000882F0000}"/>
    <cellStyle name="Normal 2 29 12 2" xfId="12170" xr:uid="{00000000-0005-0000-0000-0000892F0000}"/>
    <cellStyle name="Normal 2 29 12 2 2" xfId="12171" xr:uid="{00000000-0005-0000-0000-00008A2F0000}"/>
    <cellStyle name="Normal 2 29 12 2 3" xfId="12172" xr:uid="{00000000-0005-0000-0000-00008B2F0000}"/>
    <cellStyle name="Normal 2 29 12 3" xfId="12173" xr:uid="{00000000-0005-0000-0000-00008C2F0000}"/>
    <cellStyle name="Normal 2 29 12 3 2" xfId="12174" xr:uid="{00000000-0005-0000-0000-00008D2F0000}"/>
    <cellStyle name="Normal 2 29 12 3 3" xfId="12175" xr:uid="{00000000-0005-0000-0000-00008E2F0000}"/>
    <cellStyle name="Normal 2 29 12 4" xfId="12176" xr:uid="{00000000-0005-0000-0000-00008F2F0000}"/>
    <cellStyle name="Normal 2 29 12 4 2" xfId="12177" xr:uid="{00000000-0005-0000-0000-0000902F0000}"/>
    <cellStyle name="Normal 2 29 12 4 3" xfId="12178" xr:uid="{00000000-0005-0000-0000-0000912F0000}"/>
    <cellStyle name="Normal 2 29 12 5" xfId="12179" xr:uid="{00000000-0005-0000-0000-0000922F0000}"/>
    <cellStyle name="Normal 2 29 12 6" xfId="12180" xr:uid="{00000000-0005-0000-0000-0000932F0000}"/>
    <cellStyle name="Normal 2 29 13" xfId="12181" xr:uid="{00000000-0005-0000-0000-0000942F0000}"/>
    <cellStyle name="Normal 2 29 13 2" xfId="12182" xr:uid="{00000000-0005-0000-0000-0000952F0000}"/>
    <cellStyle name="Normal 2 29 13 2 2" xfId="12183" xr:uid="{00000000-0005-0000-0000-0000962F0000}"/>
    <cellStyle name="Normal 2 29 13 2 3" xfId="12184" xr:uid="{00000000-0005-0000-0000-0000972F0000}"/>
    <cellStyle name="Normal 2 29 13 3" xfId="12185" xr:uid="{00000000-0005-0000-0000-0000982F0000}"/>
    <cellStyle name="Normal 2 29 13 3 2" xfId="12186" xr:uid="{00000000-0005-0000-0000-0000992F0000}"/>
    <cellStyle name="Normal 2 29 13 3 3" xfId="12187" xr:uid="{00000000-0005-0000-0000-00009A2F0000}"/>
    <cellStyle name="Normal 2 29 13 4" xfId="12188" xr:uid="{00000000-0005-0000-0000-00009B2F0000}"/>
    <cellStyle name="Normal 2 29 13 4 2" xfId="12189" xr:uid="{00000000-0005-0000-0000-00009C2F0000}"/>
    <cellStyle name="Normal 2 29 13 4 3" xfId="12190" xr:uid="{00000000-0005-0000-0000-00009D2F0000}"/>
    <cellStyle name="Normal 2 29 13 5" xfId="12191" xr:uid="{00000000-0005-0000-0000-00009E2F0000}"/>
    <cellStyle name="Normal 2 29 13 6" xfId="12192" xr:uid="{00000000-0005-0000-0000-00009F2F0000}"/>
    <cellStyle name="Normal 2 29 14" xfId="12193" xr:uid="{00000000-0005-0000-0000-0000A02F0000}"/>
    <cellStyle name="Normal 2 29 14 2" xfId="12194" xr:uid="{00000000-0005-0000-0000-0000A12F0000}"/>
    <cellStyle name="Normal 2 29 14 2 2" xfId="12195" xr:uid="{00000000-0005-0000-0000-0000A22F0000}"/>
    <cellStyle name="Normal 2 29 14 2 3" xfId="12196" xr:uid="{00000000-0005-0000-0000-0000A32F0000}"/>
    <cellStyle name="Normal 2 29 14 3" xfId="12197" xr:uid="{00000000-0005-0000-0000-0000A42F0000}"/>
    <cellStyle name="Normal 2 29 14 3 2" xfId="12198" xr:uid="{00000000-0005-0000-0000-0000A52F0000}"/>
    <cellStyle name="Normal 2 29 14 3 3" xfId="12199" xr:uid="{00000000-0005-0000-0000-0000A62F0000}"/>
    <cellStyle name="Normal 2 29 14 4" xfId="12200" xr:uid="{00000000-0005-0000-0000-0000A72F0000}"/>
    <cellStyle name="Normal 2 29 14 4 2" xfId="12201" xr:uid="{00000000-0005-0000-0000-0000A82F0000}"/>
    <cellStyle name="Normal 2 29 14 4 3" xfId="12202" xr:uid="{00000000-0005-0000-0000-0000A92F0000}"/>
    <cellStyle name="Normal 2 29 14 5" xfId="12203" xr:uid="{00000000-0005-0000-0000-0000AA2F0000}"/>
    <cellStyle name="Normal 2 29 14 6" xfId="12204" xr:uid="{00000000-0005-0000-0000-0000AB2F0000}"/>
    <cellStyle name="Normal 2 29 15" xfId="12205" xr:uid="{00000000-0005-0000-0000-0000AC2F0000}"/>
    <cellStyle name="Normal 2 29 15 2" xfId="12206" xr:uid="{00000000-0005-0000-0000-0000AD2F0000}"/>
    <cellStyle name="Normal 2 29 15 2 2" xfId="12207" xr:uid="{00000000-0005-0000-0000-0000AE2F0000}"/>
    <cellStyle name="Normal 2 29 15 2 3" xfId="12208" xr:uid="{00000000-0005-0000-0000-0000AF2F0000}"/>
    <cellStyle name="Normal 2 29 15 3" xfId="12209" xr:uid="{00000000-0005-0000-0000-0000B02F0000}"/>
    <cellStyle name="Normal 2 29 15 3 2" xfId="12210" xr:uid="{00000000-0005-0000-0000-0000B12F0000}"/>
    <cellStyle name="Normal 2 29 15 3 3" xfId="12211" xr:uid="{00000000-0005-0000-0000-0000B22F0000}"/>
    <cellStyle name="Normal 2 29 15 4" xfId="12212" xr:uid="{00000000-0005-0000-0000-0000B32F0000}"/>
    <cellStyle name="Normal 2 29 15 4 2" xfId="12213" xr:uid="{00000000-0005-0000-0000-0000B42F0000}"/>
    <cellStyle name="Normal 2 29 15 4 3" xfId="12214" xr:uid="{00000000-0005-0000-0000-0000B52F0000}"/>
    <cellStyle name="Normal 2 29 15 5" xfId="12215" xr:uid="{00000000-0005-0000-0000-0000B62F0000}"/>
    <cellStyle name="Normal 2 29 15 6" xfId="12216" xr:uid="{00000000-0005-0000-0000-0000B72F0000}"/>
    <cellStyle name="Normal 2 29 16" xfId="12217" xr:uid="{00000000-0005-0000-0000-0000B82F0000}"/>
    <cellStyle name="Normal 2 29 16 2" xfId="12218" xr:uid="{00000000-0005-0000-0000-0000B92F0000}"/>
    <cellStyle name="Normal 2 29 16 2 2" xfId="12219" xr:uid="{00000000-0005-0000-0000-0000BA2F0000}"/>
    <cellStyle name="Normal 2 29 16 2 3" xfId="12220" xr:uid="{00000000-0005-0000-0000-0000BB2F0000}"/>
    <cellStyle name="Normal 2 29 16 3" xfId="12221" xr:uid="{00000000-0005-0000-0000-0000BC2F0000}"/>
    <cellStyle name="Normal 2 29 16 3 2" xfId="12222" xr:uid="{00000000-0005-0000-0000-0000BD2F0000}"/>
    <cellStyle name="Normal 2 29 16 3 3" xfId="12223" xr:uid="{00000000-0005-0000-0000-0000BE2F0000}"/>
    <cellStyle name="Normal 2 29 16 4" xfId="12224" xr:uid="{00000000-0005-0000-0000-0000BF2F0000}"/>
    <cellStyle name="Normal 2 29 16 4 2" xfId="12225" xr:uid="{00000000-0005-0000-0000-0000C02F0000}"/>
    <cellStyle name="Normal 2 29 16 4 3" xfId="12226" xr:uid="{00000000-0005-0000-0000-0000C12F0000}"/>
    <cellStyle name="Normal 2 29 16 5" xfId="12227" xr:uid="{00000000-0005-0000-0000-0000C22F0000}"/>
    <cellStyle name="Normal 2 29 16 6" xfId="12228" xr:uid="{00000000-0005-0000-0000-0000C32F0000}"/>
    <cellStyle name="Normal 2 29 17" xfId="12229" xr:uid="{00000000-0005-0000-0000-0000C42F0000}"/>
    <cellStyle name="Normal 2 29 17 2" xfId="12230" xr:uid="{00000000-0005-0000-0000-0000C52F0000}"/>
    <cellStyle name="Normal 2 29 17 3" xfId="12231" xr:uid="{00000000-0005-0000-0000-0000C62F0000}"/>
    <cellStyle name="Normal 2 29 18" xfId="12232" xr:uid="{00000000-0005-0000-0000-0000C72F0000}"/>
    <cellStyle name="Normal 2 29 18 2" xfId="12233" xr:uid="{00000000-0005-0000-0000-0000C82F0000}"/>
    <cellStyle name="Normal 2 29 18 3" xfId="12234" xr:uid="{00000000-0005-0000-0000-0000C92F0000}"/>
    <cellStyle name="Normal 2 29 19" xfId="12235" xr:uid="{00000000-0005-0000-0000-0000CA2F0000}"/>
    <cellStyle name="Normal 2 29 19 2" xfId="12236" xr:uid="{00000000-0005-0000-0000-0000CB2F0000}"/>
    <cellStyle name="Normal 2 29 19 3" xfId="12237" xr:uid="{00000000-0005-0000-0000-0000CC2F0000}"/>
    <cellStyle name="Normal 2 29 2" xfId="12238" xr:uid="{00000000-0005-0000-0000-0000CD2F0000}"/>
    <cellStyle name="Normal 2 29 2 2" xfId="12239" xr:uid="{00000000-0005-0000-0000-0000CE2F0000}"/>
    <cellStyle name="Normal 2 29 2 2 2" xfId="12240" xr:uid="{00000000-0005-0000-0000-0000CF2F0000}"/>
    <cellStyle name="Normal 2 29 2 2 3" xfId="12241" xr:uid="{00000000-0005-0000-0000-0000D02F0000}"/>
    <cellStyle name="Normal 2 29 2 3" xfId="12242" xr:uid="{00000000-0005-0000-0000-0000D12F0000}"/>
    <cellStyle name="Normal 2 29 2 3 2" xfId="12243" xr:uid="{00000000-0005-0000-0000-0000D22F0000}"/>
    <cellStyle name="Normal 2 29 2 3 3" xfId="12244" xr:uid="{00000000-0005-0000-0000-0000D32F0000}"/>
    <cellStyle name="Normal 2 29 2 4" xfId="12245" xr:uid="{00000000-0005-0000-0000-0000D42F0000}"/>
    <cellStyle name="Normal 2 29 2 4 2" xfId="12246" xr:uid="{00000000-0005-0000-0000-0000D52F0000}"/>
    <cellStyle name="Normal 2 29 2 4 3" xfId="12247" xr:uid="{00000000-0005-0000-0000-0000D62F0000}"/>
    <cellStyle name="Normal 2 29 2 5" xfId="12248" xr:uid="{00000000-0005-0000-0000-0000D72F0000}"/>
    <cellStyle name="Normal 2 29 2 6" xfId="12249" xr:uid="{00000000-0005-0000-0000-0000D82F0000}"/>
    <cellStyle name="Normal 2 29 20" xfId="12250" xr:uid="{00000000-0005-0000-0000-0000D92F0000}"/>
    <cellStyle name="Normal 2 29 21" xfId="12251" xr:uid="{00000000-0005-0000-0000-0000DA2F0000}"/>
    <cellStyle name="Normal 2 29 3" xfId="12252" xr:uid="{00000000-0005-0000-0000-0000DB2F0000}"/>
    <cellStyle name="Normal 2 29 3 2" xfId="12253" xr:uid="{00000000-0005-0000-0000-0000DC2F0000}"/>
    <cellStyle name="Normal 2 29 3 2 2" xfId="12254" xr:uid="{00000000-0005-0000-0000-0000DD2F0000}"/>
    <cellStyle name="Normal 2 29 3 2 3" xfId="12255" xr:uid="{00000000-0005-0000-0000-0000DE2F0000}"/>
    <cellStyle name="Normal 2 29 3 3" xfId="12256" xr:uid="{00000000-0005-0000-0000-0000DF2F0000}"/>
    <cellStyle name="Normal 2 29 3 3 2" xfId="12257" xr:uid="{00000000-0005-0000-0000-0000E02F0000}"/>
    <cellStyle name="Normal 2 29 3 3 3" xfId="12258" xr:uid="{00000000-0005-0000-0000-0000E12F0000}"/>
    <cellStyle name="Normal 2 29 3 4" xfId="12259" xr:uid="{00000000-0005-0000-0000-0000E22F0000}"/>
    <cellStyle name="Normal 2 29 3 4 2" xfId="12260" xr:uid="{00000000-0005-0000-0000-0000E32F0000}"/>
    <cellStyle name="Normal 2 29 3 4 3" xfId="12261" xr:uid="{00000000-0005-0000-0000-0000E42F0000}"/>
    <cellStyle name="Normal 2 29 3 5" xfId="12262" xr:uid="{00000000-0005-0000-0000-0000E52F0000}"/>
    <cellStyle name="Normal 2 29 3 6" xfId="12263" xr:uid="{00000000-0005-0000-0000-0000E62F0000}"/>
    <cellStyle name="Normal 2 29 4" xfId="12264" xr:uid="{00000000-0005-0000-0000-0000E72F0000}"/>
    <cellStyle name="Normal 2 29 4 2" xfId="12265" xr:uid="{00000000-0005-0000-0000-0000E82F0000}"/>
    <cellStyle name="Normal 2 29 4 2 2" xfId="12266" xr:uid="{00000000-0005-0000-0000-0000E92F0000}"/>
    <cellStyle name="Normal 2 29 4 2 3" xfId="12267" xr:uid="{00000000-0005-0000-0000-0000EA2F0000}"/>
    <cellStyle name="Normal 2 29 4 3" xfId="12268" xr:uid="{00000000-0005-0000-0000-0000EB2F0000}"/>
    <cellStyle name="Normal 2 29 4 3 2" xfId="12269" xr:uid="{00000000-0005-0000-0000-0000EC2F0000}"/>
    <cellStyle name="Normal 2 29 4 3 3" xfId="12270" xr:uid="{00000000-0005-0000-0000-0000ED2F0000}"/>
    <cellStyle name="Normal 2 29 4 4" xfId="12271" xr:uid="{00000000-0005-0000-0000-0000EE2F0000}"/>
    <cellStyle name="Normal 2 29 4 4 2" xfId="12272" xr:uid="{00000000-0005-0000-0000-0000EF2F0000}"/>
    <cellStyle name="Normal 2 29 4 4 3" xfId="12273" xr:uid="{00000000-0005-0000-0000-0000F02F0000}"/>
    <cellStyle name="Normal 2 29 4 5" xfId="12274" xr:uid="{00000000-0005-0000-0000-0000F12F0000}"/>
    <cellStyle name="Normal 2 29 4 6" xfId="12275" xr:uid="{00000000-0005-0000-0000-0000F22F0000}"/>
    <cellStyle name="Normal 2 29 5" xfId="12276" xr:uid="{00000000-0005-0000-0000-0000F32F0000}"/>
    <cellStyle name="Normal 2 29 5 2" xfId="12277" xr:uid="{00000000-0005-0000-0000-0000F42F0000}"/>
    <cellStyle name="Normal 2 29 5 2 2" xfId="12278" xr:uid="{00000000-0005-0000-0000-0000F52F0000}"/>
    <cellStyle name="Normal 2 29 5 2 3" xfId="12279" xr:uid="{00000000-0005-0000-0000-0000F62F0000}"/>
    <cellStyle name="Normal 2 29 5 3" xfId="12280" xr:uid="{00000000-0005-0000-0000-0000F72F0000}"/>
    <cellStyle name="Normal 2 29 5 3 2" xfId="12281" xr:uid="{00000000-0005-0000-0000-0000F82F0000}"/>
    <cellStyle name="Normal 2 29 5 3 3" xfId="12282" xr:uid="{00000000-0005-0000-0000-0000F92F0000}"/>
    <cellStyle name="Normal 2 29 5 4" xfId="12283" xr:uid="{00000000-0005-0000-0000-0000FA2F0000}"/>
    <cellStyle name="Normal 2 29 5 4 2" xfId="12284" xr:uid="{00000000-0005-0000-0000-0000FB2F0000}"/>
    <cellStyle name="Normal 2 29 5 4 3" xfId="12285" xr:uid="{00000000-0005-0000-0000-0000FC2F0000}"/>
    <cellStyle name="Normal 2 29 5 5" xfId="12286" xr:uid="{00000000-0005-0000-0000-0000FD2F0000}"/>
    <cellStyle name="Normal 2 29 5 6" xfId="12287" xr:uid="{00000000-0005-0000-0000-0000FE2F0000}"/>
    <cellStyle name="Normal 2 29 6" xfId="12288" xr:uid="{00000000-0005-0000-0000-0000FF2F0000}"/>
    <cellStyle name="Normal 2 29 6 2" xfId="12289" xr:uid="{00000000-0005-0000-0000-000000300000}"/>
    <cellStyle name="Normal 2 29 6 2 2" xfId="12290" xr:uid="{00000000-0005-0000-0000-000001300000}"/>
    <cellStyle name="Normal 2 29 6 2 3" xfId="12291" xr:uid="{00000000-0005-0000-0000-000002300000}"/>
    <cellStyle name="Normal 2 29 6 3" xfId="12292" xr:uid="{00000000-0005-0000-0000-000003300000}"/>
    <cellStyle name="Normal 2 29 6 3 2" xfId="12293" xr:uid="{00000000-0005-0000-0000-000004300000}"/>
    <cellStyle name="Normal 2 29 6 3 3" xfId="12294" xr:uid="{00000000-0005-0000-0000-000005300000}"/>
    <cellStyle name="Normal 2 29 6 4" xfId="12295" xr:uid="{00000000-0005-0000-0000-000006300000}"/>
    <cellStyle name="Normal 2 29 6 4 2" xfId="12296" xr:uid="{00000000-0005-0000-0000-000007300000}"/>
    <cellStyle name="Normal 2 29 6 4 3" xfId="12297" xr:uid="{00000000-0005-0000-0000-000008300000}"/>
    <cellStyle name="Normal 2 29 6 5" xfId="12298" xr:uid="{00000000-0005-0000-0000-000009300000}"/>
    <cellStyle name="Normal 2 29 6 6" xfId="12299" xr:uid="{00000000-0005-0000-0000-00000A300000}"/>
    <cellStyle name="Normal 2 29 7" xfId="12300" xr:uid="{00000000-0005-0000-0000-00000B300000}"/>
    <cellStyle name="Normal 2 29 7 2" xfId="12301" xr:uid="{00000000-0005-0000-0000-00000C300000}"/>
    <cellStyle name="Normal 2 29 7 2 2" xfId="12302" xr:uid="{00000000-0005-0000-0000-00000D300000}"/>
    <cellStyle name="Normal 2 29 7 2 3" xfId="12303" xr:uid="{00000000-0005-0000-0000-00000E300000}"/>
    <cellStyle name="Normal 2 29 7 3" xfId="12304" xr:uid="{00000000-0005-0000-0000-00000F300000}"/>
    <cellStyle name="Normal 2 29 7 3 2" xfId="12305" xr:uid="{00000000-0005-0000-0000-000010300000}"/>
    <cellStyle name="Normal 2 29 7 3 3" xfId="12306" xr:uid="{00000000-0005-0000-0000-000011300000}"/>
    <cellStyle name="Normal 2 29 7 4" xfId="12307" xr:uid="{00000000-0005-0000-0000-000012300000}"/>
    <cellStyle name="Normal 2 29 7 4 2" xfId="12308" xr:uid="{00000000-0005-0000-0000-000013300000}"/>
    <cellStyle name="Normal 2 29 7 4 3" xfId="12309" xr:uid="{00000000-0005-0000-0000-000014300000}"/>
    <cellStyle name="Normal 2 29 7 5" xfId="12310" xr:uid="{00000000-0005-0000-0000-000015300000}"/>
    <cellStyle name="Normal 2 29 7 6" xfId="12311" xr:uid="{00000000-0005-0000-0000-000016300000}"/>
    <cellStyle name="Normal 2 29 8" xfId="12312" xr:uid="{00000000-0005-0000-0000-000017300000}"/>
    <cellStyle name="Normal 2 29 8 2" xfId="12313" xr:uid="{00000000-0005-0000-0000-000018300000}"/>
    <cellStyle name="Normal 2 29 8 2 2" xfId="12314" xr:uid="{00000000-0005-0000-0000-000019300000}"/>
    <cellStyle name="Normal 2 29 8 2 3" xfId="12315" xr:uid="{00000000-0005-0000-0000-00001A300000}"/>
    <cellStyle name="Normal 2 29 8 3" xfId="12316" xr:uid="{00000000-0005-0000-0000-00001B300000}"/>
    <cellStyle name="Normal 2 29 8 3 2" xfId="12317" xr:uid="{00000000-0005-0000-0000-00001C300000}"/>
    <cellStyle name="Normal 2 29 8 3 3" xfId="12318" xr:uid="{00000000-0005-0000-0000-00001D300000}"/>
    <cellStyle name="Normal 2 29 8 4" xfId="12319" xr:uid="{00000000-0005-0000-0000-00001E300000}"/>
    <cellStyle name="Normal 2 29 8 4 2" xfId="12320" xr:uid="{00000000-0005-0000-0000-00001F300000}"/>
    <cellStyle name="Normal 2 29 8 4 3" xfId="12321" xr:uid="{00000000-0005-0000-0000-000020300000}"/>
    <cellStyle name="Normal 2 29 8 5" xfId="12322" xr:uid="{00000000-0005-0000-0000-000021300000}"/>
    <cellStyle name="Normal 2 29 8 6" xfId="12323" xr:uid="{00000000-0005-0000-0000-000022300000}"/>
    <cellStyle name="Normal 2 29 9" xfId="12324" xr:uid="{00000000-0005-0000-0000-000023300000}"/>
    <cellStyle name="Normal 2 29 9 2" xfId="12325" xr:uid="{00000000-0005-0000-0000-000024300000}"/>
    <cellStyle name="Normal 2 29 9 2 2" xfId="12326" xr:uid="{00000000-0005-0000-0000-000025300000}"/>
    <cellStyle name="Normal 2 29 9 2 3" xfId="12327" xr:uid="{00000000-0005-0000-0000-000026300000}"/>
    <cellStyle name="Normal 2 29 9 3" xfId="12328" xr:uid="{00000000-0005-0000-0000-000027300000}"/>
    <cellStyle name="Normal 2 29 9 3 2" xfId="12329" xr:uid="{00000000-0005-0000-0000-000028300000}"/>
    <cellStyle name="Normal 2 29 9 3 3" xfId="12330" xr:uid="{00000000-0005-0000-0000-000029300000}"/>
    <cellStyle name="Normal 2 29 9 4" xfId="12331" xr:uid="{00000000-0005-0000-0000-00002A300000}"/>
    <cellStyle name="Normal 2 29 9 4 2" xfId="12332" xr:uid="{00000000-0005-0000-0000-00002B300000}"/>
    <cellStyle name="Normal 2 29 9 4 3" xfId="12333" xr:uid="{00000000-0005-0000-0000-00002C300000}"/>
    <cellStyle name="Normal 2 29 9 5" xfId="12334" xr:uid="{00000000-0005-0000-0000-00002D300000}"/>
    <cellStyle name="Normal 2 29 9 6" xfId="12335" xr:uid="{00000000-0005-0000-0000-00002E300000}"/>
    <cellStyle name="Normal 2 3" xfId="12336" xr:uid="{00000000-0005-0000-0000-00002F300000}"/>
    <cellStyle name="Normal 2 3 10" xfId="12337" xr:uid="{00000000-0005-0000-0000-000030300000}"/>
    <cellStyle name="Normal 2 3 10 10" xfId="12338" xr:uid="{00000000-0005-0000-0000-000031300000}"/>
    <cellStyle name="Normal 2 3 10 10 2" xfId="12339" xr:uid="{00000000-0005-0000-0000-000032300000}"/>
    <cellStyle name="Normal 2 3 10 10 2 2" xfId="12340" xr:uid="{00000000-0005-0000-0000-000033300000}"/>
    <cellStyle name="Normal 2 3 10 10 2 3" xfId="12341" xr:uid="{00000000-0005-0000-0000-000034300000}"/>
    <cellStyle name="Normal 2 3 10 10 3" xfId="12342" xr:uid="{00000000-0005-0000-0000-000035300000}"/>
    <cellStyle name="Normal 2 3 10 10 3 2" xfId="12343" xr:uid="{00000000-0005-0000-0000-000036300000}"/>
    <cellStyle name="Normal 2 3 10 10 3 3" xfId="12344" xr:uid="{00000000-0005-0000-0000-000037300000}"/>
    <cellStyle name="Normal 2 3 10 10 4" xfId="12345" xr:uid="{00000000-0005-0000-0000-000038300000}"/>
    <cellStyle name="Normal 2 3 10 10 4 2" xfId="12346" xr:uid="{00000000-0005-0000-0000-000039300000}"/>
    <cellStyle name="Normal 2 3 10 10 4 3" xfId="12347" xr:uid="{00000000-0005-0000-0000-00003A300000}"/>
    <cellStyle name="Normal 2 3 10 10 5" xfId="12348" xr:uid="{00000000-0005-0000-0000-00003B300000}"/>
    <cellStyle name="Normal 2 3 10 10 6" xfId="12349" xr:uid="{00000000-0005-0000-0000-00003C300000}"/>
    <cellStyle name="Normal 2 3 10 11" xfId="12350" xr:uid="{00000000-0005-0000-0000-00003D300000}"/>
    <cellStyle name="Normal 2 3 10 11 2" xfId="12351" xr:uid="{00000000-0005-0000-0000-00003E300000}"/>
    <cellStyle name="Normal 2 3 10 11 2 2" xfId="12352" xr:uid="{00000000-0005-0000-0000-00003F300000}"/>
    <cellStyle name="Normal 2 3 10 11 2 3" xfId="12353" xr:uid="{00000000-0005-0000-0000-000040300000}"/>
    <cellStyle name="Normal 2 3 10 11 3" xfId="12354" xr:uid="{00000000-0005-0000-0000-000041300000}"/>
    <cellStyle name="Normal 2 3 10 11 3 2" xfId="12355" xr:uid="{00000000-0005-0000-0000-000042300000}"/>
    <cellStyle name="Normal 2 3 10 11 3 3" xfId="12356" xr:uid="{00000000-0005-0000-0000-000043300000}"/>
    <cellStyle name="Normal 2 3 10 11 4" xfId="12357" xr:uid="{00000000-0005-0000-0000-000044300000}"/>
    <cellStyle name="Normal 2 3 10 11 4 2" xfId="12358" xr:uid="{00000000-0005-0000-0000-000045300000}"/>
    <cellStyle name="Normal 2 3 10 11 4 3" xfId="12359" xr:uid="{00000000-0005-0000-0000-000046300000}"/>
    <cellStyle name="Normal 2 3 10 11 5" xfId="12360" xr:uid="{00000000-0005-0000-0000-000047300000}"/>
    <cellStyle name="Normal 2 3 10 11 6" xfId="12361" xr:uid="{00000000-0005-0000-0000-000048300000}"/>
    <cellStyle name="Normal 2 3 10 12" xfId="12362" xr:uid="{00000000-0005-0000-0000-000049300000}"/>
    <cellStyle name="Normal 2 3 10 12 2" xfId="12363" xr:uid="{00000000-0005-0000-0000-00004A300000}"/>
    <cellStyle name="Normal 2 3 10 12 2 2" xfId="12364" xr:uid="{00000000-0005-0000-0000-00004B300000}"/>
    <cellStyle name="Normal 2 3 10 12 2 3" xfId="12365" xr:uid="{00000000-0005-0000-0000-00004C300000}"/>
    <cellStyle name="Normal 2 3 10 12 3" xfId="12366" xr:uid="{00000000-0005-0000-0000-00004D300000}"/>
    <cellStyle name="Normal 2 3 10 12 3 2" xfId="12367" xr:uid="{00000000-0005-0000-0000-00004E300000}"/>
    <cellStyle name="Normal 2 3 10 12 3 3" xfId="12368" xr:uid="{00000000-0005-0000-0000-00004F300000}"/>
    <cellStyle name="Normal 2 3 10 12 4" xfId="12369" xr:uid="{00000000-0005-0000-0000-000050300000}"/>
    <cellStyle name="Normal 2 3 10 12 4 2" xfId="12370" xr:uid="{00000000-0005-0000-0000-000051300000}"/>
    <cellStyle name="Normal 2 3 10 12 4 3" xfId="12371" xr:uid="{00000000-0005-0000-0000-000052300000}"/>
    <cellStyle name="Normal 2 3 10 12 5" xfId="12372" xr:uid="{00000000-0005-0000-0000-000053300000}"/>
    <cellStyle name="Normal 2 3 10 12 6" xfId="12373" xr:uid="{00000000-0005-0000-0000-000054300000}"/>
    <cellStyle name="Normal 2 3 10 13" xfId="12374" xr:uid="{00000000-0005-0000-0000-000055300000}"/>
    <cellStyle name="Normal 2 3 10 13 2" xfId="12375" xr:uid="{00000000-0005-0000-0000-000056300000}"/>
    <cellStyle name="Normal 2 3 10 13 2 2" xfId="12376" xr:uid="{00000000-0005-0000-0000-000057300000}"/>
    <cellStyle name="Normal 2 3 10 13 2 3" xfId="12377" xr:uid="{00000000-0005-0000-0000-000058300000}"/>
    <cellStyle name="Normal 2 3 10 13 3" xfId="12378" xr:uid="{00000000-0005-0000-0000-000059300000}"/>
    <cellStyle name="Normal 2 3 10 13 3 2" xfId="12379" xr:uid="{00000000-0005-0000-0000-00005A300000}"/>
    <cellStyle name="Normal 2 3 10 13 3 3" xfId="12380" xr:uid="{00000000-0005-0000-0000-00005B300000}"/>
    <cellStyle name="Normal 2 3 10 13 4" xfId="12381" xr:uid="{00000000-0005-0000-0000-00005C300000}"/>
    <cellStyle name="Normal 2 3 10 13 4 2" xfId="12382" xr:uid="{00000000-0005-0000-0000-00005D300000}"/>
    <cellStyle name="Normal 2 3 10 13 4 3" xfId="12383" xr:uid="{00000000-0005-0000-0000-00005E300000}"/>
    <cellStyle name="Normal 2 3 10 13 5" xfId="12384" xr:uid="{00000000-0005-0000-0000-00005F300000}"/>
    <cellStyle name="Normal 2 3 10 13 6" xfId="12385" xr:uid="{00000000-0005-0000-0000-000060300000}"/>
    <cellStyle name="Normal 2 3 10 14" xfId="12386" xr:uid="{00000000-0005-0000-0000-000061300000}"/>
    <cellStyle name="Normal 2 3 10 14 2" xfId="12387" xr:uid="{00000000-0005-0000-0000-000062300000}"/>
    <cellStyle name="Normal 2 3 10 14 2 2" xfId="12388" xr:uid="{00000000-0005-0000-0000-000063300000}"/>
    <cellStyle name="Normal 2 3 10 14 2 3" xfId="12389" xr:uid="{00000000-0005-0000-0000-000064300000}"/>
    <cellStyle name="Normal 2 3 10 14 3" xfId="12390" xr:uid="{00000000-0005-0000-0000-000065300000}"/>
    <cellStyle name="Normal 2 3 10 14 3 2" xfId="12391" xr:uid="{00000000-0005-0000-0000-000066300000}"/>
    <cellStyle name="Normal 2 3 10 14 3 3" xfId="12392" xr:uid="{00000000-0005-0000-0000-000067300000}"/>
    <cellStyle name="Normal 2 3 10 14 4" xfId="12393" xr:uid="{00000000-0005-0000-0000-000068300000}"/>
    <cellStyle name="Normal 2 3 10 14 4 2" xfId="12394" xr:uid="{00000000-0005-0000-0000-000069300000}"/>
    <cellStyle name="Normal 2 3 10 14 4 3" xfId="12395" xr:uid="{00000000-0005-0000-0000-00006A300000}"/>
    <cellStyle name="Normal 2 3 10 14 5" xfId="12396" xr:uid="{00000000-0005-0000-0000-00006B300000}"/>
    <cellStyle name="Normal 2 3 10 14 6" xfId="12397" xr:uid="{00000000-0005-0000-0000-00006C300000}"/>
    <cellStyle name="Normal 2 3 10 15" xfId="12398" xr:uid="{00000000-0005-0000-0000-00006D300000}"/>
    <cellStyle name="Normal 2 3 10 15 2" xfId="12399" xr:uid="{00000000-0005-0000-0000-00006E300000}"/>
    <cellStyle name="Normal 2 3 10 15 2 2" xfId="12400" xr:uid="{00000000-0005-0000-0000-00006F300000}"/>
    <cellStyle name="Normal 2 3 10 15 2 3" xfId="12401" xr:uid="{00000000-0005-0000-0000-000070300000}"/>
    <cellStyle name="Normal 2 3 10 15 3" xfId="12402" xr:uid="{00000000-0005-0000-0000-000071300000}"/>
    <cellStyle name="Normal 2 3 10 15 3 2" xfId="12403" xr:uid="{00000000-0005-0000-0000-000072300000}"/>
    <cellStyle name="Normal 2 3 10 15 3 3" xfId="12404" xr:uid="{00000000-0005-0000-0000-000073300000}"/>
    <cellStyle name="Normal 2 3 10 15 4" xfId="12405" xr:uid="{00000000-0005-0000-0000-000074300000}"/>
    <cellStyle name="Normal 2 3 10 15 4 2" xfId="12406" xr:uid="{00000000-0005-0000-0000-000075300000}"/>
    <cellStyle name="Normal 2 3 10 15 4 3" xfId="12407" xr:uid="{00000000-0005-0000-0000-000076300000}"/>
    <cellStyle name="Normal 2 3 10 15 5" xfId="12408" xr:uid="{00000000-0005-0000-0000-000077300000}"/>
    <cellStyle name="Normal 2 3 10 15 6" xfId="12409" xr:uid="{00000000-0005-0000-0000-000078300000}"/>
    <cellStyle name="Normal 2 3 10 16" xfId="12410" xr:uid="{00000000-0005-0000-0000-000079300000}"/>
    <cellStyle name="Normal 2 3 10 16 2" xfId="12411" xr:uid="{00000000-0005-0000-0000-00007A300000}"/>
    <cellStyle name="Normal 2 3 10 16 2 2" xfId="12412" xr:uid="{00000000-0005-0000-0000-00007B300000}"/>
    <cellStyle name="Normal 2 3 10 16 2 3" xfId="12413" xr:uid="{00000000-0005-0000-0000-00007C300000}"/>
    <cellStyle name="Normal 2 3 10 16 3" xfId="12414" xr:uid="{00000000-0005-0000-0000-00007D300000}"/>
    <cellStyle name="Normal 2 3 10 16 3 2" xfId="12415" xr:uid="{00000000-0005-0000-0000-00007E300000}"/>
    <cellStyle name="Normal 2 3 10 16 3 3" xfId="12416" xr:uid="{00000000-0005-0000-0000-00007F300000}"/>
    <cellStyle name="Normal 2 3 10 16 4" xfId="12417" xr:uid="{00000000-0005-0000-0000-000080300000}"/>
    <cellStyle name="Normal 2 3 10 16 4 2" xfId="12418" xr:uid="{00000000-0005-0000-0000-000081300000}"/>
    <cellStyle name="Normal 2 3 10 16 4 3" xfId="12419" xr:uid="{00000000-0005-0000-0000-000082300000}"/>
    <cellStyle name="Normal 2 3 10 16 5" xfId="12420" xr:uid="{00000000-0005-0000-0000-000083300000}"/>
    <cellStyle name="Normal 2 3 10 16 6" xfId="12421" xr:uid="{00000000-0005-0000-0000-000084300000}"/>
    <cellStyle name="Normal 2 3 10 17" xfId="12422" xr:uid="{00000000-0005-0000-0000-000085300000}"/>
    <cellStyle name="Normal 2 3 10 17 2" xfId="12423" xr:uid="{00000000-0005-0000-0000-000086300000}"/>
    <cellStyle name="Normal 2 3 10 17 3" xfId="12424" xr:uid="{00000000-0005-0000-0000-000087300000}"/>
    <cellStyle name="Normal 2 3 10 18" xfId="12425" xr:uid="{00000000-0005-0000-0000-000088300000}"/>
    <cellStyle name="Normal 2 3 10 18 2" xfId="12426" xr:uid="{00000000-0005-0000-0000-000089300000}"/>
    <cellStyle name="Normal 2 3 10 18 3" xfId="12427" xr:uid="{00000000-0005-0000-0000-00008A300000}"/>
    <cellStyle name="Normal 2 3 10 19" xfId="12428" xr:uid="{00000000-0005-0000-0000-00008B300000}"/>
    <cellStyle name="Normal 2 3 10 19 2" xfId="12429" xr:uid="{00000000-0005-0000-0000-00008C300000}"/>
    <cellStyle name="Normal 2 3 10 19 3" xfId="12430" xr:uid="{00000000-0005-0000-0000-00008D300000}"/>
    <cellStyle name="Normal 2 3 10 2" xfId="12431" xr:uid="{00000000-0005-0000-0000-00008E300000}"/>
    <cellStyle name="Normal 2 3 10 2 2" xfId="12432" xr:uid="{00000000-0005-0000-0000-00008F300000}"/>
    <cellStyle name="Normal 2 3 10 2 2 2" xfId="12433" xr:uid="{00000000-0005-0000-0000-000090300000}"/>
    <cellStyle name="Normal 2 3 10 2 2 3" xfId="12434" xr:uid="{00000000-0005-0000-0000-000091300000}"/>
    <cellStyle name="Normal 2 3 10 2 3" xfId="12435" xr:uid="{00000000-0005-0000-0000-000092300000}"/>
    <cellStyle name="Normal 2 3 10 2 3 2" xfId="12436" xr:uid="{00000000-0005-0000-0000-000093300000}"/>
    <cellStyle name="Normal 2 3 10 2 3 3" xfId="12437" xr:uid="{00000000-0005-0000-0000-000094300000}"/>
    <cellStyle name="Normal 2 3 10 2 4" xfId="12438" xr:uid="{00000000-0005-0000-0000-000095300000}"/>
    <cellStyle name="Normal 2 3 10 2 4 2" xfId="12439" xr:uid="{00000000-0005-0000-0000-000096300000}"/>
    <cellStyle name="Normal 2 3 10 2 4 3" xfId="12440" xr:uid="{00000000-0005-0000-0000-000097300000}"/>
    <cellStyle name="Normal 2 3 10 2 5" xfId="12441" xr:uid="{00000000-0005-0000-0000-000098300000}"/>
    <cellStyle name="Normal 2 3 10 2 6" xfId="12442" xr:uid="{00000000-0005-0000-0000-000099300000}"/>
    <cellStyle name="Normal 2 3 10 20" xfId="12443" xr:uid="{00000000-0005-0000-0000-00009A300000}"/>
    <cellStyle name="Normal 2 3 10 21" xfId="12444" xr:uid="{00000000-0005-0000-0000-00009B300000}"/>
    <cellStyle name="Normal 2 3 10 3" xfId="12445" xr:uid="{00000000-0005-0000-0000-00009C300000}"/>
    <cellStyle name="Normal 2 3 10 3 2" xfId="12446" xr:uid="{00000000-0005-0000-0000-00009D300000}"/>
    <cellStyle name="Normal 2 3 10 3 2 2" xfId="12447" xr:uid="{00000000-0005-0000-0000-00009E300000}"/>
    <cellStyle name="Normal 2 3 10 3 2 3" xfId="12448" xr:uid="{00000000-0005-0000-0000-00009F300000}"/>
    <cellStyle name="Normal 2 3 10 3 3" xfId="12449" xr:uid="{00000000-0005-0000-0000-0000A0300000}"/>
    <cellStyle name="Normal 2 3 10 3 3 2" xfId="12450" xr:uid="{00000000-0005-0000-0000-0000A1300000}"/>
    <cellStyle name="Normal 2 3 10 3 3 3" xfId="12451" xr:uid="{00000000-0005-0000-0000-0000A2300000}"/>
    <cellStyle name="Normal 2 3 10 3 4" xfId="12452" xr:uid="{00000000-0005-0000-0000-0000A3300000}"/>
    <cellStyle name="Normal 2 3 10 3 4 2" xfId="12453" xr:uid="{00000000-0005-0000-0000-0000A4300000}"/>
    <cellStyle name="Normal 2 3 10 3 4 3" xfId="12454" xr:uid="{00000000-0005-0000-0000-0000A5300000}"/>
    <cellStyle name="Normal 2 3 10 3 5" xfId="12455" xr:uid="{00000000-0005-0000-0000-0000A6300000}"/>
    <cellStyle name="Normal 2 3 10 3 6" xfId="12456" xr:uid="{00000000-0005-0000-0000-0000A7300000}"/>
    <cellStyle name="Normal 2 3 10 4" xfId="12457" xr:uid="{00000000-0005-0000-0000-0000A8300000}"/>
    <cellStyle name="Normal 2 3 10 4 2" xfId="12458" xr:uid="{00000000-0005-0000-0000-0000A9300000}"/>
    <cellStyle name="Normal 2 3 10 4 2 2" xfId="12459" xr:uid="{00000000-0005-0000-0000-0000AA300000}"/>
    <cellStyle name="Normal 2 3 10 4 2 3" xfId="12460" xr:uid="{00000000-0005-0000-0000-0000AB300000}"/>
    <cellStyle name="Normal 2 3 10 4 3" xfId="12461" xr:uid="{00000000-0005-0000-0000-0000AC300000}"/>
    <cellStyle name="Normal 2 3 10 4 3 2" xfId="12462" xr:uid="{00000000-0005-0000-0000-0000AD300000}"/>
    <cellStyle name="Normal 2 3 10 4 3 3" xfId="12463" xr:uid="{00000000-0005-0000-0000-0000AE300000}"/>
    <cellStyle name="Normal 2 3 10 4 4" xfId="12464" xr:uid="{00000000-0005-0000-0000-0000AF300000}"/>
    <cellStyle name="Normal 2 3 10 4 4 2" xfId="12465" xr:uid="{00000000-0005-0000-0000-0000B0300000}"/>
    <cellStyle name="Normal 2 3 10 4 4 3" xfId="12466" xr:uid="{00000000-0005-0000-0000-0000B1300000}"/>
    <cellStyle name="Normal 2 3 10 4 5" xfId="12467" xr:uid="{00000000-0005-0000-0000-0000B2300000}"/>
    <cellStyle name="Normal 2 3 10 4 6" xfId="12468" xr:uid="{00000000-0005-0000-0000-0000B3300000}"/>
    <cellStyle name="Normal 2 3 10 5" xfId="12469" xr:uid="{00000000-0005-0000-0000-0000B4300000}"/>
    <cellStyle name="Normal 2 3 10 5 2" xfId="12470" xr:uid="{00000000-0005-0000-0000-0000B5300000}"/>
    <cellStyle name="Normal 2 3 10 5 2 2" xfId="12471" xr:uid="{00000000-0005-0000-0000-0000B6300000}"/>
    <cellStyle name="Normal 2 3 10 5 2 3" xfId="12472" xr:uid="{00000000-0005-0000-0000-0000B7300000}"/>
    <cellStyle name="Normal 2 3 10 5 3" xfId="12473" xr:uid="{00000000-0005-0000-0000-0000B8300000}"/>
    <cellStyle name="Normal 2 3 10 5 3 2" xfId="12474" xr:uid="{00000000-0005-0000-0000-0000B9300000}"/>
    <cellStyle name="Normal 2 3 10 5 3 3" xfId="12475" xr:uid="{00000000-0005-0000-0000-0000BA300000}"/>
    <cellStyle name="Normal 2 3 10 5 4" xfId="12476" xr:uid="{00000000-0005-0000-0000-0000BB300000}"/>
    <cellStyle name="Normal 2 3 10 5 4 2" xfId="12477" xr:uid="{00000000-0005-0000-0000-0000BC300000}"/>
    <cellStyle name="Normal 2 3 10 5 4 3" xfId="12478" xr:uid="{00000000-0005-0000-0000-0000BD300000}"/>
    <cellStyle name="Normal 2 3 10 5 5" xfId="12479" xr:uid="{00000000-0005-0000-0000-0000BE300000}"/>
    <cellStyle name="Normal 2 3 10 5 6" xfId="12480" xr:uid="{00000000-0005-0000-0000-0000BF300000}"/>
    <cellStyle name="Normal 2 3 10 6" xfId="12481" xr:uid="{00000000-0005-0000-0000-0000C0300000}"/>
    <cellStyle name="Normal 2 3 10 6 2" xfId="12482" xr:uid="{00000000-0005-0000-0000-0000C1300000}"/>
    <cellStyle name="Normal 2 3 10 6 2 2" xfId="12483" xr:uid="{00000000-0005-0000-0000-0000C2300000}"/>
    <cellStyle name="Normal 2 3 10 6 2 3" xfId="12484" xr:uid="{00000000-0005-0000-0000-0000C3300000}"/>
    <cellStyle name="Normal 2 3 10 6 3" xfId="12485" xr:uid="{00000000-0005-0000-0000-0000C4300000}"/>
    <cellStyle name="Normal 2 3 10 6 3 2" xfId="12486" xr:uid="{00000000-0005-0000-0000-0000C5300000}"/>
    <cellStyle name="Normal 2 3 10 6 3 3" xfId="12487" xr:uid="{00000000-0005-0000-0000-0000C6300000}"/>
    <cellStyle name="Normal 2 3 10 6 4" xfId="12488" xr:uid="{00000000-0005-0000-0000-0000C7300000}"/>
    <cellStyle name="Normal 2 3 10 6 4 2" xfId="12489" xr:uid="{00000000-0005-0000-0000-0000C8300000}"/>
    <cellStyle name="Normal 2 3 10 6 4 3" xfId="12490" xr:uid="{00000000-0005-0000-0000-0000C9300000}"/>
    <cellStyle name="Normal 2 3 10 6 5" xfId="12491" xr:uid="{00000000-0005-0000-0000-0000CA300000}"/>
    <cellStyle name="Normal 2 3 10 6 6" xfId="12492" xr:uid="{00000000-0005-0000-0000-0000CB300000}"/>
    <cellStyle name="Normal 2 3 10 7" xfId="12493" xr:uid="{00000000-0005-0000-0000-0000CC300000}"/>
    <cellStyle name="Normal 2 3 10 7 2" xfId="12494" xr:uid="{00000000-0005-0000-0000-0000CD300000}"/>
    <cellStyle name="Normal 2 3 10 7 2 2" xfId="12495" xr:uid="{00000000-0005-0000-0000-0000CE300000}"/>
    <cellStyle name="Normal 2 3 10 7 2 3" xfId="12496" xr:uid="{00000000-0005-0000-0000-0000CF300000}"/>
    <cellStyle name="Normal 2 3 10 7 3" xfId="12497" xr:uid="{00000000-0005-0000-0000-0000D0300000}"/>
    <cellStyle name="Normal 2 3 10 7 3 2" xfId="12498" xr:uid="{00000000-0005-0000-0000-0000D1300000}"/>
    <cellStyle name="Normal 2 3 10 7 3 3" xfId="12499" xr:uid="{00000000-0005-0000-0000-0000D2300000}"/>
    <cellStyle name="Normal 2 3 10 7 4" xfId="12500" xr:uid="{00000000-0005-0000-0000-0000D3300000}"/>
    <cellStyle name="Normal 2 3 10 7 4 2" xfId="12501" xr:uid="{00000000-0005-0000-0000-0000D4300000}"/>
    <cellStyle name="Normal 2 3 10 7 4 3" xfId="12502" xr:uid="{00000000-0005-0000-0000-0000D5300000}"/>
    <cellStyle name="Normal 2 3 10 7 5" xfId="12503" xr:uid="{00000000-0005-0000-0000-0000D6300000}"/>
    <cellStyle name="Normal 2 3 10 7 6" xfId="12504" xr:uid="{00000000-0005-0000-0000-0000D7300000}"/>
    <cellStyle name="Normal 2 3 10 8" xfId="12505" xr:uid="{00000000-0005-0000-0000-0000D8300000}"/>
    <cellStyle name="Normal 2 3 10 8 2" xfId="12506" xr:uid="{00000000-0005-0000-0000-0000D9300000}"/>
    <cellStyle name="Normal 2 3 10 8 2 2" xfId="12507" xr:uid="{00000000-0005-0000-0000-0000DA300000}"/>
    <cellStyle name="Normal 2 3 10 8 2 3" xfId="12508" xr:uid="{00000000-0005-0000-0000-0000DB300000}"/>
    <cellStyle name="Normal 2 3 10 8 3" xfId="12509" xr:uid="{00000000-0005-0000-0000-0000DC300000}"/>
    <cellStyle name="Normal 2 3 10 8 3 2" xfId="12510" xr:uid="{00000000-0005-0000-0000-0000DD300000}"/>
    <cellStyle name="Normal 2 3 10 8 3 3" xfId="12511" xr:uid="{00000000-0005-0000-0000-0000DE300000}"/>
    <cellStyle name="Normal 2 3 10 8 4" xfId="12512" xr:uid="{00000000-0005-0000-0000-0000DF300000}"/>
    <cellStyle name="Normal 2 3 10 8 4 2" xfId="12513" xr:uid="{00000000-0005-0000-0000-0000E0300000}"/>
    <cellStyle name="Normal 2 3 10 8 4 3" xfId="12514" xr:uid="{00000000-0005-0000-0000-0000E1300000}"/>
    <cellStyle name="Normal 2 3 10 8 5" xfId="12515" xr:uid="{00000000-0005-0000-0000-0000E2300000}"/>
    <cellStyle name="Normal 2 3 10 8 6" xfId="12516" xr:uid="{00000000-0005-0000-0000-0000E3300000}"/>
    <cellStyle name="Normal 2 3 10 9" xfId="12517" xr:uid="{00000000-0005-0000-0000-0000E4300000}"/>
    <cellStyle name="Normal 2 3 10 9 2" xfId="12518" xr:uid="{00000000-0005-0000-0000-0000E5300000}"/>
    <cellStyle name="Normal 2 3 10 9 2 2" xfId="12519" xr:uid="{00000000-0005-0000-0000-0000E6300000}"/>
    <cellStyle name="Normal 2 3 10 9 2 3" xfId="12520" xr:uid="{00000000-0005-0000-0000-0000E7300000}"/>
    <cellStyle name="Normal 2 3 10 9 3" xfId="12521" xr:uid="{00000000-0005-0000-0000-0000E8300000}"/>
    <cellStyle name="Normal 2 3 10 9 3 2" xfId="12522" xr:uid="{00000000-0005-0000-0000-0000E9300000}"/>
    <cellStyle name="Normal 2 3 10 9 3 3" xfId="12523" xr:uid="{00000000-0005-0000-0000-0000EA300000}"/>
    <cellStyle name="Normal 2 3 10 9 4" xfId="12524" xr:uid="{00000000-0005-0000-0000-0000EB300000}"/>
    <cellStyle name="Normal 2 3 10 9 4 2" xfId="12525" xr:uid="{00000000-0005-0000-0000-0000EC300000}"/>
    <cellStyle name="Normal 2 3 10 9 4 3" xfId="12526" xr:uid="{00000000-0005-0000-0000-0000ED300000}"/>
    <cellStyle name="Normal 2 3 10 9 5" xfId="12527" xr:uid="{00000000-0005-0000-0000-0000EE300000}"/>
    <cellStyle name="Normal 2 3 10 9 6" xfId="12528" xr:uid="{00000000-0005-0000-0000-0000EF300000}"/>
    <cellStyle name="Normal 2 3 11" xfId="12529" xr:uid="{00000000-0005-0000-0000-0000F0300000}"/>
    <cellStyle name="Normal 2 3 11 10" xfId="12530" xr:uid="{00000000-0005-0000-0000-0000F1300000}"/>
    <cellStyle name="Normal 2 3 11 10 2" xfId="12531" xr:uid="{00000000-0005-0000-0000-0000F2300000}"/>
    <cellStyle name="Normal 2 3 11 10 2 2" xfId="12532" xr:uid="{00000000-0005-0000-0000-0000F3300000}"/>
    <cellStyle name="Normal 2 3 11 10 2 3" xfId="12533" xr:uid="{00000000-0005-0000-0000-0000F4300000}"/>
    <cellStyle name="Normal 2 3 11 10 3" xfId="12534" xr:uid="{00000000-0005-0000-0000-0000F5300000}"/>
    <cellStyle name="Normal 2 3 11 10 3 2" xfId="12535" xr:uid="{00000000-0005-0000-0000-0000F6300000}"/>
    <cellStyle name="Normal 2 3 11 10 3 3" xfId="12536" xr:uid="{00000000-0005-0000-0000-0000F7300000}"/>
    <cellStyle name="Normal 2 3 11 10 4" xfId="12537" xr:uid="{00000000-0005-0000-0000-0000F8300000}"/>
    <cellStyle name="Normal 2 3 11 10 4 2" xfId="12538" xr:uid="{00000000-0005-0000-0000-0000F9300000}"/>
    <cellStyle name="Normal 2 3 11 10 4 3" xfId="12539" xr:uid="{00000000-0005-0000-0000-0000FA300000}"/>
    <cellStyle name="Normal 2 3 11 10 5" xfId="12540" xr:uid="{00000000-0005-0000-0000-0000FB300000}"/>
    <cellStyle name="Normal 2 3 11 10 6" xfId="12541" xr:uid="{00000000-0005-0000-0000-0000FC300000}"/>
    <cellStyle name="Normal 2 3 11 11" xfId="12542" xr:uid="{00000000-0005-0000-0000-0000FD300000}"/>
    <cellStyle name="Normal 2 3 11 11 2" xfId="12543" xr:uid="{00000000-0005-0000-0000-0000FE300000}"/>
    <cellStyle name="Normal 2 3 11 11 2 2" xfId="12544" xr:uid="{00000000-0005-0000-0000-0000FF300000}"/>
    <cellStyle name="Normal 2 3 11 11 2 3" xfId="12545" xr:uid="{00000000-0005-0000-0000-000000310000}"/>
    <cellStyle name="Normal 2 3 11 11 3" xfId="12546" xr:uid="{00000000-0005-0000-0000-000001310000}"/>
    <cellStyle name="Normal 2 3 11 11 3 2" xfId="12547" xr:uid="{00000000-0005-0000-0000-000002310000}"/>
    <cellStyle name="Normal 2 3 11 11 3 3" xfId="12548" xr:uid="{00000000-0005-0000-0000-000003310000}"/>
    <cellStyle name="Normal 2 3 11 11 4" xfId="12549" xr:uid="{00000000-0005-0000-0000-000004310000}"/>
    <cellStyle name="Normal 2 3 11 11 4 2" xfId="12550" xr:uid="{00000000-0005-0000-0000-000005310000}"/>
    <cellStyle name="Normal 2 3 11 11 4 3" xfId="12551" xr:uid="{00000000-0005-0000-0000-000006310000}"/>
    <cellStyle name="Normal 2 3 11 11 5" xfId="12552" xr:uid="{00000000-0005-0000-0000-000007310000}"/>
    <cellStyle name="Normal 2 3 11 11 6" xfId="12553" xr:uid="{00000000-0005-0000-0000-000008310000}"/>
    <cellStyle name="Normal 2 3 11 12" xfId="12554" xr:uid="{00000000-0005-0000-0000-000009310000}"/>
    <cellStyle name="Normal 2 3 11 12 2" xfId="12555" xr:uid="{00000000-0005-0000-0000-00000A310000}"/>
    <cellStyle name="Normal 2 3 11 12 2 2" xfId="12556" xr:uid="{00000000-0005-0000-0000-00000B310000}"/>
    <cellStyle name="Normal 2 3 11 12 2 3" xfId="12557" xr:uid="{00000000-0005-0000-0000-00000C310000}"/>
    <cellStyle name="Normal 2 3 11 12 3" xfId="12558" xr:uid="{00000000-0005-0000-0000-00000D310000}"/>
    <cellStyle name="Normal 2 3 11 12 3 2" xfId="12559" xr:uid="{00000000-0005-0000-0000-00000E310000}"/>
    <cellStyle name="Normal 2 3 11 12 3 3" xfId="12560" xr:uid="{00000000-0005-0000-0000-00000F310000}"/>
    <cellStyle name="Normal 2 3 11 12 4" xfId="12561" xr:uid="{00000000-0005-0000-0000-000010310000}"/>
    <cellStyle name="Normal 2 3 11 12 4 2" xfId="12562" xr:uid="{00000000-0005-0000-0000-000011310000}"/>
    <cellStyle name="Normal 2 3 11 12 4 3" xfId="12563" xr:uid="{00000000-0005-0000-0000-000012310000}"/>
    <cellStyle name="Normal 2 3 11 12 5" xfId="12564" xr:uid="{00000000-0005-0000-0000-000013310000}"/>
    <cellStyle name="Normal 2 3 11 12 6" xfId="12565" xr:uid="{00000000-0005-0000-0000-000014310000}"/>
    <cellStyle name="Normal 2 3 11 13" xfId="12566" xr:uid="{00000000-0005-0000-0000-000015310000}"/>
    <cellStyle name="Normal 2 3 11 13 2" xfId="12567" xr:uid="{00000000-0005-0000-0000-000016310000}"/>
    <cellStyle name="Normal 2 3 11 13 2 2" xfId="12568" xr:uid="{00000000-0005-0000-0000-000017310000}"/>
    <cellStyle name="Normal 2 3 11 13 2 3" xfId="12569" xr:uid="{00000000-0005-0000-0000-000018310000}"/>
    <cellStyle name="Normal 2 3 11 13 3" xfId="12570" xr:uid="{00000000-0005-0000-0000-000019310000}"/>
    <cellStyle name="Normal 2 3 11 13 3 2" xfId="12571" xr:uid="{00000000-0005-0000-0000-00001A310000}"/>
    <cellStyle name="Normal 2 3 11 13 3 3" xfId="12572" xr:uid="{00000000-0005-0000-0000-00001B310000}"/>
    <cellStyle name="Normal 2 3 11 13 4" xfId="12573" xr:uid="{00000000-0005-0000-0000-00001C310000}"/>
    <cellStyle name="Normal 2 3 11 13 4 2" xfId="12574" xr:uid="{00000000-0005-0000-0000-00001D310000}"/>
    <cellStyle name="Normal 2 3 11 13 4 3" xfId="12575" xr:uid="{00000000-0005-0000-0000-00001E310000}"/>
    <cellStyle name="Normal 2 3 11 13 5" xfId="12576" xr:uid="{00000000-0005-0000-0000-00001F310000}"/>
    <cellStyle name="Normal 2 3 11 13 6" xfId="12577" xr:uid="{00000000-0005-0000-0000-000020310000}"/>
    <cellStyle name="Normal 2 3 11 14" xfId="12578" xr:uid="{00000000-0005-0000-0000-000021310000}"/>
    <cellStyle name="Normal 2 3 11 14 2" xfId="12579" xr:uid="{00000000-0005-0000-0000-000022310000}"/>
    <cellStyle name="Normal 2 3 11 14 2 2" xfId="12580" xr:uid="{00000000-0005-0000-0000-000023310000}"/>
    <cellStyle name="Normal 2 3 11 14 2 3" xfId="12581" xr:uid="{00000000-0005-0000-0000-000024310000}"/>
    <cellStyle name="Normal 2 3 11 14 3" xfId="12582" xr:uid="{00000000-0005-0000-0000-000025310000}"/>
    <cellStyle name="Normal 2 3 11 14 3 2" xfId="12583" xr:uid="{00000000-0005-0000-0000-000026310000}"/>
    <cellStyle name="Normal 2 3 11 14 3 3" xfId="12584" xr:uid="{00000000-0005-0000-0000-000027310000}"/>
    <cellStyle name="Normal 2 3 11 14 4" xfId="12585" xr:uid="{00000000-0005-0000-0000-000028310000}"/>
    <cellStyle name="Normal 2 3 11 14 4 2" xfId="12586" xr:uid="{00000000-0005-0000-0000-000029310000}"/>
    <cellStyle name="Normal 2 3 11 14 4 3" xfId="12587" xr:uid="{00000000-0005-0000-0000-00002A310000}"/>
    <cellStyle name="Normal 2 3 11 14 5" xfId="12588" xr:uid="{00000000-0005-0000-0000-00002B310000}"/>
    <cellStyle name="Normal 2 3 11 14 6" xfId="12589" xr:uid="{00000000-0005-0000-0000-00002C310000}"/>
    <cellStyle name="Normal 2 3 11 15" xfId="12590" xr:uid="{00000000-0005-0000-0000-00002D310000}"/>
    <cellStyle name="Normal 2 3 11 15 2" xfId="12591" xr:uid="{00000000-0005-0000-0000-00002E310000}"/>
    <cellStyle name="Normal 2 3 11 15 2 2" xfId="12592" xr:uid="{00000000-0005-0000-0000-00002F310000}"/>
    <cellStyle name="Normal 2 3 11 15 2 3" xfId="12593" xr:uid="{00000000-0005-0000-0000-000030310000}"/>
    <cellStyle name="Normal 2 3 11 15 3" xfId="12594" xr:uid="{00000000-0005-0000-0000-000031310000}"/>
    <cellStyle name="Normal 2 3 11 15 3 2" xfId="12595" xr:uid="{00000000-0005-0000-0000-000032310000}"/>
    <cellStyle name="Normal 2 3 11 15 3 3" xfId="12596" xr:uid="{00000000-0005-0000-0000-000033310000}"/>
    <cellStyle name="Normal 2 3 11 15 4" xfId="12597" xr:uid="{00000000-0005-0000-0000-000034310000}"/>
    <cellStyle name="Normal 2 3 11 15 4 2" xfId="12598" xr:uid="{00000000-0005-0000-0000-000035310000}"/>
    <cellStyle name="Normal 2 3 11 15 4 3" xfId="12599" xr:uid="{00000000-0005-0000-0000-000036310000}"/>
    <cellStyle name="Normal 2 3 11 15 5" xfId="12600" xr:uid="{00000000-0005-0000-0000-000037310000}"/>
    <cellStyle name="Normal 2 3 11 15 6" xfId="12601" xr:uid="{00000000-0005-0000-0000-000038310000}"/>
    <cellStyle name="Normal 2 3 11 16" xfId="12602" xr:uid="{00000000-0005-0000-0000-000039310000}"/>
    <cellStyle name="Normal 2 3 11 16 2" xfId="12603" xr:uid="{00000000-0005-0000-0000-00003A310000}"/>
    <cellStyle name="Normal 2 3 11 16 2 2" xfId="12604" xr:uid="{00000000-0005-0000-0000-00003B310000}"/>
    <cellStyle name="Normal 2 3 11 16 2 3" xfId="12605" xr:uid="{00000000-0005-0000-0000-00003C310000}"/>
    <cellStyle name="Normal 2 3 11 16 3" xfId="12606" xr:uid="{00000000-0005-0000-0000-00003D310000}"/>
    <cellStyle name="Normal 2 3 11 16 3 2" xfId="12607" xr:uid="{00000000-0005-0000-0000-00003E310000}"/>
    <cellStyle name="Normal 2 3 11 16 3 3" xfId="12608" xr:uid="{00000000-0005-0000-0000-00003F310000}"/>
    <cellStyle name="Normal 2 3 11 16 4" xfId="12609" xr:uid="{00000000-0005-0000-0000-000040310000}"/>
    <cellStyle name="Normal 2 3 11 16 4 2" xfId="12610" xr:uid="{00000000-0005-0000-0000-000041310000}"/>
    <cellStyle name="Normal 2 3 11 16 4 3" xfId="12611" xr:uid="{00000000-0005-0000-0000-000042310000}"/>
    <cellStyle name="Normal 2 3 11 16 5" xfId="12612" xr:uid="{00000000-0005-0000-0000-000043310000}"/>
    <cellStyle name="Normal 2 3 11 16 6" xfId="12613" xr:uid="{00000000-0005-0000-0000-000044310000}"/>
    <cellStyle name="Normal 2 3 11 17" xfId="12614" xr:uid="{00000000-0005-0000-0000-000045310000}"/>
    <cellStyle name="Normal 2 3 11 17 2" xfId="12615" xr:uid="{00000000-0005-0000-0000-000046310000}"/>
    <cellStyle name="Normal 2 3 11 17 3" xfId="12616" xr:uid="{00000000-0005-0000-0000-000047310000}"/>
    <cellStyle name="Normal 2 3 11 18" xfId="12617" xr:uid="{00000000-0005-0000-0000-000048310000}"/>
    <cellStyle name="Normal 2 3 11 18 2" xfId="12618" xr:uid="{00000000-0005-0000-0000-000049310000}"/>
    <cellStyle name="Normal 2 3 11 18 3" xfId="12619" xr:uid="{00000000-0005-0000-0000-00004A310000}"/>
    <cellStyle name="Normal 2 3 11 19" xfId="12620" xr:uid="{00000000-0005-0000-0000-00004B310000}"/>
    <cellStyle name="Normal 2 3 11 19 2" xfId="12621" xr:uid="{00000000-0005-0000-0000-00004C310000}"/>
    <cellStyle name="Normal 2 3 11 19 3" xfId="12622" xr:uid="{00000000-0005-0000-0000-00004D310000}"/>
    <cellStyle name="Normal 2 3 11 2" xfId="12623" xr:uid="{00000000-0005-0000-0000-00004E310000}"/>
    <cellStyle name="Normal 2 3 11 2 2" xfId="12624" xr:uid="{00000000-0005-0000-0000-00004F310000}"/>
    <cellStyle name="Normal 2 3 11 2 2 2" xfId="12625" xr:uid="{00000000-0005-0000-0000-000050310000}"/>
    <cellStyle name="Normal 2 3 11 2 2 3" xfId="12626" xr:uid="{00000000-0005-0000-0000-000051310000}"/>
    <cellStyle name="Normal 2 3 11 2 3" xfId="12627" xr:uid="{00000000-0005-0000-0000-000052310000}"/>
    <cellStyle name="Normal 2 3 11 2 3 2" xfId="12628" xr:uid="{00000000-0005-0000-0000-000053310000}"/>
    <cellStyle name="Normal 2 3 11 2 3 3" xfId="12629" xr:uid="{00000000-0005-0000-0000-000054310000}"/>
    <cellStyle name="Normal 2 3 11 2 4" xfId="12630" xr:uid="{00000000-0005-0000-0000-000055310000}"/>
    <cellStyle name="Normal 2 3 11 2 4 2" xfId="12631" xr:uid="{00000000-0005-0000-0000-000056310000}"/>
    <cellStyle name="Normal 2 3 11 2 4 3" xfId="12632" xr:uid="{00000000-0005-0000-0000-000057310000}"/>
    <cellStyle name="Normal 2 3 11 2 5" xfId="12633" xr:uid="{00000000-0005-0000-0000-000058310000}"/>
    <cellStyle name="Normal 2 3 11 2 6" xfId="12634" xr:uid="{00000000-0005-0000-0000-000059310000}"/>
    <cellStyle name="Normal 2 3 11 20" xfId="12635" xr:uid="{00000000-0005-0000-0000-00005A310000}"/>
    <cellStyle name="Normal 2 3 11 21" xfId="12636" xr:uid="{00000000-0005-0000-0000-00005B310000}"/>
    <cellStyle name="Normal 2 3 11 3" xfId="12637" xr:uid="{00000000-0005-0000-0000-00005C310000}"/>
    <cellStyle name="Normal 2 3 11 3 2" xfId="12638" xr:uid="{00000000-0005-0000-0000-00005D310000}"/>
    <cellStyle name="Normal 2 3 11 3 2 2" xfId="12639" xr:uid="{00000000-0005-0000-0000-00005E310000}"/>
    <cellStyle name="Normal 2 3 11 3 2 3" xfId="12640" xr:uid="{00000000-0005-0000-0000-00005F310000}"/>
    <cellStyle name="Normal 2 3 11 3 3" xfId="12641" xr:uid="{00000000-0005-0000-0000-000060310000}"/>
    <cellStyle name="Normal 2 3 11 3 3 2" xfId="12642" xr:uid="{00000000-0005-0000-0000-000061310000}"/>
    <cellStyle name="Normal 2 3 11 3 3 3" xfId="12643" xr:uid="{00000000-0005-0000-0000-000062310000}"/>
    <cellStyle name="Normal 2 3 11 3 4" xfId="12644" xr:uid="{00000000-0005-0000-0000-000063310000}"/>
    <cellStyle name="Normal 2 3 11 3 4 2" xfId="12645" xr:uid="{00000000-0005-0000-0000-000064310000}"/>
    <cellStyle name="Normal 2 3 11 3 4 3" xfId="12646" xr:uid="{00000000-0005-0000-0000-000065310000}"/>
    <cellStyle name="Normal 2 3 11 3 5" xfId="12647" xr:uid="{00000000-0005-0000-0000-000066310000}"/>
    <cellStyle name="Normal 2 3 11 3 6" xfId="12648" xr:uid="{00000000-0005-0000-0000-000067310000}"/>
    <cellStyle name="Normal 2 3 11 4" xfId="12649" xr:uid="{00000000-0005-0000-0000-000068310000}"/>
    <cellStyle name="Normal 2 3 11 4 2" xfId="12650" xr:uid="{00000000-0005-0000-0000-000069310000}"/>
    <cellStyle name="Normal 2 3 11 4 2 2" xfId="12651" xr:uid="{00000000-0005-0000-0000-00006A310000}"/>
    <cellStyle name="Normal 2 3 11 4 2 3" xfId="12652" xr:uid="{00000000-0005-0000-0000-00006B310000}"/>
    <cellStyle name="Normal 2 3 11 4 3" xfId="12653" xr:uid="{00000000-0005-0000-0000-00006C310000}"/>
    <cellStyle name="Normal 2 3 11 4 3 2" xfId="12654" xr:uid="{00000000-0005-0000-0000-00006D310000}"/>
    <cellStyle name="Normal 2 3 11 4 3 3" xfId="12655" xr:uid="{00000000-0005-0000-0000-00006E310000}"/>
    <cellStyle name="Normal 2 3 11 4 4" xfId="12656" xr:uid="{00000000-0005-0000-0000-00006F310000}"/>
    <cellStyle name="Normal 2 3 11 4 4 2" xfId="12657" xr:uid="{00000000-0005-0000-0000-000070310000}"/>
    <cellStyle name="Normal 2 3 11 4 4 3" xfId="12658" xr:uid="{00000000-0005-0000-0000-000071310000}"/>
    <cellStyle name="Normal 2 3 11 4 5" xfId="12659" xr:uid="{00000000-0005-0000-0000-000072310000}"/>
    <cellStyle name="Normal 2 3 11 4 6" xfId="12660" xr:uid="{00000000-0005-0000-0000-000073310000}"/>
    <cellStyle name="Normal 2 3 11 5" xfId="12661" xr:uid="{00000000-0005-0000-0000-000074310000}"/>
    <cellStyle name="Normal 2 3 11 5 2" xfId="12662" xr:uid="{00000000-0005-0000-0000-000075310000}"/>
    <cellStyle name="Normal 2 3 11 5 2 2" xfId="12663" xr:uid="{00000000-0005-0000-0000-000076310000}"/>
    <cellStyle name="Normal 2 3 11 5 2 3" xfId="12664" xr:uid="{00000000-0005-0000-0000-000077310000}"/>
    <cellStyle name="Normal 2 3 11 5 3" xfId="12665" xr:uid="{00000000-0005-0000-0000-000078310000}"/>
    <cellStyle name="Normal 2 3 11 5 3 2" xfId="12666" xr:uid="{00000000-0005-0000-0000-000079310000}"/>
    <cellStyle name="Normal 2 3 11 5 3 3" xfId="12667" xr:uid="{00000000-0005-0000-0000-00007A310000}"/>
    <cellStyle name="Normal 2 3 11 5 4" xfId="12668" xr:uid="{00000000-0005-0000-0000-00007B310000}"/>
    <cellStyle name="Normal 2 3 11 5 4 2" xfId="12669" xr:uid="{00000000-0005-0000-0000-00007C310000}"/>
    <cellStyle name="Normal 2 3 11 5 4 3" xfId="12670" xr:uid="{00000000-0005-0000-0000-00007D310000}"/>
    <cellStyle name="Normal 2 3 11 5 5" xfId="12671" xr:uid="{00000000-0005-0000-0000-00007E310000}"/>
    <cellStyle name="Normal 2 3 11 5 6" xfId="12672" xr:uid="{00000000-0005-0000-0000-00007F310000}"/>
    <cellStyle name="Normal 2 3 11 6" xfId="12673" xr:uid="{00000000-0005-0000-0000-000080310000}"/>
    <cellStyle name="Normal 2 3 11 6 2" xfId="12674" xr:uid="{00000000-0005-0000-0000-000081310000}"/>
    <cellStyle name="Normal 2 3 11 6 2 2" xfId="12675" xr:uid="{00000000-0005-0000-0000-000082310000}"/>
    <cellStyle name="Normal 2 3 11 6 2 3" xfId="12676" xr:uid="{00000000-0005-0000-0000-000083310000}"/>
    <cellStyle name="Normal 2 3 11 6 3" xfId="12677" xr:uid="{00000000-0005-0000-0000-000084310000}"/>
    <cellStyle name="Normal 2 3 11 6 3 2" xfId="12678" xr:uid="{00000000-0005-0000-0000-000085310000}"/>
    <cellStyle name="Normal 2 3 11 6 3 3" xfId="12679" xr:uid="{00000000-0005-0000-0000-000086310000}"/>
    <cellStyle name="Normal 2 3 11 6 4" xfId="12680" xr:uid="{00000000-0005-0000-0000-000087310000}"/>
    <cellStyle name="Normal 2 3 11 6 4 2" xfId="12681" xr:uid="{00000000-0005-0000-0000-000088310000}"/>
    <cellStyle name="Normal 2 3 11 6 4 3" xfId="12682" xr:uid="{00000000-0005-0000-0000-000089310000}"/>
    <cellStyle name="Normal 2 3 11 6 5" xfId="12683" xr:uid="{00000000-0005-0000-0000-00008A310000}"/>
    <cellStyle name="Normal 2 3 11 6 6" xfId="12684" xr:uid="{00000000-0005-0000-0000-00008B310000}"/>
    <cellStyle name="Normal 2 3 11 7" xfId="12685" xr:uid="{00000000-0005-0000-0000-00008C310000}"/>
    <cellStyle name="Normal 2 3 11 7 2" xfId="12686" xr:uid="{00000000-0005-0000-0000-00008D310000}"/>
    <cellStyle name="Normal 2 3 11 7 2 2" xfId="12687" xr:uid="{00000000-0005-0000-0000-00008E310000}"/>
    <cellStyle name="Normal 2 3 11 7 2 3" xfId="12688" xr:uid="{00000000-0005-0000-0000-00008F310000}"/>
    <cellStyle name="Normal 2 3 11 7 3" xfId="12689" xr:uid="{00000000-0005-0000-0000-000090310000}"/>
    <cellStyle name="Normal 2 3 11 7 3 2" xfId="12690" xr:uid="{00000000-0005-0000-0000-000091310000}"/>
    <cellStyle name="Normal 2 3 11 7 3 3" xfId="12691" xr:uid="{00000000-0005-0000-0000-000092310000}"/>
    <cellStyle name="Normal 2 3 11 7 4" xfId="12692" xr:uid="{00000000-0005-0000-0000-000093310000}"/>
    <cellStyle name="Normal 2 3 11 7 4 2" xfId="12693" xr:uid="{00000000-0005-0000-0000-000094310000}"/>
    <cellStyle name="Normal 2 3 11 7 4 3" xfId="12694" xr:uid="{00000000-0005-0000-0000-000095310000}"/>
    <cellStyle name="Normal 2 3 11 7 5" xfId="12695" xr:uid="{00000000-0005-0000-0000-000096310000}"/>
    <cellStyle name="Normal 2 3 11 7 6" xfId="12696" xr:uid="{00000000-0005-0000-0000-000097310000}"/>
    <cellStyle name="Normal 2 3 11 8" xfId="12697" xr:uid="{00000000-0005-0000-0000-000098310000}"/>
    <cellStyle name="Normal 2 3 11 8 2" xfId="12698" xr:uid="{00000000-0005-0000-0000-000099310000}"/>
    <cellStyle name="Normal 2 3 11 8 2 2" xfId="12699" xr:uid="{00000000-0005-0000-0000-00009A310000}"/>
    <cellStyle name="Normal 2 3 11 8 2 3" xfId="12700" xr:uid="{00000000-0005-0000-0000-00009B310000}"/>
    <cellStyle name="Normal 2 3 11 8 3" xfId="12701" xr:uid="{00000000-0005-0000-0000-00009C310000}"/>
    <cellStyle name="Normal 2 3 11 8 3 2" xfId="12702" xr:uid="{00000000-0005-0000-0000-00009D310000}"/>
    <cellStyle name="Normal 2 3 11 8 3 3" xfId="12703" xr:uid="{00000000-0005-0000-0000-00009E310000}"/>
    <cellStyle name="Normal 2 3 11 8 4" xfId="12704" xr:uid="{00000000-0005-0000-0000-00009F310000}"/>
    <cellStyle name="Normal 2 3 11 8 4 2" xfId="12705" xr:uid="{00000000-0005-0000-0000-0000A0310000}"/>
    <cellStyle name="Normal 2 3 11 8 4 3" xfId="12706" xr:uid="{00000000-0005-0000-0000-0000A1310000}"/>
    <cellStyle name="Normal 2 3 11 8 5" xfId="12707" xr:uid="{00000000-0005-0000-0000-0000A2310000}"/>
    <cellStyle name="Normal 2 3 11 8 6" xfId="12708" xr:uid="{00000000-0005-0000-0000-0000A3310000}"/>
    <cellStyle name="Normal 2 3 11 9" xfId="12709" xr:uid="{00000000-0005-0000-0000-0000A4310000}"/>
    <cellStyle name="Normal 2 3 11 9 2" xfId="12710" xr:uid="{00000000-0005-0000-0000-0000A5310000}"/>
    <cellStyle name="Normal 2 3 11 9 2 2" xfId="12711" xr:uid="{00000000-0005-0000-0000-0000A6310000}"/>
    <cellStyle name="Normal 2 3 11 9 2 3" xfId="12712" xr:uid="{00000000-0005-0000-0000-0000A7310000}"/>
    <cellStyle name="Normal 2 3 11 9 3" xfId="12713" xr:uid="{00000000-0005-0000-0000-0000A8310000}"/>
    <cellStyle name="Normal 2 3 11 9 3 2" xfId="12714" xr:uid="{00000000-0005-0000-0000-0000A9310000}"/>
    <cellStyle name="Normal 2 3 11 9 3 3" xfId="12715" xr:uid="{00000000-0005-0000-0000-0000AA310000}"/>
    <cellStyle name="Normal 2 3 11 9 4" xfId="12716" xr:uid="{00000000-0005-0000-0000-0000AB310000}"/>
    <cellStyle name="Normal 2 3 11 9 4 2" xfId="12717" xr:uid="{00000000-0005-0000-0000-0000AC310000}"/>
    <cellStyle name="Normal 2 3 11 9 4 3" xfId="12718" xr:uid="{00000000-0005-0000-0000-0000AD310000}"/>
    <cellStyle name="Normal 2 3 11 9 5" xfId="12719" xr:uid="{00000000-0005-0000-0000-0000AE310000}"/>
    <cellStyle name="Normal 2 3 11 9 6" xfId="12720" xr:uid="{00000000-0005-0000-0000-0000AF310000}"/>
    <cellStyle name="Normal 2 3 12" xfId="12721" xr:uid="{00000000-0005-0000-0000-0000B0310000}"/>
    <cellStyle name="Normal 2 3 12 10" xfId="12722" xr:uid="{00000000-0005-0000-0000-0000B1310000}"/>
    <cellStyle name="Normal 2 3 12 10 2" xfId="12723" xr:uid="{00000000-0005-0000-0000-0000B2310000}"/>
    <cellStyle name="Normal 2 3 12 10 2 2" xfId="12724" xr:uid="{00000000-0005-0000-0000-0000B3310000}"/>
    <cellStyle name="Normal 2 3 12 10 2 3" xfId="12725" xr:uid="{00000000-0005-0000-0000-0000B4310000}"/>
    <cellStyle name="Normal 2 3 12 10 3" xfId="12726" xr:uid="{00000000-0005-0000-0000-0000B5310000}"/>
    <cellStyle name="Normal 2 3 12 10 3 2" xfId="12727" xr:uid="{00000000-0005-0000-0000-0000B6310000}"/>
    <cellStyle name="Normal 2 3 12 10 3 3" xfId="12728" xr:uid="{00000000-0005-0000-0000-0000B7310000}"/>
    <cellStyle name="Normal 2 3 12 10 4" xfId="12729" xr:uid="{00000000-0005-0000-0000-0000B8310000}"/>
    <cellStyle name="Normal 2 3 12 10 4 2" xfId="12730" xr:uid="{00000000-0005-0000-0000-0000B9310000}"/>
    <cellStyle name="Normal 2 3 12 10 4 3" xfId="12731" xr:uid="{00000000-0005-0000-0000-0000BA310000}"/>
    <cellStyle name="Normal 2 3 12 10 5" xfId="12732" xr:uid="{00000000-0005-0000-0000-0000BB310000}"/>
    <cellStyle name="Normal 2 3 12 10 6" xfId="12733" xr:uid="{00000000-0005-0000-0000-0000BC310000}"/>
    <cellStyle name="Normal 2 3 12 11" xfId="12734" xr:uid="{00000000-0005-0000-0000-0000BD310000}"/>
    <cellStyle name="Normal 2 3 12 11 2" xfId="12735" xr:uid="{00000000-0005-0000-0000-0000BE310000}"/>
    <cellStyle name="Normal 2 3 12 11 2 2" xfId="12736" xr:uid="{00000000-0005-0000-0000-0000BF310000}"/>
    <cellStyle name="Normal 2 3 12 11 2 3" xfId="12737" xr:uid="{00000000-0005-0000-0000-0000C0310000}"/>
    <cellStyle name="Normal 2 3 12 11 3" xfId="12738" xr:uid="{00000000-0005-0000-0000-0000C1310000}"/>
    <cellStyle name="Normal 2 3 12 11 3 2" xfId="12739" xr:uid="{00000000-0005-0000-0000-0000C2310000}"/>
    <cellStyle name="Normal 2 3 12 11 3 3" xfId="12740" xr:uid="{00000000-0005-0000-0000-0000C3310000}"/>
    <cellStyle name="Normal 2 3 12 11 4" xfId="12741" xr:uid="{00000000-0005-0000-0000-0000C4310000}"/>
    <cellStyle name="Normal 2 3 12 11 4 2" xfId="12742" xr:uid="{00000000-0005-0000-0000-0000C5310000}"/>
    <cellStyle name="Normal 2 3 12 11 4 3" xfId="12743" xr:uid="{00000000-0005-0000-0000-0000C6310000}"/>
    <cellStyle name="Normal 2 3 12 11 5" xfId="12744" xr:uid="{00000000-0005-0000-0000-0000C7310000}"/>
    <cellStyle name="Normal 2 3 12 11 6" xfId="12745" xr:uid="{00000000-0005-0000-0000-0000C8310000}"/>
    <cellStyle name="Normal 2 3 12 12" xfId="12746" xr:uid="{00000000-0005-0000-0000-0000C9310000}"/>
    <cellStyle name="Normal 2 3 12 12 2" xfId="12747" xr:uid="{00000000-0005-0000-0000-0000CA310000}"/>
    <cellStyle name="Normal 2 3 12 12 2 2" xfId="12748" xr:uid="{00000000-0005-0000-0000-0000CB310000}"/>
    <cellStyle name="Normal 2 3 12 12 2 3" xfId="12749" xr:uid="{00000000-0005-0000-0000-0000CC310000}"/>
    <cellStyle name="Normal 2 3 12 12 3" xfId="12750" xr:uid="{00000000-0005-0000-0000-0000CD310000}"/>
    <cellStyle name="Normal 2 3 12 12 3 2" xfId="12751" xr:uid="{00000000-0005-0000-0000-0000CE310000}"/>
    <cellStyle name="Normal 2 3 12 12 3 3" xfId="12752" xr:uid="{00000000-0005-0000-0000-0000CF310000}"/>
    <cellStyle name="Normal 2 3 12 12 4" xfId="12753" xr:uid="{00000000-0005-0000-0000-0000D0310000}"/>
    <cellStyle name="Normal 2 3 12 12 4 2" xfId="12754" xr:uid="{00000000-0005-0000-0000-0000D1310000}"/>
    <cellStyle name="Normal 2 3 12 12 4 3" xfId="12755" xr:uid="{00000000-0005-0000-0000-0000D2310000}"/>
    <cellStyle name="Normal 2 3 12 12 5" xfId="12756" xr:uid="{00000000-0005-0000-0000-0000D3310000}"/>
    <cellStyle name="Normal 2 3 12 12 6" xfId="12757" xr:uid="{00000000-0005-0000-0000-0000D4310000}"/>
    <cellStyle name="Normal 2 3 12 13" xfId="12758" xr:uid="{00000000-0005-0000-0000-0000D5310000}"/>
    <cellStyle name="Normal 2 3 12 13 2" xfId="12759" xr:uid="{00000000-0005-0000-0000-0000D6310000}"/>
    <cellStyle name="Normal 2 3 12 13 2 2" xfId="12760" xr:uid="{00000000-0005-0000-0000-0000D7310000}"/>
    <cellStyle name="Normal 2 3 12 13 2 3" xfId="12761" xr:uid="{00000000-0005-0000-0000-0000D8310000}"/>
    <cellStyle name="Normal 2 3 12 13 3" xfId="12762" xr:uid="{00000000-0005-0000-0000-0000D9310000}"/>
    <cellStyle name="Normal 2 3 12 13 3 2" xfId="12763" xr:uid="{00000000-0005-0000-0000-0000DA310000}"/>
    <cellStyle name="Normal 2 3 12 13 3 3" xfId="12764" xr:uid="{00000000-0005-0000-0000-0000DB310000}"/>
    <cellStyle name="Normal 2 3 12 13 4" xfId="12765" xr:uid="{00000000-0005-0000-0000-0000DC310000}"/>
    <cellStyle name="Normal 2 3 12 13 4 2" xfId="12766" xr:uid="{00000000-0005-0000-0000-0000DD310000}"/>
    <cellStyle name="Normal 2 3 12 13 4 3" xfId="12767" xr:uid="{00000000-0005-0000-0000-0000DE310000}"/>
    <cellStyle name="Normal 2 3 12 13 5" xfId="12768" xr:uid="{00000000-0005-0000-0000-0000DF310000}"/>
    <cellStyle name="Normal 2 3 12 13 6" xfId="12769" xr:uid="{00000000-0005-0000-0000-0000E0310000}"/>
    <cellStyle name="Normal 2 3 12 14" xfId="12770" xr:uid="{00000000-0005-0000-0000-0000E1310000}"/>
    <cellStyle name="Normal 2 3 12 14 2" xfId="12771" xr:uid="{00000000-0005-0000-0000-0000E2310000}"/>
    <cellStyle name="Normal 2 3 12 14 2 2" xfId="12772" xr:uid="{00000000-0005-0000-0000-0000E3310000}"/>
    <cellStyle name="Normal 2 3 12 14 2 3" xfId="12773" xr:uid="{00000000-0005-0000-0000-0000E4310000}"/>
    <cellStyle name="Normal 2 3 12 14 3" xfId="12774" xr:uid="{00000000-0005-0000-0000-0000E5310000}"/>
    <cellStyle name="Normal 2 3 12 14 3 2" xfId="12775" xr:uid="{00000000-0005-0000-0000-0000E6310000}"/>
    <cellStyle name="Normal 2 3 12 14 3 3" xfId="12776" xr:uid="{00000000-0005-0000-0000-0000E7310000}"/>
    <cellStyle name="Normal 2 3 12 14 4" xfId="12777" xr:uid="{00000000-0005-0000-0000-0000E8310000}"/>
    <cellStyle name="Normal 2 3 12 14 4 2" xfId="12778" xr:uid="{00000000-0005-0000-0000-0000E9310000}"/>
    <cellStyle name="Normal 2 3 12 14 4 3" xfId="12779" xr:uid="{00000000-0005-0000-0000-0000EA310000}"/>
    <cellStyle name="Normal 2 3 12 14 5" xfId="12780" xr:uid="{00000000-0005-0000-0000-0000EB310000}"/>
    <cellStyle name="Normal 2 3 12 14 6" xfId="12781" xr:uid="{00000000-0005-0000-0000-0000EC310000}"/>
    <cellStyle name="Normal 2 3 12 15" xfId="12782" xr:uid="{00000000-0005-0000-0000-0000ED310000}"/>
    <cellStyle name="Normal 2 3 12 15 2" xfId="12783" xr:uid="{00000000-0005-0000-0000-0000EE310000}"/>
    <cellStyle name="Normal 2 3 12 15 2 2" xfId="12784" xr:uid="{00000000-0005-0000-0000-0000EF310000}"/>
    <cellStyle name="Normal 2 3 12 15 2 3" xfId="12785" xr:uid="{00000000-0005-0000-0000-0000F0310000}"/>
    <cellStyle name="Normal 2 3 12 15 3" xfId="12786" xr:uid="{00000000-0005-0000-0000-0000F1310000}"/>
    <cellStyle name="Normal 2 3 12 15 3 2" xfId="12787" xr:uid="{00000000-0005-0000-0000-0000F2310000}"/>
    <cellStyle name="Normal 2 3 12 15 3 3" xfId="12788" xr:uid="{00000000-0005-0000-0000-0000F3310000}"/>
    <cellStyle name="Normal 2 3 12 15 4" xfId="12789" xr:uid="{00000000-0005-0000-0000-0000F4310000}"/>
    <cellStyle name="Normal 2 3 12 15 4 2" xfId="12790" xr:uid="{00000000-0005-0000-0000-0000F5310000}"/>
    <cellStyle name="Normal 2 3 12 15 4 3" xfId="12791" xr:uid="{00000000-0005-0000-0000-0000F6310000}"/>
    <cellStyle name="Normal 2 3 12 15 5" xfId="12792" xr:uid="{00000000-0005-0000-0000-0000F7310000}"/>
    <cellStyle name="Normal 2 3 12 15 6" xfId="12793" xr:uid="{00000000-0005-0000-0000-0000F8310000}"/>
    <cellStyle name="Normal 2 3 12 16" xfId="12794" xr:uid="{00000000-0005-0000-0000-0000F9310000}"/>
    <cellStyle name="Normal 2 3 12 16 2" xfId="12795" xr:uid="{00000000-0005-0000-0000-0000FA310000}"/>
    <cellStyle name="Normal 2 3 12 16 2 2" xfId="12796" xr:uid="{00000000-0005-0000-0000-0000FB310000}"/>
    <cellStyle name="Normal 2 3 12 16 2 3" xfId="12797" xr:uid="{00000000-0005-0000-0000-0000FC310000}"/>
    <cellStyle name="Normal 2 3 12 16 3" xfId="12798" xr:uid="{00000000-0005-0000-0000-0000FD310000}"/>
    <cellStyle name="Normal 2 3 12 16 3 2" xfId="12799" xr:uid="{00000000-0005-0000-0000-0000FE310000}"/>
    <cellStyle name="Normal 2 3 12 16 3 3" xfId="12800" xr:uid="{00000000-0005-0000-0000-0000FF310000}"/>
    <cellStyle name="Normal 2 3 12 16 4" xfId="12801" xr:uid="{00000000-0005-0000-0000-000000320000}"/>
    <cellStyle name="Normal 2 3 12 16 4 2" xfId="12802" xr:uid="{00000000-0005-0000-0000-000001320000}"/>
    <cellStyle name="Normal 2 3 12 16 4 3" xfId="12803" xr:uid="{00000000-0005-0000-0000-000002320000}"/>
    <cellStyle name="Normal 2 3 12 16 5" xfId="12804" xr:uid="{00000000-0005-0000-0000-000003320000}"/>
    <cellStyle name="Normal 2 3 12 16 6" xfId="12805" xr:uid="{00000000-0005-0000-0000-000004320000}"/>
    <cellStyle name="Normal 2 3 12 17" xfId="12806" xr:uid="{00000000-0005-0000-0000-000005320000}"/>
    <cellStyle name="Normal 2 3 12 17 2" xfId="12807" xr:uid="{00000000-0005-0000-0000-000006320000}"/>
    <cellStyle name="Normal 2 3 12 17 3" xfId="12808" xr:uid="{00000000-0005-0000-0000-000007320000}"/>
    <cellStyle name="Normal 2 3 12 18" xfId="12809" xr:uid="{00000000-0005-0000-0000-000008320000}"/>
    <cellStyle name="Normal 2 3 12 18 2" xfId="12810" xr:uid="{00000000-0005-0000-0000-000009320000}"/>
    <cellStyle name="Normal 2 3 12 18 3" xfId="12811" xr:uid="{00000000-0005-0000-0000-00000A320000}"/>
    <cellStyle name="Normal 2 3 12 19" xfId="12812" xr:uid="{00000000-0005-0000-0000-00000B320000}"/>
    <cellStyle name="Normal 2 3 12 19 2" xfId="12813" xr:uid="{00000000-0005-0000-0000-00000C320000}"/>
    <cellStyle name="Normal 2 3 12 19 3" xfId="12814" xr:uid="{00000000-0005-0000-0000-00000D320000}"/>
    <cellStyle name="Normal 2 3 12 2" xfId="12815" xr:uid="{00000000-0005-0000-0000-00000E320000}"/>
    <cellStyle name="Normal 2 3 12 2 2" xfId="12816" xr:uid="{00000000-0005-0000-0000-00000F320000}"/>
    <cellStyle name="Normal 2 3 12 2 2 2" xfId="12817" xr:uid="{00000000-0005-0000-0000-000010320000}"/>
    <cellStyle name="Normal 2 3 12 2 2 3" xfId="12818" xr:uid="{00000000-0005-0000-0000-000011320000}"/>
    <cellStyle name="Normal 2 3 12 2 3" xfId="12819" xr:uid="{00000000-0005-0000-0000-000012320000}"/>
    <cellStyle name="Normal 2 3 12 2 3 2" xfId="12820" xr:uid="{00000000-0005-0000-0000-000013320000}"/>
    <cellStyle name="Normal 2 3 12 2 3 3" xfId="12821" xr:uid="{00000000-0005-0000-0000-000014320000}"/>
    <cellStyle name="Normal 2 3 12 2 4" xfId="12822" xr:uid="{00000000-0005-0000-0000-000015320000}"/>
    <cellStyle name="Normal 2 3 12 2 4 2" xfId="12823" xr:uid="{00000000-0005-0000-0000-000016320000}"/>
    <cellStyle name="Normal 2 3 12 2 4 3" xfId="12824" xr:uid="{00000000-0005-0000-0000-000017320000}"/>
    <cellStyle name="Normal 2 3 12 2 5" xfId="12825" xr:uid="{00000000-0005-0000-0000-000018320000}"/>
    <cellStyle name="Normal 2 3 12 2 6" xfId="12826" xr:uid="{00000000-0005-0000-0000-000019320000}"/>
    <cellStyle name="Normal 2 3 12 20" xfId="12827" xr:uid="{00000000-0005-0000-0000-00001A320000}"/>
    <cellStyle name="Normal 2 3 12 21" xfId="12828" xr:uid="{00000000-0005-0000-0000-00001B320000}"/>
    <cellStyle name="Normal 2 3 12 3" xfId="12829" xr:uid="{00000000-0005-0000-0000-00001C320000}"/>
    <cellStyle name="Normal 2 3 12 3 2" xfId="12830" xr:uid="{00000000-0005-0000-0000-00001D320000}"/>
    <cellStyle name="Normal 2 3 12 3 2 2" xfId="12831" xr:uid="{00000000-0005-0000-0000-00001E320000}"/>
    <cellStyle name="Normal 2 3 12 3 2 3" xfId="12832" xr:uid="{00000000-0005-0000-0000-00001F320000}"/>
    <cellStyle name="Normal 2 3 12 3 3" xfId="12833" xr:uid="{00000000-0005-0000-0000-000020320000}"/>
    <cellStyle name="Normal 2 3 12 3 3 2" xfId="12834" xr:uid="{00000000-0005-0000-0000-000021320000}"/>
    <cellStyle name="Normal 2 3 12 3 3 3" xfId="12835" xr:uid="{00000000-0005-0000-0000-000022320000}"/>
    <cellStyle name="Normal 2 3 12 3 4" xfId="12836" xr:uid="{00000000-0005-0000-0000-000023320000}"/>
    <cellStyle name="Normal 2 3 12 3 4 2" xfId="12837" xr:uid="{00000000-0005-0000-0000-000024320000}"/>
    <cellStyle name="Normal 2 3 12 3 4 3" xfId="12838" xr:uid="{00000000-0005-0000-0000-000025320000}"/>
    <cellStyle name="Normal 2 3 12 3 5" xfId="12839" xr:uid="{00000000-0005-0000-0000-000026320000}"/>
    <cellStyle name="Normal 2 3 12 3 6" xfId="12840" xr:uid="{00000000-0005-0000-0000-000027320000}"/>
    <cellStyle name="Normal 2 3 12 4" xfId="12841" xr:uid="{00000000-0005-0000-0000-000028320000}"/>
    <cellStyle name="Normal 2 3 12 4 2" xfId="12842" xr:uid="{00000000-0005-0000-0000-000029320000}"/>
    <cellStyle name="Normal 2 3 12 4 2 2" xfId="12843" xr:uid="{00000000-0005-0000-0000-00002A320000}"/>
    <cellStyle name="Normal 2 3 12 4 2 3" xfId="12844" xr:uid="{00000000-0005-0000-0000-00002B320000}"/>
    <cellStyle name="Normal 2 3 12 4 3" xfId="12845" xr:uid="{00000000-0005-0000-0000-00002C320000}"/>
    <cellStyle name="Normal 2 3 12 4 3 2" xfId="12846" xr:uid="{00000000-0005-0000-0000-00002D320000}"/>
    <cellStyle name="Normal 2 3 12 4 3 3" xfId="12847" xr:uid="{00000000-0005-0000-0000-00002E320000}"/>
    <cellStyle name="Normal 2 3 12 4 4" xfId="12848" xr:uid="{00000000-0005-0000-0000-00002F320000}"/>
    <cellStyle name="Normal 2 3 12 4 4 2" xfId="12849" xr:uid="{00000000-0005-0000-0000-000030320000}"/>
    <cellStyle name="Normal 2 3 12 4 4 3" xfId="12850" xr:uid="{00000000-0005-0000-0000-000031320000}"/>
    <cellStyle name="Normal 2 3 12 4 5" xfId="12851" xr:uid="{00000000-0005-0000-0000-000032320000}"/>
    <cellStyle name="Normal 2 3 12 4 6" xfId="12852" xr:uid="{00000000-0005-0000-0000-000033320000}"/>
    <cellStyle name="Normal 2 3 12 5" xfId="12853" xr:uid="{00000000-0005-0000-0000-000034320000}"/>
    <cellStyle name="Normal 2 3 12 5 2" xfId="12854" xr:uid="{00000000-0005-0000-0000-000035320000}"/>
    <cellStyle name="Normal 2 3 12 5 2 2" xfId="12855" xr:uid="{00000000-0005-0000-0000-000036320000}"/>
    <cellStyle name="Normal 2 3 12 5 2 3" xfId="12856" xr:uid="{00000000-0005-0000-0000-000037320000}"/>
    <cellStyle name="Normal 2 3 12 5 3" xfId="12857" xr:uid="{00000000-0005-0000-0000-000038320000}"/>
    <cellStyle name="Normal 2 3 12 5 3 2" xfId="12858" xr:uid="{00000000-0005-0000-0000-000039320000}"/>
    <cellStyle name="Normal 2 3 12 5 3 3" xfId="12859" xr:uid="{00000000-0005-0000-0000-00003A320000}"/>
    <cellStyle name="Normal 2 3 12 5 4" xfId="12860" xr:uid="{00000000-0005-0000-0000-00003B320000}"/>
    <cellStyle name="Normal 2 3 12 5 4 2" xfId="12861" xr:uid="{00000000-0005-0000-0000-00003C320000}"/>
    <cellStyle name="Normal 2 3 12 5 4 3" xfId="12862" xr:uid="{00000000-0005-0000-0000-00003D320000}"/>
    <cellStyle name="Normal 2 3 12 5 5" xfId="12863" xr:uid="{00000000-0005-0000-0000-00003E320000}"/>
    <cellStyle name="Normal 2 3 12 5 6" xfId="12864" xr:uid="{00000000-0005-0000-0000-00003F320000}"/>
    <cellStyle name="Normal 2 3 12 6" xfId="12865" xr:uid="{00000000-0005-0000-0000-000040320000}"/>
    <cellStyle name="Normal 2 3 12 6 2" xfId="12866" xr:uid="{00000000-0005-0000-0000-000041320000}"/>
    <cellStyle name="Normal 2 3 12 6 2 2" xfId="12867" xr:uid="{00000000-0005-0000-0000-000042320000}"/>
    <cellStyle name="Normal 2 3 12 6 2 3" xfId="12868" xr:uid="{00000000-0005-0000-0000-000043320000}"/>
    <cellStyle name="Normal 2 3 12 6 3" xfId="12869" xr:uid="{00000000-0005-0000-0000-000044320000}"/>
    <cellStyle name="Normal 2 3 12 6 3 2" xfId="12870" xr:uid="{00000000-0005-0000-0000-000045320000}"/>
    <cellStyle name="Normal 2 3 12 6 3 3" xfId="12871" xr:uid="{00000000-0005-0000-0000-000046320000}"/>
    <cellStyle name="Normal 2 3 12 6 4" xfId="12872" xr:uid="{00000000-0005-0000-0000-000047320000}"/>
    <cellStyle name="Normal 2 3 12 6 4 2" xfId="12873" xr:uid="{00000000-0005-0000-0000-000048320000}"/>
    <cellStyle name="Normal 2 3 12 6 4 3" xfId="12874" xr:uid="{00000000-0005-0000-0000-000049320000}"/>
    <cellStyle name="Normal 2 3 12 6 5" xfId="12875" xr:uid="{00000000-0005-0000-0000-00004A320000}"/>
    <cellStyle name="Normal 2 3 12 6 6" xfId="12876" xr:uid="{00000000-0005-0000-0000-00004B320000}"/>
    <cellStyle name="Normal 2 3 12 7" xfId="12877" xr:uid="{00000000-0005-0000-0000-00004C320000}"/>
    <cellStyle name="Normal 2 3 12 7 2" xfId="12878" xr:uid="{00000000-0005-0000-0000-00004D320000}"/>
    <cellStyle name="Normal 2 3 12 7 2 2" xfId="12879" xr:uid="{00000000-0005-0000-0000-00004E320000}"/>
    <cellStyle name="Normal 2 3 12 7 2 3" xfId="12880" xr:uid="{00000000-0005-0000-0000-00004F320000}"/>
    <cellStyle name="Normal 2 3 12 7 3" xfId="12881" xr:uid="{00000000-0005-0000-0000-000050320000}"/>
    <cellStyle name="Normal 2 3 12 7 3 2" xfId="12882" xr:uid="{00000000-0005-0000-0000-000051320000}"/>
    <cellStyle name="Normal 2 3 12 7 3 3" xfId="12883" xr:uid="{00000000-0005-0000-0000-000052320000}"/>
    <cellStyle name="Normal 2 3 12 7 4" xfId="12884" xr:uid="{00000000-0005-0000-0000-000053320000}"/>
    <cellStyle name="Normal 2 3 12 7 4 2" xfId="12885" xr:uid="{00000000-0005-0000-0000-000054320000}"/>
    <cellStyle name="Normal 2 3 12 7 4 3" xfId="12886" xr:uid="{00000000-0005-0000-0000-000055320000}"/>
    <cellStyle name="Normal 2 3 12 7 5" xfId="12887" xr:uid="{00000000-0005-0000-0000-000056320000}"/>
    <cellStyle name="Normal 2 3 12 7 6" xfId="12888" xr:uid="{00000000-0005-0000-0000-000057320000}"/>
    <cellStyle name="Normal 2 3 12 8" xfId="12889" xr:uid="{00000000-0005-0000-0000-000058320000}"/>
    <cellStyle name="Normal 2 3 12 8 2" xfId="12890" xr:uid="{00000000-0005-0000-0000-000059320000}"/>
    <cellStyle name="Normal 2 3 12 8 2 2" xfId="12891" xr:uid="{00000000-0005-0000-0000-00005A320000}"/>
    <cellStyle name="Normal 2 3 12 8 2 3" xfId="12892" xr:uid="{00000000-0005-0000-0000-00005B320000}"/>
    <cellStyle name="Normal 2 3 12 8 3" xfId="12893" xr:uid="{00000000-0005-0000-0000-00005C320000}"/>
    <cellStyle name="Normal 2 3 12 8 3 2" xfId="12894" xr:uid="{00000000-0005-0000-0000-00005D320000}"/>
    <cellStyle name="Normal 2 3 12 8 3 3" xfId="12895" xr:uid="{00000000-0005-0000-0000-00005E320000}"/>
    <cellStyle name="Normal 2 3 12 8 4" xfId="12896" xr:uid="{00000000-0005-0000-0000-00005F320000}"/>
    <cellStyle name="Normal 2 3 12 8 4 2" xfId="12897" xr:uid="{00000000-0005-0000-0000-000060320000}"/>
    <cellStyle name="Normal 2 3 12 8 4 3" xfId="12898" xr:uid="{00000000-0005-0000-0000-000061320000}"/>
    <cellStyle name="Normal 2 3 12 8 5" xfId="12899" xr:uid="{00000000-0005-0000-0000-000062320000}"/>
    <cellStyle name="Normal 2 3 12 8 6" xfId="12900" xr:uid="{00000000-0005-0000-0000-000063320000}"/>
    <cellStyle name="Normal 2 3 12 9" xfId="12901" xr:uid="{00000000-0005-0000-0000-000064320000}"/>
    <cellStyle name="Normal 2 3 12 9 2" xfId="12902" xr:uid="{00000000-0005-0000-0000-000065320000}"/>
    <cellStyle name="Normal 2 3 12 9 2 2" xfId="12903" xr:uid="{00000000-0005-0000-0000-000066320000}"/>
    <cellStyle name="Normal 2 3 12 9 2 3" xfId="12904" xr:uid="{00000000-0005-0000-0000-000067320000}"/>
    <cellStyle name="Normal 2 3 12 9 3" xfId="12905" xr:uid="{00000000-0005-0000-0000-000068320000}"/>
    <cellStyle name="Normal 2 3 12 9 3 2" xfId="12906" xr:uid="{00000000-0005-0000-0000-000069320000}"/>
    <cellStyle name="Normal 2 3 12 9 3 3" xfId="12907" xr:uid="{00000000-0005-0000-0000-00006A320000}"/>
    <cellStyle name="Normal 2 3 12 9 4" xfId="12908" xr:uid="{00000000-0005-0000-0000-00006B320000}"/>
    <cellStyle name="Normal 2 3 12 9 4 2" xfId="12909" xr:uid="{00000000-0005-0000-0000-00006C320000}"/>
    <cellStyle name="Normal 2 3 12 9 4 3" xfId="12910" xr:uid="{00000000-0005-0000-0000-00006D320000}"/>
    <cellStyle name="Normal 2 3 12 9 5" xfId="12911" xr:uid="{00000000-0005-0000-0000-00006E320000}"/>
    <cellStyle name="Normal 2 3 12 9 6" xfId="12912" xr:uid="{00000000-0005-0000-0000-00006F320000}"/>
    <cellStyle name="Normal 2 3 13" xfId="12913" xr:uid="{00000000-0005-0000-0000-000070320000}"/>
    <cellStyle name="Normal 2 3 13 10" xfId="12914" xr:uid="{00000000-0005-0000-0000-000071320000}"/>
    <cellStyle name="Normal 2 3 13 10 2" xfId="12915" xr:uid="{00000000-0005-0000-0000-000072320000}"/>
    <cellStyle name="Normal 2 3 13 10 2 2" xfId="12916" xr:uid="{00000000-0005-0000-0000-000073320000}"/>
    <cellStyle name="Normal 2 3 13 10 2 3" xfId="12917" xr:uid="{00000000-0005-0000-0000-000074320000}"/>
    <cellStyle name="Normal 2 3 13 10 3" xfId="12918" xr:uid="{00000000-0005-0000-0000-000075320000}"/>
    <cellStyle name="Normal 2 3 13 10 3 2" xfId="12919" xr:uid="{00000000-0005-0000-0000-000076320000}"/>
    <cellStyle name="Normal 2 3 13 10 3 3" xfId="12920" xr:uid="{00000000-0005-0000-0000-000077320000}"/>
    <cellStyle name="Normal 2 3 13 10 4" xfId="12921" xr:uid="{00000000-0005-0000-0000-000078320000}"/>
    <cellStyle name="Normal 2 3 13 10 4 2" xfId="12922" xr:uid="{00000000-0005-0000-0000-000079320000}"/>
    <cellStyle name="Normal 2 3 13 10 4 3" xfId="12923" xr:uid="{00000000-0005-0000-0000-00007A320000}"/>
    <cellStyle name="Normal 2 3 13 10 5" xfId="12924" xr:uid="{00000000-0005-0000-0000-00007B320000}"/>
    <cellStyle name="Normal 2 3 13 10 6" xfId="12925" xr:uid="{00000000-0005-0000-0000-00007C320000}"/>
    <cellStyle name="Normal 2 3 13 11" xfId="12926" xr:uid="{00000000-0005-0000-0000-00007D320000}"/>
    <cellStyle name="Normal 2 3 13 11 2" xfId="12927" xr:uid="{00000000-0005-0000-0000-00007E320000}"/>
    <cellStyle name="Normal 2 3 13 11 2 2" xfId="12928" xr:uid="{00000000-0005-0000-0000-00007F320000}"/>
    <cellStyle name="Normal 2 3 13 11 2 3" xfId="12929" xr:uid="{00000000-0005-0000-0000-000080320000}"/>
    <cellStyle name="Normal 2 3 13 11 3" xfId="12930" xr:uid="{00000000-0005-0000-0000-000081320000}"/>
    <cellStyle name="Normal 2 3 13 11 3 2" xfId="12931" xr:uid="{00000000-0005-0000-0000-000082320000}"/>
    <cellStyle name="Normal 2 3 13 11 3 3" xfId="12932" xr:uid="{00000000-0005-0000-0000-000083320000}"/>
    <cellStyle name="Normal 2 3 13 11 4" xfId="12933" xr:uid="{00000000-0005-0000-0000-000084320000}"/>
    <cellStyle name="Normal 2 3 13 11 4 2" xfId="12934" xr:uid="{00000000-0005-0000-0000-000085320000}"/>
    <cellStyle name="Normal 2 3 13 11 4 3" xfId="12935" xr:uid="{00000000-0005-0000-0000-000086320000}"/>
    <cellStyle name="Normal 2 3 13 11 5" xfId="12936" xr:uid="{00000000-0005-0000-0000-000087320000}"/>
    <cellStyle name="Normal 2 3 13 11 6" xfId="12937" xr:uid="{00000000-0005-0000-0000-000088320000}"/>
    <cellStyle name="Normal 2 3 13 12" xfId="12938" xr:uid="{00000000-0005-0000-0000-000089320000}"/>
    <cellStyle name="Normal 2 3 13 12 2" xfId="12939" xr:uid="{00000000-0005-0000-0000-00008A320000}"/>
    <cellStyle name="Normal 2 3 13 12 2 2" xfId="12940" xr:uid="{00000000-0005-0000-0000-00008B320000}"/>
    <cellStyle name="Normal 2 3 13 12 2 3" xfId="12941" xr:uid="{00000000-0005-0000-0000-00008C320000}"/>
    <cellStyle name="Normal 2 3 13 12 3" xfId="12942" xr:uid="{00000000-0005-0000-0000-00008D320000}"/>
    <cellStyle name="Normal 2 3 13 12 3 2" xfId="12943" xr:uid="{00000000-0005-0000-0000-00008E320000}"/>
    <cellStyle name="Normal 2 3 13 12 3 3" xfId="12944" xr:uid="{00000000-0005-0000-0000-00008F320000}"/>
    <cellStyle name="Normal 2 3 13 12 4" xfId="12945" xr:uid="{00000000-0005-0000-0000-000090320000}"/>
    <cellStyle name="Normal 2 3 13 12 4 2" xfId="12946" xr:uid="{00000000-0005-0000-0000-000091320000}"/>
    <cellStyle name="Normal 2 3 13 12 4 3" xfId="12947" xr:uid="{00000000-0005-0000-0000-000092320000}"/>
    <cellStyle name="Normal 2 3 13 12 5" xfId="12948" xr:uid="{00000000-0005-0000-0000-000093320000}"/>
    <cellStyle name="Normal 2 3 13 12 6" xfId="12949" xr:uid="{00000000-0005-0000-0000-000094320000}"/>
    <cellStyle name="Normal 2 3 13 13" xfId="12950" xr:uid="{00000000-0005-0000-0000-000095320000}"/>
    <cellStyle name="Normal 2 3 13 13 2" xfId="12951" xr:uid="{00000000-0005-0000-0000-000096320000}"/>
    <cellStyle name="Normal 2 3 13 13 2 2" xfId="12952" xr:uid="{00000000-0005-0000-0000-000097320000}"/>
    <cellStyle name="Normal 2 3 13 13 2 3" xfId="12953" xr:uid="{00000000-0005-0000-0000-000098320000}"/>
    <cellStyle name="Normal 2 3 13 13 3" xfId="12954" xr:uid="{00000000-0005-0000-0000-000099320000}"/>
    <cellStyle name="Normal 2 3 13 13 3 2" xfId="12955" xr:uid="{00000000-0005-0000-0000-00009A320000}"/>
    <cellStyle name="Normal 2 3 13 13 3 3" xfId="12956" xr:uid="{00000000-0005-0000-0000-00009B320000}"/>
    <cellStyle name="Normal 2 3 13 13 4" xfId="12957" xr:uid="{00000000-0005-0000-0000-00009C320000}"/>
    <cellStyle name="Normal 2 3 13 13 4 2" xfId="12958" xr:uid="{00000000-0005-0000-0000-00009D320000}"/>
    <cellStyle name="Normal 2 3 13 13 4 3" xfId="12959" xr:uid="{00000000-0005-0000-0000-00009E320000}"/>
    <cellStyle name="Normal 2 3 13 13 5" xfId="12960" xr:uid="{00000000-0005-0000-0000-00009F320000}"/>
    <cellStyle name="Normal 2 3 13 13 6" xfId="12961" xr:uid="{00000000-0005-0000-0000-0000A0320000}"/>
    <cellStyle name="Normal 2 3 13 14" xfId="12962" xr:uid="{00000000-0005-0000-0000-0000A1320000}"/>
    <cellStyle name="Normal 2 3 13 14 2" xfId="12963" xr:uid="{00000000-0005-0000-0000-0000A2320000}"/>
    <cellStyle name="Normal 2 3 13 14 2 2" xfId="12964" xr:uid="{00000000-0005-0000-0000-0000A3320000}"/>
    <cellStyle name="Normal 2 3 13 14 2 3" xfId="12965" xr:uid="{00000000-0005-0000-0000-0000A4320000}"/>
    <cellStyle name="Normal 2 3 13 14 3" xfId="12966" xr:uid="{00000000-0005-0000-0000-0000A5320000}"/>
    <cellStyle name="Normal 2 3 13 14 3 2" xfId="12967" xr:uid="{00000000-0005-0000-0000-0000A6320000}"/>
    <cellStyle name="Normal 2 3 13 14 3 3" xfId="12968" xr:uid="{00000000-0005-0000-0000-0000A7320000}"/>
    <cellStyle name="Normal 2 3 13 14 4" xfId="12969" xr:uid="{00000000-0005-0000-0000-0000A8320000}"/>
    <cellStyle name="Normal 2 3 13 14 4 2" xfId="12970" xr:uid="{00000000-0005-0000-0000-0000A9320000}"/>
    <cellStyle name="Normal 2 3 13 14 4 3" xfId="12971" xr:uid="{00000000-0005-0000-0000-0000AA320000}"/>
    <cellStyle name="Normal 2 3 13 14 5" xfId="12972" xr:uid="{00000000-0005-0000-0000-0000AB320000}"/>
    <cellStyle name="Normal 2 3 13 14 6" xfId="12973" xr:uid="{00000000-0005-0000-0000-0000AC320000}"/>
    <cellStyle name="Normal 2 3 13 15" xfId="12974" xr:uid="{00000000-0005-0000-0000-0000AD320000}"/>
    <cellStyle name="Normal 2 3 13 15 2" xfId="12975" xr:uid="{00000000-0005-0000-0000-0000AE320000}"/>
    <cellStyle name="Normal 2 3 13 15 2 2" xfId="12976" xr:uid="{00000000-0005-0000-0000-0000AF320000}"/>
    <cellStyle name="Normal 2 3 13 15 2 3" xfId="12977" xr:uid="{00000000-0005-0000-0000-0000B0320000}"/>
    <cellStyle name="Normal 2 3 13 15 3" xfId="12978" xr:uid="{00000000-0005-0000-0000-0000B1320000}"/>
    <cellStyle name="Normal 2 3 13 15 3 2" xfId="12979" xr:uid="{00000000-0005-0000-0000-0000B2320000}"/>
    <cellStyle name="Normal 2 3 13 15 3 3" xfId="12980" xr:uid="{00000000-0005-0000-0000-0000B3320000}"/>
    <cellStyle name="Normal 2 3 13 15 4" xfId="12981" xr:uid="{00000000-0005-0000-0000-0000B4320000}"/>
    <cellStyle name="Normal 2 3 13 15 4 2" xfId="12982" xr:uid="{00000000-0005-0000-0000-0000B5320000}"/>
    <cellStyle name="Normal 2 3 13 15 4 3" xfId="12983" xr:uid="{00000000-0005-0000-0000-0000B6320000}"/>
    <cellStyle name="Normal 2 3 13 15 5" xfId="12984" xr:uid="{00000000-0005-0000-0000-0000B7320000}"/>
    <cellStyle name="Normal 2 3 13 15 6" xfId="12985" xr:uid="{00000000-0005-0000-0000-0000B8320000}"/>
    <cellStyle name="Normal 2 3 13 16" xfId="12986" xr:uid="{00000000-0005-0000-0000-0000B9320000}"/>
    <cellStyle name="Normal 2 3 13 16 2" xfId="12987" xr:uid="{00000000-0005-0000-0000-0000BA320000}"/>
    <cellStyle name="Normal 2 3 13 16 2 2" xfId="12988" xr:uid="{00000000-0005-0000-0000-0000BB320000}"/>
    <cellStyle name="Normal 2 3 13 16 2 3" xfId="12989" xr:uid="{00000000-0005-0000-0000-0000BC320000}"/>
    <cellStyle name="Normal 2 3 13 16 3" xfId="12990" xr:uid="{00000000-0005-0000-0000-0000BD320000}"/>
    <cellStyle name="Normal 2 3 13 16 3 2" xfId="12991" xr:uid="{00000000-0005-0000-0000-0000BE320000}"/>
    <cellStyle name="Normal 2 3 13 16 3 3" xfId="12992" xr:uid="{00000000-0005-0000-0000-0000BF320000}"/>
    <cellStyle name="Normal 2 3 13 16 4" xfId="12993" xr:uid="{00000000-0005-0000-0000-0000C0320000}"/>
    <cellStyle name="Normal 2 3 13 16 4 2" xfId="12994" xr:uid="{00000000-0005-0000-0000-0000C1320000}"/>
    <cellStyle name="Normal 2 3 13 16 4 3" xfId="12995" xr:uid="{00000000-0005-0000-0000-0000C2320000}"/>
    <cellStyle name="Normal 2 3 13 16 5" xfId="12996" xr:uid="{00000000-0005-0000-0000-0000C3320000}"/>
    <cellStyle name="Normal 2 3 13 16 6" xfId="12997" xr:uid="{00000000-0005-0000-0000-0000C4320000}"/>
    <cellStyle name="Normal 2 3 13 17" xfId="12998" xr:uid="{00000000-0005-0000-0000-0000C5320000}"/>
    <cellStyle name="Normal 2 3 13 17 2" xfId="12999" xr:uid="{00000000-0005-0000-0000-0000C6320000}"/>
    <cellStyle name="Normal 2 3 13 17 3" xfId="13000" xr:uid="{00000000-0005-0000-0000-0000C7320000}"/>
    <cellStyle name="Normal 2 3 13 18" xfId="13001" xr:uid="{00000000-0005-0000-0000-0000C8320000}"/>
    <cellStyle name="Normal 2 3 13 18 2" xfId="13002" xr:uid="{00000000-0005-0000-0000-0000C9320000}"/>
    <cellStyle name="Normal 2 3 13 18 3" xfId="13003" xr:uid="{00000000-0005-0000-0000-0000CA320000}"/>
    <cellStyle name="Normal 2 3 13 19" xfId="13004" xr:uid="{00000000-0005-0000-0000-0000CB320000}"/>
    <cellStyle name="Normal 2 3 13 19 2" xfId="13005" xr:uid="{00000000-0005-0000-0000-0000CC320000}"/>
    <cellStyle name="Normal 2 3 13 19 3" xfId="13006" xr:uid="{00000000-0005-0000-0000-0000CD320000}"/>
    <cellStyle name="Normal 2 3 13 2" xfId="13007" xr:uid="{00000000-0005-0000-0000-0000CE320000}"/>
    <cellStyle name="Normal 2 3 13 2 2" xfId="13008" xr:uid="{00000000-0005-0000-0000-0000CF320000}"/>
    <cellStyle name="Normal 2 3 13 2 2 2" xfId="13009" xr:uid="{00000000-0005-0000-0000-0000D0320000}"/>
    <cellStyle name="Normal 2 3 13 2 2 3" xfId="13010" xr:uid="{00000000-0005-0000-0000-0000D1320000}"/>
    <cellStyle name="Normal 2 3 13 2 3" xfId="13011" xr:uid="{00000000-0005-0000-0000-0000D2320000}"/>
    <cellStyle name="Normal 2 3 13 2 3 2" xfId="13012" xr:uid="{00000000-0005-0000-0000-0000D3320000}"/>
    <cellStyle name="Normal 2 3 13 2 3 3" xfId="13013" xr:uid="{00000000-0005-0000-0000-0000D4320000}"/>
    <cellStyle name="Normal 2 3 13 2 4" xfId="13014" xr:uid="{00000000-0005-0000-0000-0000D5320000}"/>
    <cellStyle name="Normal 2 3 13 2 4 2" xfId="13015" xr:uid="{00000000-0005-0000-0000-0000D6320000}"/>
    <cellStyle name="Normal 2 3 13 2 4 3" xfId="13016" xr:uid="{00000000-0005-0000-0000-0000D7320000}"/>
    <cellStyle name="Normal 2 3 13 2 5" xfId="13017" xr:uid="{00000000-0005-0000-0000-0000D8320000}"/>
    <cellStyle name="Normal 2 3 13 2 6" xfId="13018" xr:uid="{00000000-0005-0000-0000-0000D9320000}"/>
    <cellStyle name="Normal 2 3 13 20" xfId="13019" xr:uid="{00000000-0005-0000-0000-0000DA320000}"/>
    <cellStyle name="Normal 2 3 13 21" xfId="13020" xr:uid="{00000000-0005-0000-0000-0000DB320000}"/>
    <cellStyle name="Normal 2 3 13 3" xfId="13021" xr:uid="{00000000-0005-0000-0000-0000DC320000}"/>
    <cellStyle name="Normal 2 3 13 3 2" xfId="13022" xr:uid="{00000000-0005-0000-0000-0000DD320000}"/>
    <cellStyle name="Normal 2 3 13 3 2 2" xfId="13023" xr:uid="{00000000-0005-0000-0000-0000DE320000}"/>
    <cellStyle name="Normal 2 3 13 3 2 3" xfId="13024" xr:uid="{00000000-0005-0000-0000-0000DF320000}"/>
    <cellStyle name="Normal 2 3 13 3 3" xfId="13025" xr:uid="{00000000-0005-0000-0000-0000E0320000}"/>
    <cellStyle name="Normal 2 3 13 3 3 2" xfId="13026" xr:uid="{00000000-0005-0000-0000-0000E1320000}"/>
    <cellStyle name="Normal 2 3 13 3 3 3" xfId="13027" xr:uid="{00000000-0005-0000-0000-0000E2320000}"/>
    <cellStyle name="Normal 2 3 13 3 4" xfId="13028" xr:uid="{00000000-0005-0000-0000-0000E3320000}"/>
    <cellStyle name="Normal 2 3 13 3 4 2" xfId="13029" xr:uid="{00000000-0005-0000-0000-0000E4320000}"/>
    <cellStyle name="Normal 2 3 13 3 4 3" xfId="13030" xr:uid="{00000000-0005-0000-0000-0000E5320000}"/>
    <cellStyle name="Normal 2 3 13 3 5" xfId="13031" xr:uid="{00000000-0005-0000-0000-0000E6320000}"/>
    <cellStyle name="Normal 2 3 13 3 6" xfId="13032" xr:uid="{00000000-0005-0000-0000-0000E7320000}"/>
    <cellStyle name="Normal 2 3 13 4" xfId="13033" xr:uid="{00000000-0005-0000-0000-0000E8320000}"/>
    <cellStyle name="Normal 2 3 13 4 2" xfId="13034" xr:uid="{00000000-0005-0000-0000-0000E9320000}"/>
    <cellStyle name="Normal 2 3 13 4 2 2" xfId="13035" xr:uid="{00000000-0005-0000-0000-0000EA320000}"/>
    <cellStyle name="Normal 2 3 13 4 2 3" xfId="13036" xr:uid="{00000000-0005-0000-0000-0000EB320000}"/>
    <cellStyle name="Normal 2 3 13 4 3" xfId="13037" xr:uid="{00000000-0005-0000-0000-0000EC320000}"/>
    <cellStyle name="Normal 2 3 13 4 3 2" xfId="13038" xr:uid="{00000000-0005-0000-0000-0000ED320000}"/>
    <cellStyle name="Normal 2 3 13 4 3 3" xfId="13039" xr:uid="{00000000-0005-0000-0000-0000EE320000}"/>
    <cellStyle name="Normal 2 3 13 4 4" xfId="13040" xr:uid="{00000000-0005-0000-0000-0000EF320000}"/>
    <cellStyle name="Normal 2 3 13 4 4 2" xfId="13041" xr:uid="{00000000-0005-0000-0000-0000F0320000}"/>
    <cellStyle name="Normal 2 3 13 4 4 3" xfId="13042" xr:uid="{00000000-0005-0000-0000-0000F1320000}"/>
    <cellStyle name="Normal 2 3 13 4 5" xfId="13043" xr:uid="{00000000-0005-0000-0000-0000F2320000}"/>
    <cellStyle name="Normal 2 3 13 4 6" xfId="13044" xr:uid="{00000000-0005-0000-0000-0000F3320000}"/>
    <cellStyle name="Normal 2 3 13 5" xfId="13045" xr:uid="{00000000-0005-0000-0000-0000F4320000}"/>
    <cellStyle name="Normal 2 3 13 5 2" xfId="13046" xr:uid="{00000000-0005-0000-0000-0000F5320000}"/>
    <cellStyle name="Normal 2 3 13 5 2 2" xfId="13047" xr:uid="{00000000-0005-0000-0000-0000F6320000}"/>
    <cellStyle name="Normal 2 3 13 5 2 3" xfId="13048" xr:uid="{00000000-0005-0000-0000-0000F7320000}"/>
    <cellStyle name="Normal 2 3 13 5 3" xfId="13049" xr:uid="{00000000-0005-0000-0000-0000F8320000}"/>
    <cellStyle name="Normal 2 3 13 5 3 2" xfId="13050" xr:uid="{00000000-0005-0000-0000-0000F9320000}"/>
    <cellStyle name="Normal 2 3 13 5 3 3" xfId="13051" xr:uid="{00000000-0005-0000-0000-0000FA320000}"/>
    <cellStyle name="Normal 2 3 13 5 4" xfId="13052" xr:uid="{00000000-0005-0000-0000-0000FB320000}"/>
    <cellStyle name="Normal 2 3 13 5 4 2" xfId="13053" xr:uid="{00000000-0005-0000-0000-0000FC320000}"/>
    <cellStyle name="Normal 2 3 13 5 4 3" xfId="13054" xr:uid="{00000000-0005-0000-0000-0000FD320000}"/>
    <cellStyle name="Normal 2 3 13 5 5" xfId="13055" xr:uid="{00000000-0005-0000-0000-0000FE320000}"/>
    <cellStyle name="Normal 2 3 13 5 6" xfId="13056" xr:uid="{00000000-0005-0000-0000-0000FF320000}"/>
    <cellStyle name="Normal 2 3 13 6" xfId="13057" xr:uid="{00000000-0005-0000-0000-000000330000}"/>
    <cellStyle name="Normal 2 3 13 6 2" xfId="13058" xr:uid="{00000000-0005-0000-0000-000001330000}"/>
    <cellStyle name="Normal 2 3 13 6 2 2" xfId="13059" xr:uid="{00000000-0005-0000-0000-000002330000}"/>
    <cellStyle name="Normal 2 3 13 6 2 3" xfId="13060" xr:uid="{00000000-0005-0000-0000-000003330000}"/>
    <cellStyle name="Normal 2 3 13 6 3" xfId="13061" xr:uid="{00000000-0005-0000-0000-000004330000}"/>
    <cellStyle name="Normal 2 3 13 6 3 2" xfId="13062" xr:uid="{00000000-0005-0000-0000-000005330000}"/>
    <cellStyle name="Normal 2 3 13 6 3 3" xfId="13063" xr:uid="{00000000-0005-0000-0000-000006330000}"/>
    <cellStyle name="Normal 2 3 13 6 4" xfId="13064" xr:uid="{00000000-0005-0000-0000-000007330000}"/>
    <cellStyle name="Normal 2 3 13 6 4 2" xfId="13065" xr:uid="{00000000-0005-0000-0000-000008330000}"/>
    <cellStyle name="Normal 2 3 13 6 4 3" xfId="13066" xr:uid="{00000000-0005-0000-0000-000009330000}"/>
    <cellStyle name="Normal 2 3 13 6 5" xfId="13067" xr:uid="{00000000-0005-0000-0000-00000A330000}"/>
    <cellStyle name="Normal 2 3 13 6 6" xfId="13068" xr:uid="{00000000-0005-0000-0000-00000B330000}"/>
    <cellStyle name="Normal 2 3 13 7" xfId="13069" xr:uid="{00000000-0005-0000-0000-00000C330000}"/>
    <cellStyle name="Normal 2 3 13 7 2" xfId="13070" xr:uid="{00000000-0005-0000-0000-00000D330000}"/>
    <cellStyle name="Normal 2 3 13 7 2 2" xfId="13071" xr:uid="{00000000-0005-0000-0000-00000E330000}"/>
    <cellStyle name="Normal 2 3 13 7 2 3" xfId="13072" xr:uid="{00000000-0005-0000-0000-00000F330000}"/>
    <cellStyle name="Normal 2 3 13 7 3" xfId="13073" xr:uid="{00000000-0005-0000-0000-000010330000}"/>
    <cellStyle name="Normal 2 3 13 7 3 2" xfId="13074" xr:uid="{00000000-0005-0000-0000-000011330000}"/>
    <cellStyle name="Normal 2 3 13 7 3 3" xfId="13075" xr:uid="{00000000-0005-0000-0000-000012330000}"/>
    <cellStyle name="Normal 2 3 13 7 4" xfId="13076" xr:uid="{00000000-0005-0000-0000-000013330000}"/>
    <cellStyle name="Normal 2 3 13 7 4 2" xfId="13077" xr:uid="{00000000-0005-0000-0000-000014330000}"/>
    <cellStyle name="Normal 2 3 13 7 4 3" xfId="13078" xr:uid="{00000000-0005-0000-0000-000015330000}"/>
    <cellStyle name="Normal 2 3 13 7 5" xfId="13079" xr:uid="{00000000-0005-0000-0000-000016330000}"/>
    <cellStyle name="Normal 2 3 13 7 6" xfId="13080" xr:uid="{00000000-0005-0000-0000-000017330000}"/>
    <cellStyle name="Normal 2 3 13 8" xfId="13081" xr:uid="{00000000-0005-0000-0000-000018330000}"/>
    <cellStyle name="Normal 2 3 13 8 2" xfId="13082" xr:uid="{00000000-0005-0000-0000-000019330000}"/>
    <cellStyle name="Normal 2 3 13 8 2 2" xfId="13083" xr:uid="{00000000-0005-0000-0000-00001A330000}"/>
    <cellStyle name="Normal 2 3 13 8 2 3" xfId="13084" xr:uid="{00000000-0005-0000-0000-00001B330000}"/>
    <cellStyle name="Normal 2 3 13 8 3" xfId="13085" xr:uid="{00000000-0005-0000-0000-00001C330000}"/>
    <cellStyle name="Normal 2 3 13 8 3 2" xfId="13086" xr:uid="{00000000-0005-0000-0000-00001D330000}"/>
    <cellStyle name="Normal 2 3 13 8 3 3" xfId="13087" xr:uid="{00000000-0005-0000-0000-00001E330000}"/>
    <cellStyle name="Normal 2 3 13 8 4" xfId="13088" xr:uid="{00000000-0005-0000-0000-00001F330000}"/>
    <cellStyle name="Normal 2 3 13 8 4 2" xfId="13089" xr:uid="{00000000-0005-0000-0000-000020330000}"/>
    <cellStyle name="Normal 2 3 13 8 4 3" xfId="13090" xr:uid="{00000000-0005-0000-0000-000021330000}"/>
    <cellStyle name="Normal 2 3 13 8 5" xfId="13091" xr:uid="{00000000-0005-0000-0000-000022330000}"/>
    <cellStyle name="Normal 2 3 13 8 6" xfId="13092" xr:uid="{00000000-0005-0000-0000-000023330000}"/>
    <cellStyle name="Normal 2 3 13 9" xfId="13093" xr:uid="{00000000-0005-0000-0000-000024330000}"/>
    <cellStyle name="Normal 2 3 13 9 2" xfId="13094" xr:uid="{00000000-0005-0000-0000-000025330000}"/>
    <cellStyle name="Normal 2 3 13 9 2 2" xfId="13095" xr:uid="{00000000-0005-0000-0000-000026330000}"/>
    <cellStyle name="Normal 2 3 13 9 2 3" xfId="13096" xr:uid="{00000000-0005-0000-0000-000027330000}"/>
    <cellStyle name="Normal 2 3 13 9 3" xfId="13097" xr:uid="{00000000-0005-0000-0000-000028330000}"/>
    <cellStyle name="Normal 2 3 13 9 3 2" xfId="13098" xr:uid="{00000000-0005-0000-0000-000029330000}"/>
    <cellStyle name="Normal 2 3 13 9 3 3" xfId="13099" xr:uid="{00000000-0005-0000-0000-00002A330000}"/>
    <cellStyle name="Normal 2 3 13 9 4" xfId="13100" xr:uid="{00000000-0005-0000-0000-00002B330000}"/>
    <cellStyle name="Normal 2 3 13 9 4 2" xfId="13101" xr:uid="{00000000-0005-0000-0000-00002C330000}"/>
    <cellStyle name="Normal 2 3 13 9 4 3" xfId="13102" xr:uid="{00000000-0005-0000-0000-00002D330000}"/>
    <cellStyle name="Normal 2 3 13 9 5" xfId="13103" xr:uid="{00000000-0005-0000-0000-00002E330000}"/>
    <cellStyle name="Normal 2 3 13 9 6" xfId="13104" xr:uid="{00000000-0005-0000-0000-00002F330000}"/>
    <cellStyle name="Normal 2 3 14" xfId="13105" xr:uid="{00000000-0005-0000-0000-000030330000}"/>
    <cellStyle name="Normal 2 3 14 10" xfId="13106" xr:uid="{00000000-0005-0000-0000-000031330000}"/>
    <cellStyle name="Normal 2 3 14 10 2" xfId="13107" xr:uid="{00000000-0005-0000-0000-000032330000}"/>
    <cellStyle name="Normal 2 3 14 10 2 2" xfId="13108" xr:uid="{00000000-0005-0000-0000-000033330000}"/>
    <cellStyle name="Normal 2 3 14 10 2 3" xfId="13109" xr:uid="{00000000-0005-0000-0000-000034330000}"/>
    <cellStyle name="Normal 2 3 14 10 3" xfId="13110" xr:uid="{00000000-0005-0000-0000-000035330000}"/>
    <cellStyle name="Normal 2 3 14 10 3 2" xfId="13111" xr:uid="{00000000-0005-0000-0000-000036330000}"/>
    <cellStyle name="Normal 2 3 14 10 3 3" xfId="13112" xr:uid="{00000000-0005-0000-0000-000037330000}"/>
    <cellStyle name="Normal 2 3 14 10 4" xfId="13113" xr:uid="{00000000-0005-0000-0000-000038330000}"/>
    <cellStyle name="Normal 2 3 14 10 4 2" xfId="13114" xr:uid="{00000000-0005-0000-0000-000039330000}"/>
    <cellStyle name="Normal 2 3 14 10 4 3" xfId="13115" xr:uid="{00000000-0005-0000-0000-00003A330000}"/>
    <cellStyle name="Normal 2 3 14 10 5" xfId="13116" xr:uid="{00000000-0005-0000-0000-00003B330000}"/>
    <cellStyle name="Normal 2 3 14 10 6" xfId="13117" xr:uid="{00000000-0005-0000-0000-00003C330000}"/>
    <cellStyle name="Normal 2 3 14 11" xfId="13118" xr:uid="{00000000-0005-0000-0000-00003D330000}"/>
    <cellStyle name="Normal 2 3 14 11 2" xfId="13119" xr:uid="{00000000-0005-0000-0000-00003E330000}"/>
    <cellStyle name="Normal 2 3 14 11 2 2" xfId="13120" xr:uid="{00000000-0005-0000-0000-00003F330000}"/>
    <cellStyle name="Normal 2 3 14 11 2 3" xfId="13121" xr:uid="{00000000-0005-0000-0000-000040330000}"/>
    <cellStyle name="Normal 2 3 14 11 3" xfId="13122" xr:uid="{00000000-0005-0000-0000-000041330000}"/>
    <cellStyle name="Normal 2 3 14 11 3 2" xfId="13123" xr:uid="{00000000-0005-0000-0000-000042330000}"/>
    <cellStyle name="Normal 2 3 14 11 3 3" xfId="13124" xr:uid="{00000000-0005-0000-0000-000043330000}"/>
    <cellStyle name="Normal 2 3 14 11 4" xfId="13125" xr:uid="{00000000-0005-0000-0000-000044330000}"/>
    <cellStyle name="Normal 2 3 14 11 4 2" xfId="13126" xr:uid="{00000000-0005-0000-0000-000045330000}"/>
    <cellStyle name="Normal 2 3 14 11 4 3" xfId="13127" xr:uid="{00000000-0005-0000-0000-000046330000}"/>
    <cellStyle name="Normal 2 3 14 11 5" xfId="13128" xr:uid="{00000000-0005-0000-0000-000047330000}"/>
    <cellStyle name="Normal 2 3 14 11 6" xfId="13129" xr:uid="{00000000-0005-0000-0000-000048330000}"/>
    <cellStyle name="Normal 2 3 14 12" xfId="13130" xr:uid="{00000000-0005-0000-0000-000049330000}"/>
    <cellStyle name="Normal 2 3 14 12 2" xfId="13131" xr:uid="{00000000-0005-0000-0000-00004A330000}"/>
    <cellStyle name="Normal 2 3 14 12 2 2" xfId="13132" xr:uid="{00000000-0005-0000-0000-00004B330000}"/>
    <cellStyle name="Normal 2 3 14 12 2 3" xfId="13133" xr:uid="{00000000-0005-0000-0000-00004C330000}"/>
    <cellStyle name="Normal 2 3 14 12 3" xfId="13134" xr:uid="{00000000-0005-0000-0000-00004D330000}"/>
    <cellStyle name="Normal 2 3 14 12 3 2" xfId="13135" xr:uid="{00000000-0005-0000-0000-00004E330000}"/>
    <cellStyle name="Normal 2 3 14 12 3 3" xfId="13136" xr:uid="{00000000-0005-0000-0000-00004F330000}"/>
    <cellStyle name="Normal 2 3 14 12 4" xfId="13137" xr:uid="{00000000-0005-0000-0000-000050330000}"/>
    <cellStyle name="Normal 2 3 14 12 4 2" xfId="13138" xr:uid="{00000000-0005-0000-0000-000051330000}"/>
    <cellStyle name="Normal 2 3 14 12 4 3" xfId="13139" xr:uid="{00000000-0005-0000-0000-000052330000}"/>
    <cellStyle name="Normal 2 3 14 12 5" xfId="13140" xr:uid="{00000000-0005-0000-0000-000053330000}"/>
    <cellStyle name="Normal 2 3 14 12 6" xfId="13141" xr:uid="{00000000-0005-0000-0000-000054330000}"/>
    <cellStyle name="Normal 2 3 14 13" xfId="13142" xr:uid="{00000000-0005-0000-0000-000055330000}"/>
    <cellStyle name="Normal 2 3 14 13 2" xfId="13143" xr:uid="{00000000-0005-0000-0000-000056330000}"/>
    <cellStyle name="Normal 2 3 14 13 2 2" xfId="13144" xr:uid="{00000000-0005-0000-0000-000057330000}"/>
    <cellStyle name="Normal 2 3 14 13 2 3" xfId="13145" xr:uid="{00000000-0005-0000-0000-000058330000}"/>
    <cellStyle name="Normal 2 3 14 13 3" xfId="13146" xr:uid="{00000000-0005-0000-0000-000059330000}"/>
    <cellStyle name="Normal 2 3 14 13 3 2" xfId="13147" xr:uid="{00000000-0005-0000-0000-00005A330000}"/>
    <cellStyle name="Normal 2 3 14 13 3 3" xfId="13148" xr:uid="{00000000-0005-0000-0000-00005B330000}"/>
    <cellStyle name="Normal 2 3 14 13 4" xfId="13149" xr:uid="{00000000-0005-0000-0000-00005C330000}"/>
    <cellStyle name="Normal 2 3 14 13 4 2" xfId="13150" xr:uid="{00000000-0005-0000-0000-00005D330000}"/>
    <cellStyle name="Normal 2 3 14 13 4 3" xfId="13151" xr:uid="{00000000-0005-0000-0000-00005E330000}"/>
    <cellStyle name="Normal 2 3 14 13 5" xfId="13152" xr:uid="{00000000-0005-0000-0000-00005F330000}"/>
    <cellStyle name="Normal 2 3 14 13 6" xfId="13153" xr:uid="{00000000-0005-0000-0000-000060330000}"/>
    <cellStyle name="Normal 2 3 14 14" xfId="13154" xr:uid="{00000000-0005-0000-0000-000061330000}"/>
    <cellStyle name="Normal 2 3 14 14 2" xfId="13155" xr:uid="{00000000-0005-0000-0000-000062330000}"/>
    <cellStyle name="Normal 2 3 14 14 2 2" xfId="13156" xr:uid="{00000000-0005-0000-0000-000063330000}"/>
    <cellStyle name="Normal 2 3 14 14 2 3" xfId="13157" xr:uid="{00000000-0005-0000-0000-000064330000}"/>
    <cellStyle name="Normal 2 3 14 14 3" xfId="13158" xr:uid="{00000000-0005-0000-0000-000065330000}"/>
    <cellStyle name="Normal 2 3 14 14 3 2" xfId="13159" xr:uid="{00000000-0005-0000-0000-000066330000}"/>
    <cellStyle name="Normal 2 3 14 14 3 3" xfId="13160" xr:uid="{00000000-0005-0000-0000-000067330000}"/>
    <cellStyle name="Normal 2 3 14 14 4" xfId="13161" xr:uid="{00000000-0005-0000-0000-000068330000}"/>
    <cellStyle name="Normal 2 3 14 14 4 2" xfId="13162" xr:uid="{00000000-0005-0000-0000-000069330000}"/>
    <cellStyle name="Normal 2 3 14 14 4 3" xfId="13163" xr:uid="{00000000-0005-0000-0000-00006A330000}"/>
    <cellStyle name="Normal 2 3 14 14 5" xfId="13164" xr:uid="{00000000-0005-0000-0000-00006B330000}"/>
    <cellStyle name="Normal 2 3 14 14 6" xfId="13165" xr:uid="{00000000-0005-0000-0000-00006C330000}"/>
    <cellStyle name="Normal 2 3 14 15" xfId="13166" xr:uid="{00000000-0005-0000-0000-00006D330000}"/>
    <cellStyle name="Normal 2 3 14 15 2" xfId="13167" xr:uid="{00000000-0005-0000-0000-00006E330000}"/>
    <cellStyle name="Normal 2 3 14 15 2 2" xfId="13168" xr:uid="{00000000-0005-0000-0000-00006F330000}"/>
    <cellStyle name="Normal 2 3 14 15 2 3" xfId="13169" xr:uid="{00000000-0005-0000-0000-000070330000}"/>
    <cellStyle name="Normal 2 3 14 15 3" xfId="13170" xr:uid="{00000000-0005-0000-0000-000071330000}"/>
    <cellStyle name="Normal 2 3 14 15 3 2" xfId="13171" xr:uid="{00000000-0005-0000-0000-000072330000}"/>
    <cellStyle name="Normal 2 3 14 15 3 3" xfId="13172" xr:uid="{00000000-0005-0000-0000-000073330000}"/>
    <cellStyle name="Normal 2 3 14 15 4" xfId="13173" xr:uid="{00000000-0005-0000-0000-000074330000}"/>
    <cellStyle name="Normal 2 3 14 15 4 2" xfId="13174" xr:uid="{00000000-0005-0000-0000-000075330000}"/>
    <cellStyle name="Normal 2 3 14 15 4 3" xfId="13175" xr:uid="{00000000-0005-0000-0000-000076330000}"/>
    <cellStyle name="Normal 2 3 14 15 5" xfId="13176" xr:uid="{00000000-0005-0000-0000-000077330000}"/>
    <cellStyle name="Normal 2 3 14 15 6" xfId="13177" xr:uid="{00000000-0005-0000-0000-000078330000}"/>
    <cellStyle name="Normal 2 3 14 16" xfId="13178" xr:uid="{00000000-0005-0000-0000-000079330000}"/>
    <cellStyle name="Normal 2 3 14 16 2" xfId="13179" xr:uid="{00000000-0005-0000-0000-00007A330000}"/>
    <cellStyle name="Normal 2 3 14 16 2 2" xfId="13180" xr:uid="{00000000-0005-0000-0000-00007B330000}"/>
    <cellStyle name="Normal 2 3 14 16 2 3" xfId="13181" xr:uid="{00000000-0005-0000-0000-00007C330000}"/>
    <cellStyle name="Normal 2 3 14 16 3" xfId="13182" xr:uid="{00000000-0005-0000-0000-00007D330000}"/>
    <cellStyle name="Normal 2 3 14 16 3 2" xfId="13183" xr:uid="{00000000-0005-0000-0000-00007E330000}"/>
    <cellStyle name="Normal 2 3 14 16 3 3" xfId="13184" xr:uid="{00000000-0005-0000-0000-00007F330000}"/>
    <cellStyle name="Normal 2 3 14 16 4" xfId="13185" xr:uid="{00000000-0005-0000-0000-000080330000}"/>
    <cellStyle name="Normal 2 3 14 16 4 2" xfId="13186" xr:uid="{00000000-0005-0000-0000-000081330000}"/>
    <cellStyle name="Normal 2 3 14 16 4 3" xfId="13187" xr:uid="{00000000-0005-0000-0000-000082330000}"/>
    <cellStyle name="Normal 2 3 14 16 5" xfId="13188" xr:uid="{00000000-0005-0000-0000-000083330000}"/>
    <cellStyle name="Normal 2 3 14 16 6" xfId="13189" xr:uid="{00000000-0005-0000-0000-000084330000}"/>
    <cellStyle name="Normal 2 3 14 17" xfId="13190" xr:uid="{00000000-0005-0000-0000-000085330000}"/>
    <cellStyle name="Normal 2 3 14 17 2" xfId="13191" xr:uid="{00000000-0005-0000-0000-000086330000}"/>
    <cellStyle name="Normal 2 3 14 17 3" xfId="13192" xr:uid="{00000000-0005-0000-0000-000087330000}"/>
    <cellStyle name="Normal 2 3 14 18" xfId="13193" xr:uid="{00000000-0005-0000-0000-000088330000}"/>
    <cellStyle name="Normal 2 3 14 18 2" xfId="13194" xr:uid="{00000000-0005-0000-0000-000089330000}"/>
    <cellStyle name="Normal 2 3 14 18 3" xfId="13195" xr:uid="{00000000-0005-0000-0000-00008A330000}"/>
    <cellStyle name="Normal 2 3 14 19" xfId="13196" xr:uid="{00000000-0005-0000-0000-00008B330000}"/>
    <cellStyle name="Normal 2 3 14 19 2" xfId="13197" xr:uid="{00000000-0005-0000-0000-00008C330000}"/>
    <cellStyle name="Normal 2 3 14 19 3" xfId="13198" xr:uid="{00000000-0005-0000-0000-00008D330000}"/>
    <cellStyle name="Normal 2 3 14 2" xfId="13199" xr:uid="{00000000-0005-0000-0000-00008E330000}"/>
    <cellStyle name="Normal 2 3 14 2 2" xfId="13200" xr:uid="{00000000-0005-0000-0000-00008F330000}"/>
    <cellStyle name="Normal 2 3 14 2 2 2" xfId="13201" xr:uid="{00000000-0005-0000-0000-000090330000}"/>
    <cellStyle name="Normal 2 3 14 2 2 3" xfId="13202" xr:uid="{00000000-0005-0000-0000-000091330000}"/>
    <cellStyle name="Normal 2 3 14 2 3" xfId="13203" xr:uid="{00000000-0005-0000-0000-000092330000}"/>
    <cellStyle name="Normal 2 3 14 2 3 2" xfId="13204" xr:uid="{00000000-0005-0000-0000-000093330000}"/>
    <cellStyle name="Normal 2 3 14 2 3 3" xfId="13205" xr:uid="{00000000-0005-0000-0000-000094330000}"/>
    <cellStyle name="Normal 2 3 14 2 4" xfId="13206" xr:uid="{00000000-0005-0000-0000-000095330000}"/>
    <cellStyle name="Normal 2 3 14 2 4 2" xfId="13207" xr:uid="{00000000-0005-0000-0000-000096330000}"/>
    <cellStyle name="Normal 2 3 14 2 4 3" xfId="13208" xr:uid="{00000000-0005-0000-0000-000097330000}"/>
    <cellStyle name="Normal 2 3 14 2 5" xfId="13209" xr:uid="{00000000-0005-0000-0000-000098330000}"/>
    <cellStyle name="Normal 2 3 14 2 6" xfId="13210" xr:uid="{00000000-0005-0000-0000-000099330000}"/>
    <cellStyle name="Normal 2 3 14 20" xfId="13211" xr:uid="{00000000-0005-0000-0000-00009A330000}"/>
    <cellStyle name="Normal 2 3 14 21" xfId="13212" xr:uid="{00000000-0005-0000-0000-00009B330000}"/>
    <cellStyle name="Normal 2 3 14 3" xfId="13213" xr:uid="{00000000-0005-0000-0000-00009C330000}"/>
    <cellStyle name="Normal 2 3 14 3 2" xfId="13214" xr:uid="{00000000-0005-0000-0000-00009D330000}"/>
    <cellStyle name="Normal 2 3 14 3 2 2" xfId="13215" xr:uid="{00000000-0005-0000-0000-00009E330000}"/>
    <cellStyle name="Normal 2 3 14 3 2 3" xfId="13216" xr:uid="{00000000-0005-0000-0000-00009F330000}"/>
    <cellStyle name="Normal 2 3 14 3 3" xfId="13217" xr:uid="{00000000-0005-0000-0000-0000A0330000}"/>
    <cellStyle name="Normal 2 3 14 3 3 2" xfId="13218" xr:uid="{00000000-0005-0000-0000-0000A1330000}"/>
    <cellStyle name="Normal 2 3 14 3 3 3" xfId="13219" xr:uid="{00000000-0005-0000-0000-0000A2330000}"/>
    <cellStyle name="Normal 2 3 14 3 4" xfId="13220" xr:uid="{00000000-0005-0000-0000-0000A3330000}"/>
    <cellStyle name="Normal 2 3 14 3 4 2" xfId="13221" xr:uid="{00000000-0005-0000-0000-0000A4330000}"/>
    <cellStyle name="Normal 2 3 14 3 4 3" xfId="13222" xr:uid="{00000000-0005-0000-0000-0000A5330000}"/>
    <cellStyle name="Normal 2 3 14 3 5" xfId="13223" xr:uid="{00000000-0005-0000-0000-0000A6330000}"/>
    <cellStyle name="Normal 2 3 14 3 6" xfId="13224" xr:uid="{00000000-0005-0000-0000-0000A7330000}"/>
    <cellStyle name="Normal 2 3 14 4" xfId="13225" xr:uid="{00000000-0005-0000-0000-0000A8330000}"/>
    <cellStyle name="Normal 2 3 14 4 2" xfId="13226" xr:uid="{00000000-0005-0000-0000-0000A9330000}"/>
    <cellStyle name="Normal 2 3 14 4 2 2" xfId="13227" xr:uid="{00000000-0005-0000-0000-0000AA330000}"/>
    <cellStyle name="Normal 2 3 14 4 2 3" xfId="13228" xr:uid="{00000000-0005-0000-0000-0000AB330000}"/>
    <cellStyle name="Normal 2 3 14 4 3" xfId="13229" xr:uid="{00000000-0005-0000-0000-0000AC330000}"/>
    <cellStyle name="Normal 2 3 14 4 3 2" xfId="13230" xr:uid="{00000000-0005-0000-0000-0000AD330000}"/>
    <cellStyle name="Normal 2 3 14 4 3 3" xfId="13231" xr:uid="{00000000-0005-0000-0000-0000AE330000}"/>
    <cellStyle name="Normal 2 3 14 4 4" xfId="13232" xr:uid="{00000000-0005-0000-0000-0000AF330000}"/>
    <cellStyle name="Normal 2 3 14 4 4 2" xfId="13233" xr:uid="{00000000-0005-0000-0000-0000B0330000}"/>
    <cellStyle name="Normal 2 3 14 4 4 3" xfId="13234" xr:uid="{00000000-0005-0000-0000-0000B1330000}"/>
    <cellStyle name="Normal 2 3 14 4 5" xfId="13235" xr:uid="{00000000-0005-0000-0000-0000B2330000}"/>
    <cellStyle name="Normal 2 3 14 4 6" xfId="13236" xr:uid="{00000000-0005-0000-0000-0000B3330000}"/>
    <cellStyle name="Normal 2 3 14 5" xfId="13237" xr:uid="{00000000-0005-0000-0000-0000B4330000}"/>
    <cellStyle name="Normal 2 3 14 5 2" xfId="13238" xr:uid="{00000000-0005-0000-0000-0000B5330000}"/>
    <cellStyle name="Normal 2 3 14 5 2 2" xfId="13239" xr:uid="{00000000-0005-0000-0000-0000B6330000}"/>
    <cellStyle name="Normal 2 3 14 5 2 3" xfId="13240" xr:uid="{00000000-0005-0000-0000-0000B7330000}"/>
    <cellStyle name="Normal 2 3 14 5 3" xfId="13241" xr:uid="{00000000-0005-0000-0000-0000B8330000}"/>
    <cellStyle name="Normal 2 3 14 5 3 2" xfId="13242" xr:uid="{00000000-0005-0000-0000-0000B9330000}"/>
    <cellStyle name="Normal 2 3 14 5 3 3" xfId="13243" xr:uid="{00000000-0005-0000-0000-0000BA330000}"/>
    <cellStyle name="Normal 2 3 14 5 4" xfId="13244" xr:uid="{00000000-0005-0000-0000-0000BB330000}"/>
    <cellStyle name="Normal 2 3 14 5 4 2" xfId="13245" xr:uid="{00000000-0005-0000-0000-0000BC330000}"/>
    <cellStyle name="Normal 2 3 14 5 4 3" xfId="13246" xr:uid="{00000000-0005-0000-0000-0000BD330000}"/>
    <cellStyle name="Normal 2 3 14 5 5" xfId="13247" xr:uid="{00000000-0005-0000-0000-0000BE330000}"/>
    <cellStyle name="Normal 2 3 14 5 6" xfId="13248" xr:uid="{00000000-0005-0000-0000-0000BF330000}"/>
    <cellStyle name="Normal 2 3 14 6" xfId="13249" xr:uid="{00000000-0005-0000-0000-0000C0330000}"/>
    <cellStyle name="Normal 2 3 14 6 2" xfId="13250" xr:uid="{00000000-0005-0000-0000-0000C1330000}"/>
    <cellStyle name="Normal 2 3 14 6 2 2" xfId="13251" xr:uid="{00000000-0005-0000-0000-0000C2330000}"/>
    <cellStyle name="Normal 2 3 14 6 2 3" xfId="13252" xr:uid="{00000000-0005-0000-0000-0000C3330000}"/>
    <cellStyle name="Normal 2 3 14 6 3" xfId="13253" xr:uid="{00000000-0005-0000-0000-0000C4330000}"/>
    <cellStyle name="Normal 2 3 14 6 3 2" xfId="13254" xr:uid="{00000000-0005-0000-0000-0000C5330000}"/>
    <cellStyle name="Normal 2 3 14 6 3 3" xfId="13255" xr:uid="{00000000-0005-0000-0000-0000C6330000}"/>
    <cellStyle name="Normal 2 3 14 6 4" xfId="13256" xr:uid="{00000000-0005-0000-0000-0000C7330000}"/>
    <cellStyle name="Normal 2 3 14 6 4 2" xfId="13257" xr:uid="{00000000-0005-0000-0000-0000C8330000}"/>
    <cellStyle name="Normal 2 3 14 6 4 3" xfId="13258" xr:uid="{00000000-0005-0000-0000-0000C9330000}"/>
    <cellStyle name="Normal 2 3 14 6 5" xfId="13259" xr:uid="{00000000-0005-0000-0000-0000CA330000}"/>
    <cellStyle name="Normal 2 3 14 6 6" xfId="13260" xr:uid="{00000000-0005-0000-0000-0000CB330000}"/>
    <cellStyle name="Normal 2 3 14 7" xfId="13261" xr:uid="{00000000-0005-0000-0000-0000CC330000}"/>
    <cellStyle name="Normal 2 3 14 7 2" xfId="13262" xr:uid="{00000000-0005-0000-0000-0000CD330000}"/>
    <cellStyle name="Normal 2 3 14 7 2 2" xfId="13263" xr:uid="{00000000-0005-0000-0000-0000CE330000}"/>
    <cellStyle name="Normal 2 3 14 7 2 3" xfId="13264" xr:uid="{00000000-0005-0000-0000-0000CF330000}"/>
    <cellStyle name="Normal 2 3 14 7 3" xfId="13265" xr:uid="{00000000-0005-0000-0000-0000D0330000}"/>
    <cellStyle name="Normal 2 3 14 7 3 2" xfId="13266" xr:uid="{00000000-0005-0000-0000-0000D1330000}"/>
    <cellStyle name="Normal 2 3 14 7 3 3" xfId="13267" xr:uid="{00000000-0005-0000-0000-0000D2330000}"/>
    <cellStyle name="Normal 2 3 14 7 4" xfId="13268" xr:uid="{00000000-0005-0000-0000-0000D3330000}"/>
    <cellStyle name="Normal 2 3 14 7 4 2" xfId="13269" xr:uid="{00000000-0005-0000-0000-0000D4330000}"/>
    <cellStyle name="Normal 2 3 14 7 4 3" xfId="13270" xr:uid="{00000000-0005-0000-0000-0000D5330000}"/>
    <cellStyle name="Normal 2 3 14 7 5" xfId="13271" xr:uid="{00000000-0005-0000-0000-0000D6330000}"/>
    <cellStyle name="Normal 2 3 14 7 6" xfId="13272" xr:uid="{00000000-0005-0000-0000-0000D7330000}"/>
    <cellStyle name="Normal 2 3 14 8" xfId="13273" xr:uid="{00000000-0005-0000-0000-0000D8330000}"/>
    <cellStyle name="Normal 2 3 14 8 2" xfId="13274" xr:uid="{00000000-0005-0000-0000-0000D9330000}"/>
    <cellStyle name="Normal 2 3 14 8 2 2" xfId="13275" xr:uid="{00000000-0005-0000-0000-0000DA330000}"/>
    <cellStyle name="Normal 2 3 14 8 2 3" xfId="13276" xr:uid="{00000000-0005-0000-0000-0000DB330000}"/>
    <cellStyle name="Normal 2 3 14 8 3" xfId="13277" xr:uid="{00000000-0005-0000-0000-0000DC330000}"/>
    <cellStyle name="Normal 2 3 14 8 3 2" xfId="13278" xr:uid="{00000000-0005-0000-0000-0000DD330000}"/>
    <cellStyle name="Normal 2 3 14 8 3 3" xfId="13279" xr:uid="{00000000-0005-0000-0000-0000DE330000}"/>
    <cellStyle name="Normal 2 3 14 8 4" xfId="13280" xr:uid="{00000000-0005-0000-0000-0000DF330000}"/>
    <cellStyle name="Normal 2 3 14 8 4 2" xfId="13281" xr:uid="{00000000-0005-0000-0000-0000E0330000}"/>
    <cellStyle name="Normal 2 3 14 8 4 3" xfId="13282" xr:uid="{00000000-0005-0000-0000-0000E1330000}"/>
    <cellStyle name="Normal 2 3 14 8 5" xfId="13283" xr:uid="{00000000-0005-0000-0000-0000E2330000}"/>
    <cellStyle name="Normal 2 3 14 8 6" xfId="13284" xr:uid="{00000000-0005-0000-0000-0000E3330000}"/>
    <cellStyle name="Normal 2 3 14 9" xfId="13285" xr:uid="{00000000-0005-0000-0000-0000E4330000}"/>
    <cellStyle name="Normal 2 3 14 9 2" xfId="13286" xr:uid="{00000000-0005-0000-0000-0000E5330000}"/>
    <cellStyle name="Normal 2 3 14 9 2 2" xfId="13287" xr:uid="{00000000-0005-0000-0000-0000E6330000}"/>
    <cellStyle name="Normal 2 3 14 9 2 3" xfId="13288" xr:uid="{00000000-0005-0000-0000-0000E7330000}"/>
    <cellStyle name="Normal 2 3 14 9 3" xfId="13289" xr:uid="{00000000-0005-0000-0000-0000E8330000}"/>
    <cellStyle name="Normal 2 3 14 9 3 2" xfId="13290" xr:uid="{00000000-0005-0000-0000-0000E9330000}"/>
    <cellStyle name="Normal 2 3 14 9 3 3" xfId="13291" xr:uid="{00000000-0005-0000-0000-0000EA330000}"/>
    <cellStyle name="Normal 2 3 14 9 4" xfId="13292" xr:uid="{00000000-0005-0000-0000-0000EB330000}"/>
    <cellStyle name="Normal 2 3 14 9 4 2" xfId="13293" xr:uid="{00000000-0005-0000-0000-0000EC330000}"/>
    <cellStyle name="Normal 2 3 14 9 4 3" xfId="13294" xr:uid="{00000000-0005-0000-0000-0000ED330000}"/>
    <cellStyle name="Normal 2 3 14 9 5" xfId="13295" xr:uid="{00000000-0005-0000-0000-0000EE330000}"/>
    <cellStyle name="Normal 2 3 14 9 6" xfId="13296" xr:uid="{00000000-0005-0000-0000-0000EF330000}"/>
    <cellStyle name="Normal 2 3 15" xfId="13297" xr:uid="{00000000-0005-0000-0000-0000F0330000}"/>
    <cellStyle name="Normal 2 3 15 10" xfId="13298" xr:uid="{00000000-0005-0000-0000-0000F1330000}"/>
    <cellStyle name="Normal 2 3 15 10 2" xfId="13299" xr:uid="{00000000-0005-0000-0000-0000F2330000}"/>
    <cellStyle name="Normal 2 3 15 10 2 2" xfId="13300" xr:uid="{00000000-0005-0000-0000-0000F3330000}"/>
    <cellStyle name="Normal 2 3 15 10 2 3" xfId="13301" xr:uid="{00000000-0005-0000-0000-0000F4330000}"/>
    <cellStyle name="Normal 2 3 15 10 3" xfId="13302" xr:uid="{00000000-0005-0000-0000-0000F5330000}"/>
    <cellStyle name="Normal 2 3 15 10 3 2" xfId="13303" xr:uid="{00000000-0005-0000-0000-0000F6330000}"/>
    <cellStyle name="Normal 2 3 15 10 3 3" xfId="13304" xr:uid="{00000000-0005-0000-0000-0000F7330000}"/>
    <cellStyle name="Normal 2 3 15 10 4" xfId="13305" xr:uid="{00000000-0005-0000-0000-0000F8330000}"/>
    <cellStyle name="Normal 2 3 15 10 4 2" xfId="13306" xr:uid="{00000000-0005-0000-0000-0000F9330000}"/>
    <cellStyle name="Normal 2 3 15 10 4 3" xfId="13307" xr:uid="{00000000-0005-0000-0000-0000FA330000}"/>
    <cellStyle name="Normal 2 3 15 10 5" xfId="13308" xr:uid="{00000000-0005-0000-0000-0000FB330000}"/>
    <cellStyle name="Normal 2 3 15 10 6" xfId="13309" xr:uid="{00000000-0005-0000-0000-0000FC330000}"/>
    <cellStyle name="Normal 2 3 15 11" xfId="13310" xr:uid="{00000000-0005-0000-0000-0000FD330000}"/>
    <cellStyle name="Normal 2 3 15 11 2" xfId="13311" xr:uid="{00000000-0005-0000-0000-0000FE330000}"/>
    <cellStyle name="Normal 2 3 15 11 2 2" xfId="13312" xr:uid="{00000000-0005-0000-0000-0000FF330000}"/>
    <cellStyle name="Normal 2 3 15 11 2 3" xfId="13313" xr:uid="{00000000-0005-0000-0000-000000340000}"/>
    <cellStyle name="Normal 2 3 15 11 3" xfId="13314" xr:uid="{00000000-0005-0000-0000-000001340000}"/>
    <cellStyle name="Normal 2 3 15 11 3 2" xfId="13315" xr:uid="{00000000-0005-0000-0000-000002340000}"/>
    <cellStyle name="Normal 2 3 15 11 3 3" xfId="13316" xr:uid="{00000000-0005-0000-0000-000003340000}"/>
    <cellStyle name="Normal 2 3 15 11 4" xfId="13317" xr:uid="{00000000-0005-0000-0000-000004340000}"/>
    <cellStyle name="Normal 2 3 15 11 4 2" xfId="13318" xr:uid="{00000000-0005-0000-0000-000005340000}"/>
    <cellStyle name="Normal 2 3 15 11 4 3" xfId="13319" xr:uid="{00000000-0005-0000-0000-000006340000}"/>
    <cellStyle name="Normal 2 3 15 11 5" xfId="13320" xr:uid="{00000000-0005-0000-0000-000007340000}"/>
    <cellStyle name="Normal 2 3 15 11 6" xfId="13321" xr:uid="{00000000-0005-0000-0000-000008340000}"/>
    <cellStyle name="Normal 2 3 15 12" xfId="13322" xr:uid="{00000000-0005-0000-0000-000009340000}"/>
    <cellStyle name="Normal 2 3 15 12 2" xfId="13323" xr:uid="{00000000-0005-0000-0000-00000A340000}"/>
    <cellStyle name="Normal 2 3 15 12 2 2" xfId="13324" xr:uid="{00000000-0005-0000-0000-00000B340000}"/>
    <cellStyle name="Normal 2 3 15 12 2 3" xfId="13325" xr:uid="{00000000-0005-0000-0000-00000C340000}"/>
    <cellStyle name="Normal 2 3 15 12 3" xfId="13326" xr:uid="{00000000-0005-0000-0000-00000D340000}"/>
    <cellStyle name="Normal 2 3 15 12 3 2" xfId="13327" xr:uid="{00000000-0005-0000-0000-00000E340000}"/>
    <cellStyle name="Normal 2 3 15 12 3 3" xfId="13328" xr:uid="{00000000-0005-0000-0000-00000F340000}"/>
    <cellStyle name="Normal 2 3 15 12 4" xfId="13329" xr:uid="{00000000-0005-0000-0000-000010340000}"/>
    <cellStyle name="Normal 2 3 15 12 4 2" xfId="13330" xr:uid="{00000000-0005-0000-0000-000011340000}"/>
    <cellStyle name="Normal 2 3 15 12 4 3" xfId="13331" xr:uid="{00000000-0005-0000-0000-000012340000}"/>
    <cellStyle name="Normal 2 3 15 12 5" xfId="13332" xr:uid="{00000000-0005-0000-0000-000013340000}"/>
    <cellStyle name="Normal 2 3 15 12 6" xfId="13333" xr:uid="{00000000-0005-0000-0000-000014340000}"/>
    <cellStyle name="Normal 2 3 15 13" xfId="13334" xr:uid="{00000000-0005-0000-0000-000015340000}"/>
    <cellStyle name="Normal 2 3 15 13 2" xfId="13335" xr:uid="{00000000-0005-0000-0000-000016340000}"/>
    <cellStyle name="Normal 2 3 15 13 2 2" xfId="13336" xr:uid="{00000000-0005-0000-0000-000017340000}"/>
    <cellStyle name="Normal 2 3 15 13 2 3" xfId="13337" xr:uid="{00000000-0005-0000-0000-000018340000}"/>
    <cellStyle name="Normal 2 3 15 13 3" xfId="13338" xr:uid="{00000000-0005-0000-0000-000019340000}"/>
    <cellStyle name="Normal 2 3 15 13 3 2" xfId="13339" xr:uid="{00000000-0005-0000-0000-00001A340000}"/>
    <cellStyle name="Normal 2 3 15 13 3 3" xfId="13340" xr:uid="{00000000-0005-0000-0000-00001B340000}"/>
    <cellStyle name="Normal 2 3 15 13 4" xfId="13341" xr:uid="{00000000-0005-0000-0000-00001C340000}"/>
    <cellStyle name="Normal 2 3 15 13 4 2" xfId="13342" xr:uid="{00000000-0005-0000-0000-00001D340000}"/>
    <cellStyle name="Normal 2 3 15 13 4 3" xfId="13343" xr:uid="{00000000-0005-0000-0000-00001E340000}"/>
    <cellStyle name="Normal 2 3 15 13 5" xfId="13344" xr:uid="{00000000-0005-0000-0000-00001F340000}"/>
    <cellStyle name="Normal 2 3 15 13 6" xfId="13345" xr:uid="{00000000-0005-0000-0000-000020340000}"/>
    <cellStyle name="Normal 2 3 15 14" xfId="13346" xr:uid="{00000000-0005-0000-0000-000021340000}"/>
    <cellStyle name="Normal 2 3 15 14 2" xfId="13347" xr:uid="{00000000-0005-0000-0000-000022340000}"/>
    <cellStyle name="Normal 2 3 15 14 2 2" xfId="13348" xr:uid="{00000000-0005-0000-0000-000023340000}"/>
    <cellStyle name="Normal 2 3 15 14 2 3" xfId="13349" xr:uid="{00000000-0005-0000-0000-000024340000}"/>
    <cellStyle name="Normal 2 3 15 14 3" xfId="13350" xr:uid="{00000000-0005-0000-0000-000025340000}"/>
    <cellStyle name="Normal 2 3 15 14 3 2" xfId="13351" xr:uid="{00000000-0005-0000-0000-000026340000}"/>
    <cellStyle name="Normal 2 3 15 14 3 3" xfId="13352" xr:uid="{00000000-0005-0000-0000-000027340000}"/>
    <cellStyle name="Normal 2 3 15 14 4" xfId="13353" xr:uid="{00000000-0005-0000-0000-000028340000}"/>
    <cellStyle name="Normal 2 3 15 14 4 2" xfId="13354" xr:uid="{00000000-0005-0000-0000-000029340000}"/>
    <cellStyle name="Normal 2 3 15 14 4 3" xfId="13355" xr:uid="{00000000-0005-0000-0000-00002A340000}"/>
    <cellStyle name="Normal 2 3 15 14 5" xfId="13356" xr:uid="{00000000-0005-0000-0000-00002B340000}"/>
    <cellStyle name="Normal 2 3 15 14 6" xfId="13357" xr:uid="{00000000-0005-0000-0000-00002C340000}"/>
    <cellStyle name="Normal 2 3 15 15" xfId="13358" xr:uid="{00000000-0005-0000-0000-00002D340000}"/>
    <cellStyle name="Normal 2 3 15 15 2" xfId="13359" xr:uid="{00000000-0005-0000-0000-00002E340000}"/>
    <cellStyle name="Normal 2 3 15 15 2 2" xfId="13360" xr:uid="{00000000-0005-0000-0000-00002F340000}"/>
    <cellStyle name="Normal 2 3 15 15 2 3" xfId="13361" xr:uid="{00000000-0005-0000-0000-000030340000}"/>
    <cellStyle name="Normal 2 3 15 15 3" xfId="13362" xr:uid="{00000000-0005-0000-0000-000031340000}"/>
    <cellStyle name="Normal 2 3 15 15 3 2" xfId="13363" xr:uid="{00000000-0005-0000-0000-000032340000}"/>
    <cellStyle name="Normal 2 3 15 15 3 3" xfId="13364" xr:uid="{00000000-0005-0000-0000-000033340000}"/>
    <cellStyle name="Normal 2 3 15 15 4" xfId="13365" xr:uid="{00000000-0005-0000-0000-000034340000}"/>
    <cellStyle name="Normal 2 3 15 15 4 2" xfId="13366" xr:uid="{00000000-0005-0000-0000-000035340000}"/>
    <cellStyle name="Normal 2 3 15 15 4 3" xfId="13367" xr:uid="{00000000-0005-0000-0000-000036340000}"/>
    <cellStyle name="Normal 2 3 15 15 5" xfId="13368" xr:uid="{00000000-0005-0000-0000-000037340000}"/>
    <cellStyle name="Normal 2 3 15 15 6" xfId="13369" xr:uid="{00000000-0005-0000-0000-000038340000}"/>
    <cellStyle name="Normal 2 3 15 16" xfId="13370" xr:uid="{00000000-0005-0000-0000-000039340000}"/>
    <cellStyle name="Normal 2 3 15 16 2" xfId="13371" xr:uid="{00000000-0005-0000-0000-00003A340000}"/>
    <cellStyle name="Normal 2 3 15 16 2 2" xfId="13372" xr:uid="{00000000-0005-0000-0000-00003B340000}"/>
    <cellStyle name="Normal 2 3 15 16 2 3" xfId="13373" xr:uid="{00000000-0005-0000-0000-00003C340000}"/>
    <cellStyle name="Normal 2 3 15 16 3" xfId="13374" xr:uid="{00000000-0005-0000-0000-00003D340000}"/>
    <cellStyle name="Normal 2 3 15 16 3 2" xfId="13375" xr:uid="{00000000-0005-0000-0000-00003E340000}"/>
    <cellStyle name="Normal 2 3 15 16 3 3" xfId="13376" xr:uid="{00000000-0005-0000-0000-00003F340000}"/>
    <cellStyle name="Normal 2 3 15 16 4" xfId="13377" xr:uid="{00000000-0005-0000-0000-000040340000}"/>
    <cellStyle name="Normal 2 3 15 16 4 2" xfId="13378" xr:uid="{00000000-0005-0000-0000-000041340000}"/>
    <cellStyle name="Normal 2 3 15 16 4 3" xfId="13379" xr:uid="{00000000-0005-0000-0000-000042340000}"/>
    <cellStyle name="Normal 2 3 15 16 5" xfId="13380" xr:uid="{00000000-0005-0000-0000-000043340000}"/>
    <cellStyle name="Normal 2 3 15 16 6" xfId="13381" xr:uid="{00000000-0005-0000-0000-000044340000}"/>
    <cellStyle name="Normal 2 3 15 17" xfId="13382" xr:uid="{00000000-0005-0000-0000-000045340000}"/>
    <cellStyle name="Normal 2 3 15 17 2" xfId="13383" xr:uid="{00000000-0005-0000-0000-000046340000}"/>
    <cellStyle name="Normal 2 3 15 17 3" xfId="13384" xr:uid="{00000000-0005-0000-0000-000047340000}"/>
    <cellStyle name="Normal 2 3 15 18" xfId="13385" xr:uid="{00000000-0005-0000-0000-000048340000}"/>
    <cellStyle name="Normal 2 3 15 18 2" xfId="13386" xr:uid="{00000000-0005-0000-0000-000049340000}"/>
    <cellStyle name="Normal 2 3 15 18 3" xfId="13387" xr:uid="{00000000-0005-0000-0000-00004A340000}"/>
    <cellStyle name="Normal 2 3 15 19" xfId="13388" xr:uid="{00000000-0005-0000-0000-00004B340000}"/>
    <cellStyle name="Normal 2 3 15 19 2" xfId="13389" xr:uid="{00000000-0005-0000-0000-00004C340000}"/>
    <cellStyle name="Normal 2 3 15 19 3" xfId="13390" xr:uid="{00000000-0005-0000-0000-00004D340000}"/>
    <cellStyle name="Normal 2 3 15 2" xfId="13391" xr:uid="{00000000-0005-0000-0000-00004E340000}"/>
    <cellStyle name="Normal 2 3 15 2 2" xfId="13392" xr:uid="{00000000-0005-0000-0000-00004F340000}"/>
    <cellStyle name="Normal 2 3 15 2 2 2" xfId="13393" xr:uid="{00000000-0005-0000-0000-000050340000}"/>
    <cellStyle name="Normal 2 3 15 2 2 3" xfId="13394" xr:uid="{00000000-0005-0000-0000-000051340000}"/>
    <cellStyle name="Normal 2 3 15 2 3" xfId="13395" xr:uid="{00000000-0005-0000-0000-000052340000}"/>
    <cellStyle name="Normal 2 3 15 2 3 2" xfId="13396" xr:uid="{00000000-0005-0000-0000-000053340000}"/>
    <cellStyle name="Normal 2 3 15 2 3 3" xfId="13397" xr:uid="{00000000-0005-0000-0000-000054340000}"/>
    <cellStyle name="Normal 2 3 15 2 4" xfId="13398" xr:uid="{00000000-0005-0000-0000-000055340000}"/>
    <cellStyle name="Normal 2 3 15 2 4 2" xfId="13399" xr:uid="{00000000-0005-0000-0000-000056340000}"/>
    <cellStyle name="Normal 2 3 15 2 4 3" xfId="13400" xr:uid="{00000000-0005-0000-0000-000057340000}"/>
    <cellStyle name="Normal 2 3 15 2 5" xfId="13401" xr:uid="{00000000-0005-0000-0000-000058340000}"/>
    <cellStyle name="Normal 2 3 15 2 6" xfId="13402" xr:uid="{00000000-0005-0000-0000-000059340000}"/>
    <cellStyle name="Normal 2 3 15 20" xfId="13403" xr:uid="{00000000-0005-0000-0000-00005A340000}"/>
    <cellStyle name="Normal 2 3 15 21" xfId="13404" xr:uid="{00000000-0005-0000-0000-00005B340000}"/>
    <cellStyle name="Normal 2 3 15 3" xfId="13405" xr:uid="{00000000-0005-0000-0000-00005C340000}"/>
    <cellStyle name="Normal 2 3 15 3 2" xfId="13406" xr:uid="{00000000-0005-0000-0000-00005D340000}"/>
    <cellStyle name="Normal 2 3 15 3 2 2" xfId="13407" xr:uid="{00000000-0005-0000-0000-00005E340000}"/>
    <cellStyle name="Normal 2 3 15 3 2 3" xfId="13408" xr:uid="{00000000-0005-0000-0000-00005F340000}"/>
    <cellStyle name="Normal 2 3 15 3 3" xfId="13409" xr:uid="{00000000-0005-0000-0000-000060340000}"/>
    <cellStyle name="Normal 2 3 15 3 3 2" xfId="13410" xr:uid="{00000000-0005-0000-0000-000061340000}"/>
    <cellStyle name="Normal 2 3 15 3 3 3" xfId="13411" xr:uid="{00000000-0005-0000-0000-000062340000}"/>
    <cellStyle name="Normal 2 3 15 3 4" xfId="13412" xr:uid="{00000000-0005-0000-0000-000063340000}"/>
    <cellStyle name="Normal 2 3 15 3 4 2" xfId="13413" xr:uid="{00000000-0005-0000-0000-000064340000}"/>
    <cellStyle name="Normal 2 3 15 3 4 3" xfId="13414" xr:uid="{00000000-0005-0000-0000-000065340000}"/>
    <cellStyle name="Normal 2 3 15 3 5" xfId="13415" xr:uid="{00000000-0005-0000-0000-000066340000}"/>
    <cellStyle name="Normal 2 3 15 3 6" xfId="13416" xr:uid="{00000000-0005-0000-0000-000067340000}"/>
    <cellStyle name="Normal 2 3 15 4" xfId="13417" xr:uid="{00000000-0005-0000-0000-000068340000}"/>
    <cellStyle name="Normal 2 3 15 4 2" xfId="13418" xr:uid="{00000000-0005-0000-0000-000069340000}"/>
    <cellStyle name="Normal 2 3 15 4 2 2" xfId="13419" xr:uid="{00000000-0005-0000-0000-00006A340000}"/>
    <cellStyle name="Normal 2 3 15 4 2 3" xfId="13420" xr:uid="{00000000-0005-0000-0000-00006B340000}"/>
    <cellStyle name="Normal 2 3 15 4 3" xfId="13421" xr:uid="{00000000-0005-0000-0000-00006C340000}"/>
    <cellStyle name="Normal 2 3 15 4 3 2" xfId="13422" xr:uid="{00000000-0005-0000-0000-00006D340000}"/>
    <cellStyle name="Normal 2 3 15 4 3 3" xfId="13423" xr:uid="{00000000-0005-0000-0000-00006E340000}"/>
    <cellStyle name="Normal 2 3 15 4 4" xfId="13424" xr:uid="{00000000-0005-0000-0000-00006F340000}"/>
    <cellStyle name="Normal 2 3 15 4 4 2" xfId="13425" xr:uid="{00000000-0005-0000-0000-000070340000}"/>
    <cellStyle name="Normal 2 3 15 4 4 3" xfId="13426" xr:uid="{00000000-0005-0000-0000-000071340000}"/>
    <cellStyle name="Normal 2 3 15 4 5" xfId="13427" xr:uid="{00000000-0005-0000-0000-000072340000}"/>
    <cellStyle name="Normal 2 3 15 4 6" xfId="13428" xr:uid="{00000000-0005-0000-0000-000073340000}"/>
    <cellStyle name="Normal 2 3 15 5" xfId="13429" xr:uid="{00000000-0005-0000-0000-000074340000}"/>
    <cellStyle name="Normal 2 3 15 5 2" xfId="13430" xr:uid="{00000000-0005-0000-0000-000075340000}"/>
    <cellStyle name="Normal 2 3 15 5 2 2" xfId="13431" xr:uid="{00000000-0005-0000-0000-000076340000}"/>
    <cellStyle name="Normal 2 3 15 5 2 3" xfId="13432" xr:uid="{00000000-0005-0000-0000-000077340000}"/>
    <cellStyle name="Normal 2 3 15 5 3" xfId="13433" xr:uid="{00000000-0005-0000-0000-000078340000}"/>
    <cellStyle name="Normal 2 3 15 5 3 2" xfId="13434" xr:uid="{00000000-0005-0000-0000-000079340000}"/>
    <cellStyle name="Normal 2 3 15 5 3 3" xfId="13435" xr:uid="{00000000-0005-0000-0000-00007A340000}"/>
    <cellStyle name="Normal 2 3 15 5 4" xfId="13436" xr:uid="{00000000-0005-0000-0000-00007B340000}"/>
    <cellStyle name="Normal 2 3 15 5 4 2" xfId="13437" xr:uid="{00000000-0005-0000-0000-00007C340000}"/>
    <cellStyle name="Normal 2 3 15 5 4 3" xfId="13438" xr:uid="{00000000-0005-0000-0000-00007D340000}"/>
    <cellStyle name="Normal 2 3 15 5 5" xfId="13439" xr:uid="{00000000-0005-0000-0000-00007E340000}"/>
    <cellStyle name="Normal 2 3 15 5 6" xfId="13440" xr:uid="{00000000-0005-0000-0000-00007F340000}"/>
    <cellStyle name="Normal 2 3 15 6" xfId="13441" xr:uid="{00000000-0005-0000-0000-000080340000}"/>
    <cellStyle name="Normal 2 3 15 6 2" xfId="13442" xr:uid="{00000000-0005-0000-0000-000081340000}"/>
    <cellStyle name="Normal 2 3 15 6 2 2" xfId="13443" xr:uid="{00000000-0005-0000-0000-000082340000}"/>
    <cellStyle name="Normal 2 3 15 6 2 3" xfId="13444" xr:uid="{00000000-0005-0000-0000-000083340000}"/>
    <cellStyle name="Normal 2 3 15 6 3" xfId="13445" xr:uid="{00000000-0005-0000-0000-000084340000}"/>
    <cellStyle name="Normal 2 3 15 6 3 2" xfId="13446" xr:uid="{00000000-0005-0000-0000-000085340000}"/>
    <cellStyle name="Normal 2 3 15 6 3 3" xfId="13447" xr:uid="{00000000-0005-0000-0000-000086340000}"/>
    <cellStyle name="Normal 2 3 15 6 4" xfId="13448" xr:uid="{00000000-0005-0000-0000-000087340000}"/>
    <cellStyle name="Normal 2 3 15 6 4 2" xfId="13449" xr:uid="{00000000-0005-0000-0000-000088340000}"/>
    <cellStyle name="Normal 2 3 15 6 4 3" xfId="13450" xr:uid="{00000000-0005-0000-0000-000089340000}"/>
    <cellStyle name="Normal 2 3 15 6 5" xfId="13451" xr:uid="{00000000-0005-0000-0000-00008A340000}"/>
    <cellStyle name="Normal 2 3 15 6 6" xfId="13452" xr:uid="{00000000-0005-0000-0000-00008B340000}"/>
    <cellStyle name="Normal 2 3 15 7" xfId="13453" xr:uid="{00000000-0005-0000-0000-00008C340000}"/>
    <cellStyle name="Normal 2 3 15 7 2" xfId="13454" xr:uid="{00000000-0005-0000-0000-00008D340000}"/>
    <cellStyle name="Normal 2 3 15 7 2 2" xfId="13455" xr:uid="{00000000-0005-0000-0000-00008E340000}"/>
    <cellStyle name="Normal 2 3 15 7 2 3" xfId="13456" xr:uid="{00000000-0005-0000-0000-00008F340000}"/>
    <cellStyle name="Normal 2 3 15 7 3" xfId="13457" xr:uid="{00000000-0005-0000-0000-000090340000}"/>
    <cellStyle name="Normal 2 3 15 7 3 2" xfId="13458" xr:uid="{00000000-0005-0000-0000-000091340000}"/>
    <cellStyle name="Normal 2 3 15 7 3 3" xfId="13459" xr:uid="{00000000-0005-0000-0000-000092340000}"/>
    <cellStyle name="Normal 2 3 15 7 4" xfId="13460" xr:uid="{00000000-0005-0000-0000-000093340000}"/>
    <cellStyle name="Normal 2 3 15 7 4 2" xfId="13461" xr:uid="{00000000-0005-0000-0000-000094340000}"/>
    <cellStyle name="Normal 2 3 15 7 4 3" xfId="13462" xr:uid="{00000000-0005-0000-0000-000095340000}"/>
    <cellStyle name="Normal 2 3 15 7 5" xfId="13463" xr:uid="{00000000-0005-0000-0000-000096340000}"/>
    <cellStyle name="Normal 2 3 15 7 6" xfId="13464" xr:uid="{00000000-0005-0000-0000-000097340000}"/>
    <cellStyle name="Normal 2 3 15 8" xfId="13465" xr:uid="{00000000-0005-0000-0000-000098340000}"/>
    <cellStyle name="Normal 2 3 15 8 2" xfId="13466" xr:uid="{00000000-0005-0000-0000-000099340000}"/>
    <cellStyle name="Normal 2 3 15 8 2 2" xfId="13467" xr:uid="{00000000-0005-0000-0000-00009A340000}"/>
    <cellStyle name="Normal 2 3 15 8 2 3" xfId="13468" xr:uid="{00000000-0005-0000-0000-00009B340000}"/>
    <cellStyle name="Normal 2 3 15 8 3" xfId="13469" xr:uid="{00000000-0005-0000-0000-00009C340000}"/>
    <cellStyle name="Normal 2 3 15 8 3 2" xfId="13470" xr:uid="{00000000-0005-0000-0000-00009D340000}"/>
    <cellStyle name="Normal 2 3 15 8 3 3" xfId="13471" xr:uid="{00000000-0005-0000-0000-00009E340000}"/>
    <cellStyle name="Normal 2 3 15 8 4" xfId="13472" xr:uid="{00000000-0005-0000-0000-00009F340000}"/>
    <cellStyle name="Normal 2 3 15 8 4 2" xfId="13473" xr:uid="{00000000-0005-0000-0000-0000A0340000}"/>
    <cellStyle name="Normal 2 3 15 8 4 3" xfId="13474" xr:uid="{00000000-0005-0000-0000-0000A1340000}"/>
    <cellStyle name="Normal 2 3 15 8 5" xfId="13475" xr:uid="{00000000-0005-0000-0000-0000A2340000}"/>
    <cellStyle name="Normal 2 3 15 8 6" xfId="13476" xr:uid="{00000000-0005-0000-0000-0000A3340000}"/>
    <cellStyle name="Normal 2 3 15 9" xfId="13477" xr:uid="{00000000-0005-0000-0000-0000A4340000}"/>
    <cellStyle name="Normal 2 3 15 9 2" xfId="13478" xr:uid="{00000000-0005-0000-0000-0000A5340000}"/>
    <cellStyle name="Normal 2 3 15 9 2 2" xfId="13479" xr:uid="{00000000-0005-0000-0000-0000A6340000}"/>
    <cellStyle name="Normal 2 3 15 9 2 3" xfId="13480" xr:uid="{00000000-0005-0000-0000-0000A7340000}"/>
    <cellStyle name="Normal 2 3 15 9 3" xfId="13481" xr:uid="{00000000-0005-0000-0000-0000A8340000}"/>
    <cellStyle name="Normal 2 3 15 9 3 2" xfId="13482" xr:uid="{00000000-0005-0000-0000-0000A9340000}"/>
    <cellStyle name="Normal 2 3 15 9 3 3" xfId="13483" xr:uid="{00000000-0005-0000-0000-0000AA340000}"/>
    <cellStyle name="Normal 2 3 15 9 4" xfId="13484" xr:uid="{00000000-0005-0000-0000-0000AB340000}"/>
    <cellStyle name="Normal 2 3 15 9 4 2" xfId="13485" xr:uid="{00000000-0005-0000-0000-0000AC340000}"/>
    <cellStyle name="Normal 2 3 15 9 4 3" xfId="13486" xr:uid="{00000000-0005-0000-0000-0000AD340000}"/>
    <cellStyle name="Normal 2 3 15 9 5" xfId="13487" xr:uid="{00000000-0005-0000-0000-0000AE340000}"/>
    <cellStyle name="Normal 2 3 15 9 6" xfId="13488" xr:uid="{00000000-0005-0000-0000-0000AF340000}"/>
    <cellStyle name="Normal 2 3 16" xfId="13489" xr:uid="{00000000-0005-0000-0000-0000B0340000}"/>
    <cellStyle name="Normal 2 3 16 2" xfId="13490" xr:uid="{00000000-0005-0000-0000-0000B1340000}"/>
    <cellStyle name="Normal 2 3 16 2 2" xfId="13491" xr:uid="{00000000-0005-0000-0000-0000B2340000}"/>
    <cellStyle name="Normal 2 3 16 2 3" xfId="13492" xr:uid="{00000000-0005-0000-0000-0000B3340000}"/>
    <cellStyle name="Normal 2 3 16 3" xfId="13493" xr:uid="{00000000-0005-0000-0000-0000B4340000}"/>
    <cellStyle name="Normal 2 3 16 3 2" xfId="13494" xr:uid="{00000000-0005-0000-0000-0000B5340000}"/>
    <cellStyle name="Normal 2 3 16 3 3" xfId="13495" xr:uid="{00000000-0005-0000-0000-0000B6340000}"/>
    <cellStyle name="Normal 2 3 16 4" xfId="13496" xr:uid="{00000000-0005-0000-0000-0000B7340000}"/>
    <cellStyle name="Normal 2 3 16 4 2" xfId="13497" xr:uid="{00000000-0005-0000-0000-0000B8340000}"/>
    <cellStyle name="Normal 2 3 16 4 3" xfId="13498" xr:uid="{00000000-0005-0000-0000-0000B9340000}"/>
    <cellStyle name="Normal 2 3 16 5" xfId="13499" xr:uid="{00000000-0005-0000-0000-0000BA340000}"/>
    <cellStyle name="Normal 2 3 16 6" xfId="13500" xr:uid="{00000000-0005-0000-0000-0000BB340000}"/>
    <cellStyle name="Normal 2 3 17" xfId="13501" xr:uid="{00000000-0005-0000-0000-0000BC340000}"/>
    <cellStyle name="Normal 2 3 17 2" xfId="13502" xr:uid="{00000000-0005-0000-0000-0000BD340000}"/>
    <cellStyle name="Normal 2 3 17 2 2" xfId="13503" xr:uid="{00000000-0005-0000-0000-0000BE340000}"/>
    <cellStyle name="Normal 2 3 17 2 3" xfId="13504" xr:uid="{00000000-0005-0000-0000-0000BF340000}"/>
    <cellStyle name="Normal 2 3 17 3" xfId="13505" xr:uid="{00000000-0005-0000-0000-0000C0340000}"/>
    <cellStyle name="Normal 2 3 17 3 2" xfId="13506" xr:uid="{00000000-0005-0000-0000-0000C1340000}"/>
    <cellStyle name="Normal 2 3 17 3 3" xfId="13507" xr:uid="{00000000-0005-0000-0000-0000C2340000}"/>
    <cellStyle name="Normal 2 3 17 4" xfId="13508" xr:uid="{00000000-0005-0000-0000-0000C3340000}"/>
    <cellStyle name="Normal 2 3 17 4 2" xfId="13509" xr:uid="{00000000-0005-0000-0000-0000C4340000}"/>
    <cellStyle name="Normal 2 3 17 4 3" xfId="13510" xr:uid="{00000000-0005-0000-0000-0000C5340000}"/>
    <cellStyle name="Normal 2 3 17 5" xfId="13511" xr:uid="{00000000-0005-0000-0000-0000C6340000}"/>
    <cellStyle name="Normal 2 3 17 6" xfId="13512" xr:uid="{00000000-0005-0000-0000-0000C7340000}"/>
    <cellStyle name="Normal 2 3 18" xfId="13513" xr:uid="{00000000-0005-0000-0000-0000C8340000}"/>
    <cellStyle name="Normal 2 3 18 2" xfId="13514" xr:uid="{00000000-0005-0000-0000-0000C9340000}"/>
    <cellStyle name="Normal 2 3 18 2 2" xfId="13515" xr:uid="{00000000-0005-0000-0000-0000CA340000}"/>
    <cellStyle name="Normal 2 3 18 2 3" xfId="13516" xr:uid="{00000000-0005-0000-0000-0000CB340000}"/>
    <cellStyle name="Normal 2 3 18 3" xfId="13517" xr:uid="{00000000-0005-0000-0000-0000CC340000}"/>
    <cellStyle name="Normal 2 3 18 3 2" xfId="13518" xr:uid="{00000000-0005-0000-0000-0000CD340000}"/>
    <cellStyle name="Normal 2 3 18 3 3" xfId="13519" xr:uid="{00000000-0005-0000-0000-0000CE340000}"/>
    <cellStyle name="Normal 2 3 18 4" xfId="13520" xr:uid="{00000000-0005-0000-0000-0000CF340000}"/>
    <cellStyle name="Normal 2 3 18 4 2" xfId="13521" xr:uid="{00000000-0005-0000-0000-0000D0340000}"/>
    <cellStyle name="Normal 2 3 18 4 3" xfId="13522" xr:uid="{00000000-0005-0000-0000-0000D1340000}"/>
    <cellStyle name="Normal 2 3 18 5" xfId="13523" xr:uid="{00000000-0005-0000-0000-0000D2340000}"/>
    <cellStyle name="Normal 2 3 18 6" xfId="13524" xr:uid="{00000000-0005-0000-0000-0000D3340000}"/>
    <cellStyle name="Normal 2 3 19" xfId="13525" xr:uid="{00000000-0005-0000-0000-0000D4340000}"/>
    <cellStyle name="Normal 2 3 19 2" xfId="13526" xr:uid="{00000000-0005-0000-0000-0000D5340000}"/>
    <cellStyle name="Normal 2 3 19 2 2" xfId="13527" xr:uid="{00000000-0005-0000-0000-0000D6340000}"/>
    <cellStyle name="Normal 2 3 19 2 3" xfId="13528" xr:uid="{00000000-0005-0000-0000-0000D7340000}"/>
    <cellStyle name="Normal 2 3 19 3" xfId="13529" xr:uid="{00000000-0005-0000-0000-0000D8340000}"/>
    <cellStyle name="Normal 2 3 19 3 2" xfId="13530" xr:uid="{00000000-0005-0000-0000-0000D9340000}"/>
    <cellStyle name="Normal 2 3 19 3 3" xfId="13531" xr:uid="{00000000-0005-0000-0000-0000DA340000}"/>
    <cellStyle name="Normal 2 3 19 4" xfId="13532" xr:uid="{00000000-0005-0000-0000-0000DB340000}"/>
    <cellStyle name="Normal 2 3 19 4 2" xfId="13533" xr:uid="{00000000-0005-0000-0000-0000DC340000}"/>
    <cellStyle name="Normal 2 3 19 4 3" xfId="13534" xr:uid="{00000000-0005-0000-0000-0000DD340000}"/>
    <cellStyle name="Normal 2 3 19 5" xfId="13535" xr:uid="{00000000-0005-0000-0000-0000DE340000}"/>
    <cellStyle name="Normal 2 3 19 6" xfId="13536" xr:uid="{00000000-0005-0000-0000-0000DF340000}"/>
    <cellStyle name="Normal 2 3 2" xfId="13537" xr:uid="{00000000-0005-0000-0000-0000E0340000}"/>
    <cellStyle name="Normal 2 3 2 10" xfId="13538" xr:uid="{00000000-0005-0000-0000-0000E1340000}"/>
    <cellStyle name="Normal 2 3 2 10 2" xfId="13539" xr:uid="{00000000-0005-0000-0000-0000E2340000}"/>
    <cellStyle name="Normal 2 3 2 10 2 2" xfId="13540" xr:uid="{00000000-0005-0000-0000-0000E3340000}"/>
    <cellStyle name="Normal 2 3 2 10 2 3" xfId="13541" xr:uid="{00000000-0005-0000-0000-0000E4340000}"/>
    <cellStyle name="Normal 2 3 2 10 3" xfId="13542" xr:uid="{00000000-0005-0000-0000-0000E5340000}"/>
    <cellStyle name="Normal 2 3 2 10 3 2" xfId="13543" xr:uid="{00000000-0005-0000-0000-0000E6340000}"/>
    <cellStyle name="Normal 2 3 2 10 3 3" xfId="13544" xr:uid="{00000000-0005-0000-0000-0000E7340000}"/>
    <cellStyle name="Normal 2 3 2 10 4" xfId="13545" xr:uid="{00000000-0005-0000-0000-0000E8340000}"/>
    <cellStyle name="Normal 2 3 2 10 4 2" xfId="13546" xr:uid="{00000000-0005-0000-0000-0000E9340000}"/>
    <cellStyle name="Normal 2 3 2 10 4 3" xfId="13547" xr:uid="{00000000-0005-0000-0000-0000EA340000}"/>
    <cellStyle name="Normal 2 3 2 10 5" xfId="13548" xr:uid="{00000000-0005-0000-0000-0000EB340000}"/>
    <cellStyle name="Normal 2 3 2 10 6" xfId="13549" xr:uid="{00000000-0005-0000-0000-0000EC340000}"/>
    <cellStyle name="Normal 2 3 2 11" xfId="13550" xr:uid="{00000000-0005-0000-0000-0000ED340000}"/>
    <cellStyle name="Normal 2 3 2 11 2" xfId="13551" xr:uid="{00000000-0005-0000-0000-0000EE340000}"/>
    <cellStyle name="Normal 2 3 2 11 2 2" xfId="13552" xr:uid="{00000000-0005-0000-0000-0000EF340000}"/>
    <cellStyle name="Normal 2 3 2 11 2 3" xfId="13553" xr:uid="{00000000-0005-0000-0000-0000F0340000}"/>
    <cellStyle name="Normal 2 3 2 11 3" xfId="13554" xr:uid="{00000000-0005-0000-0000-0000F1340000}"/>
    <cellStyle name="Normal 2 3 2 11 3 2" xfId="13555" xr:uid="{00000000-0005-0000-0000-0000F2340000}"/>
    <cellStyle name="Normal 2 3 2 11 3 3" xfId="13556" xr:uid="{00000000-0005-0000-0000-0000F3340000}"/>
    <cellStyle name="Normal 2 3 2 11 4" xfId="13557" xr:uid="{00000000-0005-0000-0000-0000F4340000}"/>
    <cellStyle name="Normal 2 3 2 11 4 2" xfId="13558" xr:uid="{00000000-0005-0000-0000-0000F5340000}"/>
    <cellStyle name="Normal 2 3 2 11 4 3" xfId="13559" xr:uid="{00000000-0005-0000-0000-0000F6340000}"/>
    <cellStyle name="Normal 2 3 2 11 5" xfId="13560" xr:uid="{00000000-0005-0000-0000-0000F7340000}"/>
    <cellStyle name="Normal 2 3 2 11 6" xfId="13561" xr:uid="{00000000-0005-0000-0000-0000F8340000}"/>
    <cellStyle name="Normal 2 3 2 12" xfId="13562" xr:uid="{00000000-0005-0000-0000-0000F9340000}"/>
    <cellStyle name="Normal 2 3 2 12 2" xfId="13563" xr:uid="{00000000-0005-0000-0000-0000FA340000}"/>
    <cellStyle name="Normal 2 3 2 12 2 2" xfId="13564" xr:uid="{00000000-0005-0000-0000-0000FB340000}"/>
    <cellStyle name="Normal 2 3 2 12 2 3" xfId="13565" xr:uid="{00000000-0005-0000-0000-0000FC340000}"/>
    <cellStyle name="Normal 2 3 2 12 3" xfId="13566" xr:uid="{00000000-0005-0000-0000-0000FD340000}"/>
    <cellStyle name="Normal 2 3 2 12 3 2" xfId="13567" xr:uid="{00000000-0005-0000-0000-0000FE340000}"/>
    <cellStyle name="Normal 2 3 2 12 3 3" xfId="13568" xr:uid="{00000000-0005-0000-0000-0000FF340000}"/>
    <cellStyle name="Normal 2 3 2 12 4" xfId="13569" xr:uid="{00000000-0005-0000-0000-000000350000}"/>
    <cellStyle name="Normal 2 3 2 12 4 2" xfId="13570" xr:uid="{00000000-0005-0000-0000-000001350000}"/>
    <cellStyle name="Normal 2 3 2 12 4 3" xfId="13571" xr:uid="{00000000-0005-0000-0000-000002350000}"/>
    <cellStyle name="Normal 2 3 2 12 5" xfId="13572" xr:uid="{00000000-0005-0000-0000-000003350000}"/>
    <cellStyle name="Normal 2 3 2 12 6" xfId="13573" xr:uid="{00000000-0005-0000-0000-000004350000}"/>
    <cellStyle name="Normal 2 3 2 13" xfId="13574" xr:uid="{00000000-0005-0000-0000-000005350000}"/>
    <cellStyle name="Normal 2 3 2 13 2" xfId="13575" xr:uid="{00000000-0005-0000-0000-000006350000}"/>
    <cellStyle name="Normal 2 3 2 13 2 2" xfId="13576" xr:uid="{00000000-0005-0000-0000-000007350000}"/>
    <cellStyle name="Normal 2 3 2 13 2 3" xfId="13577" xr:uid="{00000000-0005-0000-0000-000008350000}"/>
    <cellStyle name="Normal 2 3 2 13 3" xfId="13578" xr:uid="{00000000-0005-0000-0000-000009350000}"/>
    <cellStyle name="Normal 2 3 2 13 3 2" xfId="13579" xr:uid="{00000000-0005-0000-0000-00000A350000}"/>
    <cellStyle name="Normal 2 3 2 13 3 3" xfId="13580" xr:uid="{00000000-0005-0000-0000-00000B350000}"/>
    <cellStyle name="Normal 2 3 2 13 4" xfId="13581" xr:uid="{00000000-0005-0000-0000-00000C350000}"/>
    <cellStyle name="Normal 2 3 2 13 4 2" xfId="13582" xr:uid="{00000000-0005-0000-0000-00000D350000}"/>
    <cellStyle name="Normal 2 3 2 13 4 3" xfId="13583" xr:uid="{00000000-0005-0000-0000-00000E350000}"/>
    <cellStyle name="Normal 2 3 2 13 5" xfId="13584" xr:uid="{00000000-0005-0000-0000-00000F350000}"/>
    <cellStyle name="Normal 2 3 2 13 6" xfId="13585" xr:uid="{00000000-0005-0000-0000-000010350000}"/>
    <cellStyle name="Normal 2 3 2 14" xfId="13586" xr:uid="{00000000-0005-0000-0000-000011350000}"/>
    <cellStyle name="Normal 2 3 2 14 2" xfId="13587" xr:uid="{00000000-0005-0000-0000-000012350000}"/>
    <cellStyle name="Normal 2 3 2 14 2 2" xfId="13588" xr:uid="{00000000-0005-0000-0000-000013350000}"/>
    <cellStyle name="Normal 2 3 2 14 2 3" xfId="13589" xr:uid="{00000000-0005-0000-0000-000014350000}"/>
    <cellStyle name="Normal 2 3 2 14 3" xfId="13590" xr:uid="{00000000-0005-0000-0000-000015350000}"/>
    <cellStyle name="Normal 2 3 2 14 3 2" xfId="13591" xr:uid="{00000000-0005-0000-0000-000016350000}"/>
    <cellStyle name="Normal 2 3 2 14 3 3" xfId="13592" xr:uid="{00000000-0005-0000-0000-000017350000}"/>
    <cellStyle name="Normal 2 3 2 14 4" xfId="13593" xr:uid="{00000000-0005-0000-0000-000018350000}"/>
    <cellStyle name="Normal 2 3 2 14 4 2" xfId="13594" xr:uid="{00000000-0005-0000-0000-000019350000}"/>
    <cellStyle name="Normal 2 3 2 14 4 3" xfId="13595" xr:uid="{00000000-0005-0000-0000-00001A350000}"/>
    <cellStyle name="Normal 2 3 2 14 5" xfId="13596" xr:uid="{00000000-0005-0000-0000-00001B350000}"/>
    <cellStyle name="Normal 2 3 2 14 6" xfId="13597" xr:uid="{00000000-0005-0000-0000-00001C350000}"/>
    <cellStyle name="Normal 2 3 2 15" xfId="13598" xr:uid="{00000000-0005-0000-0000-00001D350000}"/>
    <cellStyle name="Normal 2 3 2 15 2" xfId="13599" xr:uid="{00000000-0005-0000-0000-00001E350000}"/>
    <cellStyle name="Normal 2 3 2 15 2 2" xfId="13600" xr:uid="{00000000-0005-0000-0000-00001F350000}"/>
    <cellStyle name="Normal 2 3 2 15 2 3" xfId="13601" xr:uid="{00000000-0005-0000-0000-000020350000}"/>
    <cellStyle name="Normal 2 3 2 15 3" xfId="13602" xr:uid="{00000000-0005-0000-0000-000021350000}"/>
    <cellStyle name="Normal 2 3 2 15 3 2" xfId="13603" xr:uid="{00000000-0005-0000-0000-000022350000}"/>
    <cellStyle name="Normal 2 3 2 15 3 3" xfId="13604" xr:uid="{00000000-0005-0000-0000-000023350000}"/>
    <cellStyle name="Normal 2 3 2 15 4" xfId="13605" xr:uid="{00000000-0005-0000-0000-000024350000}"/>
    <cellStyle name="Normal 2 3 2 15 4 2" xfId="13606" xr:uid="{00000000-0005-0000-0000-000025350000}"/>
    <cellStyle name="Normal 2 3 2 15 4 3" xfId="13607" xr:uid="{00000000-0005-0000-0000-000026350000}"/>
    <cellStyle name="Normal 2 3 2 15 5" xfId="13608" xr:uid="{00000000-0005-0000-0000-000027350000}"/>
    <cellStyle name="Normal 2 3 2 15 6" xfId="13609" xr:uid="{00000000-0005-0000-0000-000028350000}"/>
    <cellStyle name="Normal 2 3 2 16" xfId="13610" xr:uid="{00000000-0005-0000-0000-000029350000}"/>
    <cellStyle name="Normal 2 3 2 16 2" xfId="13611" xr:uid="{00000000-0005-0000-0000-00002A350000}"/>
    <cellStyle name="Normal 2 3 2 16 2 2" xfId="13612" xr:uid="{00000000-0005-0000-0000-00002B350000}"/>
    <cellStyle name="Normal 2 3 2 16 2 3" xfId="13613" xr:uid="{00000000-0005-0000-0000-00002C350000}"/>
    <cellStyle name="Normal 2 3 2 16 3" xfId="13614" xr:uid="{00000000-0005-0000-0000-00002D350000}"/>
    <cellStyle name="Normal 2 3 2 16 3 2" xfId="13615" xr:uid="{00000000-0005-0000-0000-00002E350000}"/>
    <cellStyle name="Normal 2 3 2 16 3 3" xfId="13616" xr:uid="{00000000-0005-0000-0000-00002F350000}"/>
    <cellStyle name="Normal 2 3 2 16 4" xfId="13617" xr:uid="{00000000-0005-0000-0000-000030350000}"/>
    <cellStyle name="Normal 2 3 2 16 4 2" xfId="13618" xr:uid="{00000000-0005-0000-0000-000031350000}"/>
    <cellStyle name="Normal 2 3 2 16 4 3" xfId="13619" xr:uid="{00000000-0005-0000-0000-000032350000}"/>
    <cellStyle name="Normal 2 3 2 16 5" xfId="13620" xr:uid="{00000000-0005-0000-0000-000033350000}"/>
    <cellStyle name="Normal 2 3 2 16 6" xfId="13621" xr:uid="{00000000-0005-0000-0000-000034350000}"/>
    <cellStyle name="Normal 2 3 2 17" xfId="13622" xr:uid="{00000000-0005-0000-0000-000035350000}"/>
    <cellStyle name="Normal 2 3 2 17 2" xfId="13623" xr:uid="{00000000-0005-0000-0000-000036350000}"/>
    <cellStyle name="Normal 2 3 2 17 3" xfId="13624" xr:uid="{00000000-0005-0000-0000-000037350000}"/>
    <cellStyle name="Normal 2 3 2 18" xfId="13625" xr:uid="{00000000-0005-0000-0000-000038350000}"/>
    <cellStyle name="Normal 2 3 2 18 2" xfId="13626" xr:uid="{00000000-0005-0000-0000-000039350000}"/>
    <cellStyle name="Normal 2 3 2 18 3" xfId="13627" xr:uid="{00000000-0005-0000-0000-00003A350000}"/>
    <cellStyle name="Normal 2 3 2 19" xfId="13628" xr:uid="{00000000-0005-0000-0000-00003B350000}"/>
    <cellStyle name="Normal 2 3 2 19 2" xfId="13629" xr:uid="{00000000-0005-0000-0000-00003C350000}"/>
    <cellStyle name="Normal 2 3 2 19 3" xfId="13630" xr:uid="{00000000-0005-0000-0000-00003D350000}"/>
    <cellStyle name="Normal 2 3 2 2" xfId="13631" xr:uid="{00000000-0005-0000-0000-00003E350000}"/>
    <cellStyle name="Normal 2 3 2 2 2" xfId="13632" xr:uid="{00000000-0005-0000-0000-00003F350000}"/>
    <cellStyle name="Normal 2 3 2 2 2 2" xfId="13633" xr:uid="{00000000-0005-0000-0000-000040350000}"/>
    <cellStyle name="Normal 2 3 2 2 2 3" xfId="13634" xr:uid="{00000000-0005-0000-0000-000041350000}"/>
    <cellStyle name="Normal 2 3 2 2 3" xfId="13635" xr:uid="{00000000-0005-0000-0000-000042350000}"/>
    <cellStyle name="Normal 2 3 2 2 3 2" xfId="13636" xr:uid="{00000000-0005-0000-0000-000043350000}"/>
    <cellStyle name="Normal 2 3 2 2 3 3" xfId="13637" xr:uid="{00000000-0005-0000-0000-000044350000}"/>
    <cellStyle name="Normal 2 3 2 2 4" xfId="13638" xr:uid="{00000000-0005-0000-0000-000045350000}"/>
    <cellStyle name="Normal 2 3 2 2 4 2" xfId="13639" xr:uid="{00000000-0005-0000-0000-000046350000}"/>
    <cellStyle name="Normal 2 3 2 2 4 3" xfId="13640" xr:uid="{00000000-0005-0000-0000-000047350000}"/>
    <cellStyle name="Normal 2 3 2 2 5" xfId="13641" xr:uid="{00000000-0005-0000-0000-000048350000}"/>
    <cellStyle name="Normal 2 3 2 2 6" xfId="13642" xr:uid="{00000000-0005-0000-0000-000049350000}"/>
    <cellStyle name="Normal 2 3 2 20" xfId="13643" xr:uid="{00000000-0005-0000-0000-00004A350000}"/>
    <cellStyle name="Normal 2 3 2 21" xfId="13644" xr:uid="{00000000-0005-0000-0000-00004B350000}"/>
    <cellStyle name="Normal 2 3 2 3" xfId="13645" xr:uid="{00000000-0005-0000-0000-00004C350000}"/>
    <cellStyle name="Normal 2 3 2 3 2" xfId="13646" xr:uid="{00000000-0005-0000-0000-00004D350000}"/>
    <cellStyle name="Normal 2 3 2 3 2 2" xfId="13647" xr:uid="{00000000-0005-0000-0000-00004E350000}"/>
    <cellStyle name="Normal 2 3 2 3 2 3" xfId="13648" xr:uid="{00000000-0005-0000-0000-00004F350000}"/>
    <cellStyle name="Normal 2 3 2 3 3" xfId="13649" xr:uid="{00000000-0005-0000-0000-000050350000}"/>
    <cellStyle name="Normal 2 3 2 3 3 2" xfId="13650" xr:uid="{00000000-0005-0000-0000-000051350000}"/>
    <cellStyle name="Normal 2 3 2 3 3 3" xfId="13651" xr:uid="{00000000-0005-0000-0000-000052350000}"/>
    <cellStyle name="Normal 2 3 2 3 4" xfId="13652" xr:uid="{00000000-0005-0000-0000-000053350000}"/>
    <cellStyle name="Normal 2 3 2 3 4 2" xfId="13653" xr:uid="{00000000-0005-0000-0000-000054350000}"/>
    <cellStyle name="Normal 2 3 2 3 4 3" xfId="13654" xr:uid="{00000000-0005-0000-0000-000055350000}"/>
    <cellStyle name="Normal 2 3 2 3 5" xfId="13655" xr:uid="{00000000-0005-0000-0000-000056350000}"/>
    <cellStyle name="Normal 2 3 2 3 6" xfId="13656" xr:uid="{00000000-0005-0000-0000-000057350000}"/>
    <cellStyle name="Normal 2 3 2 4" xfId="13657" xr:uid="{00000000-0005-0000-0000-000058350000}"/>
    <cellStyle name="Normal 2 3 2 4 2" xfId="13658" xr:uid="{00000000-0005-0000-0000-000059350000}"/>
    <cellStyle name="Normal 2 3 2 4 2 2" xfId="13659" xr:uid="{00000000-0005-0000-0000-00005A350000}"/>
    <cellStyle name="Normal 2 3 2 4 2 3" xfId="13660" xr:uid="{00000000-0005-0000-0000-00005B350000}"/>
    <cellStyle name="Normal 2 3 2 4 3" xfId="13661" xr:uid="{00000000-0005-0000-0000-00005C350000}"/>
    <cellStyle name="Normal 2 3 2 4 3 2" xfId="13662" xr:uid="{00000000-0005-0000-0000-00005D350000}"/>
    <cellStyle name="Normal 2 3 2 4 3 3" xfId="13663" xr:uid="{00000000-0005-0000-0000-00005E350000}"/>
    <cellStyle name="Normal 2 3 2 4 4" xfId="13664" xr:uid="{00000000-0005-0000-0000-00005F350000}"/>
    <cellStyle name="Normal 2 3 2 4 4 2" xfId="13665" xr:uid="{00000000-0005-0000-0000-000060350000}"/>
    <cellStyle name="Normal 2 3 2 4 4 3" xfId="13666" xr:uid="{00000000-0005-0000-0000-000061350000}"/>
    <cellStyle name="Normal 2 3 2 4 5" xfId="13667" xr:uid="{00000000-0005-0000-0000-000062350000}"/>
    <cellStyle name="Normal 2 3 2 4 6" xfId="13668" xr:uid="{00000000-0005-0000-0000-000063350000}"/>
    <cellStyle name="Normal 2 3 2 5" xfId="13669" xr:uid="{00000000-0005-0000-0000-000064350000}"/>
    <cellStyle name="Normal 2 3 2 5 2" xfId="13670" xr:uid="{00000000-0005-0000-0000-000065350000}"/>
    <cellStyle name="Normal 2 3 2 5 2 2" xfId="13671" xr:uid="{00000000-0005-0000-0000-000066350000}"/>
    <cellStyle name="Normal 2 3 2 5 2 3" xfId="13672" xr:uid="{00000000-0005-0000-0000-000067350000}"/>
    <cellStyle name="Normal 2 3 2 5 3" xfId="13673" xr:uid="{00000000-0005-0000-0000-000068350000}"/>
    <cellStyle name="Normal 2 3 2 5 3 2" xfId="13674" xr:uid="{00000000-0005-0000-0000-000069350000}"/>
    <cellStyle name="Normal 2 3 2 5 3 3" xfId="13675" xr:uid="{00000000-0005-0000-0000-00006A350000}"/>
    <cellStyle name="Normal 2 3 2 5 4" xfId="13676" xr:uid="{00000000-0005-0000-0000-00006B350000}"/>
    <cellStyle name="Normal 2 3 2 5 4 2" xfId="13677" xr:uid="{00000000-0005-0000-0000-00006C350000}"/>
    <cellStyle name="Normal 2 3 2 5 4 3" xfId="13678" xr:uid="{00000000-0005-0000-0000-00006D350000}"/>
    <cellStyle name="Normal 2 3 2 5 5" xfId="13679" xr:uid="{00000000-0005-0000-0000-00006E350000}"/>
    <cellStyle name="Normal 2 3 2 5 6" xfId="13680" xr:uid="{00000000-0005-0000-0000-00006F350000}"/>
    <cellStyle name="Normal 2 3 2 6" xfId="13681" xr:uid="{00000000-0005-0000-0000-000070350000}"/>
    <cellStyle name="Normal 2 3 2 6 2" xfId="13682" xr:uid="{00000000-0005-0000-0000-000071350000}"/>
    <cellStyle name="Normal 2 3 2 6 2 2" xfId="13683" xr:uid="{00000000-0005-0000-0000-000072350000}"/>
    <cellStyle name="Normal 2 3 2 6 2 3" xfId="13684" xr:uid="{00000000-0005-0000-0000-000073350000}"/>
    <cellStyle name="Normal 2 3 2 6 3" xfId="13685" xr:uid="{00000000-0005-0000-0000-000074350000}"/>
    <cellStyle name="Normal 2 3 2 6 3 2" xfId="13686" xr:uid="{00000000-0005-0000-0000-000075350000}"/>
    <cellStyle name="Normal 2 3 2 6 3 3" xfId="13687" xr:uid="{00000000-0005-0000-0000-000076350000}"/>
    <cellStyle name="Normal 2 3 2 6 4" xfId="13688" xr:uid="{00000000-0005-0000-0000-000077350000}"/>
    <cellStyle name="Normal 2 3 2 6 4 2" xfId="13689" xr:uid="{00000000-0005-0000-0000-000078350000}"/>
    <cellStyle name="Normal 2 3 2 6 4 3" xfId="13690" xr:uid="{00000000-0005-0000-0000-000079350000}"/>
    <cellStyle name="Normal 2 3 2 6 5" xfId="13691" xr:uid="{00000000-0005-0000-0000-00007A350000}"/>
    <cellStyle name="Normal 2 3 2 6 6" xfId="13692" xr:uid="{00000000-0005-0000-0000-00007B350000}"/>
    <cellStyle name="Normal 2 3 2 7" xfId="13693" xr:uid="{00000000-0005-0000-0000-00007C350000}"/>
    <cellStyle name="Normal 2 3 2 7 2" xfId="13694" xr:uid="{00000000-0005-0000-0000-00007D350000}"/>
    <cellStyle name="Normal 2 3 2 7 2 2" xfId="13695" xr:uid="{00000000-0005-0000-0000-00007E350000}"/>
    <cellStyle name="Normal 2 3 2 7 2 3" xfId="13696" xr:uid="{00000000-0005-0000-0000-00007F350000}"/>
    <cellStyle name="Normal 2 3 2 7 3" xfId="13697" xr:uid="{00000000-0005-0000-0000-000080350000}"/>
    <cellStyle name="Normal 2 3 2 7 3 2" xfId="13698" xr:uid="{00000000-0005-0000-0000-000081350000}"/>
    <cellStyle name="Normal 2 3 2 7 3 3" xfId="13699" xr:uid="{00000000-0005-0000-0000-000082350000}"/>
    <cellStyle name="Normal 2 3 2 7 4" xfId="13700" xr:uid="{00000000-0005-0000-0000-000083350000}"/>
    <cellStyle name="Normal 2 3 2 7 4 2" xfId="13701" xr:uid="{00000000-0005-0000-0000-000084350000}"/>
    <cellStyle name="Normal 2 3 2 7 4 3" xfId="13702" xr:uid="{00000000-0005-0000-0000-000085350000}"/>
    <cellStyle name="Normal 2 3 2 7 5" xfId="13703" xr:uid="{00000000-0005-0000-0000-000086350000}"/>
    <cellStyle name="Normal 2 3 2 7 6" xfId="13704" xr:uid="{00000000-0005-0000-0000-000087350000}"/>
    <cellStyle name="Normal 2 3 2 8" xfId="13705" xr:uid="{00000000-0005-0000-0000-000088350000}"/>
    <cellStyle name="Normal 2 3 2 8 2" xfId="13706" xr:uid="{00000000-0005-0000-0000-000089350000}"/>
    <cellStyle name="Normal 2 3 2 8 2 2" xfId="13707" xr:uid="{00000000-0005-0000-0000-00008A350000}"/>
    <cellStyle name="Normal 2 3 2 8 2 3" xfId="13708" xr:uid="{00000000-0005-0000-0000-00008B350000}"/>
    <cellStyle name="Normal 2 3 2 8 3" xfId="13709" xr:uid="{00000000-0005-0000-0000-00008C350000}"/>
    <cellStyle name="Normal 2 3 2 8 3 2" xfId="13710" xr:uid="{00000000-0005-0000-0000-00008D350000}"/>
    <cellStyle name="Normal 2 3 2 8 3 3" xfId="13711" xr:uid="{00000000-0005-0000-0000-00008E350000}"/>
    <cellStyle name="Normal 2 3 2 8 4" xfId="13712" xr:uid="{00000000-0005-0000-0000-00008F350000}"/>
    <cellStyle name="Normal 2 3 2 8 4 2" xfId="13713" xr:uid="{00000000-0005-0000-0000-000090350000}"/>
    <cellStyle name="Normal 2 3 2 8 4 3" xfId="13714" xr:uid="{00000000-0005-0000-0000-000091350000}"/>
    <cellStyle name="Normal 2 3 2 8 5" xfId="13715" xr:uid="{00000000-0005-0000-0000-000092350000}"/>
    <cellStyle name="Normal 2 3 2 8 6" xfId="13716" xr:uid="{00000000-0005-0000-0000-000093350000}"/>
    <cellStyle name="Normal 2 3 2 9" xfId="13717" xr:uid="{00000000-0005-0000-0000-000094350000}"/>
    <cellStyle name="Normal 2 3 2 9 2" xfId="13718" xr:uid="{00000000-0005-0000-0000-000095350000}"/>
    <cellStyle name="Normal 2 3 2 9 2 2" xfId="13719" xr:uid="{00000000-0005-0000-0000-000096350000}"/>
    <cellStyle name="Normal 2 3 2 9 2 3" xfId="13720" xr:uid="{00000000-0005-0000-0000-000097350000}"/>
    <cellStyle name="Normal 2 3 2 9 3" xfId="13721" xr:uid="{00000000-0005-0000-0000-000098350000}"/>
    <cellStyle name="Normal 2 3 2 9 3 2" xfId="13722" xr:uid="{00000000-0005-0000-0000-000099350000}"/>
    <cellStyle name="Normal 2 3 2 9 3 3" xfId="13723" xr:uid="{00000000-0005-0000-0000-00009A350000}"/>
    <cellStyle name="Normal 2 3 2 9 4" xfId="13724" xr:uid="{00000000-0005-0000-0000-00009B350000}"/>
    <cellStyle name="Normal 2 3 2 9 4 2" xfId="13725" xr:uid="{00000000-0005-0000-0000-00009C350000}"/>
    <cellStyle name="Normal 2 3 2 9 4 3" xfId="13726" xr:uid="{00000000-0005-0000-0000-00009D350000}"/>
    <cellStyle name="Normal 2 3 2 9 5" xfId="13727" xr:uid="{00000000-0005-0000-0000-00009E350000}"/>
    <cellStyle name="Normal 2 3 2 9 6" xfId="13728" xr:uid="{00000000-0005-0000-0000-00009F350000}"/>
    <cellStyle name="Normal 2 3 20" xfId="13729" xr:uid="{00000000-0005-0000-0000-0000A0350000}"/>
    <cellStyle name="Normal 2 3 20 2" xfId="13730" xr:uid="{00000000-0005-0000-0000-0000A1350000}"/>
    <cellStyle name="Normal 2 3 20 2 2" xfId="13731" xr:uid="{00000000-0005-0000-0000-0000A2350000}"/>
    <cellStyle name="Normal 2 3 20 2 3" xfId="13732" xr:uid="{00000000-0005-0000-0000-0000A3350000}"/>
    <cellStyle name="Normal 2 3 20 3" xfId="13733" xr:uid="{00000000-0005-0000-0000-0000A4350000}"/>
    <cellStyle name="Normal 2 3 20 3 2" xfId="13734" xr:uid="{00000000-0005-0000-0000-0000A5350000}"/>
    <cellStyle name="Normal 2 3 20 3 3" xfId="13735" xr:uid="{00000000-0005-0000-0000-0000A6350000}"/>
    <cellStyle name="Normal 2 3 20 4" xfId="13736" xr:uid="{00000000-0005-0000-0000-0000A7350000}"/>
    <cellStyle name="Normal 2 3 20 4 2" xfId="13737" xr:uid="{00000000-0005-0000-0000-0000A8350000}"/>
    <cellStyle name="Normal 2 3 20 4 3" xfId="13738" xr:uid="{00000000-0005-0000-0000-0000A9350000}"/>
    <cellStyle name="Normal 2 3 20 5" xfId="13739" xr:uid="{00000000-0005-0000-0000-0000AA350000}"/>
    <cellStyle name="Normal 2 3 20 6" xfId="13740" xr:uid="{00000000-0005-0000-0000-0000AB350000}"/>
    <cellStyle name="Normal 2 3 21" xfId="13741" xr:uid="{00000000-0005-0000-0000-0000AC350000}"/>
    <cellStyle name="Normal 2 3 21 2" xfId="13742" xr:uid="{00000000-0005-0000-0000-0000AD350000}"/>
    <cellStyle name="Normal 2 3 21 2 2" xfId="13743" xr:uid="{00000000-0005-0000-0000-0000AE350000}"/>
    <cellStyle name="Normal 2 3 21 2 3" xfId="13744" xr:uid="{00000000-0005-0000-0000-0000AF350000}"/>
    <cellStyle name="Normal 2 3 21 3" xfId="13745" xr:uid="{00000000-0005-0000-0000-0000B0350000}"/>
    <cellStyle name="Normal 2 3 21 3 2" xfId="13746" xr:uid="{00000000-0005-0000-0000-0000B1350000}"/>
    <cellStyle name="Normal 2 3 21 3 3" xfId="13747" xr:uid="{00000000-0005-0000-0000-0000B2350000}"/>
    <cellStyle name="Normal 2 3 21 4" xfId="13748" xr:uid="{00000000-0005-0000-0000-0000B3350000}"/>
    <cellStyle name="Normal 2 3 21 4 2" xfId="13749" xr:uid="{00000000-0005-0000-0000-0000B4350000}"/>
    <cellStyle name="Normal 2 3 21 4 3" xfId="13750" xr:uid="{00000000-0005-0000-0000-0000B5350000}"/>
    <cellStyle name="Normal 2 3 21 5" xfId="13751" xr:uid="{00000000-0005-0000-0000-0000B6350000}"/>
    <cellStyle name="Normal 2 3 21 6" xfId="13752" xr:uid="{00000000-0005-0000-0000-0000B7350000}"/>
    <cellStyle name="Normal 2 3 22" xfId="13753" xr:uid="{00000000-0005-0000-0000-0000B8350000}"/>
    <cellStyle name="Normal 2 3 22 2" xfId="13754" xr:uid="{00000000-0005-0000-0000-0000B9350000}"/>
    <cellStyle name="Normal 2 3 22 2 2" xfId="13755" xr:uid="{00000000-0005-0000-0000-0000BA350000}"/>
    <cellStyle name="Normal 2 3 22 2 3" xfId="13756" xr:uid="{00000000-0005-0000-0000-0000BB350000}"/>
    <cellStyle name="Normal 2 3 22 3" xfId="13757" xr:uid="{00000000-0005-0000-0000-0000BC350000}"/>
    <cellStyle name="Normal 2 3 22 3 2" xfId="13758" xr:uid="{00000000-0005-0000-0000-0000BD350000}"/>
    <cellStyle name="Normal 2 3 22 3 3" xfId="13759" xr:uid="{00000000-0005-0000-0000-0000BE350000}"/>
    <cellStyle name="Normal 2 3 22 4" xfId="13760" xr:uid="{00000000-0005-0000-0000-0000BF350000}"/>
    <cellStyle name="Normal 2 3 22 4 2" xfId="13761" xr:uid="{00000000-0005-0000-0000-0000C0350000}"/>
    <cellStyle name="Normal 2 3 22 4 3" xfId="13762" xr:uid="{00000000-0005-0000-0000-0000C1350000}"/>
    <cellStyle name="Normal 2 3 22 5" xfId="13763" xr:uid="{00000000-0005-0000-0000-0000C2350000}"/>
    <cellStyle name="Normal 2 3 22 6" xfId="13764" xr:uid="{00000000-0005-0000-0000-0000C3350000}"/>
    <cellStyle name="Normal 2 3 23" xfId="13765" xr:uid="{00000000-0005-0000-0000-0000C4350000}"/>
    <cellStyle name="Normal 2 3 23 2" xfId="13766" xr:uid="{00000000-0005-0000-0000-0000C5350000}"/>
    <cellStyle name="Normal 2 3 23 2 2" xfId="13767" xr:uid="{00000000-0005-0000-0000-0000C6350000}"/>
    <cellStyle name="Normal 2 3 23 2 3" xfId="13768" xr:uid="{00000000-0005-0000-0000-0000C7350000}"/>
    <cellStyle name="Normal 2 3 23 3" xfId="13769" xr:uid="{00000000-0005-0000-0000-0000C8350000}"/>
    <cellStyle name="Normal 2 3 23 3 2" xfId="13770" xr:uid="{00000000-0005-0000-0000-0000C9350000}"/>
    <cellStyle name="Normal 2 3 23 3 3" xfId="13771" xr:uid="{00000000-0005-0000-0000-0000CA350000}"/>
    <cellStyle name="Normal 2 3 23 4" xfId="13772" xr:uid="{00000000-0005-0000-0000-0000CB350000}"/>
    <cellStyle name="Normal 2 3 23 4 2" xfId="13773" xr:uid="{00000000-0005-0000-0000-0000CC350000}"/>
    <cellStyle name="Normal 2 3 23 4 3" xfId="13774" xr:uid="{00000000-0005-0000-0000-0000CD350000}"/>
    <cellStyle name="Normal 2 3 23 5" xfId="13775" xr:uid="{00000000-0005-0000-0000-0000CE350000}"/>
    <cellStyle name="Normal 2 3 23 6" xfId="13776" xr:uid="{00000000-0005-0000-0000-0000CF350000}"/>
    <cellStyle name="Normal 2 3 24" xfId="13777" xr:uid="{00000000-0005-0000-0000-0000D0350000}"/>
    <cellStyle name="Normal 2 3 24 2" xfId="13778" xr:uid="{00000000-0005-0000-0000-0000D1350000}"/>
    <cellStyle name="Normal 2 3 24 2 2" xfId="13779" xr:uid="{00000000-0005-0000-0000-0000D2350000}"/>
    <cellStyle name="Normal 2 3 24 2 3" xfId="13780" xr:uid="{00000000-0005-0000-0000-0000D3350000}"/>
    <cellStyle name="Normal 2 3 24 3" xfId="13781" xr:uid="{00000000-0005-0000-0000-0000D4350000}"/>
    <cellStyle name="Normal 2 3 24 3 2" xfId="13782" xr:uid="{00000000-0005-0000-0000-0000D5350000}"/>
    <cellStyle name="Normal 2 3 24 3 3" xfId="13783" xr:uid="{00000000-0005-0000-0000-0000D6350000}"/>
    <cellStyle name="Normal 2 3 24 4" xfId="13784" xr:uid="{00000000-0005-0000-0000-0000D7350000}"/>
    <cellStyle name="Normal 2 3 24 4 2" xfId="13785" xr:uid="{00000000-0005-0000-0000-0000D8350000}"/>
    <cellStyle name="Normal 2 3 24 4 3" xfId="13786" xr:uid="{00000000-0005-0000-0000-0000D9350000}"/>
    <cellStyle name="Normal 2 3 24 5" xfId="13787" xr:uid="{00000000-0005-0000-0000-0000DA350000}"/>
    <cellStyle name="Normal 2 3 24 6" xfId="13788" xr:uid="{00000000-0005-0000-0000-0000DB350000}"/>
    <cellStyle name="Normal 2 3 25" xfId="13789" xr:uid="{00000000-0005-0000-0000-0000DC350000}"/>
    <cellStyle name="Normal 2 3 25 2" xfId="13790" xr:uid="{00000000-0005-0000-0000-0000DD350000}"/>
    <cellStyle name="Normal 2 3 25 2 2" xfId="13791" xr:uid="{00000000-0005-0000-0000-0000DE350000}"/>
    <cellStyle name="Normal 2 3 25 2 3" xfId="13792" xr:uid="{00000000-0005-0000-0000-0000DF350000}"/>
    <cellStyle name="Normal 2 3 25 3" xfId="13793" xr:uid="{00000000-0005-0000-0000-0000E0350000}"/>
    <cellStyle name="Normal 2 3 25 3 2" xfId="13794" xr:uid="{00000000-0005-0000-0000-0000E1350000}"/>
    <cellStyle name="Normal 2 3 25 3 3" xfId="13795" xr:uid="{00000000-0005-0000-0000-0000E2350000}"/>
    <cellStyle name="Normal 2 3 25 4" xfId="13796" xr:uid="{00000000-0005-0000-0000-0000E3350000}"/>
    <cellStyle name="Normal 2 3 25 4 2" xfId="13797" xr:uid="{00000000-0005-0000-0000-0000E4350000}"/>
    <cellStyle name="Normal 2 3 25 4 3" xfId="13798" xr:uid="{00000000-0005-0000-0000-0000E5350000}"/>
    <cellStyle name="Normal 2 3 25 5" xfId="13799" xr:uid="{00000000-0005-0000-0000-0000E6350000}"/>
    <cellStyle name="Normal 2 3 25 6" xfId="13800" xr:uid="{00000000-0005-0000-0000-0000E7350000}"/>
    <cellStyle name="Normal 2 3 26" xfId="13801" xr:uid="{00000000-0005-0000-0000-0000E8350000}"/>
    <cellStyle name="Normal 2 3 26 2" xfId="13802" xr:uid="{00000000-0005-0000-0000-0000E9350000}"/>
    <cellStyle name="Normal 2 3 26 2 2" xfId="13803" xr:uid="{00000000-0005-0000-0000-0000EA350000}"/>
    <cellStyle name="Normal 2 3 26 2 3" xfId="13804" xr:uid="{00000000-0005-0000-0000-0000EB350000}"/>
    <cellStyle name="Normal 2 3 26 3" xfId="13805" xr:uid="{00000000-0005-0000-0000-0000EC350000}"/>
    <cellStyle name="Normal 2 3 26 3 2" xfId="13806" xr:uid="{00000000-0005-0000-0000-0000ED350000}"/>
    <cellStyle name="Normal 2 3 26 3 3" xfId="13807" xr:uid="{00000000-0005-0000-0000-0000EE350000}"/>
    <cellStyle name="Normal 2 3 26 4" xfId="13808" xr:uid="{00000000-0005-0000-0000-0000EF350000}"/>
    <cellStyle name="Normal 2 3 26 4 2" xfId="13809" xr:uid="{00000000-0005-0000-0000-0000F0350000}"/>
    <cellStyle name="Normal 2 3 26 4 3" xfId="13810" xr:uid="{00000000-0005-0000-0000-0000F1350000}"/>
    <cellStyle name="Normal 2 3 26 5" xfId="13811" xr:uid="{00000000-0005-0000-0000-0000F2350000}"/>
    <cellStyle name="Normal 2 3 26 6" xfId="13812" xr:uid="{00000000-0005-0000-0000-0000F3350000}"/>
    <cellStyle name="Normal 2 3 27" xfId="13813" xr:uid="{00000000-0005-0000-0000-0000F4350000}"/>
    <cellStyle name="Normal 2 3 27 2" xfId="13814" xr:uid="{00000000-0005-0000-0000-0000F5350000}"/>
    <cellStyle name="Normal 2 3 27 2 2" xfId="13815" xr:uid="{00000000-0005-0000-0000-0000F6350000}"/>
    <cellStyle name="Normal 2 3 27 2 3" xfId="13816" xr:uid="{00000000-0005-0000-0000-0000F7350000}"/>
    <cellStyle name="Normal 2 3 27 3" xfId="13817" xr:uid="{00000000-0005-0000-0000-0000F8350000}"/>
    <cellStyle name="Normal 2 3 27 3 2" xfId="13818" xr:uid="{00000000-0005-0000-0000-0000F9350000}"/>
    <cellStyle name="Normal 2 3 27 3 3" xfId="13819" xr:uid="{00000000-0005-0000-0000-0000FA350000}"/>
    <cellStyle name="Normal 2 3 27 4" xfId="13820" xr:uid="{00000000-0005-0000-0000-0000FB350000}"/>
    <cellStyle name="Normal 2 3 27 4 2" xfId="13821" xr:uid="{00000000-0005-0000-0000-0000FC350000}"/>
    <cellStyle name="Normal 2 3 27 4 3" xfId="13822" xr:uid="{00000000-0005-0000-0000-0000FD350000}"/>
    <cellStyle name="Normal 2 3 27 5" xfId="13823" xr:uid="{00000000-0005-0000-0000-0000FE350000}"/>
    <cellStyle name="Normal 2 3 27 6" xfId="13824" xr:uid="{00000000-0005-0000-0000-0000FF350000}"/>
    <cellStyle name="Normal 2 3 28" xfId="13825" xr:uid="{00000000-0005-0000-0000-000000360000}"/>
    <cellStyle name="Normal 2 3 28 2" xfId="13826" xr:uid="{00000000-0005-0000-0000-000001360000}"/>
    <cellStyle name="Normal 2 3 28 2 2" xfId="13827" xr:uid="{00000000-0005-0000-0000-000002360000}"/>
    <cellStyle name="Normal 2 3 28 2 3" xfId="13828" xr:uid="{00000000-0005-0000-0000-000003360000}"/>
    <cellStyle name="Normal 2 3 28 3" xfId="13829" xr:uid="{00000000-0005-0000-0000-000004360000}"/>
    <cellStyle name="Normal 2 3 28 3 2" xfId="13830" xr:uid="{00000000-0005-0000-0000-000005360000}"/>
    <cellStyle name="Normal 2 3 28 3 3" xfId="13831" xr:uid="{00000000-0005-0000-0000-000006360000}"/>
    <cellStyle name="Normal 2 3 28 4" xfId="13832" xr:uid="{00000000-0005-0000-0000-000007360000}"/>
    <cellStyle name="Normal 2 3 28 4 2" xfId="13833" xr:uid="{00000000-0005-0000-0000-000008360000}"/>
    <cellStyle name="Normal 2 3 28 4 3" xfId="13834" xr:uid="{00000000-0005-0000-0000-000009360000}"/>
    <cellStyle name="Normal 2 3 28 5" xfId="13835" xr:uid="{00000000-0005-0000-0000-00000A360000}"/>
    <cellStyle name="Normal 2 3 28 6" xfId="13836" xr:uid="{00000000-0005-0000-0000-00000B360000}"/>
    <cellStyle name="Normal 2 3 29" xfId="13837" xr:uid="{00000000-0005-0000-0000-00000C360000}"/>
    <cellStyle name="Normal 2 3 29 2" xfId="13838" xr:uid="{00000000-0005-0000-0000-00000D360000}"/>
    <cellStyle name="Normal 2 3 29 2 2" xfId="13839" xr:uid="{00000000-0005-0000-0000-00000E360000}"/>
    <cellStyle name="Normal 2 3 29 2 3" xfId="13840" xr:uid="{00000000-0005-0000-0000-00000F360000}"/>
    <cellStyle name="Normal 2 3 29 3" xfId="13841" xr:uid="{00000000-0005-0000-0000-000010360000}"/>
    <cellStyle name="Normal 2 3 29 3 2" xfId="13842" xr:uid="{00000000-0005-0000-0000-000011360000}"/>
    <cellStyle name="Normal 2 3 29 3 3" xfId="13843" xr:uid="{00000000-0005-0000-0000-000012360000}"/>
    <cellStyle name="Normal 2 3 29 4" xfId="13844" xr:uid="{00000000-0005-0000-0000-000013360000}"/>
    <cellStyle name="Normal 2 3 29 4 2" xfId="13845" xr:uid="{00000000-0005-0000-0000-000014360000}"/>
    <cellStyle name="Normal 2 3 29 4 3" xfId="13846" xr:uid="{00000000-0005-0000-0000-000015360000}"/>
    <cellStyle name="Normal 2 3 29 5" xfId="13847" xr:uid="{00000000-0005-0000-0000-000016360000}"/>
    <cellStyle name="Normal 2 3 29 6" xfId="13848" xr:uid="{00000000-0005-0000-0000-000017360000}"/>
    <cellStyle name="Normal 2 3 3" xfId="13849" xr:uid="{00000000-0005-0000-0000-000018360000}"/>
    <cellStyle name="Normal 2 3 3 10" xfId="13850" xr:uid="{00000000-0005-0000-0000-000019360000}"/>
    <cellStyle name="Normal 2 3 3 10 2" xfId="13851" xr:uid="{00000000-0005-0000-0000-00001A360000}"/>
    <cellStyle name="Normal 2 3 3 10 2 2" xfId="13852" xr:uid="{00000000-0005-0000-0000-00001B360000}"/>
    <cellStyle name="Normal 2 3 3 10 2 3" xfId="13853" xr:uid="{00000000-0005-0000-0000-00001C360000}"/>
    <cellStyle name="Normal 2 3 3 10 3" xfId="13854" xr:uid="{00000000-0005-0000-0000-00001D360000}"/>
    <cellStyle name="Normal 2 3 3 10 3 2" xfId="13855" xr:uid="{00000000-0005-0000-0000-00001E360000}"/>
    <cellStyle name="Normal 2 3 3 10 3 3" xfId="13856" xr:uid="{00000000-0005-0000-0000-00001F360000}"/>
    <cellStyle name="Normal 2 3 3 10 4" xfId="13857" xr:uid="{00000000-0005-0000-0000-000020360000}"/>
    <cellStyle name="Normal 2 3 3 10 4 2" xfId="13858" xr:uid="{00000000-0005-0000-0000-000021360000}"/>
    <cellStyle name="Normal 2 3 3 10 4 3" xfId="13859" xr:uid="{00000000-0005-0000-0000-000022360000}"/>
    <cellStyle name="Normal 2 3 3 10 5" xfId="13860" xr:uid="{00000000-0005-0000-0000-000023360000}"/>
    <cellStyle name="Normal 2 3 3 10 6" xfId="13861" xr:uid="{00000000-0005-0000-0000-000024360000}"/>
    <cellStyle name="Normal 2 3 3 11" xfId="13862" xr:uid="{00000000-0005-0000-0000-000025360000}"/>
    <cellStyle name="Normal 2 3 3 11 2" xfId="13863" xr:uid="{00000000-0005-0000-0000-000026360000}"/>
    <cellStyle name="Normal 2 3 3 11 2 2" xfId="13864" xr:uid="{00000000-0005-0000-0000-000027360000}"/>
    <cellStyle name="Normal 2 3 3 11 2 3" xfId="13865" xr:uid="{00000000-0005-0000-0000-000028360000}"/>
    <cellStyle name="Normal 2 3 3 11 3" xfId="13866" xr:uid="{00000000-0005-0000-0000-000029360000}"/>
    <cellStyle name="Normal 2 3 3 11 3 2" xfId="13867" xr:uid="{00000000-0005-0000-0000-00002A360000}"/>
    <cellStyle name="Normal 2 3 3 11 3 3" xfId="13868" xr:uid="{00000000-0005-0000-0000-00002B360000}"/>
    <cellStyle name="Normal 2 3 3 11 4" xfId="13869" xr:uid="{00000000-0005-0000-0000-00002C360000}"/>
    <cellStyle name="Normal 2 3 3 11 4 2" xfId="13870" xr:uid="{00000000-0005-0000-0000-00002D360000}"/>
    <cellStyle name="Normal 2 3 3 11 4 3" xfId="13871" xr:uid="{00000000-0005-0000-0000-00002E360000}"/>
    <cellStyle name="Normal 2 3 3 11 5" xfId="13872" xr:uid="{00000000-0005-0000-0000-00002F360000}"/>
    <cellStyle name="Normal 2 3 3 11 6" xfId="13873" xr:uid="{00000000-0005-0000-0000-000030360000}"/>
    <cellStyle name="Normal 2 3 3 12" xfId="13874" xr:uid="{00000000-0005-0000-0000-000031360000}"/>
    <cellStyle name="Normal 2 3 3 12 2" xfId="13875" xr:uid="{00000000-0005-0000-0000-000032360000}"/>
    <cellStyle name="Normal 2 3 3 12 2 2" xfId="13876" xr:uid="{00000000-0005-0000-0000-000033360000}"/>
    <cellStyle name="Normal 2 3 3 12 2 3" xfId="13877" xr:uid="{00000000-0005-0000-0000-000034360000}"/>
    <cellStyle name="Normal 2 3 3 12 3" xfId="13878" xr:uid="{00000000-0005-0000-0000-000035360000}"/>
    <cellStyle name="Normal 2 3 3 12 3 2" xfId="13879" xr:uid="{00000000-0005-0000-0000-000036360000}"/>
    <cellStyle name="Normal 2 3 3 12 3 3" xfId="13880" xr:uid="{00000000-0005-0000-0000-000037360000}"/>
    <cellStyle name="Normal 2 3 3 12 4" xfId="13881" xr:uid="{00000000-0005-0000-0000-000038360000}"/>
    <cellStyle name="Normal 2 3 3 12 4 2" xfId="13882" xr:uid="{00000000-0005-0000-0000-000039360000}"/>
    <cellStyle name="Normal 2 3 3 12 4 3" xfId="13883" xr:uid="{00000000-0005-0000-0000-00003A360000}"/>
    <cellStyle name="Normal 2 3 3 12 5" xfId="13884" xr:uid="{00000000-0005-0000-0000-00003B360000}"/>
    <cellStyle name="Normal 2 3 3 12 6" xfId="13885" xr:uid="{00000000-0005-0000-0000-00003C360000}"/>
    <cellStyle name="Normal 2 3 3 13" xfId="13886" xr:uid="{00000000-0005-0000-0000-00003D360000}"/>
    <cellStyle name="Normal 2 3 3 13 2" xfId="13887" xr:uid="{00000000-0005-0000-0000-00003E360000}"/>
    <cellStyle name="Normal 2 3 3 13 2 2" xfId="13888" xr:uid="{00000000-0005-0000-0000-00003F360000}"/>
    <cellStyle name="Normal 2 3 3 13 2 3" xfId="13889" xr:uid="{00000000-0005-0000-0000-000040360000}"/>
    <cellStyle name="Normal 2 3 3 13 3" xfId="13890" xr:uid="{00000000-0005-0000-0000-000041360000}"/>
    <cellStyle name="Normal 2 3 3 13 3 2" xfId="13891" xr:uid="{00000000-0005-0000-0000-000042360000}"/>
    <cellStyle name="Normal 2 3 3 13 3 3" xfId="13892" xr:uid="{00000000-0005-0000-0000-000043360000}"/>
    <cellStyle name="Normal 2 3 3 13 4" xfId="13893" xr:uid="{00000000-0005-0000-0000-000044360000}"/>
    <cellStyle name="Normal 2 3 3 13 4 2" xfId="13894" xr:uid="{00000000-0005-0000-0000-000045360000}"/>
    <cellStyle name="Normal 2 3 3 13 4 3" xfId="13895" xr:uid="{00000000-0005-0000-0000-000046360000}"/>
    <cellStyle name="Normal 2 3 3 13 5" xfId="13896" xr:uid="{00000000-0005-0000-0000-000047360000}"/>
    <cellStyle name="Normal 2 3 3 13 6" xfId="13897" xr:uid="{00000000-0005-0000-0000-000048360000}"/>
    <cellStyle name="Normal 2 3 3 14" xfId="13898" xr:uid="{00000000-0005-0000-0000-000049360000}"/>
    <cellStyle name="Normal 2 3 3 14 2" xfId="13899" xr:uid="{00000000-0005-0000-0000-00004A360000}"/>
    <cellStyle name="Normal 2 3 3 14 2 2" xfId="13900" xr:uid="{00000000-0005-0000-0000-00004B360000}"/>
    <cellStyle name="Normal 2 3 3 14 2 3" xfId="13901" xr:uid="{00000000-0005-0000-0000-00004C360000}"/>
    <cellStyle name="Normal 2 3 3 14 3" xfId="13902" xr:uid="{00000000-0005-0000-0000-00004D360000}"/>
    <cellStyle name="Normal 2 3 3 14 3 2" xfId="13903" xr:uid="{00000000-0005-0000-0000-00004E360000}"/>
    <cellStyle name="Normal 2 3 3 14 3 3" xfId="13904" xr:uid="{00000000-0005-0000-0000-00004F360000}"/>
    <cellStyle name="Normal 2 3 3 14 4" xfId="13905" xr:uid="{00000000-0005-0000-0000-000050360000}"/>
    <cellStyle name="Normal 2 3 3 14 4 2" xfId="13906" xr:uid="{00000000-0005-0000-0000-000051360000}"/>
    <cellStyle name="Normal 2 3 3 14 4 3" xfId="13907" xr:uid="{00000000-0005-0000-0000-000052360000}"/>
    <cellStyle name="Normal 2 3 3 14 5" xfId="13908" xr:uid="{00000000-0005-0000-0000-000053360000}"/>
    <cellStyle name="Normal 2 3 3 14 6" xfId="13909" xr:uid="{00000000-0005-0000-0000-000054360000}"/>
    <cellStyle name="Normal 2 3 3 15" xfId="13910" xr:uid="{00000000-0005-0000-0000-000055360000}"/>
    <cellStyle name="Normal 2 3 3 15 2" xfId="13911" xr:uid="{00000000-0005-0000-0000-000056360000}"/>
    <cellStyle name="Normal 2 3 3 15 2 2" xfId="13912" xr:uid="{00000000-0005-0000-0000-000057360000}"/>
    <cellStyle name="Normal 2 3 3 15 2 3" xfId="13913" xr:uid="{00000000-0005-0000-0000-000058360000}"/>
    <cellStyle name="Normal 2 3 3 15 3" xfId="13914" xr:uid="{00000000-0005-0000-0000-000059360000}"/>
    <cellStyle name="Normal 2 3 3 15 3 2" xfId="13915" xr:uid="{00000000-0005-0000-0000-00005A360000}"/>
    <cellStyle name="Normal 2 3 3 15 3 3" xfId="13916" xr:uid="{00000000-0005-0000-0000-00005B360000}"/>
    <cellStyle name="Normal 2 3 3 15 4" xfId="13917" xr:uid="{00000000-0005-0000-0000-00005C360000}"/>
    <cellStyle name="Normal 2 3 3 15 4 2" xfId="13918" xr:uid="{00000000-0005-0000-0000-00005D360000}"/>
    <cellStyle name="Normal 2 3 3 15 4 3" xfId="13919" xr:uid="{00000000-0005-0000-0000-00005E360000}"/>
    <cellStyle name="Normal 2 3 3 15 5" xfId="13920" xr:uid="{00000000-0005-0000-0000-00005F360000}"/>
    <cellStyle name="Normal 2 3 3 15 6" xfId="13921" xr:uid="{00000000-0005-0000-0000-000060360000}"/>
    <cellStyle name="Normal 2 3 3 16" xfId="13922" xr:uid="{00000000-0005-0000-0000-000061360000}"/>
    <cellStyle name="Normal 2 3 3 16 2" xfId="13923" xr:uid="{00000000-0005-0000-0000-000062360000}"/>
    <cellStyle name="Normal 2 3 3 16 2 2" xfId="13924" xr:uid="{00000000-0005-0000-0000-000063360000}"/>
    <cellStyle name="Normal 2 3 3 16 2 3" xfId="13925" xr:uid="{00000000-0005-0000-0000-000064360000}"/>
    <cellStyle name="Normal 2 3 3 16 3" xfId="13926" xr:uid="{00000000-0005-0000-0000-000065360000}"/>
    <cellStyle name="Normal 2 3 3 16 3 2" xfId="13927" xr:uid="{00000000-0005-0000-0000-000066360000}"/>
    <cellStyle name="Normal 2 3 3 16 3 3" xfId="13928" xr:uid="{00000000-0005-0000-0000-000067360000}"/>
    <cellStyle name="Normal 2 3 3 16 4" xfId="13929" xr:uid="{00000000-0005-0000-0000-000068360000}"/>
    <cellStyle name="Normal 2 3 3 16 4 2" xfId="13930" xr:uid="{00000000-0005-0000-0000-000069360000}"/>
    <cellStyle name="Normal 2 3 3 16 4 3" xfId="13931" xr:uid="{00000000-0005-0000-0000-00006A360000}"/>
    <cellStyle name="Normal 2 3 3 16 5" xfId="13932" xr:uid="{00000000-0005-0000-0000-00006B360000}"/>
    <cellStyle name="Normal 2 3 3 16 6" xfId="13933" xr:uid="{00000000-0005-0000-0000-00006C360000}"/>
    <cellStyle name="Normal 2 3 3 17" xfId="13934" xr:uid="{00000000-0005-0000-0000-00006D360000}"/>
    <cellStyle name="Normal 2 3 3 17 2" xfId="13935" xr:uid="{00000000-0005-0000-0000-00006E360000}"/>
    <cellStyle name="Normal 2 3 3 17 3" xfId="13936" xr:uid="{00000000-0005-0000-0000-00006F360000}"/>
    <cellStyle name="Normal 2 3 3 18" xfId="13937" xr:uid="{00000000-0005-0000-0000-000070360000}"/>
    <cellStyle name="Normal 2 3 3 18 2" xfId="13938" xr:uid="{00000000-0005-0000-0000-000071360000}"/>
    <cellStyle name="Normal 2 3 3 18 3" xfId="13939" xr:uid="{00000000-0005-0000-0000-000072360000}"/>
    <cellStyle name="Normal 2 3 3 19" xfId="13940" xr:uid="{00000000-0005-0000-0000-000073360000}"/>
    <cellStyle name="Normal 2 3 3 19 2" xfId="13941" xr:uid="{00000000-0005-0000-0000-000074360000}"/>
    <cellStyle name="Normal 2 3 3 19 3" xfId="13942" xr:uid="{00000000-0005-0000-0000-000075360000}"/>
    <cellStyle name="Normal 2 3 3 2" xfId="13943" xr:uid="{00000000-0005-0000-0000-000076360000}"/>
    <cellStyle name="Normal 2 3 3 2 2" xfId="13944" xr:uid="{00000000-0005-0000-0000-000077360000}"/>
    <cellStyle name="Normal 2 3 3 2 2 2" xfId="13945" xr:uid="{00000000-0005-0000-0000-000078360000}"/>
    <cellStyle name="Normal 2 3 3 2 2 3" xfId="13946" xr:uid="{00000000-0005-0000-0000-000079360000}"/>
    <cellStyle name="Normal 2 3 3 2 3" xfId="13947" xr:uid="{00000000-0005-0000-0000-00007A360000}"/>
    <cellStyle name="Normal 2 3 3 2 3 2" xfId="13948" xr:uid="{00000000-0005-0000-0000-00007B360000}"/>
    <cellStyle name="Normal 2 3 3 2 3 3" xfId="13949" xr:uid="{00000000-0005-0000-0000-00007C360000}"/>
    <cellStyle name="Normal 2 3 3 2 4" xfId="13950" xr:uid="{00000000-0005-0000-0000-00007D360000}"/>
    <cellStyle name="Normal 2 3 3 2 4 2" xfId="13951" xr:uid="{00000000-0005-0000-0000-00007E360000}"/>
    <cellStyle name="Normal 2 3 3 2 4 3" xfId="13952" xr:uid="{00000000-0005-0000-0000-00007F360000}"/>
    <cellStyle name="Normal 2 3 3 2 5" xfId="13953" xr:uid="{00000000-0005-0000-0000-000080360000}"/>
    <cellStyle name="Normal 2 3 3 2 6" xfId="13954" xr:uid="{00000000-0005-0000-0000-000081360000}"/>
    <cellStyle name="Normal 2 3 3 20" xfId="13955" xr:uid="{00000000-0005-0000-0000-000082360000}"/>
    <cellStyle name="Normal 2 3 3 21" xfId="13956" xr:uid="{00000000-0005-0000-0000-000083360000}"/>
    <cellStyle name="Normal 2 3 3 3" xfId="13957" xr:uid="{00000000-0005-0000-0000-000084360000}"/>
    <cellStyle name="Normal 2 3 3 3 2" xfId="13958" xr:uid="{00000000-0005-0000-0000-000085360000}"/>
    <cellStyle name="Normal 2 3 3 3 2 2" xfId="13959" xr:uid="{00000000-0005-0000-0000-000086360000}"/>
    <cellStyle name="Normal 2 3 3 3 2 3" xfId="13960" xr:uid="{00000000-0005-0000-0000-000087360000}"/>
    <cellStyle name="Normal 2 3 3 3 3" xfId="13961" xr:uid="{00000000-0005-0000-0000-000088360000}"/>
    <cellStyle name="Normal 2 3 3 3 3 2" xfId="13962" xr:uid="{00000000-0005-0000-0000-000089360000}"/>
    <cellStyle name="Normal 2 3 3 3 3 3" xfId="13963" xr:uid="{00000000-0005-0000-0000-00008A360000}"/>
    <cellStyle name="Normal 2 3 3 3 4" xfId="13964" xr:uid="{00000000-0005-0000-0000-00008B360000}"/>
    <cellStyle name="Normal 2 3 3 3 4 2" xfId="13965" xr:uid="{00000000-0005-0000-0000-00008C360000}"/>
    <cellStyle name="Normal 2 3 3 3 4 3" xfId="13966" xr:uid="{00000000-0005-0000-0000-00008D360000}"/>
    <cellStyle name="Normal 2 3 3 3 5" xfId="13967" xr:uid="{00000000-0005-0000-0000-00008E360000}"/>
    <cellStyle name="Normal 2 3 3 3 6" xfId="13968" xr:uid="{00000000-0005-0000-0000-00008F360000}"/>
    <cellStyle name="Normal 2 3 3 4" xfId="13969" xr:uid="{00000000-0005-0000-0000-000090360000}"/>
    <cellStyle name="Normal 2 3 3 4 2" xfId="13970" xr:uid="{00000000-0005-0000-0000-000091360000}"/>
    <cellStyle name="Normal 2 3 3 4 2 2" xfId="13971" xr:uid="{00000000-0005-0000-0000-000092360000}"/>
    <cellStyle name="Normal 2 3 3 4 2 3" xfId="13972" xr:uid="{00000000-0005-0000-0000-000093360000}"/>
    <cellStyle name="Normal 2 3 3 4 3" xfId="13973" xr:uid="{00000000-0005-0000-0000-000094360000}"/>
    <cellStyle name="Normal 2 3 3 4 3 2" xfId="13974" xr:uid="{00000000-0005-0000-0000-000095360000}"/>
    <cellStyle name="Normal 2 3 3 4 3 3" xfId="13975" xr:uid="{00000000-0005-0000-0000-000096360000}"/>
    <cellStyle name="Normal 2 3 3 4 4" xfId="13976" xr:uid="{00000000-0005-0000-0000-000097360000}"/>
    <cellStyle name="Normal 2 3 3 4 4 2" xfId="13977" xr:uid="{00000000-0005-0000-0000-000098360000}"/>
    <cellStyle name="Normal 2 3 3 4 4 3" xfId="13978" xr:uid="{00000000-0005-0000-0000-000099360000}"/>
    <cellStyle name="Normal 2 3 3 4 5" xfId="13979" xr:uid="{00000000-0005-0000-0000-00009A360000}"/>
    <cellStyle name="Normal 2 3 3 4 6" xfId="13980" xr:uid="{00000000-0005-0000-0000-00009B360000}"/>
    <cellStyle name="Normal 2 3 3 5" xfId="13981" xr:uid="{00000000-0005-0000-0000-00009C360000}"/>
    <cellStyle name="Normal 2 3 3 5 2" xfId="13982" xr:uid="{00000000-0005-0000-0000-00009D360000}"/>
    <cellStyle name="Normal 2 3 3 5 2 2" xfId="13983" xr:uid="{00000000-0005-0000-0000-00009E360000}"/>
    <cellStyle name="Normal 2 3 3 5 2 3" xfId="13984" xr:uid="{00000000-0005-0000-0000-00009F360000}"/>
    <cellStyle name="Normal 2 3 3 5 3" xfId="13985" xr:uid="{00000000-0005-0000-0000-0000A0360000}"/>
    <cellStyle name="Normal 2 3 3 5 3 2" xfId="13986" xr:uid="{00000000-0005-0000-0000-0000A1360000}"/>
    <cellStyle name="Normal 2 3 3 5 3 3" xfId="13987" xr:uid="{00000000-0005-0000-0000-0000A2360000}"/>
    <cellStyle name="Normal 2 3 3 5 4" xfId="13988" xr:uid="{00000000-0005-0000-0000-0000A3360000}"/>
    <cellStyle name="Normal 2 3 3 5 4 2" xfId="13989" xr:uid="{00000000-0005-0000-0000-0000A4360000}"/>
    <cellStyle name="Normal 2 3 3 5 4 3" xfId="13990" xr:uid="{00000000-0005-0000-0000-0000A5360000}"/>
    <cellStyle name="Normal 2 3 3 5 5" xfId="13991" xr:uid="{00000000-0005-0000-0000-0000A6360000}"/>
    <cellStyle name="Normal 2 3 3 5 6" xfId="13992" xr:uid="{00000000-0005-0000-0000-0000A7360000}"/>
    <cellStyle name="Normal 2 3 3 6" xfId="13993" xr:uid="{00000000-0005-0000-0000-0000A8360000}"/>
    <cellStyle name="Normal 2 3 3 6 2" xfId="13994" xr:uid="{00000000-0005-0000-0000-0000A9360000}"/>
    <cellStyle name="Normal 2 3 3 6 2 2" xfId="13995" xr:uid="{00000000-0005-0000-0000-0000AA360000}"/>
    <cellStyle name="Normal 2 3 3 6 2 3" xfId="13996" xr:uid="{00000000-0005-0000-0000-0000AB360000}"/>
    <cellStyle name="Normal 2 3 3 6 3" xfId="13997" xr:uid="{00000000-0005-0000-0000-0000AC360000}"/>
    <cellStyle name="Normal 2 3 3 6 3 2" xfId="13998" xr:uid="{00000000-0005-0000-0000-0000AD360000}"/>
    <cellStyle name="Normal 2 3 3 6 3 3" xfId="13999" xr:uid="{00000000-0005-0000-0000-0000AE360000}"/>
    <cellStyle name="Normal 2 3 3 6 4" xfId="14000" xr:uid="{00000000-0005-0000-0000-0000AF360000}"/>
    <cellStyle name="Normal 2 3 3 6 4 2" xfId="14001" xr:uid="{00000000-0005-0000-0000-0000B0360000}"/>
    <cellStyle name="Normal 2 3 3 6 4 3" xfId="14002" xr:uid="{00000000-0005-0000-0000-0000B1360000}"/>
    <cellStyle name="Normal 2 3 3 6 5" xfId="14003" xr:uid="{00000000-0005-0000-0000-0000B2360000}"/>
    <cellStyle name="Normal 2 3 3 6 6" xfId="14004" xr:uid="{00000000-0005-0000-0000-0000B3360000}"/>
    <cellStyle name="Normal 2 3 3 7" xfId="14005" xr:uid="{00000000-0005-0000-0000-0000B4360000}"/>
    <cellStyle name="Normal 2 3 3 7 2" xfId="14006" xr:uid="{00000000-0005-0000-0000-0000B5360000}"/>
    <cellStyle name="Normal 2 3 3 7 2 2" xfId="14007" xr:uid="{00000000-0005-0000-0000-0000B6360000}"/>
    <cellStyle name="Normal 2 3 3 7 2 3" xfId="14008" xr:uid="{00000000-0005-0000-0000-0000B7360000}"/>
    <cellStyle name="Normal 2 3 3 7 3" xfId="14009" xr:uid="{00000000-0005-0000-0000-0000B8360000}"/>
    <cellStyle name="Normal 2 3 3 7 3 2" xfId="14010" xr:uid="{00000000-0005-0000-0000-0000B9360000}"/>
    <cellStyle name="Normal 2 3 3 7 3 3" xfId="14011" xr:uid="{00000000-0005-0000-0000-0000BA360000}"/>
    <cellStyle name="Normal 2 3 3 7 4" xfId="14012" xr:uid="{00000000-0005-0000-0000-0000BB360000}"/>
    <cellStyle name="Normal 2 3 3 7 4 2" xfId="14013" xr:uid="{00000000-0005-0000-0000-0000BC360000}"/>
    <cellStyle name="Normal 2 3 3 7 4 3" xfId="14014" xr:uid="{00000000-0005-0000-0000-0000BD360000}"/>
    <cellStyle name="Normal 2 3 3 7 5" xfId="14015" xr:uid="{00000000-0005-0000-0000-0000BE360000}"/>
    <cellStyle name="Normal 2 3 3 7 6" xfId="14016" xr:uid="{00000000-0005-0000-0000-0000BF360000}"/>
    <cellStyle name="Normal 2 3 3 8" xfId="14017" xr:uid="{00000000-0005-0000-0000-0000C0360000}"/>
    <cellStyle name="Normal 2 3 3 8 2" xfId="14018" xr:uid="{00000000-0005-0000-0000-0000C1360000}"/>
    <cellStyle name="Normal 2 3 3 8 2 2" xfId="14019" xr:uid="{00000000-0005-0000-0000-0000C2360000}"/>
    <cellStyle name="Normal 2 3 3 8 2 3" xfId="14020" xr:uid="{00000000-0005-0000-0000-0000C3360000}"/>
    <cellStyle name="Normal 2 3 3 8 3" xfId="14021" xr:uid="{00000000-0005-0000-0000-0000C4360000}"/>
    <cellStyle name="Normal 2 3 3 8 3 2" xfId="14022" xr:uid="{00000000-0005-0000-0000-0000C5360000}"/>
    <cellStyle name="Normal 2 3 3 8 3 3" xfId="14023" xr:uid="{00000000-0005-0000-0000-0000C6360000}"/>
    <cellStyle name="Normal 2 3 3 8 4" xfId="14024" xr:uid="{00000000-0005-0000-0000-0000C7360000}"/>
    <cellStyle name="Normal 2 3 3 8 4 2" xfId="14025" xr:uid="{00000000-0005-0000-0000-0000C8360000}"/>
    <cellStyle name="Normal 2 3 3 8 4 3" xfId="14026" xr:uid="{00000000-0005-0000-0000-0000C9360000}"/>
    <cellStyle name="Normal 2 3 3 8 5" xfId="14027" xr:uid="{00000000-0005-0000-0000-0000CA360000}"/>
    <cellStyle name="Normal 2 3 3 8 6" xfId="14028" xr:uid="{00000000-0005-0000-0000-0000CB360000}"/>
    <cellStyle name="Normal 2 3 3 9" xfId="14029" xr:uid="{00000000-0005-0000-0000-0000CC360000}"/>
    <cellStyle name="Normal 2 3 3 9 2" xfId="14030" xr:uid="{00000000-0005-0000-0000-0000CD360000}"/>
    <cellStyle name="Normal 2 3 3 9 2 2" xfId="14031" xr:uid="{00000000-0005-0000-0000-0000CE360000}"/>
    <cellStyle name="Normal 2 3 3 9 2 3" xfId="14032" xr:uid="{00000000-0005-0000-0000-0000CF360000}"/>
    <cellStyle name="Normal 2 3 3 9 3" xfId="14033" xr:uid="{00000000-0005-0000-0000-0000D0360000}"/>
    <cellStyle name="Normal 2 3 3 9 3 2" xfId="14034" xr:uid="{00000000-0005-0000-0000-0000D1360000}"/>
    <cellStyle name="Normal 2 3 3 9 3 3" xfId="14035" xr:uid="{00000000-0005-0000-0000-0000D2360000}"/>
    <cellStyle name="Normal 2 3 3 9 4" xfId="14036" xr:uid="{00000000-0005-0000-0000-0000D3360000}"/>
    <cellStyle name="Normal 2 3 3 9 4 2" xfId="14037" xr:uid="{00000000-0005-0000-0000-0000D4360000}"/>
    <cellStyle name="Normal 2 3 3 9 4 3" xfId="14038" xr:uid="{00000000-0005-0000-0000-0000D5360000}"/>
    <cellStyle name="Normal 2 3 3 9 5" xfId="14039" xr:uid="{00000000-0005-0000-0000-0000D6360000}"/>
    <cellStyle name="Normal 2 3 3 9 6" xfId="14040" xr:uid="{00000000-0005-0000-0000-0000D7360000}"/>
    <cellStyle name="Normal 2 3 30" xfId="14041" xr:uid="{00000000-0005-0000-0000-0000D8360000}"/>
    <cellStyle name="Normal 2 3 30 2" xfId="14042" xr:uid="{00000000-0005-0000-0000-0000D9360000}"/>
    <cellStyle name="Normal 2 3 30 2 2" xfId="14043" xr:uid="{00000000-0005-0000-0000-0000DA360000}"/>
    <cellStyle name="Normal 2 3 30 2 3" xfId="14044" xr:uid="{00000000-0005-0000-0000-0000DB360000}"/>
    <cellStyle name="Normal 2 3 30 3" xfId="14045" xr:uid="{00000000-0005-0000-0000-0000DC360000}"/>
    <cellStyle name="Normal 2 3 30 3 2" xfId="14046" xr:uid="{00000000-0005-0000-0000-0000DD360000}"/>
    <cellStyle name="Normal 2 3 30 3 3" xfId="14047" xr:uid="{00000000-0005-0000-0000-0000DE360000}"/>
    <cellStyle name="Normal 2 3 30 4" xfId="14048" xr:uid="{00000000-0005-0000-0000-0000DF360000}"/>
    <cellStyle name="Normal 2 3 30 4 2" xfId="14049" xr:uid="{00000000-0005-0000-0000-0000E0360000}"/>
    <cellStyle name="Normal 2 3 30 4 3" xfId="14050" xr:uid="{00000000-0005-0000-0000-0000E1360000}"/>
    <cellStyle name="Normal 2 3 30 5" xfId="14051" xr:uid="{00000000-0005-0000-0000-0000E2360000}"/>
    <cellStyle name="Normal 2 3 30 6" xfId="14052" xr:uid="{00000000-0005-0000-0000-0000E3360000}"/>
    <cellStyle name="Normal 2 3 31" xfId="14053" xr:uid="{00000000-0005-0000-0000-0000E4360000}"/>
    <cellStyle name="Normal 2 3 31 2" xfId="14054" xr:uid="{00000000-0005-0000-0000-0000E5360000}"/>
    <cellStyle name="Normal 2 3 31 3" xfId="14055" xr:uid="{00000000-0005-0000-0000-0000E6360000}"/>
    <cellStyle name="Normal 2 3 32" xfId="14056" xr:uid="{00000000-0005-0000-0000-0000E7360000}"/>
    <cellStyle name="Normal 2 3 32 2" xfId="14057" xr:uid="{00000000-0005-0000-0000-0000E8360000}"/>
    <cellStyle name="Normal 2 3 32 3" xfId="14058" xr:uid="{00000000-0005-0000-0000-0000E9360000}"/>
    <cellStyle name="Normal 2 3 33" xfId="14059" xr:uid="{00000000-0005-0000-0000-0000EA360000}"/>
    <cellStyle name="Normal 2 3 33 2" xfId="14060" xr:uid="{00000000-0005-0000-0000-0000EB360000}"/>
    <cellStyle name="Normal 2 3 33 3" xfId="14061" xr:uid="{00000000-0005-0000-0000-0000EC360000}"/>
    <cellStyle name="Normal 2 3 34" xfId="14062" xr:uid="{00000000-0005-0000-0000-0000ED360000}"/>
    <cellStyle name="Normal 2 3 35" xfId="14063" xr:uid="{00000000-0005-0000-0000-0000EE360000}"/>
    <cellStyle name="Normal 2 3 4" xfId="14064" xr:uid="{00000000-0005-0000-0000-0000EF360000}"/>
    <cellStyle name="Normal 2 3 4 10" xfId="14065" xr:uid="{00000000-0005-0000-0000-0000F0360000}"/>
    <cellStyle name="Normal 2 3 4 10 2" xfId="14066" xr:uid="{00000000-0005-0000-0000-0000F1360000}"/>
    <cellStyle name="Normal 2 3 4 10 2 2" xfId="14067" xr:uid="{00000000-0005-0000-0000-0000F2360000}"/>
    <cellStyle name="Normal 2 3 4 10 2 3" xfId="14068" xr:uid="{00000000-0005-0000-0000-0000F3360000}"/>
    <cellStyle name="Normal 2 3 4 10 3" xfId="14069" xr:uid="{00000000-0005-0000-0000-0000F4360000}"/>
    <cellStyle name="Normal 2 3 4 10 3 2" xfId="14070" xr:uid="{00000000-0005-0000-0000-0000F5360000}"/>
    <cellStyle name="Normal 2 3 4 10 3 3" xfId="14071" xr:uid="{00000000-0005-0000-0000-0000F6360000}"/>
    <cellStyle name="Normal 2 3 4 10 4" xfId="14072" xr:uid="{00000000-0005-0000-0000-0000F7360000}"/>
    <cellStyle name="Normal 2 3 4 10 4 2" xfId="14073" xr:uid="{00000000-0005-0000-0000-0000F8360000}"/>
    <cellStyle name="Normal 2 3 4 10 4 3" xfId="14074" xr:uid="{00000000-0005-0000-0000-0000F9360000}"/>
    <cellStyle name="Normal 2 3 4 10 5" xfId="14075" xr:uid="{00000000-0005-0000-0000-0000FA360000}"/>
    <cellStyle name="Normal 2 3 4 10 6" xfId="14076" xr:uid="{00000000-0005-0000-0000-0000FB360000}"/>
    <cellStyle name="Normal 2 3 4 11" xfId="14077" xr:uid="{00000000-0005-0000-0000-0000FC360000}"/>
    <cellStyle name="Normal 2 3 4 11 2" xfId="14078" xr:uid="{00000000-0005-0000-0000-0000FD360000}"/>
    <cellStyle name="Normal 2 3 4 11 2 2" xfId="14079" xr:uid="{00000000-0005-0000-0000-0000FE360000}"/>
    <cellStyle name="Normal 2 3 4 11 2 3" xfId="14080" xr:uid="{00000000-0005-0000-0000-0000FF360000}"/>
    <cellStyle name="Normal 2 3 4 11 3" xfId="14081" xr:uid="{00000000-0005-0000-0000-000000370000}"/>
    <cellStyle name="Normal 2 3 4 11 3 2" xfId="14082" xr:uid="{00000000-0005-0000-0000-000001370000}"/>
    <cellStyle name="Normal 2 3 4 11 3 3" xfId="14083" xr:uid="{00000000-0005-0000-0000-000002370000}"/>
    <cellStyle name="Normal 2 3 4 11 4" xfId="14084" xr:uid="{00000000-0005-0000-0000-000003370000}"/>
    <cellStyle name="Normal 2 3 4 11 4 2" xfId="14085" xr:uid="{00000000-0005-0000-0000-000004370000}"/>
    <cellStyle name="Normal 2 3 4 11 4 3" xfId="14086" xr:uid="{00000000-0005-0000-0000-000005370000}"/>
    <cellStyle name="Normal 2 3 4 11 5" xfId="14087" xr:uid="{00000000-0005-0000-0000-000006370000}"/>
    <cellStyle name="Normal 2 3 4 11 6" xfId="14088" xr:uid="{00000000-0005-0000-0000-000007370000}"/>
    <cellStyle name="Normal 2 3 4 12" xfId="14089" xr:uid="{00000000-0005-0000-0000-000008370000}"/>
    <cellStyle name="Normal 2 3 4 12 2" xfId="14090" xr:uid="{00000000-0005-0000-0000-000009370000}"/>
    <cellStyle name="Normal 2 3 4 12 2 2" xfId="14091" xr:uid="{00000000-0005-0000-0000-00000A370000}"/>
    <cellStyle name="Normal 2 3 4 12 2 3" xfId="14092" xr:uid="{00000000-0005-0000-0000-00000B370000}"/>
    <cellStyle name="Normal 2 3 4 12 3" xfId="14093" xr:uid="{00000000-0005-0000-0000-00000C370000}"/>
    <cellStyle name="Normal 2 3 4 12 3 2" xfId="14094" xr:uid="{00000000-0005-0000-0000-00000D370000}"/>
    <cellStyle name="Normal 2 3 4 12 3 3" xfId="14095" xr:uid="{00000000-0005-0000-0000-00000E370000}"/>
    <cellStyle name="Normal 2 3 4 12 4" xfId="14096" xr:uid="{00000000-0005-0000-0000-00000F370000}"/>
    <cellStyle name="Normal 2 3 4 12 4 2" xfId="14097" xr:uid="{00000000-0005-0000-0000-000010370000}"/>
    <cellStyle name="Normal 2 3 4 12 4 3" xfId="14098" xr:uid="{00000000-0005-0000-0000-000011370000}"/>
    <cellStyle name="Normal 2 3 4 12 5" xfId="14099" xr:uid="{00000000-0005-0000-0000-000012370000}"/>
    <cellStyle name="Normal 2 3 4 12 6" xfId="14100" xr:uid="{00000000-0005-0000-0000-000013370000}"/>
    <cellStyle name="Normal 2 3 4 13" xfId="14101" xr:uid="{00000000-0005-0000-0000-000014370000}"/>
    <cellStyle name="Normal 2 3 4 13 2" xfId="14102" xr:uid="{00000000-0005-0000-0000-000015370000}"/>
    <cellStyle name="Normal 2 3 4 13 2 2" xfId="14103" xr:uid="{00000000-0005-0000-0000-000016370000}"/>
    <cellStyle name="Normal 2 3 4 13 2 3" xfId="14104" xr:uid="{00000000-0005-0000-0000-000017370000}"/>
    <cellStyle name="Normal 2 3 4 13 3" xfId="14105" xr:uid="{00000000-0005-0000-0000-000018370000}"/>
    <cellStyle name="Normal 2 3 4 13 3 2" xfId="14106" xr:uid="{00000000-0005-0000-0000-000019370000}"/>
    <cellStyle name="Normal 2 3 4 13 3 3" xfId="14107" xr:uid="{00000000-0005-0000-0000-00001A370000}"/>
    <cellStyle name="Normal 2 3 4 13 4" xfId="14108" xr:uid="{00000000-0005-0000-0000-00001B370000}"/>
    <cellStyle name="Normal 2 3 4 13 4 2" xfId="14109" xr:uid="{00000000-0005-0000-0000-00001C370000}"/>
    <cellStyle name="Normal 2 3 4 13 4 3" xfId="14110" xr:uid="{00000000-0005-0000-0000-00001D370000}"/>
    <cellStyle name="Normal 2 3 4 13 5" xfId="14111" xr:uid="{00000000-0005-0000-0000-00001E370000}"/>
    <cellStyle name="Normal 2 3 4 13 6" xfId="14112" xr:uid="{00000000-0005-0000-0000-00001F370000}"/>
    <cellStyle name="Normal 2 3 4 14" xfId="14113" xr:uid="{00000000-0005-0000-0000-000020370000}"/>
    <cellStyle name="Normal 2 3 4 14 2" xfId="14114" xr:uid="{00000000-0005-0000-0000-000021370000}"/>
    <cellStyle name="Normal 2 3 4 14 2 2" xfId="14115" xr:uid="{00000000-0005-0000-0000-000022370000}"/>
    <cellStyle name="Normal 2 3 4 14 2 3" xfId="14116" xr:uid="{00000000-0005-0000-0000-000023370000}"/>
    <cellStyle name="Normal 2 3 4 14 3" xfId="14117" xr:uid="{00000000-0005-0000-0000-000024370000}"/>
    <cellStyle name="Normal 2 3 4 14 3 2" xfId="14118" xr:uid="{00000000-0005-0000-0000-000025370000}"/>
    <cellStyle name="Normal 2 3 4 14 3 3" xfId="14119" xr:uid="{00000000-0005-0000-0000-000026370000}"/>
    <cellStyle name="Normal 2 3 4 14 4" xfId="14120" xr:uid="{00000000-0005-0000-0000-000027370000}"/>
    <cellStyle name="Normal 2 3 4 14 4 2" xfId="14121" xr:uid="{00000000-0005-0000-0000-000028370000}"/>
    <cellStyle name="Normal 2 3 4 14 4 3" xfId="14122" xr:uid="{00000000-0005-0000-0000-000029370000}"/>
    <cellStyle name="Normal 2 3 4 14 5" xfId="14123" xr:uid="{00000000-0005-0000-0000-00002A370000}"/>
    <cellStyle name="Normal 2 3 4 14 6" xfId="14124" xr:uid="{00000000-0005-0000-0000-00002B370000}"/>
    <cellStyle name="Normal 2 3 4 15" xfId="14125" xr:uid="{00000000-0005-0000-0000-00002C370000}"/>
    <cellStyle name="Normal 2 3 4 15 2" xfId="14126" xr:uid="{00000000-0005-0000-0000-00002D370000}"/>
    <cellStyle name="Normal 2 3 4 15 2 2" xfId="14127" xr:uid="{00000000-0005-0000-0000-00002E370000}"/>
    <cellStyle name="Normal 2 3 4 15 2 3" xfId="14128" xr:uid="{00000000-0005-0000-0000-00002F370000}"/>
    <cellStyle name="Normal 2 3 4 15 3" xfId="14129" xr:uid="{00000000-0005-0000-0000-000030370000}"/>
    <cellStyle name="Normal 2 3 4 15 3 2" xfId="14130" xr:uid="{00000000-0005-0000-0000-000031370000}"/>
    <cellStyle name="Normal 2 3 4 15 3 3" xfId="14131" xr:uid="{00000000-0005-0000-0000-000032370000}"/>
    <cellStyle name="Normal 2 3 4 15 4" xfId="14132" xr:uid="{00000000-0005-0000-0000-000033370000}"/>
    <cellStyle name="Normal 2 3 4 15 4 2" xfId="14133" xr:uid="{00000000-0005-0000-0000-000034370000}"/>
    <cellStyle name="Normal 2 3 4 15 4 3" xfId="14134" xr:uid="{00000000-0005-0000-0000-000035370000}"/>
    <cellStyle name="Normal 2 3 4 15 5" xfId="14135" xr:uid="{00000000-0005-0000-0000-000036370000}"/>
    <cellStyle name="Normal 2 3 4 15 6" xfId="14136" xr:uid="{00000000-0005-0000-0000-000037370000}"/>
    <cellStyle name="Normal 2 3 4 16" xfId="14137" xr:uid="{00000000-0005-0000-0000-000038370000}"/>
    <cellStyle name="Normal 2 3 4 16 2" xfId="14138" xr:uid="{00000000-0005-0000-0000-000039370000}"/>
    <cellStyle name="Normal 2 3 4 16 2 2" xfId="14139" xr:uid="{00000000-0005-0000-0000-00003A370000}"/>
    <cellStyle name="Normal 2 3 4 16 2 3" xfId="14140" xr:uid="{00000000-0005-0000-0000-00003B370000}"/>
    <cellStyle name="Normal 2 3 4 16 3" xfId="14141" xr:uid="{00000000-0005-0000-0000-00003C370000}"/>
    <cellStyle name="Normal 2 3 4 16 3 2" xfId="14142" xr:uid="{00000000-0005-0000-0000-00003D370000}"/>
    <cellStyle name="Normal 2 3 4 16 3 3" xfId="14143" xr:uid="{00000000-0005-0000-0000-00003E370000}"/>
    <cellStyle name="Normal 2 3 4 16 4" xfId="14144" xr:uid="{00000000-0005-0000-0000-00003F370000}"/>
    <cellStyle name="Normal 2 3 4 16 4 2" xfId="14145" xr:uid="{00000000-0005-0000-0000-000040370000}"/>
    <cellStyle name="Normal 2 3 4 16 4 3" xfId="14146" xr:uid="{00000000-0005-0000-0000-000041370000}"/>
    <cellStyle name="Normal 2 3 4 16 5" xfId="14147" xr:uid="{00000000-0005-0000-0000-000042370000}"/>
    <cellStyle name="Normal 2 3 4 16 6" xfId="14148" xr:uid="{00000000-0005-0000-0000-000043370000}"/>
    <cellStyle name="Normal 2 3 4 17" xfId="14149" xr:uid="{00000000-0005-0000-0000-000044370000}"/>
    <cellStyle name="Normal 2 3 4 17 2" xfId="14150" xr:uid="{00000000-0005-0000-0000-000045370000}"/>
    <cellStyle name="Normal 2 3 4 17 3" xfId="14151" xr:uid="{00000000-0005-0000-0000-000046370000}"/>
    <cellStyle name="Normal 2 3 4 18" xfId="14152" xr:uid="{00000000-0005-0000-0000-000047370000}"/>
    <cellStyle name="Normal 2 3 4 18 2" xfId="14153" xr:uid="{00000000-0005-0000-0000-000048370000}"/>
    <cellStyle name="Normal 2 3 4 18 3" xfId="14154" xr:uid="{00000000-0005-0000-0000-000049370000}"/>
    <cellStyle name="Normal 2 3 4 19" xfId="14155" xr:uid="{00000000-0005-0000-0000-00004A370000}"/>
    <cellStyle name="Normal 2 3 4 19 2" xfId="14156" xr:uid="{00000000-0005-0000-0000-00004B370000}"/>
    <cellStyle name="Normal 2 3 4 19 3" xfId="14157" xr:uid="{00000000-0005-0000-0000-00004C370000}"/>
    <cellStyle name="Normal 2 3 4 2" xfId="14158" xr:uid="{00000000-0005-0000-0000-00004D370000}"/>
    <cellStyle name="Normal 2 3 4 2 2" xfId="14159" xr:uid="{00000000-0005-0000-0000-00004E370000}"/>
    <cellStyle name="Normal 2 3 4 2 2 2" xfId="14160" xr:uid="{00000000-0005-0000-0000-00004F370000}"/>
    <cellStyle name="Normal 2 3 4 2 2 3" xfId="14161" xr:uid="{00000000-0005-0000-0000-000050370000}"/>
    <cellStyle name="Normal 2 3 4 2 3" xfId="14162" xr:uid="{00000000-0005-0000-0000-000051370000}"/>
    <cellStyle name="Normal 2 3 4 2 3 2" xfId="14163" xr:uid="{00000000-0005-0000-0000-000052370000}"/>
    <cellStyle name="Normal 2 3 4 2 3 3" xfId="14164" xr:uid="{00000000-0005-0000-0000-000053370000}"/>
    <cellStyle name="Normal 2 3 4 2 4" xfId="14165" xr:uid="{00000000-0005-0000-0000-000054370000}"/>
    <cellStyle name="Normal 2 3 4 2 4 2" xfId="14166" xr:uid="{00000000-0005-0000-0000-000055370000}"/>
    <cellStyle name="Normal 2 3 4 2 4 3" xfId="14167" xr:uid="{00000000-0005-0000-0000-000056370000}"/>
    <cellStyle name="Normal 2 3 4 2 5" xfId="14168" xr:uid="{00000000-0005-0000-0000-000057370000}"/>
    <cellStyle name="Normal 2 3 4 2 6" xfId="14169" xr:uid="{00000000-0005-0000-0000-000058370000}"/>
    <cellStyle name="Normal 2 3 4 20" xfId="14170" xr:uid="{00000000-0005-0000-0000-000059370000}"/>
    <cellStyle name="Normal 2 3 4 21" xfId="14171" xr:uid="{00000000-0005-0000-0000-00005A370000}"/>
    <cellStyle name="Normal 2 3 4 3" xfId="14172" xr:uid="{00000000-0005-0000-0000-00005B370000}"/>
    <cellStyle name="Normal 2 3 4 3 2" xfId="14173" xr:uid="{00000000-0005-0000-0000-00005C370000}"/>
    <cellStyle name="Normal 2 3 4 3 2 2" xfId="14174" xr:uid="{00000000-0005-0000-0000-00005D370000}"/>
    <cellStyle name="Normal 2 3 4 3 2 3" xfId="14175" xr:uid="{00000000-0005-0000-0000-00005E370000}"/>
    <cellStyle name="Normal 2 3 4 3 3" xfId="14176" xr:uid="{00000000-0005-0000-0000-00005F370000}"/>
    <cellStyle name="Normal 2 3 4 3 3 2" xfId="14177" xr:uid="{00000000-0005-0000-0000-000060370000}"/>
    <cellStyle name="Normal 2 3 4 3 3 3" xfId="14178" xr:uid="{00000000-0005-0000-0000-000061370000}"/>
    <cellStyle name="Normal 2 3 4 3 4" xfId="14179" xr:uid="{00000000-0005-0000-0000-000062370000}"/>
    <cellStyle name="Normal 2 3 4 3 4 2" xfId="14180" xr:uid="{00000000-0005-0000-0000-000063370000}"/>
    <cellStyle name="Normal 2 3 4 3 4 3" xfId="14181" xr:uid="{00000000-0005-0000-0000-000064370000}"/>
    <cellStyle name="Normal 2 3 4 3 5" xfId="14182" xr:uid="{00000000-0005-0000-0000-000065370000}"/>
    <cellStyle name="Normal 2 3 4 3 6" xfId="14183" xr:uid="{00000000-0005-0000-0000-000066370000}"/>
    <cellStyle name="Normal 2 3 4 4" xfId="14184" xr:uid="{00000000-0005-0000-0000-000067370000}"/>
    <cellStyle name="Normal 2 3 4 4 2" xfId="14185" xr:uid="{00000000-0005-0000-0000-000068370000}"/>
    <cellStyle name="Normal 2 3 4 4 2 2" xfId="14186" xr:uid="{00000000-0005-0000-0000-000069370000}"/>
    <cellStyle name="Normal 2 3 4 4 2 3" xfId="14187" xr:uid="{00000000-0005-0000-0000-00006A370000}"/>
    <cellStyle name="Normal 2 3 4 4 3" xfId="14188" xr:uid="{00000000-0005-0000-0000-00006B370000}"/>
    <cellStyle name="Normal 2 3 4 4 3 2" xfId="14189" xr:uid="{00000000-0005-0000-0000-00006C370000}"/>
    <cellStyle name="Normal 2 3 4 4 3 3" xfId="14190" xr:uid="{00000000-0005-0000-0000-00006D370000}"/>
    <cellStyle name="Normal 2 3 4 4 4" xfId="14191" xr:uid="{00000000-0005-0000-0000-00006E370000}"/>
    <cellStyle name="Normal 2 3 4 4 4 2" xfId="14192" xr:uid="{00000000-0005-0000-0000-00006F370000}"/>
    <cellStyle name="Normal 2 3 4 4 4 3" xfId="14193" xr:uid="{00000000-0005-0000-0000-000070370000}"/>
    <cellStyle name="Normal 2 3 4 4 5" xfId="14194" xr:uid="{00000000-0005-0000-0000-000071370000}"/>
    <cellStyle name="Normal 2 3 4 4 6" xfId="14195" xr:uid="{00000000-0005-0000-0000-000072370000}"/>
    <cellStyle name="Normal 2 3 4 5" xfId="14196" xr:uid="{00000000-0005-0000-0000-000073370000}"/>
    <cellStyle name="Normal 2 3 4 5 2" xfId="14197" xr:uid="{00000000-0005-0000-0000-000074370000}"/>
    <cellStyle name="Normal 2 3 4 5 2 2" xfId="14198" xr:uid="{00000000-0005-0000-0000-000075370000}"/>
    <cellStyle name="Normal 2 3 4 5 2 3" xfId="14199" xr:uid="{00000000-0005-0000-0000-000076370000}"/>
    <cellStyle name="Normal 2 3 4 5 3" xfId="14200" xr:uid="{00000000-0005-0000-0000-000077370000}"/>
    <cellStyle name="Normal 2 3 4 5 3 2" xfId="14201" xr:uid="{00000000-0005-0000-0000-000078370000}"/>
    <cellStyle name="Normal 2 3 4 5 3 3" xfId="14202" xr:uid="{00000000-0005-0000-0000-000079370000}"/>
    <cellStyle name="Normal 2 3 4 5 4" xfId="14203" xr:uid="{00000000-0005-0000-0000-00007A370000}"/>
    <cellStyle name="Normal 2 3 4 5 4 2" xfId="14204" xr:uid="{00000000-0005-0000-0000-00007B370000}"/>
    <cellStyle name="Normal 2 3 4 5 4 3" xfId="14205" xr:uid="{00000000-0005-0000-0000-00007C370000}"/>
    <cellStyle name="Normal 2 3 4 5 5" xfId="14206" xr:uid="{00000000-0005-0000-0000-00007D370000}"/>
    <cellStyle name="Normal 2 3 4 5 6" xfId="14207" xr:uid="{00000000-0005-0000-0000-00007E370000}"/>
    <cellStyle name="Normal 2 3 4 6" xfId="14208" xr:uid="{00000000-0005-0000-0000-00007F370000}"/>
    <cellStyle name="Normal 2 3 4 6 2" xfId="14209" xr:uid="{00000000-0005-0000-0000-000080370000}"/>
    <cellStyle name="Normal 2 3 4 6 2 2" xfId="14210" xr:uid="{00000000-0005-0000-0000-000081370000}"/>
    <cellStyle name="Normal 2 3 4 6 2 3" xfId="14211" xr:uid="{00000000-0005-0000-0000-000082370000}"/>
    <cellStyle name="Normal 2 3 4 6 3" xfId="14212" xr:uid="{00000000-0005-0000-0000-000083370000}"/>
    <cellStyle name="Normal 2 3 4 6 3 2" xfId="14213" xr:uid="{00000000-0005-0000-0000-000084370000}"/>
    <cellStyle name="Normal 2 3 4 6 3 3" xfId="14214" xr:uid="{00000000-0005-0000-0000-000085370000}"/>
    <cellStyle name="Normal 2 3 4 6 4" xfId="14215" xr:uid="{00000000-0005-0000-0000-000086370000}"/>
    <cellStyle name="Normal 2 3 4 6 4 2" xfId="14216" xr:uid="{00000000-0005-0000-0000-000087370000}"/>
    <cellStyle name="Normal 2 3 4 6 4 3" xfId="14217" xr:uid="{00000000-0005-0000-0000-000088370000}"/>
    <cellStyle name="Normal 2 3 4 6 5" xfId="14218" xr:uid="{00000000-0005-0000-0000-000089370000}"/>
    <cellStyle name="Normal 2 3 4 6 6" xfId="14219" xr:uid="{00000000-0005-0000-0000-00008A370000}"/>
    <cellStyle name="Normal 2 3 4 7" xfId="14220" xr:uid="{00000000-0005-0000-0000-00008B370000}"/>
    <cellStyle name="Normal 2 3 4 7 2" xfId="14221" xr:uid="{00000000-0005-0000-0000-00008C370000}"/>
    <cellStyle name="Normal 2 3 4 7 2 2" xfId="14222" xr:uid="{00000000-0005-0000-0000-00008D370000}"/>
    <cellStyle name="Normal 2 3 4 7 2 3" xfId="14223" xr:uid="{00000000-0005-0000-0000-00008E370000}"/>
    <cellStyle name="Normal 2 3 4 7 3" xfId="14224" xr:uid="{00000000-0005-0000-0000-00008F370000}"/>
    <cellStyle name="Normal 2 3 4 7 3 2" xfId="14225" xr:uid="{00000000-0005-0000-0000-000090370000}"/>
    <cellStyle name="Normal 2 3 4 7 3 3" xfId="14226" xr:uid="{00000000-0005-0000-0000-000091370000}"/>
    <cellStyle name="Normal 2 3 4 7 4" xfId="14227" xr:uid="{00000000-0005-0000-0000-000092370000}"/>
    <cellStyle name="Normal 2 3 4 7 4 2" xfId="14228" xr:uid="{00000000-0005-0000-0000-000093370000}"/>
    <cellStyle name="Normal 2 3 4 7 4 3" xfId="14229" xr:uid="{00000000-0005-0000-0000-000094370000}"/>
    <cellStyle name="Normal 2 3 4 7 5" xfId="14230" xr:uid="{00000000-0005-0000-0000-000095370000}"/>
    <cellStyle name="Normal 2 3 4 7 6" xfId="14231" xr:uid="{00000000-0005-0000-0000-000096370000}"/>
    <cellStyle name="Normal 2 3 4 8" xfId="14232" xr:uid="{00000000-0005-0000-0000-000097370000}"/>
    <cellStyle name="Normal 2 3 4 8 2" xfId="14233" xr:uid="{00000000-0005-0000-0000-000098370000}"/>
    <cellStyle name="Normal 2 3 4 8 2 2" xfId="14234" xr:uid="{00000000-0005-0000-0000-000099370000}"/>
    <cellStyle name="Normal 2 3 4 8 2 3" xfId="14235" xr:uid="{00000000-0005-0000-0000-00009A370000}"/>
    <cellStyle name="Normal 2 3 4 8 3" xfId="14236" xr:uid="{00000000-0005-0000-0000-00009B370000}"/>
    <cellStyle name="Normal 2 3 4 8 3 2" xfId="14237" xr:uid="{00000000-0005-0000-0000-00009C370000}"/>
    <cellStyle name="Normal 2 3 4 8 3 3" xfId="14238" xr:uid="{00000000-0005-0000-0000-00009D370000}"/>
    <cellStyle name="Normal 2 3 4 8 4" xfId="14239" xr:uid="{00000000-0005-0000-0000-00009E370000}"/>
    <cellStyle name="Normal 2 3 4 8 4 2" xfId="14240" xr:uid="{00000000-0005-0000-0000-00009F370000}"/>
    <cellStyle name="Normal 2 3 4 8 4 3" xfId="14241" xr:uid="{00000000-0005-0000-0000-0000A0370000}"/>
    <cellStyle name="Normal 2 3 4 8 5" xfId="14242" xr:uid="{00000000-0005-0000-0000-0000A1370000}"/>
    <cellStyle name="Normal 2 3 4 8 6" xfId="14243" xr:uid="{00000000-0005-0000-0000-0000A2370000}"/>
    <cellStyle name="Normal 2 3 4 9" xfId="14244" xr:uid="{00000000-0005-0000-0000-0000A3370000}"/>
    <cellStyle name="Normal 2 3 4 9 2" xfId="14245" xr:uid="{00000000-0005-0000-0000-0000A4370000}"/>
    <cellStyle name="Normal 2 3 4 9 2 2" xfId="14246" xr:uid="{00000000-0005-0000-0000-0000A5370000}"/>
    <cellStyle name="Normal 2 3 4 9 2 3" xfId="14247" xr:uid="{00000000-0005-0000-0000-0000A6370000}"/>
    <cellStyle name="Normal 2 3 4 9 3" xfId="14248" xr:uid="{00000000-0005-0000-0000-0000A7370000}"/>
    <cellStyle name="Normal 2 3 4 9 3 2" xfId="14249" xr:uid="{00000000-0005-0000-0000-0000A8370000}"/>
    <cellStyle name="Normal 2 3 4 9 3 3" xfId="14250" xr:uid="{00000000-0005-0000-0000-0000A9370000}"/>
    <cellStyle name="Normal 2 3 4 9 4" xfId="14251" xr:uid="{00000000-0005-0000-0000-0000AA370000}"/>
    <cellStyle name="Normal 2 3 4 9 4 2" xfId="14252" xr:uid="{00000000-0005-0000-0000-0000AB370000}"/>
    <cellStyle name="Normal 2 3 4 9 4 3" xfId="14253" xr:uid="{00000000-0005-0000-0000-0000AC370000}"/>
    <cellStyle name="Normal 2 3 4 9 5" xfId="14254" xr:uid="{00000000-0005-0000-0000-0000AD370000}"/>
    <cellStyle name="Normal 2 3 4 9 6" xfId="14255" xr:uid="{00000000-0005-0000-0000-0000AE370000}"/>
    <cellStyle name="Normal 2 3 5" xfId="14256" xr:uid="{00000000-0005-0000-0000-0000AF370000}"/>
    <cellStyle name="Normal 2 3 5 10" xfId="14257" xr:uid="{00000000-0005-0000-0000-0000B0370000}"/>
    <cellStyle name="Normal 2 3 5 10 2" xfId="14258" xr:uid="{00000000-0005-0000-0000-0000B1370000}"/>
    <cellStyle name="Normal 2 3 5 10 2 2" xfId="14259" xr:uid="{00000000-0005-0000-0000-0000B2370000}"/>
    <cellStyle name="Normal 2 3 5 10 2 3" xfId="14260" xr:uid="{00000000-0005-0000-0000-0000B3370000}"/>
    <cellStyle name="Normal 2 3 5 10 3" xfId="14261" xr:uid="{00000000-0005-0000-0000-0000B4370000}"/>
    <cellStyle name="Normal 2 3 5 10 3 2" xfId="14262" xr:uid="{00000000-0005-0000-0000-0000B5370000}"/>
    <cellStyle name="Normal 2 3 5 10 3 3" xfId="14263" xr:uid="{00000000-0005-0000-0000-0000B6370000}"/>
    <cellStyle name="Normal 2 3 5 10 4" xfId="14264" xr:uid="{00000000-0005-0000-0000-0000B7370000}"/>
    <cellStyle name="Normal 2 3 5 10 4 2" xfId="14265" xr:uid="{00000000-0005-0000-0000-0000B8370000}"/>
    <cellStyle name="Normal 2 3 5 10 4 3" xfId="14266" xr:uid="{00000000-0005-0000-0000-0000B9370000}"/>
    <cellStyle name="Normal 2 3 5 10 5" xfId="14267" xr:uid="{00000000-0005-0000-0000-0000BA370000}"/>
    <cellStyle name="Normal 2 3 5 10 6" xfId="14268" xr:uid="{00000000-0005-0000-0000-0000BB370000}"/>
    <cellStyle name="Normal 2 3 5 11" xfId="14269" xr:uid="{00000000-0005-0000-0000-0000BC370000}"/>
    <cellStyle name="Normal 2 3 5 11 2" xfId="14270" xr:uid="{00000000-0005-0000-0000-0000BD370000}"/>
    <cellStyle name="Normal 2 3 5 11 2 2" xfId="14271" xr:uid="{00000000-0005-0000-0000-0000BE370000}"/>
    <cellStyle name="Normal 2 3 5 11 2 3" xfId="14272" xr:uid="{00000000-0005-0000-0000-0000BF370000}"/>
    <cellStyle name="Normal 2 3 5 11 3" xfId="14273" xr:uid="{00000000-0005-0000-0000-0000C0370000}"/>
    <cellStyle name="Normal 2 3 5 11 3 2" xfId="14274" xr:uid="{00000000-0005-0000-0000-0000C1370000}"/>
    <cellStyle name="Normal 2 3 5 11 3 3" xfId="14275" xr:uid="{00000000-0005-0000-0000-0000C2370000}"/>
    <cellStyle name="Normal 2 3 5 11 4" xfId="14276" xr:uid="{00000000-0005-0000-0000-0000C3370000}"/>
    <cellStyle name="Normal 2 3 5 11 4 2" xfId="14277" xr:uid="{00000000-0005-0000-0000-0000C4370000}"/>
    <cellStyle name="Normal 2 3 5 11 4 3" xfId="14278" xr:uid="{00000000-0005-0000-0000-0000C5370000}"/>
    <cellStyle name="Normal 2 3 5 11 5" xfId="14279" xr:uid="{00000000-0005-0000-0000-0000C6370000}"/>
    <cellStyle name="Normal 2 3 5 11 6" xfId="14280" xr:uid="{00000000-0005-0000-0000-0000C7370000}"/>
    <cellStyle name="Normal 2 3 5 12" xfId="14281" xr:uid="{00000000-0005-0000-0000-0000C8370000}"/>
    <cellStyle name="Normal 2 3 5 12 2" xfId="14282" xr:uid="{00000000-0005-0000-0000-0000C9370000}"/>
    <cellStyle name="Normal 2 3 5 12 2 2" xfId="14283" xr:uid="{00000000-0005-0000-0000-0000CA370000}"/>
    <cellStyle name="Normal 2 3 5 12 2 3" xfId="14284" xr:uid="{00000000-0005-0000-0000-0000CB370000}"/>
    <cellStyle name="Normal 2 3 5 12 3" xfId="14285" xr:uid="{00000000-0005-0000-0000-0000CC370000}"/>
    <cellStyle name="Normal 2 3 5 12 3 2" xfId="14286" xr:uid="{00000000-0005-0000-0000-0000CD370000}"/>
    <cellStyle name="Normal 2 3 5 12 3 3" xfId="14287" xr:uid="{00000000-0005-0000-0000-0000CE370000}"/>
    <cellStyle name="Normal 2 3 5 12 4" xfId="14288" xr:uid="{00000000-0005-0000-0000-0000CF370000}"/>
    <cellStyle name="Normal 2 3 5 12 4 2" xfId="14289" xr:uid="{00000000-0005-0000-0000-0000D0370000}"/>
    <cellStyle name="Normal 2 3 5 12 4 3" xfId="14290" xr:uid="{00000000-0005-0000-0000-0000D1370000}"/>
    <cellStyle name="Normal 2 3 5 12 5" xfId="14291" xr:uid="{00000000-0005-0000-0000-0000D2370000}"/>
    <cellStyle name="Normal 2 3 5 12 6" xfId="14292" xr:uid="{00000000-0005-0000-0000-0000D3370000}"/>
    <cellStyle name="Normal 2 3 5 13" xfId="14293" xr:uid="{00000000-0005-0000-0000-0000D4370000}"/>
    <cellStyle name="Normal 2 3 5 13 2" xfId="14294" xr:uid="{00000000-0005-0000-0000-0000D5370000}"/>
    <cellStyle name="Normal 2 3 5 13 2 2" xfId="14295" xr:uid="{00000000-0005-0000-0000-0000D6370000}"/>
    <cellStyle name="Normal 2 3 5 13 2 3" xfId="14296" xr:uid="{00000000-0005-0000-0000-0000D7370000}"/>
    <cellStyle name="Normal 2 3 5 13 3" xfId="14297" xr:uid="{00000000-0005-0000-0000-0000D8370000}"/>
    <cellStyle name="Normal 2 3 5 13 3 2" xfId="14298" xr:uid="{00000000-0005-0000-0000-0000D9370000}"/>
    <cellStyle name="Normal 2 3 5 13 3 3" xfId="14299" xr:uid="{00000000-0005-0000-0000-0000DA370000}"/>
    <cellStyle name="Normal 2 3 5 13 4" xfId="14300" xr:uid="{00000000-0005-0000-0000-0000DB370000}"/>
    <cellStyle name="Normal 2 3 5 13 4 2" xfId="14301" xr:uid="{00000000-0005-0000-0000-0000DC370000}"/>
    <cellStyle name="Normal 2 3 5 13 4 3" xfId="14302" xr:uid="{00000000-0005-0000-0000-0000DD370000}"/>
    <cellStyle name="Normal 2 3 5 13 5" xfId="14303" xr:uid="{00000000-0005-0000-0000-0000DE370000}"/>
    <cellStyle name="Normal 2 3 5 13 6" xfId="14304" xr:uid="{00000000-0005-0000-0000-0000DF370000}"/>
    <cellStyle name="Normal 2 3 5 14" xfId="14305" xr:uid="{00000000-0005-0000-0000-0000E0370000}"/>
    <cellStyle name="Normal 2 3 5 14 2" xfId="14306" xr:uid="{00000000-0005-0000-0000-0000E1370000}"/>
    <cellStyle name="Normal 2 3 5 14 2 2" xfId="14307" xr:uid="{00000000-0005-0000-0000-0000E2370000}"/>
    <cellStyle name="Normal 2 3 5 14 2 3" xfId="14308" xr:uid="{00000000-0005-0000-0000-0000E3370000}"/>
    <cellStyle name="Normal 2 3 5 14 3" xfId="14309" xr:uid="{00000000-0005-0000-0000-0000E4370000}"/>
    <cellStyle name="Normal 2 3 5 14 3 2" xfId="14310" xr:uid="{00000000-0005-0000-0000-0000E5370000}"/>
    <cellStyle name="Normal 2 3 5 14 3 3" xfId="14311" xr:uid="{00000000-0005-0000-0000-0000E6370000}"/>
    <cellStyle name="Normal 2 3 5 14 4" xfId="14312" xr:uid="{00000000-0005-0000-0000-0000E7370000}"/>
    <cellStyle name="Normal 2 3 5 14 4 2" xfId="14313" xr:uid="{00000000-0005-0000-0000-0000E8370000}"/>
    <cellStyle name="Normal 2 3 5 14 4 3" xfId="14314" xr:uid="{00000000-0005-0000-0000-0000E9370000}"/>
    <cellStyle name="Normal 2 3 5 14 5" xfId="14315" xr:uid="{00000000-0005-0000-0000-0000EA370000}"/>
    <cellStyle name="Normal 2 3 5 14 6" xfId="14316" xr:uid="{00000000-0005-0000-0000-0000EB370000}"/>
    <cellStyle name="Normal 2 3 5 15" xfId="14317" xr:uid="{00000000-0005-0000-0000-0000EC370000}"/>
    <cellStyle name="Normal 2 3 5 15 2" xfId="14318" xr:uid="{00000000-0005-0000-0000-0000ED370000}"/>
    <cellStyle name="Normal 2 3 5 15 2 2" xfId="14319" xr:uid="{00000000-0005-0000-0000-0000EE370000}"/>
    <cellStyle name="Normal 2 3 5 15 2 3" xfId="14320" xr:uid="{00000000-0005-0000-0000-0000EF370000}"/>
    <cellStyle name="Normal 2 3 5 15 3" xfId="14321" xr:uid="{00000000-0005-0000-0000-0000F0370000}"/>
    <cellStyle name="Normal 2 3 5 15 3 2" xfId="14322" xr:uid="{00000000-0005-0000-0000-0000F1370000}"/>
    <cellStyle name="Normal 2 3 5 15 3 3" xfId="14323" xr:uid="{00000000-0005-0000-0000-0000F2370000}"/>
    <cellStyle name="Normal 2 3 5 15 4" xfId="14324" xr:uid="{00000000-0005-0000-0000-0000F3370000}"/>
    <cellStyle name="Normal 2 3 5 15 4 2" xfId="14325" xr:uid="{00000000-0005-0000-0000-0000F4370000}"/>
    <cellStyle name="Normal 2 3 5 15 4 3" xfId="14326" xr:uid="{00000000-0005-0000-0000-0000F5370000}"/>
    <cellStyle name="Normal 2 3 5 15 5" xfId="14327" xr:uid="{00000000-0005-0000-0000-0000F6370000}"/>
    <cellStyle name="Normal 2 3 5 15 6" xfId="14328" xr:uid="{00000000-0005-0000-0000-0000F7370000}"/>
    <cellStyle name="Normal 2 3 5 16" xfId="14329" xr:uid="{00000000-0005-0000-0000-0000F8370000}"/>
    <cellStyle name="Normal 2 3 5 16 2" xfId="14330" xr:uid="{00000000-0005-0000-0000-0000F9370000}"/>
    <cellStyle name="Normal 2 3 5 16 2 2" xfId="14331" xr:uid="{00000000-0005-0000-0000-0000FA370000}"/>
    <cellStyle name="Normal 2 3 5 16 2 3" xfId="14332" xr:uid="{00000000-0005-0000-0000-0000FB370000}"/>
    <cellStyle name="Normal 2 3 5 16 3" xfId="14333" xr:uid="{00000000-0005-0000-0000-0000FC370000}"/>
    <cellStyle name="Normal 2 3 5 16 3 2" xfId="14334" xr:uid="{00000000-0005-0000-0000-0000FD370000}"/>
    <cellStyle name="Normal 2 3 5 16 3 3" xfId="14335" xr:uid="{00000000-0005-0000-0000-0000FE370000}"/>
    <cellStyle name="Normal 2 3 5 16 4" xfId="14336" xr:uid="{00000000-0005-0000-0000-0000FF370000}"/>
    <cellStyle name="Normal 2 3 5 16 4 2" xfId="14337" xr:uid="{00000000-0005-0000-0000-000000380000}"/>
    <cellStyle name="Normal 2 3 5 16 4 3" xfId="14338" xr:uid="{00000000-0005-0000-0000-000001380000}"/>
    <cellStyle name="Normal 2 3 5 16 5" xfId="14339" xr:uid="{00000000-0005-0000-0000-000002380000}"/>
    <cellStyle name="Normal 2 3 5 16 6" xfId="14340" xr:uid="{00000000-0005-0000-0000-000003380000}"/>
    <cellStyle name="Normal 2 3 5 17" xfId="14341" xr:uid="{00000000-0005-0000-0000-000004380000}"/>
    <cellStyle name="Normal 2 3 5 17 2" xfId="14342" xr:uid="{00000000-0005-0000-0000-000005380000}"/>
    <cellStyle name="Normal 2 3 5 17 3" xfId="14343" xr:uid="{00000000-0005-0000-0000-000006380000}"/>
    <cellStyle name="Normal 2 3 5 18" xfId="14344" xr:uid="{00000000-0005-0000-0000-000007380000}"/>
    <cellStyle name="Normal 2 3 5 18 2" xfId="14345" xr:uid="{00000000-0005-0000-0000-000008380000}"/>
    <cellStyle name="Normal 2 3 5 18 3" xfId="14346" xr:uid="{00000000-0005-0000-0000-000009380000}"/>
    <cellStyle name="Normal 2 3 5 19" xfId="14347" xr:uid="{00000000-0005-0000-0000-00000A380000}"/>
    <cellStyle name="Normal 2 3 5 19 2" xfId="14348" xr:uid="{00000000-0005-0000-0000-00000B380000}"/>
    <cellStyle name="Normal 2 3 5 19 3" xfId="14349" xr:uid="{00000000-0005-0000-0000-00000C380000}"/>
    <cellStyle name="Normal 2 3 5 2" xfId="14350" xr:uid="{00000000-0005-0000-0000-00000D380000}"/>
    <cellStyle name="Normal 2 3 5 2 2" xfId="14351" xr:uid="{00000000-0005-0000-0000-00000E380000}"/>
    <cellStyle name="Normal 2 3 5 2 2 2" xfId="14352" xr:uid="{00000000-0005-0000-0000-00000F380000}"/>
    <cellStyle name="Normal 2 3 5 2 2 3" xfId="14353" xr:uid="{00000000-0005-0000-0000-000010380000}"/>
    <cellStyle name="Normal 2 3 5 2 3" xfId="14354" xr:uid="{00000000-0005-0000-0000-000011380000}"/>
    <cellStyle name="Normal 2 3 5 2 3 2" xfId="14355" xr:uid="{00000000-0005-0000-0000-000012380000}"/>
    <cellStyle name="Normal 2 3 5 2 3 3" xfId="14356" xr:uid="{00000000-0005-0000-0000-000013380000}"/>
    <cellStyle name="Normal 2 3 5 2 4" xfId="14357" xr:uid="{00000000-0005-0000-0000-000014380000}"/>
    <cellStyle name="Normal 2 3 5 2 4 2" xfId="14358" xr:uid="{00000000-0005-0000-0000-000015380000}"/>
    <cellStyle name="Normal 2 3 5 2 4 3" xfId="14359" xr:uid="{00000000-0005-0000-0000-000016380000}"/>
    <cellStyle name="Normal 2 3 5 2 5" xfId="14360" xr:uid="{00000000-0005-0000-0000-000017380000}"/>
    <cellStyle name="Normal 2 3 5 2 6" xfId="14361" xr:uid="{00000000-0005-0000-0000-000018380000}"/>
    <cellStyle name="Normal 2 3 5 20" xfId="14362" xr:uid="{00000000-0005-0000-0000-000019380000}"/>
    <cellStyle name="Normal 2 3 5 21" xfId="14363" xr:uid="{00000000-0005-0000-0000-00001A380000}"/>
    <cellStyle name="Normal 2 3 5 3" xfId="14364" xr:uid="{00000000-0005-0000-0000-00001B380000}"/>
    <cellStyle name="Normal 2 3 5 3 2" xfId="14365" xr:uid="{00000000-0005-0000-0000-00001C380000}"/>
    <cellStyle name="Normal 2 3 5 3 2 2" xfId="14366" xr:uid="{00000000-0005-0000-0000-00001D380000}"/>
    <cellStyle name="Normal 2 3 5 3 2 3" xfId="14367" xr:uid="{00000000-0005-0000-0000-00001E380000}"/>
    <cellStyle name="Normal 2 3 5 3 3" xfId="14368" xr:uid="{00000000-0005-0000-0000-00001F380000}"/>
    <cellStyle name="Normal 2 3 5 3 3 2" xfId="14369" xr:uid="{00000000-0005-0000-0000-000020380000}"/>
    <cellStyle name="Normal 2 3 5 3 3 3" xfId="14370" xr:uid="{00000000-0005-0000-0000-000021380000}"/>
    <cellStyle name="Normal 2 3 5 3 4" xfId="14371" xr:uid="{00000000-0005-0000-0000-000022380000}"/>
    <cellStyle name="Normal 2 3 5 3 4 2" xfId="14372" xr:uid="{00000000-0005-0000-0000-000023380000}"/>
    <cellStyle name="Normal 2 3 5 3 4 3" xfId="14373" xr:uid="{00000000-0005-0000-0000-000024380000}"/>
    <cellStyle name="Normal 2 3 5 3 5" xfId="14374" xr:uid="{00000000-0005-0000-0000-000025380000}"/>
    <cellStyle name="Normal 2 3 5 3 6" xfId="14375" xr:uid="{00000000-0005-0000-0000-000026380000}"/>
    <cellStyle name="Normal 2 3 5 4" xfId="14376" xr:uid="{00000000-0005-0000-0000-000027380000}"/>
    <cellStyle name="Normal 2 3 5 4 2" xfId="14377" xr:uid="{00000000-0005-0000-0000-000028380000}"/>
    <cellStyle name="Normal 2 3 5 4 2 2" xfId="14378" xr:uid="{00000000-0005-0000-0000-000029380000}"/>
    <cellStyle name="Normal 2 3 5 4 2 3" xfId="14379" xr:uid="{00000000-0005-0000-0000-00002A380000}"/>
    <cellStyle name="Normal 2 3 5 4 3" xfId="14380" xr:uid="{00000000-0005-0000-0000-00002B380000}"/>
    <cellStyle name="Normal 2 3 5 4 3 2" xfId="14381" xr:uid="{00000000-0005-0000-0000-00002C380000}"/>
    <cellStyle name="Normal 2 3 5 4 3 3" xfId="14382" xr:uid="{00000000-0005-0000-0000-00002D380000}"/>
    <cellStyle name="Normal 2 3 5 4 4" xfId="14383" xr:uid="{00000000-0005-0000-0000-00002E380000}"/>
    <cellStyle name="Normal 2 3 5 4 4 2" xfId="14384" xr:uid="{00000000-0005-0000-0000-00002F380000}"/>
    <cellStyle name="Normal 2 3 5 4 4 3" xfId="14385" xr:uid="{00000000-0005-0000-0000-000030380000}"/>
    <cellStyle name="Normal 2 3 5 4 5" xfId="14386" xr:uid="{00000000-0005-0000-0000-000031380000}"/>
    <cellStyle name="Normal 2 3 5 4 6" xfId="14387" xr:uid="{00000000-0005-0000-0000-000032380000}"/>
    <cellStyle name="Normal 2 3 5 5" xfId="14388" xr:uid="{00000000-0005-0000-0000-000033380000}"/>
    <cellStyle name="Normal 2 3 5 5 2" xfId="14389" xr:uid="{00000000-0005-0000-0000-000034380000}"/>
    <cellStyle name="Normal 2 3 5 5 2 2" xfId="14390" xr:uid="{00000000-0005-0000-0000-000035380000}"/>
    <cellStyle name="Normal 2 3 5 5 2 3" xfId="14391" xr:uid="{00000000-0005-0000-0000-000036380000}"/>
    <cellStyle name="Normal 2 3 5 5 3" xfId="14392" xr:uid="{00000000-0005-0000-0000-000037380000}"/>
    <cellStyle name="Normal 2 3 5 5 3 2" xfId="14393" xr:uid="{00000000-0005-0000-0000-000038380000}"/>
    <cellStyle name="Normal 2 3 5 5 3 3" xfId="14394" xr:uid="{00000000-0005-0000-0000-000039380000}"/>
    <cellStyle name="Normal 2 3 5 5 4" xfId="14395" xr:uid="{00000000-0005-0000-0000-00003A380000}"/>
    <cellStyle name="Normal 2 3 5 5 4 2" xfId="14396" xr:uid="{00000000-0005-0000-0000-00003B380000}"/>
    <cellStyle name="Normal 2 3 5 5 4 3" xfId="14397" xr:uid="{00000000-0005-0000-0000-00003C380000}"/>
    <cellStyle name="Normal 2 3 5 5 5" xfId="14398" xr:uid="{00000000-0005-0000-0000-00003D380000}"/>
    <cellStyle name="Normal 2 3 5 5 6" xfId="14399" xr:uid="{00000000-0005-0000-0000-00003E380000}"/>
    <cellStyle name="Normal 2 3 5 6" xfId="14400" xr:uid="{00000000-0005-0000-0000-00003F380000}"/>
    <cellStyle name="Normal 2 3 5 6 2" xfId="14401" xr:uid="{00000000-0005-0000-0000-000040380000}"/>
    <cellStyle name="Normal 2 3 5 6 2 2" xfId="14402" xr:uid="{00000000-0005-0000-0000-000041380000}"/>
    <cellStyle name="Normal 2 3 5 6 2 3" xfId="14403" xr:uid="{00000000-0005-0000-0000-000042380000}"/>
    <cellStyle name="Normal 2 3 5 6 3" xfId="14404" xr:uid="{00000000-0005-0000-0000-000043380000}"/>
    <cellStyle name="Normal 2 3 5 6 3 2" xfId="14405" xr:uid="{00000000-0005-0000-0000-000044380000}"/>
    <cellStyle name="Normal 2 3 5 6 3 3" xfId="14406" xr:uid="{00000000-0005-0000-0000-000045380000}"/>
    <cellStyle name="Normal 2 3 5 6 4" xfId="14407" xr:uid="{00000000-0005-0000-0000-000046380000}"/>
    <cellStyle name="Normal 2 3 5 6 4 2" xfId="14408" xr:uid="{00000000-0005-0000-0000-000047380000}"/>
    <cellStyle name="Normal 2 3 5 6 4 3" xfId="14409" xr:uid="{00000000-0005-0000-0000-000048380000}"/>
    <cellStyle name="Normal 2 3 5 6 5" xfId="14410" xr:uid="{00000000-0005-0000-0000-000049380000}"/>
    <cellStyle name="Normal 2 3 5 6 6" xfId="14411" xr:uid="{00000000-0005-0000-0000-00004A380000}"/>
    <cellStyle name="Normal 2 3 5 7" xfId="14412" xr:uid="{00000000-0005-0000-0000-00004B380000}"/>
    <cellStyle name="Normal 2 3 5 7 2" xfId="14413" xr:uid="{00000000-0005-0000-0000-00004C380000}"/>
    <cellStyle name="Normal 2 3 5 7 2 2" xfId="14414" xr:uid="{00000000-0005-0000-0000-00004D380000}"/>
    <cellStyle name="Normal 2 3 5 7 2 3" xfId="14415" xr:uid="{00000000-0005-0000-0000-00004E380000}"/>
    <cellStyle name="Normal 2 3 5 7 3" xfId="14416" xr:uid="{00000000-0005-0000-0000-00004F380000}"/>
    <cellStyle name="Normal 2 3 5 7 3 2" xfId="14417" xr:uid="{00000000-0005-0000-0000-000050380000}"/>
    <cellStyle name="Normal 2 3 5 7 3 3" xfId="14418" xr:uid="{00000000-0005-0000-0000-000051380000}"/>
    <cellStyle name="Normal 2 3 5 7 4" xfId="14419" xr:uid="{00000000-0005-0000-0000-000052380000}"/>
    <cellStyle name="Normal 2 3 5 7 4 2" xfId="14420" xr:uid="{00000000-0005-0000-0000-000053380000}"/>
    <cellStyle name="Normal 2 3 5 7 4 3" xfId="14421" xr:uid="{00000000-0005-0000-0000-000054380000}"/>
    <cellStyle name="Normal 2 3 5 7 5" xfId="14422" xr:uid="{00000000-0005-0000-0000-000055380000}"/>
    <cellStyle name="Normal 2 3 5 7 6" xfId="14423" xr:uid="{00000000-0005-0000-0000-000056380000}"/>
    <cellStyle name="Normal 2 3 5 8" xfId="14424" xr:uid="{00000000-0005-0000-0000-000057380000}"/>
    <cellStyle name="Normal 2 3 5 8 2" xfId="14425" xr:uid="{00000000-0005-0000-0000-000058380000}"/>
    <cellStyle name="Normal 2 3 5 8 2 2" xfId="14426" xr:uid="{00000000-0005-0000-0000-000059380000}"/>
    <cellStyle name="Normal 2 3 5 8 2 3" xfId="14427" xr:uid="{00000000-0005-0000-0000-00005A380000}"/>
    <cellStyle name="Normal 2 3 5 8 3" xfId="14428" xr:uid="{00000000-0005-0000-0000-00005B380000}"/>
    <cellStyle name="Normal 2 3 5 8 3 2" xfId="14429" xr:uid="{00000000-0005-0000-0000-00005C380000}"/>
    <cellStyle name="Normal 2 3 5 8 3 3" xfId="14430" xr:uid="{00000000-0005-0000-0000-00005D380000}"/>
    <cellStyle name="Normal 2 3 5 8 4" xfId="14431" xr:uid="{00000000-0005-0000-0000-00005E380000}"/>
    <cellStyle name="Normal 2 3 5 8 4 2" xfId="14432" xr:uid="{00000000-0005-0000-0000-00005F380000}"/>
    <cellStyle name="Normal 2 3 5 8 4 3" xfId="14433" xr:uid="{00000000-0005-0000-0000-000060380000}"/>
    <cellStyle name="Normal 2 3 5 8 5" xfId="14434" xr:uid="{00000000-0005-0000-0000-000061380000}"/>
    <cellStyle name="Normal 2 3 5 8 6" xfId="14435" xr:uid="{00000000-0005-0000-0000-000062380000}"/>
    <cellStyle name="Normal 2 3 5 9" xfId="14436" xr:uid="{00000000-0005-0000-0000-000063380000}"/>
    <cellStyle name="Normal 2 3 5 9 2" xfId="14437" xr:uid="{00000000-0005-0000-0000-000064380000}"/>
    <cellStyle name="Normal 2 3 5 9 2 2" xfId="14438" xr:uid="{00000000-0005-0000-0000-000065380000}"/>
    <cellStyle name="Normal 2 3 5 9 2 3" xfId="14439" xr:uid="{00000000-0005-0000-0000-000066380000}"/>
    <cellStyle name="Normal 2 3 5 9 3" xfId="14440" xr:uid="{00000000-0005-0000-0000-000067380000}"/>
    <cellStyle name="Normal 2 3 5 9 3 2" xfId="14441" xr:uid="{00000000-0005-0000-0000-000068380000}"/>
    <cellStyle name="Normal 2 3 5 9 3 3" xfId="14442" xr:uid="{00000000-0005-0000-0000-000069380000}"/>
    <cellStyle name="Normal 2 3 5 9 4" xfId="14443" xr:uid="{00000000-0005-0000-0000-00006A380000}"/>
    <cellStyle name="Normal 2 3 5 9 4 2" xfId="14444" xr:uid="{00000000-0005-0000-0000-00006B380000}"/>
    <cellStyle name="Normal 2 3 5 9 4 3" xfId="14445" xr:uid="{00000000-0005-0000-0000-00006C380000}"/>
    <cellStyle name="Normal 2 3 5 9 5" xfId="14446" xr:uid="{00000000-0005-0000-0000-00006D380000}"/>
    <cellStyle name="Normal 2 3 5 9 6" xfId="14447" xr:uid="{00000000-0005-0000-0000-00006E380000}"/>
    <cellStyle name="Normal 2 3 6" xfId="14448" xr:uid="{00000000-0005-0000-0000-00006F380000}"/>
    <cellStyle name="Normal 2 3 6 10" xfId="14449" xr:uid="{00000000-0005-0000-0000-000070380000}"/>
    <cellStyle name="Normal 2 3 6 10 2" xfId="14450" xr:uid="{00000000-0005-0000-0000-000071380000}"/>
    <cellStyle name="Normal 2 3 6 10 2 2" xfId="14451" xr:uid="{00000000-0005-0000-0000-000072380000}"/>
    <cellStyle name="Normal 2 3 6 10 2 3" xfId="14452" xr:uid="{00000000-0005-0000-0000-000073380000}"/>
    <cellStyle name="Normal 2 3 6 10 3" xfId="14453" xr:uid="{00000000-0005-0000-0000-000074380000}"/>
    <cellStyle name="Normal 2 3 6 10 3 2" xfId="14454" xr:uid="{00000000-0005-0000-0000-000075380000}"/>
    <cellStyle name="Normal 2 3 6 10 3 3" xfId="14455" xr:uid="{00000000-0005-0000-0000-000076380000}"/>
    <cellStyle name="Normal 2 3 6 10 4" xfId="14456" xr:uid="{00000000-0005-0000-0000-000077380000}"/>
    <cellStyle name="Normal 2 3 6 10 4 2" xfId="14457" xr:uid="{00000000-0005-0000-0000-000078380000}"/>
    <cellStyle name="Normal 2 3 6 10 4 3" xfId="14458" xr:uid="{00000000-0005-0000-0000-000079380000}"/>
    <cellStyle name="Normal 2 3 6 10 5" xfId="14459" xr:uid="{00000000-0005-0000-0000-00007A380000}"/>
    <cellStyle name="Normal 2 3 6 10 6" xfId="14460" xr:uid="{00000000-0005-0000-0000-00007B380000}"/>
    <cellStyle name="Normal 2 3 6 11" xfId="14461" xr:uid="{00000000-0005-0000-0000-00007C380000}"/>
    <cellStyle name="Normal 2 3 6 11 2" xfId="14462" xr:uid="{00000000-0005-0000-0000-00007D380000}"/>
    <cellStyle name="Normal 2 3 6 11 2 2" xfId="14463" xr:uid="{00000000-0005-0000-0000-00007E380000}"/>
    <cellStyle name="Normal 2 3 6 11 2 3" xfId="14464" xr:uid="{00000000-0005-0000-0000-00007F380000}"/>
    <cellStyle name="Normal 2 3 6 11 3" xfId="14465" xr:uid="{00000000-0005-0000-0000-000080380000}"/>
    <cellStyle name="Normal 2 3 6 11 3 2" xfId="14466" xr:uid="{00000000-0005-0000-0000-000081380000}"/>
    <cellStyle name="Normal 2 3 6 11 3 3" xfId="14467" xr:uid="{00000000-0005-0000-0000-000082380000}"/>
    <cellStyle name="Normal 2 3 6 11 4" xfId="14468" xr:uid="{00000000-0005-0000-0000-000083380000}"/>
    <cellStyle name="Normal 2 3 6 11 4 2" xfId="14469" xr:uid="{00000000-0005-0000-0000-000084380000}"/>
    <cellStyle name="Normal 2 3 6 11 4 3" xfId="14470" xr:uid="{00000000-0005-0000-0000-000085380000}"/>
    <cellStyle name="Normal 2 3 6 11 5" xfId="14471" xr:uid="{00000000-0005-0000-0000-000086380000}"/>
    <cellStyle name="Normal 2 3 6 11 6" xfId="14472" xr:uid="{00000000-0005-0000-0000-000087380000}"/>
    <cellStyle name="Normal 2 3 6 12" xfId="14473" xr:uid="{00000000-0005-0000-0000-000088380000}"/>
    <cellStyle name="Normal 2 3 6 12 2" xfId="14474" xr:uid="{00000000-0005-0000-0000-000089380000}"/>
    <cellStyle name="Normal 2 3 6 12 2 2" xfId="14475" xr:uid="{00000000-0005-0000-0000-00008A380000}"/>
    <cellStyle name="Normal 2 3 6 12 2 3" xfId="14476" xr:uid="{00000000-0005-0000-0000-00008B380000}"/>
    <cellStyle name="Normal 2 3 6 12 3" xfId="14477" xr:uid="{00000000-0005-0000-0000-00008C380000}"/>
    <cellStyle name="Normal 2 3 6 12 3 2" xfId="14478" xr:uid="{00000000-0005-0000-0000-00008D380000}"/>
    <cellStyle name="Normal 2 3 6 12 3 3" xfId="14479" xr:uid="{00000000-0005-0000-0000-00008E380000}"/>
    <cellStyle name="Normal 2 3 6 12 4" xfId="14480" xr:uid="{00000000-0005-0000-0000-00008F380000}"/>
    <cellStyle name="Normal 2 3 6 12 4 2" xfId="14481" xr:uid="{00000000-0005-0000-0000-000090380000}"/>
    <cellStyle name="Normal 2 3 6 12 4 3" xfId="14482" xr:uid="{00000000-0005-0000-0000-000091380000}"/>
    <cellStyle name="Normal 2 3 6 12 5" xfId="14483" xr:uid="{00000000-0005-0000-0000-000092380000}"/>
    <cellStyle name="Normal 2 3 6 12 6" xfId="14484" xr:uid="{00000000-0005-0000-0000-000093380000}"/>
    <cellStyle name="Normal 2 3 6 13" xfId="14485" xr:uid="{00000000-0005-0000-0000-000094380000}"/>
    <cellStyle name="Normal 2 3 6 13 2" xfId="14486" xr:uid="{00000000-0005-0000-0000-000095380000}"/>
    <cellStyle name="Normal 2 3 6 13 2 2" xfId="14487" xr:uid="{00000000-0005-0000-0000-000096380000}"/>
    <cellStyle name="Normal 2 3 6 13 2 3" xfId="14488" xr:uid="{00000000-0005-0000-0000-000097380000}"/>
    <cellStyle name="Normal 2 3 6 13 3" xfId="14489" xr:uid="{00000000-0005-0000-0000-000098380000}"/>
    <cellStyle name="Normal 2 3 6 13 3 2" xfId="14490" xr:uid="{00000000-0005-0000-0000-000099380000}"/>
    <cellStyle name="Normal 2 3 6 13 3 3" xfId="14491" xr:uid="{00000000-0005-0000-0000-00009A380000}"/>
    <cellStyle name="Normal 2 3 6 13 4" xfId="14492" xr:uid="{00000000-0005-0000-0000-00009B380000}"/>
    <cellStyle name="Normal 2 3 6 13 4 2" xfId="14493" xr:uid="{00000000-0005-0000-0000-00009C380000}"/>
    <cellStyle name="Normal 2 3 6 13 4 3" xfId="14494" xr:uid="{00000000-0005-0000-0000-00009D380000}"/>
    <cellStyle name="Normal 2 3 6 13 5" xfId="14495" xr:uid="{00000000-0005-0000-0000-00009E380000}"/>
    <cellStyle name="Normal 2 3 6 13 6" xfId="14496" xr:uid="{00000000-0005-0000-0000-00009F380000}"/>
    <cellStyle name="Normal 2 3 6 14" xfId="14497" xr:uid="{00000000-0005-0000-0000-0000A0380000}"/>
    <cellStyle name="Normal 2 3 6 14 2" xfId="14498" xr:uid="{00000000-0005-0000-0000-0000A1380000}"/>
    <cellStyle name="Normal 2 3 6 14 2 2" xfId="14499" xr:uid="{00000000-0005-0000-0000-0000A2380000}"/>
    <cellStyle name="Normal 2 3 6 14 2 3" xfId="14500" xr:uid="{00000000-0005-0000-0000-0000A3380000}"/>
    <cellStyle name="Normal 2 3 6 14 3" xfId="14501" xr:uid="{00000000-0005-0000-0000-0000A4380000}"/>
    <cellStyle name="Normal 2 3 6 14 3 2" xfId="14502" xr:uid="{00000000-0005-0000-0000-0000A5380000}"/>
    <cellStyle name="Normal 2 3 6 14 3 3" xfId="14503" xr:uid="{00000000-0005-0000-0000-0000A6380000}"/>
    <cellStyle name="Normal 2 3 6 14 4" xfId="14504" xr:uid="{00000000-0005-0000-0000-0000A7380000}"/>
    <cellStyle name="Normal 2 3 6 14 4 2" xfId="14505" xr:uid="{00000000-0005-0000-0000-0000A8380000}"/>
    <cellStyle name="Normal 2 3 6 14 4 3" xfId="14506" xr:uid="{00000000-0005-0000-0000-0000A9380000}"/>
    <cellStyle name="Normal 2 3 6 14 5" xfId="14507" xr:uid="{00000000-0005-0000-0000-0000AA380000}"/>
    <cellStyle name="Normal 2 3 6 14 6" xfId="14508" xr:uid="{00000000-0005-0000-0000-0000AB380000}"/>
    <cellStyle name="Normal 2 3 6 15" xfId="14509" xr:uid="{00000000-0005-0000-0000-0000AC380000}"/>
    <cellStyle name="Normal 2 3 6 15 2" xfId="14510" xr:uid="{00000000-0005-0000-0000-0000AD380000}"/>
    <cellStyle name="Normal 2 3 6 15 2 2" xfId="14511" xr:uid="{00000000-0005-0000-0000-0000AE380000}"/>
    <cellStyle name="Normal 2 3 6 15 2 3" xfId="14512" xr:uid="{00000000-0005-0000-0000-0000AF380000}"/>
    <cellStyle name="Normal 2 3 6 15 3" xfId="14513" xr:uid="{00000000-0005-0000-0000-0000B0380000}"/>
    <cellStyle name="Normal 2 3 6 15 3 2" xfId="14514" xr:uid="{00000000-0005-0000-0000-0000B1380000}"/>
    <cellStyle name="Normal 2 3 6 15 3 3" xfId="14515" xr:uid="{00000000-0005-0000-0000-0000B2380000}"/>
    <cellStyle name="Normal 2 3 6 15 4" xfId="14516" xr:uid="{00000000-0005-0000-0000-0000B3380000}"/>
    <cellStyle name="Normal 2 3 6 15 4 2" xfId="14517" xr:uid="{00000000-0005-0000-0000-0000B4380000}"/>
    <cellStyle name="Normal 2 3 6 15 4 3" xfId="14518" xr:uid="{00000000-0005-0000-0000-0000B5380000}"/>
    <cellStyle name="Normal 2 3 6 15 5" xfId="14519" xr:uid="{00000000-0005-0000-0000-0000B6380000}"/>
    <cellStyle name="Normal 2 3 6 15 6" xfId="14520" xr:uid="{00000000-0005-0000-0000-0000B7380000}"/>
    <cellStyle name="Normal 2 3 6 16" xfId="14521" xr:uid="{00000000-0005-0000-0000-0000B8380000}"/>
    <cellStyle name="Normal 2 3 6 16 2" xfId="14522" xr:uid="{00000000-0005-0000-0000-0000B9380000}"/>
    <cellStyle name="Normal 2 3 6 16 2 2" xfId="14523" xr:uid="{00000000-0005-0000-0000-0000BA380000}"/>
    <cellStyle name="Normal 2 3 6 16 2 3" xfId="14524" xr:uid="{00000000-0005-0000-0000-0000BB380000}"/>
    <cellStyle name="Normal 2 3 6 16 3" xfId="14525" xr:uid="{00000000-0005-0000-0000-0000BC380000}"/>
    <cellStyle name="Normal 2 3 6 16 3 2" xfId="14526" xr:uid="{00000000-0005-0000-0000-0000BD380000}"/>
    <cellStyle name="Normal 2 3 6 16 3 3" xfId="14527" xr:uid="{00000000-0005-0000-0000-0000BE380000}"/>
    <cellStyle name="Normal 2 3 6 16 4" xfId="14528" xr:uid="{00000000-0005-0000-0000-0000BF380000}"/>
    <cellStyle name="Normal 2 3 6 16 4 2" xfId="14529" xr:uid="{00000000-0005-0000-0000-0000C0380000}"/>
    <cellStyle name="Normal 2 3 6 16 4 3" xfId="14530" xr:uid="{00000000-0005-0000-0000-0000C1380000}"/>
    <cellStyle name="Normal 2 3 6 16 5" xfId="14531" xr:uid="{00000000-0005-0000-0000-0000C2380000}"/>
    <cellStyle name="Normal 2 3 6 16 6" xfId="14532" xr:uid="{00000000-0005-0000-0000-0000C3380000}"/>
    <cellStyle name="Normal 2 3 6 17" xfId="14533" xr:uid="{00000000-0005-0000-0000-0000C4380000}"/>
    <cellStyle name="Normal 2 3 6 17 2" xfId="14534" xr:uid="{00000000-0005-0000-0000-0000C5380000}"/>
    <cellStyle name="Normal 2 3 6 17 3" xfId="14535" xr:uid="{00000000-0005-0000-0000-0000C6380000}"/>
    <cellStyle name="Normal 2 3 6 18" xfId="14536" xr:uid="{00000000-0005-0000-0000-0000C7380000}"/>
    <cellStyle name="Normal 2 3 6 18 2" xfId="14537" xr:uid="{00000000-0005-0000-0000-0000C8380000}"/>
    <cellStyle name="Normal 2 3 6 18 3" xfId="14538" xr:uid="{00000000-0005-0000-0000-0000C9380000}"/>
    <cellStyle name="Normal 2 3 6 19" xfId="14539" xr:uid="{00000000-0005-0000-0000-0000CA380000}"/>
    <cellStyle name="Normal 2 3 6 19 2" xfId="14540" xr:uid="{00000000-0005-0000-0000-0000CB380000}"/>
    <cellStyle name="Normal 2 3 6 19 3" xfId="14541" xr:uid="{00000000-0005-0000-0000-0000CC380000}"/>
    <cellStyle name="Normal 2 3 6 2" xfId="14542" xr:uid="{00000000-0005-0000-0000-0000CD380000}"/>
    <cellStyle name="Normal 2 3 6 2 2" xfId="14543" xr:uid="{00000000-0005-0000-0000-0000CE380000}"/>
    <cellStyle name="Normal 2 3 6 2 2 2" xfId="14544" xr:uid="{00000000-0005-0000-0000-0000CF380000}"/>
    <cellStyle name="Normal 2 3 6 2 2 3" xfId="14545" xr:uid="{00000000-0005-0000-0000-0000D0380000}"/>
    <cellStyle name="Normal 2 3 6 2 3" xfId="14546" xr:uid="{00000000-0005-0000-0000-0000D1380000}"/>
    <cellStyle name="Normal 2 3 6 2 3 2" xfId="14547" xr:uid="{00000000-0005-0000-0000-0000D2380000}"/>
    <cellStyle name="Normal 2 3 6 2 3 3" xfId="14548" xr:uid="{00000000-0005-0000-0000-0000D3380000}"/>
    <cellStyle name="Normal 2 3 6 2 4" xfId="14549" xr:uid="{00000000-0005-0000-0000-0000D4380000}"/>
    <cellStyle name="Normal 2 3 6 2 4 2" xfId="14550" xr:uid="{00000000-0005-0000-0000-0000D5380000}"/>
    <cellStyle name="Normal 2 3 6 2 4 3" xfId="14551" xr:uid="{00000000-0005-0000-0000-0000D6380000}"/>
    <cellStyle name="Normal 2 3 6 2 5" xfId="14552" xr:uid="{00000000-0005-0000-0000-0000D7380000}"/>
    <cellStyle name="Normal 2 3 6 2 6" xfId="14553" xr:uid="{00000000-0005-0000-0000-0000D8380000}"/>
    <cellStyle name="Normal 2 3 6 20" xfId="14554" xr:uid="{00000000-0005-0000-0000-0000D9380000}"/>
    <cellStyle name="Normal 2 3 6 21" xfId="14555" xr:uid="{00000000-0005-0000-0000-0000DA380000}"/>
    <cellStyle name="Normal 2 3 6 3" xfId="14556" xr:uid="{00000000-0005-0000-0000-0000DB380000}"/>
    <cellStyle name="Normal 2 3 6 3 2" xfId="14557" xr:uid="{00000000-0005-0000-0000-0000DC380000}"/>
    <cellStyle name="Normal 2 3 6 3 2 2" xfId="14558" xr:uid="{00000000-0005-0000-0000-0000DD380000}"/>
    <cellStyle name="Normal 2 3 6 3 2 3" xfId="14559" xr:uid="{00000000-0005-0000-0000-0000DE380000}"/>
    <cellStyle name="Normal 2 3 6 3 3" xfId="14560" xr:uid="{00000000-0005-0000-0000-0000DF380000}"/>
    <cellStyle name="Normal 2 3 6 3 3 2" xfId="14561" xr:uid="{00000000-0005-0000-0000-0000E0380000}"/>
    <cellStyle name="Normal 2 3 6 3 3 3" xfId="14562" xr:uid="{00000000-0005-0000-0000-0000E1380000}"/>
    <cellStyle name="Normal 2 3 6 3 4" xfId="14563" xr:uid="{00000000-0005-0000-0000-0000E2380000}"/>
    <cellStyle name="Normal 2 3 6 3 4 2" xfId="14564" xr:uid="{00000000-0005-0000-0000-0000E3380000}"/>
    <cellStyle name="Normal 2 3 6 3 4 3" xfId="14565" xr:uid="{00000000-0005-0000-0000-0000E4380000}"/>
    <cellStyle name="Normal 2 3 6 3 5" xfId="14566" xr:uid="{00000000-0005-0000-0000-0000E5380000}"/>
    <cellStyle name="Normal 2 3 6 3 6" xfId="14567" xr:uid="{00000000-0005-0000-0000-0000E6380000}"/>
    <cellStyle name="Normal 2 3 6 4" xfId="14568" xr:uid="{00000000-0005-0000-0000-0000E7380000}"/>
    <cellStyle name="Normal 2 3 6 4 2" xfId="14569" xr:uid="{00000000-0005-0000-0000-0000E8380000}"/>
    <cellStyle name="Normal 2 3 6 4 2 2" xfId="14570" xr:uid="{00000000-0005-0000-0000-0000E9380000}"/>
    <cellStyle name="Normal 2 3 6 4 2 3" xfId="14571" xr:uid="{00000000-0005-0000-0000-0000EA380000}"/>
    <cellStyle name="Normal 2 3 6 4 3" xfId="14572" xr:uid="{00000000-0005-0000-0000-0000EB380000}"/>
    <cellStyle name="Normal 2 3 6 4 3 2" xfId="14573" xr:uid="{00000000-0005-0000-0000-0000EC380000}"/>
    <cellStyle name="Normal 2 3 6 4 3 3" xfId="14574" xr:uid="{00000000-0005-0000-0000-0000ED380000}"/>
    <cellStyle name="Normal 2 3 6 4 4" xfId="14575" xr:uid="{00000000-0005-0000-0000-0000EE380000}"/>
    <cellStyle name="Normal 2 3 6 4 4 2" xfId="14576" xr:uid="{00000000-0005-0000-0000-0000EF380000}"/>
    <cellStyle name="Normal 2 3 6 4 4 3" xfId="14577" xr:uid="{00000000-0005-0000-0000-0000F0380000}"/>
    <cellStyle name="Normal 2 3 6 4 5" xfId="14578" xr:uid="{00000000-0005-0000-0000-0000F1380000}"/>
    <cellStyle name="Normal 2 3 6 4 6" xfId="14579" xr:uid="{00000000-0005-0000-0000-0000F2380000}"/>
    <cellStyle name="Normal 2 3 6 5" xfId="14580" xr:uid="{00000000-0005-0000-0000-0000F3380000}"/>
    <cellStyle name="Normal 2 3 6 5 2" xfId="14581" xr:uid="{00000000-0005-0000-0000-0000F4380000}"/>
    <cellStyle name="Normal 2 3 6 5 2 2" xfId="14582" xr:uid="{00000000-0005-0000-0000-0000F5380000}"/>
    <cellStyle name="Normal 2 3 6 5 2 3" xfId="14583" xr:uid="{00000000-0005-0000-0000-0000F6380000}"/>
    <cellStyle name="Normal 2 3 6 5 3" xfId="14584" xr:uid="{00000000-0005-0000-0000-0000F7380000}"/>
    <cellStyle name="Normal 2 3 6 5 3 2" xfId="14585" xr:uid="{00000000-0005-0000-0000-0000F8380000}"/>
    <cellStyle name="Normal 2 3 6 5 3 3" xfId="14586" xr:uid="{00000000-0005-0000-0000-0000F9380000}"/>
    <cellStyle name="Normal 2 3 6 5 4" xfId="14587" xr:uid="{00000000-0005-0000-0000-0000FA380000}"/>
    <cellStyle name="Normal 2 3 6 5 4 2" xfId="14588" xr:uid="{00000000-0005-0000-0000-0000FB380000}"/>
    <cellStyle name="Normal 2 3 6 5 4 3" xfId="14589" xr:uid="{00000000-0005-0000-0000-0000FC380000}"/>
    <cellStyle name="Normal 2 3 6 5 5" xfId="14590" xr:uid="{00000000-0005-0000-0000-0000FD380000}"/>
    <cellStyle name="Normal 2 3 6 5 6" xfId="14591" xr:uid="{00000000-0005-0000-0000-0000FE380000}"/>
    <cellStyle name="Normal 2 3 6 6" xfId="14592" xr:uid="{00000000-0005-0000-0000-0000FF380000}"/>
    <cellStyle name="Normal 2 3 6 6 2" xfId="14593" xr:uid="{00000000-0005-0000-0000-000000390000}"/>
    <cellStyle name="Normal 2 3 6 6 2 2" xfId="14594" xr:uid="{00000000-0005-0000-0000-000001390000}"/>
    <cellStyle name="Normal 2 3 6 6 2 3" xfId="14595" xr:uid="{00000000-0005-0000-0000-000002390000}"/>
    <cellStyle name="Normal 2 3 6 6 3" xfId="14596" xr:uid="{00000000-0005-0000-0000-000003390000}"/>
    <cellStyle name="Normal 2 3 6 6 3 2" xfId="14597" xr:uid="{00000000-0005-0000-0000-000004390000}"/>
    <cellStyle name="Normal 2 3 6 6 3 3" xfId="14598" xr:uid="{00000000-0005-0000-0000-000005390000}"/>
    <cellStyle name="Normal 2 3 6 6 4" xfId="14599" xr:uid="{00000000-0005-0000-0000-000006390000}"/>
    <cellStyle name="Normal 2 3 6 6 4 2" xfId="14600" xr:uid="{00000000-0005-0000-0000-000007390000}"/>
    <cellStyle name="Normal 2 3 6 6 4 3" xfId="14601" xr:uid="{00000000-0005-0000-0000-000008390000}"/>
    <cellStyle name="Normal 2 3 6 6 5" xfId="14602" xr:uid="{00000000-0005-0000-0000-000009390000}"/>
    <cellStyle name="Normal 2 3 6 6 6" xfId="14603" xr:uid="{00000000-0005-0000-0000-00000A390000}"/>
    <cellStyle name="Normal 2 3 6 7" xfId="14604" xr:uid="{00000000-0005-0000-0000-00000B390000}"/>
    <cellStyle name="Normal 2 3 6 7 2" xfId="14605" xr:uid="{00000000-0005-0000-0000-00000C390000}"/>
    <cellStyle name="Normal 2 3 6 7 2 2" xfId="14606" xr:uid="{00000000-0005-0000-0000-00000D390000}"/>
    <cellStyle name="Normal 2 3 6 7 2 3" xfId="14607" xr:uid="{00000000-0005-0000-0000-00000E390000}"/>
    <cellStyle name="Normal 2 3 6 7 3" xfId="14608" xr:uid="{00000000-0005-0000-0000-00000F390000}"/>
    <cellStyle name="Normal 2 3 6 7 3 2" xfId="14609" xr:uid="{00000000-0005-0000-0000-000010390000}"/>
    <cellStyle name="Normal 2 3 6 7 3 3" xfId="14610" xr:uid="{00000000-0005-0000-0000-000011390000}"/>
    <cellStyle name="Normal 2 3 6 7 4" xfId="14611" xr:uid="{00000000-0005-0000-0000-000012390000}"/>
    <cellStyle name="Normal 2 3 6 7 4 2" xfId="14612" xr:uid="{00000000-0005-0000-0000-000013390000}"/>
    <cellStyle name="Normal 2 3 6 7 4 3" xfId="14613" xr:uid="{00000000-0005-0000-0000-000014390000}"/>
    <cellStyle name="Normal 2 3 6 7 5" xfId="14614" xr:uid="{00000000-0005-0000-0000-000015390000}"/>
    <cellStyle name="Normal 2 3 6 7 6" xfId="14615" xr:uid="{00000000-0005-0000-0000-000016390000}"/>
    <cellStyle name="Normal 2 3 6 8" xfId="14616" xr:uid="{00000000-0005-0000-0000-000017390000}"/>
    <cellStyle name="Normal 2 3 6 8 2" xfId="14617" xr:uid="{00000000-0005-0000-0000-000018390000}"/>
    <cellStyle name="Normal 2 3 6 8 2 2" xfId="14618" xr:uid="{00000000-0005-0000-0000-000019390000}"/>
    <cellStyle name="Normal 2 3 6 8 2 3" xfId="14619" xr:uid="{00000000-0005-0000-0000-00001A390000}"/>
    <cellStyle name="Normal 2 3 6 8 3" xfId="14620" xr:uid="{00000000-0005-0000-0000-00001B390000}"/>
    <cellStyle name="Normal 2 3 6 8 3 2" xfId="14621" xr:uid="{00000000-0005-0000-0000-00001C390000}"/>
    <cellStyle name="Normal 2 3 6 8 3 3" xfId="14622" xr:uid="{00000000-0005-0000-0000-00001D390000}"/>
    <cellStyle name="Normal 2 3 6 8 4" xfId="14623" xr:uid="{00000000-0005-0000-0000-00001E390000}"/>
    <cellStyle name="Normal 2 3 6 8 4 2" xfId="14624" xr:uid="{00000000-0005-0000-0000-00001F390000}"/>
    <cellStyle name="Normal 2 3 6 8 4 3" xfId="14625" xr:uid="{00000000-0005-0000-0000-000020390000}"/>
    <cellStyle name="Normal 2 3 6 8 5" xfId="14626" xr:uid="{00000000-0005-0000-0000-000021390000}"/>
    <cellStyle name="Normal 2 3 6 8 6" xfId="14627" xr:uid="{00000000-0005-0000-0000-000022390000}"/>
    <cellStyle name="Normal 2 3 6 9" xfId="14628" xr:uid="{00000000-0005-0000-0000-000023390000}"/>
    <cellStyle name="Normal 2 3 6 9 2" xfId="14629" xr:uid="{00000000-0005-0000-0000-000024390000}"/>
    <cellStyle name="Normal 2 3 6 9 2 2" xfId="14630" xr:uid="{00000000-0005-0000-0000-000025390000}"/>
    <cellStyle name="Normal 2 3 6 9 2 3" xfId="14631" xr:uid="{00000000-0005-0000-0000-000026390000}"/>
    <cellStyle name="Normal 2 3 6 9 3" xfId="14632" xr:uid="{00000000-0005-0000-0000-000027390000}"/>
    <cellStyle name="Normal 2 3 6 9 3 2" xfId="14633" xr:uid="{00000000-0005-0000-0000-000028390000}"/>
    <cellStyle name="Normal 2 3 6 9 3 3" xfId="14634" xr:uid="{00000000-0005-0000-0000-000029390000}"/>
    <cellStyle name="Normal 2 3 6 9 4" xfId="14635" xr:uid="{00000000-0005-0000-0000-00002A390000}"/>
    <cellStyle name="Normal 2 3 6 9 4 2" xfId="14636" xr:uid="{00000000-0005-0000-0000-00002B390000}"/>
    <cellStyle name="Normal 2 3 6 9 4 3" xfId="14637" xr:uid="{00000000-0005-0000-0000-00002C390000}"/>
    <cellStyle name="Normal 2 3 6 9 5" xfId="14638" xr:uid="{00000000-0005-0000-0000-00002D390000}"/>
    <cellStyle name="Normal 2 3 6 9 6" xfId="14639" xr:uid="{00000000-0005-0000-0000-00002E390000}"/>
    <cellStyle name="Normal 2 3 7" xfId="14640" xr:uid="{00000000-0005-0000-0000-00002F390000}"/>
    <cellStyle name="Normal 2 3 7 10" xfId="14641" xr:uid="{00000000-0005-0000-0000-000030390000}"/>
    <cellStyle name="Normal 2 3 7 10 2" xfId="14642" xr:uid="{00000000-0005-0000-0000-000031390000}"/>
    <cellStyle name="Normal 2 3 7 10 2 2" xfId="14643" xr:uid="{00000000-0005-0000-0000-000032390000}"/>
    <cellStyle name="Normal 2 3 7 10 2 3" xfId="14644" xr:uid="{00000000-0005-0000-0000-000033390000}"/>
    <cellStyle name="Normal 2 3 7 10 3" xfId="14645" xr:uid="{00000000-0005-0000-0000-000034390000}"/>
    <cellStyle name="Normal 2 3 7 10 3 2" xfId="14646" xr:uid="{00000000-0005-0000-0000-000035390000}"/>
    <cellStyle name="Normal 2 3 7 10 3 3" xfId="14647" xr:uid="{00000000-0005-0000-0000-000036390000}"/>
    <cellStyle name="Normal 2 3 7 10 4" xfId="14648" xr:uid="{00000000-0005-0000-0000-000037390000}"/>
    <cellStyle name="Normal 2 3 7 10 4 2" xfId="14649" xr:uid="{00000000-0005-0000-0000-000038390000}"/>
    <cellStyle name="Normal 2 3 7 10 4 3" xfId="14650" xr:uid="{00000000-0005-0000-0000-000039390000}"/>
    <cellStyle name="Normal 2 3 7 10 5" xfId="14651" xr:uid="{00000000-0005-0000-0000-00003A390000}"/>
    <cellStyle name="Normal 2 3 7 10 6" xfId="14652" xr:uid="{00000000-0005-0000-0000-00003B390000}"/>
    <cellStyle name="Normal 2 3 7 11" xfId="14653" xr:uid="{00000000-0005-0000-0000-00003C390000}"/>
    <cellStyle name="Normal 2 3 7 11 2" xfId="14654" xr:uid="{00000000-0005-0000-0000-00003D390000}"/>
    <cellStyle name="Normal 2 3 7 11 2 2" xfId="14655" xr:uid="{00000000-0005-0000-0000-00003E390000}"/>
    <cellStyle name="Normal 2 3 7 11 2 3" xfId="14656" xr:uid="{00000000-0005-0000-0000-00003F390000}"/>
    <cellStyle name="Normal 2 3 7 11 3" xfId="14657" xr:uid="{00000000-0005-0000-0000-000040390000}"/>
    <cellStyle name="Normal 2 3 7 11 3 2" xfId="14658" xr:uid="{00000000-0005-0000-0000-000041390000}"/>
    <cellStyle name="Normal 2 3 7 11 3 3" xfId="14659" xr:uid="{00000000-0005-0000-0000-000042390000}"/>
    <cellStyle name="Normal 2 3 7 11 4" xfId="14660" xr:uid="{00000000-0005-0000-0000-000043390000}"/>
    <cellStyle name="Normal 2 3 7 11 4 2" xfId="14661" xr:uid="{00000000-0005-0000-0000-000044390000}"/>
    <cellStyle name="Normal 2 3 7 11 4 3" xfId="14662" xr:uid="{00000000-0005-0000-0000-000045390000}"/>
    <cellStyle name="Normal 2 3 7 11 5" xfId="14663" xr:uid="{00000000-0005-0000-0000-000046390000}"/>
    <cellStyle name="Normal 2 3 7 11 6" xfId="14664" xr:uid="{00000000-0005-0000-0000-000047390000}"/>
    <cellStyle name="Normal 2 3 7 12" xfId="14665" xr:uid="{00000000-0005-0000-0000-000048390000}"/>
    <cellStyle name="Normal 2 3 7 12 2" xfId="14666" xr:uid="{00000000-0005-0000-0000-000049390000}"/>
    <cellStyle name="Normal 2 3 7 12 2 2" xfId="14667" xr:uid="{00000000-0005-0000-0000-00004A390000}"/>
    <cellStyle name="Normal 2 3 7 12 2 3" xfId="14668" xr:uid="{00000000-0005-0000-0000-00004B390000}"/>
    <cellStyle name="Normal 2 3 7 12 3" xfId="14669" xr:uid="{00000000-0005-0000-0000-00004C390000}"/>
    <cellStyle name="Normal 2 3 7 12 3 2" xfId="14670" xr:uid="{00000000-0005-0000-0000-00004D390000}"/>
    <cellStyle name="Normal 2 3 7 12 3 3" xfId="14671" xr:uid="{00000000-0005-0000-0000-00004E390000}"/>
    <cellStyle name="Normal 2 3 7 12 4" xfId="14672" xr:uid="{00000000-0005-0000-0000-00004F390000}"/>
    <cellStyle name="Normal 2 3 7 12 4 2" xfId="14673" xr:uid="{00000000-0005-0000-0000-000050390000}"/>
    <cellStyle name="Normal 2 3 7 12 4 3" xfId="14674" xr:uid="{00000000-0005-0000-0000-000051390000}"/>
    <cellStyle name="Normal 2 3 7 12 5" xfId="14675" xr:uid="{00000000-0005-0000-0000-000052390000}"/>
    <cellStyle name="Normal 2 3 7 12 6" xfId="14676" xr:uid="{00000000-0005-0000-0000-000053390000}"/>
    <cellStyle name="Normal 2 3 7 13" xfId="14677" xr:uid="{00000000-0005-0000-0000-000054390000}"/>
    <cellStyle name="Normal 2 3 7 13 2" xfId="14678" xr:uid="{00000000-0005-0000-0000-000055390000}"/>
    <cellStyle name="Normal 2 3 7 13 2 2" xfId="14679" xr:uid="{00000000-0005-0000-0000-000056390000}"/>
    <cellStyle name="Normal 2 3 7 13 2 3" xfId="14680" xr:uid="{00000000-0005-0000-0000-000057390000}"/>
    <cellStyle name="Normal 2 3 7 13 3" xfId="14681" xr:uid="{00000000-0005-0000-0000-000058390000}"/>
    <cellStyle name="Normal 2 3 7 13 3 2" xfId="14682" xr:uid="{00000000-0005-0000-0000-000059390000}"/>
    <cellStyle name="Normal 2 3 7 13 3 3" xfId="14683" xr:uid="{00000000-0005-0000-0000-00005A390000}"/>
    <cellStyle name="Normal 2 3 7 13 4" xfId="14684" xr:uid="{00000000-0005-0000-0000-00005B390000}"/>
    <cellStyle name="Normal 2 3 7 13 4 2" xfId="14685" xr:uid="{00000000-0005-0000-0000-00005C390000}"/>
    <cellStyle name="Normal 2 3 7 13 4 3" xfId="14686" xr:uid="{00000000-0005-0000-0000-00005D390000}"/>
    <cellStyle name="Normal 2 3 7 13 5" xfId="14687" xr:uid="{00000000-0005-0000-0000-00005E390000}"/>
    <cellStyle name="Normal 2 3 7 13 6" xfId="14688" xr:uid="{00000000-0005-0000-0000-00005F390000}"/>
    <cellStyle name="Normal 2 3 7 14" xfId="14689" xr:uid="{00000000-0005-0000-0000-000060390000}"/>
    <cellStyle name="Normal 2 3 7 14 2" xfId="14690" xr:uid="{00000000-0005-0000-0000-000061390000}"/>
    <cellStyle name="Normal 2 3 7 14 2 2" xfId="14691" xr:uid="{00000000-0005-0000-0000-000062390000}"/>
    <cellStyle name="Normal 2 3 7 14 2 3" xfId="14692" xr:uid="{00000000-0005-0000-0000-000063390000}"/>
    <cellStyle name="Normal 2 3 7 14 3" xfId="14693" xr:uid="{00000000-0005-0000-0000-000064390000}"/>
    <cellStyle name="Normal 2 3 7 14 3 2" xfId="14694" xr:uid="{00000000-0005-0000-0000-000065390000}"/>
    <cellStyle name="Normal 2 3 7 14 3 3" xfId="14695" xr:uid="{00000000-0005-0000-0000-000066390000}"/>
    <cellStyle name="Normal 2 3 7 14 4" xfId="14696" xr:uid="{00000000-0005-0000-0000-000067390000}"/>
    <cellStyle name="Normal 2 3 7 14 4 2" xfId="14697" xr:uid="{00000000-0005-0000-0000-000068390000}"/>
    <cellStyle name="Normal 2 3 7 14 4 3" xfId="14698" xr:uid="{00000000-0005-0000-0000-000069390000}"/>
    <cellStyle name="Normal 2 3 7 14 5" xfId="14699" xr:uid="{00000000-0005-0000-0000-00006A390000}"/>
    <cellStyle name="Normal 2 3 7 14 6" xfId="14700" xr:uid="{00000000-0005-0000-0000-00006B390000}"/>
    <cellStyle name="Normal 2 3 7 15" xfId="14701" xr:uid="{00000000-0005-0000-0000-00006C390000}"/>
    <cellStyle name="Normal 2 3 7 15 2" xfId="14702" xr:uid="{00000000-0005-0000-0000-00006D390000}"/>
    <cellStyle name="Normal 2 3 7 15 2 2" xfId="14703" xr:uid="{00000000-0005-0000-0000-00006E390000}"/>
    <cellStyle name="Normal 2 3 7 15 2 3" xfId="14704" xr:uid="{00000000-0005-0000-0000-00006F390000}"/>
    <cellStyle name="Normal 2 3 7 15 3" xfId="14705" xr:uid="{00000000-0005-0000-0000-000070390000}"/>
    <cellStyle name="Normal 2 3 7 15 3 2" xfId="14706" xr:uid="{00000000-0005-0000-0000-000071390000}"/>
    <cellStyle name="Normal 2 3 7 15 3 3" xfId="14707" xr:uid="{00000000-0005-0000-0000-000072390000}"/>
    <cellStyle name="Normal 2 3 7 15 4" xfId="14708" xr:uid="{00000000-0005-0000-0000-000073390000}"/>
    <cellStyle name="Normal 2 3 7 15 4 2" xfId="14709" xr:uid="{00000000-0005-0000-0000-000074390000}"/>
    <cellStyle name="Normal 2 3 7 15 4 3" xfId="14710" xr:uid="{00000000-0005-0000-0000-000075390000}"/>
    <cellStyle name="Normal 2 3 7 15 5" xfId="14711" xr:uid="{00000000-0005-0000-0000-000076390000}"/>
    <cellStyle name="Normal 2 3 7 15 6" xfId="14712" xr:uid="{00000000-0005-0000-0000-000077390000}"/>
    <cellStyle name="Normal 2 3 7 16" xfId="14713" xr:uid="{00000000-0005-0000-0000-000078390000}"/>
    <cellStyle name="Normal 2 3 7 16 2" xfId="14714" xr:uid="{00000000-0005-0000-0000-000079390000}"/>
    <cellStyle name="Normal 2 3 7 16 2 2" xfId="14715" xr:uid="{00000000-0005-0000-0000-00007A390000}"/>
    <cellStyle name="Normal 2 3 7 16 2 3" xfId="14716" xr:uid="{00000000-0005-0000-0000-00007B390000}"/>
    <cellStyle name="Normal 2 3 7 16 3" xfId="14717" xr:uid="{00000000-0005-0000-0000-00007C390000}"/>
    <cellStyle name="Normal 2 3 7 16 3 2" xfId="14718" xr:uid="{00000000-0005-0000-0000-00007D390000}"/>
    <cellStyle name="Normal 2 3 7 16 3 3" xfId="14719" xr:uid="{00000000-0005-0000-0000-00007E390000}"/>
    <cellStyle name="Normal 2 3 7 16 4" xfId="14720" xr:uid="{00000000-0005-0000-0000-00007F390000}"/>
    <cellStyle name="Normal 2 3 7 16 4 2" xfId="14721" xr:uid="{00000000-0005-0000-0000-000080390000}"/>
    <cellStyle name="Normal 2 3 7 16 4 3" xfId="14722" xr:uid="{00000000-0005-0000-0000-000081390000}"/>
    <cellStyle name="Normal 2 3 7 16 5" xfId="14723" xr:uid="{00000000-0005-0000-0000-000082390000}"/>
    <cellStyle name="Normal 2 3 7 16 6" xfId="14724" xr:uid="{00000000-0005-0000-0000-000083390000}"/>
    <cellStyle name="Normal 2 3 7 17" xfId="14725" xr:uid="{00000000-0005-0000-0000-000084390000}"/>
    <cellStyle name="Normal 2 3 7 17 2" xfId="14726" xr:uid="{00000000-0005-0000-0000-000085390000}"/>
    <cellStyle name="Normal 2 3 7 17 3" xfId="14727" xr:uid="{00000000-0005-0000-0000-000086390000}"/>
    <cellStyle name="Normal 2 3 7 18" xfId="14728" xr:uid="{00000000-0005-0000-0000-000087390000}"/>
    <cellStyle name="Normal 2 3 7 18 2" xfId="14729" xr:uid="{00000000-0005-0000-0000-000088390000}"/>
    <cellStyle name="Normal 2 3 7 18 3" xfId="14730" xr:uid="{00000000-0005-0000-0000-000089390000}"/>
    <cellStyle name="Normal 2 3 7 19" xfId="14731" xr:uid="{00000000-0005-0000-0000-00008A390000}"/>
    <cellStyle name="Normal 2 3 7 19 2" xfId="14732" xr:uid="{00000000-0005-0000-0000-00008B390000}"/>
    <cellStyle name="Normal 2 3 7 19 3" xfId="14733" xr:uid="{00000000-0005-0000-0000-00008C390000}"/>
    <cellStyle name="Normal 2 3 7 2" xfId="14734" xr:uid="{00000000-0005-0000-0000-00008D390000}"/>
    <cellStyle name="Normal 2 3 7 2 2" xfId="14735" xr:uid="{00000000-0005-0000-0000-00008E390000}"/>
    <cellStyle name="Normal 2 3 7 2 2 2" xfId="14736" xr:uid="{00000000-0005-0000-0000-00008F390000}"/>
    <cellStyle name="Normal 2 3 7 2 2 3" xfId="14737" xr:uid="{00000000-0005-0000-0000-000090390000}"/>
    <cellStyle name="Normal 2 3 7 2 3" xfId="14738" xr:uid="{00000000-0005-0000-0000-000091390000}"/>
    <cellStyle name="Normal 2 3 7 2 3 2" xfId="14739" xr:uid="{00000000-0005-0000-0000-000092390000}"/>
    <cellStyle name="Normal 2 3 7 2 3 3" xfId="14740" xr:uid="{00000000-0005-0000-0000-000093390000}"/>
    <cellStyle name="Normal 2 3 7 2 4" xfId="14741" xr:uid="{00000000-0005-0000-0000-000094390000}"/>
    <cellStyle name="Normal 2 3 7 2 4 2" xfId="14742" xr:uid="{00000000-0005-0000-0000-000095390000}"/>
    <cellStyle name="Normal 2 3 7 2 4 3" xfId="14743" xr:uid="{00000000-0005-0000-0000-000096390000}"/>
    <cellStyle name="Normal 2 3 7 2 5" xfId="14744" xr:uid="{00000000-0005-0000-0000-000097390000}"/>
    <cellStyle name="Normal 2 3 7 2 6" xfId="14745" xr:uid="{00000000-0005-0000-0000-000098390000}"/>
    <cellStyle name="Normal 2 3 7 20" xfId="14746" xr:uid="{00000000-0005-0000-0000-000099390000}"/>
    <cellStyle name="Normal 2 3 7 21" xfId="14747" xr:uid="{00000000-0005-0000-0000-00009A390000}"/>
    <cellStyle name="Normal 2 3 7 3" xfId="14748" xr:uid="{00000000-0005-0000-0000-00009B390000}"/>
    <cellStyle name="Normal 2 3 7 3 2" xfId="14749" xr:uid="{00000000-0005-0000-0000-00009C390000}"/>
    <cellStyle name="Normal 2 3 7 3 2 2" xfId="14750" xr:uid="{00000000-0005-0000-0000-00009D390000}"/>
    <cellStyle name="Normal 2 3 7 3 2 3" xfId="14751" xr:uid="{00000000-0005-0000-0000-00009E390000}"/>
    <cellStyle name="Normal 2 3 7 3 3" xfId="14752" xr:uid="{00000000-0005-0000-0000-00009F390000}"/>
    <cellStyle name="Normal 2 3 7 3 3 2" xfId="14753" xr:uid="{00000000-0005-0000-0000-0000A0390000}"/>
    <cellStyle name="Normal 2 3 7 3 3 3" xfId="14754" xr:uid="{00000000-0005-0000-0000-0000A1390000}"/>
    <cellStyle name="Normal 2 3 7 3 4" xfId="14755" xr:uid="{00000000-0005-0000-0000-0000A2390000}"/>
    <cellStyle name="Normal 2 3 7 3 4 2" xfId="14756" xr:uid="{00000000-0005-0000-0000-0000A3390000}"/>
    <cellStyle name="Normal 2 3 7 3 4 3" xfId="14757" xr:uid="{00000000-0005-0000-0000-0000A4390000}"/>
    <cellStyle name="Normal 2 3 7 3 5" xfId="14758" xr:uid="{00000000-0005-0000-0000-0000A5390000}"/>
    <cellStyle name="Normal 2 3 7 3 6" xfId="14759" xr:uid="{00000000-0005-0000-0000-0000A6390000}"/>
    <cellStyle name="Normal 2 3 7 4" xfId="14760" xr:uid="{00000000-0005-0000-0000-0000A7390000}"/>
    <cellStyle name="Normal 2 3 7 4 2" xfId="14761" xr:uid="{00000000-0005-0000-0000-0000A8390000}"/>
    <cellStyle name="Normal 2 3 7 4 2 2" xfId="14762" xr:uid="{00000000-0005-0000-0000-0000A9390000}"/>
    <cellStyle name="Normal 2 3 7 4 2 3" xfId="14763" xr:uid="{00000000-0005-0000-0000-0000AA390000}"/>
    <cellStyle name="Normal 2 3 7 4 3" xfId="14764" xr:uid="{00000000-0005-0000-0000-0000AB390000}"/>
    <cellStyle name="Normal 2 3 7 4 3 2" xfId="14765" xr:uid="{00000000-0005-0000-0000-0000AC390000}"/>
    <cellStyle name="Normal 2 3 7 4 3 3" xfId="14766" xr:uid="{00000000-0005-0000-0000-0000AD390000}"/>
    <cellStyle name="Normal 2 3 7 4 4" xfId="14767" xr:uid="{00000000-0005-0000-0000-0000AE390000}"/>
    <cellStyle name="Normal 2 3 7 4 4 2" xfId="14768" xr:uid="{00000000-0005-0000-0000-0000AF390000}"/>
    <cellStyle name="Normal 2 3 7 4 4 3" xfId="14769" xr:uid="{00000000-0005-0000-0000-0000B0390000}"/>
    <cellStyle name="Normal 2 3 7 4 5" xfId="14770" xr:uid="{00000000-0005-0000-0000-0000B1390000}"/>
    <cellStyle name="Normal 2 3 7 4 6" xfId="14771" xr:uid="{00000000-0005-0000-0000-0000B2390000}"/>
    <cellStyle name="Normal 2 3 7 5" xfId="14772" xr:uid="{00000000-0005-0000-0000-0000B3390000}"/>
    <cellStyle name="Normal 2 3 7 5 2" xfId="14773" xr:uid="{00000000-0005-0000-0000-0000B4390000}"/>
    <cellStyle name="Normal 2 3 7 5 2 2" xfId="14774" xr:uid="{00000000-0005-0000-0000-0000B5390000}"/>
    <cellStyle name="Normal 2 3 7 5 2 3" xfId="14775" xr:uid="{00000000-0005-0000-0000-0000B6390000}"/>
    <cellStyle name="Normal 2 3 7 5 3" xfId="14776" xr:uid="{00000000-0005-0000-0000-0000B7390000}"/>
    <cellStyle name="Normal 2 3 7 5 3 2" xfId="14777" xr:uid="{00000000-0005-0000-0000-0000B8390000}"/>
    <cellStyle name="Normal 2 3 7 5 3 3" xfId="14778" xr:uid="{00000000-0005-0000-0000-0000B9390000}"/>
    <cellStyle name="Normal 2 3 7 5 4" xfId="14779" xr:uid="{00000000-0005-0000-0000-0000BA390000}"/>
    <cellStyle name="Normal 2 3 7 5 4 2" xfId="14780" xr:uid="{00000000-0005-0000-0000-0000BB390000}"/>
    <cellStyle name="Normal 2 3 7 5 4 3" xfId="14781" xr:uid="{00000000-0005-0000-0000-0000BC390000}"/>
    <cellStyle name="Normal 2 3 7 5 5" xfId="14782" xr:uid="{00000000-0005-0000-0000-0000BD390000}"/>
    <cellStyle name="Normal 2 3 7 5 6" xfId="14783" xr:uid="{00000000-0005-0000-0000-0000BE390000}"/>
    <cellStyle name="Normal 2 3 7 6" xfId="14784" xr:uid="{00000000-0005-0000-0000-0000BF390000}"/>
    <cellStyle name="Normal 2 3 7 6 2" xfId="14785" xr:uid="{00000000-0005-0000-0000-0000C0390000}"/>
    <cellStyle name="Normal 2 3 7 6 2 2" xfId="14786" xr:uid="{00000000-0005-0000-0000-0000C1390000}"/>
    <cellStyle name="Normal 2 3 7 6 2 3" xfId="14787" xr:uid="{00000000-0005-0000-0000-0000C2390000}"/>
    <cellStyle name="Normal 2 3 7 6 3" xfId="14788" xr:uid="{00000000-0005-0000-0000-0000C3390000}"/>
    <cellStyle name="Normal 2 3 7 6 3 2" xfId="14789" xr:uid="{00000000-0005-0000-0000-0000C4390000}"/>
    <cellStyle name="Normal 2 3 7 6 3 3" xfId="14790" xr:uid="{00000000-0005-0000-0000-0000C5390000}"/>
    <cellStyle name="Normal 2 3 7 6 4" xfId="14791" xr:uid="{00000000-0005-0000-0000-0000C6390000}"/>
    <cellStyle name="Normal 2 3 7 6 4 2" xfId="14792" xr:uid="{00000000-0005-0000-0000-0000C7390000}"/>
    <cellStyle name="Normal 2 3 7 6 4 3" xfId="14793" xr:uid="{00000000-0005-0000-0000-0000C8390000}"/>
    <cellStyle name="Normal 2 3 7 6 5" xfId="14794" xr:uid="{00000000-0005-0000-0000-0000C9390000}"/>
    <cellStyle name="Normal 2 3 7 6 6" xfId="14795" xr:uid="{00000000-0005-0000-0000-0000CA390000}"/>
    <cellStyle name="Normal 2 3 7 7" xfId="14796" xr:uid="{00000000-0005-0000-0000-0000CB390000}"/>
    <cellStyle name="Normal 2 3 7 7 2" xfId="14797" xr:uid="{00000000-0005-0000-0000-0000CC390000}"/>
    <cellStyle name="Normal 2 3 7 7 2 2" xfId="14798" xr:uid="{00000000-0005-0000-0000-0000CD390000}"/>
    <cellStyle name="Normal 2 3 7 7 2 3" xfId="14799" xr:uid="{00000000-0005-0000-0000-0000CE390000}"/>
    <cellStyle name="Normal 2 3 7 7 3" xfId="14800" xr:uid="{00000000-0005-0000-0000-0000CF390000}"/>
    <cellStyle name="Normal 2 3 7 7 3 2" xfId="14801" xr:uid="{00000000-0005-0000-0000-0000D0390000}"/>
    <cellStyle name="Normal 2 3 7 7 3 3" xfId="14802" xr:uid="{00000000-0005-0000-0000-0000D1390000}"/>
    <cellStyle name="Normal 2 3 7 7 4" xfId="14803" xr:uid="{00000000-0005-0000-0000-0000D2390000}"/>
    <cellStyle name="Normal 2 3 7 7 4 2" xfId="14804" xr:uid="{00000000-0005-0000-0000-0000D3390000}"/>
    <cellStyle name="Normal 2 3 7 7 4 3" xfId="14805" xr:uid="{00000000-0005-0000-0000-0000D4390000}"/>
    <cellStyle name="Normal 2 3 7 7 5" xfId="14806" xr:uid="{00000000-0005-0000-0000-0000D5390000}"/>
    <cellStyle name="Normal 2 3 7 7 6" xfId="14807" xr:uid="{00000000-0005-0000-0000-0000D6390000}"/>
    <cellStyle name="Normal 2 3 7 8" xfId="14808" xr:uid="{00000000-0005-0000-0000-0000D7390000}"/>
    <cellStyle name="Normal 2 3 7 8 2" xfId="14809" xr:uid="{00000000-0005-0000-0000-0000D8390000}"/>
    <cellStyle name="Normal 2 3 7 8 2 2" xfId="14810" xr:uid="{00000000-0005-0000-0000-0000D9390000}"/>
    <cellStyle name="Normal 2 3 7 8 2 3" xfId="14811" xr:uid="{00000000-0005-0000-0000-0000DA390000}"/>
    <cellStyle name="Normal 2 3 7 8 3" xfId="14812" xr:uid="{00000000-0005-0000-0000-0000DB390000}"/>
    <cellStyle name="Normal 2 3 7 8 3 2" xfId="14813" xr:uid="{00000000-0005-0000-0000-0000DC390000}"/>
    <cellStyle name="Normal 2 3 7 8 3 3" xfId="14814" xr:uid="{00000000-0005-0000-0000-0000DD390000}"/>
    <cellStyle name="Normal 2 3 7 8 4" xfId="14815" xr:uid="{00000000-0005-0000-0000-0000DE390000}"/>
    <cellStyle name="Normal 2 3 7 8 4 2" xfId="14816" xr:uid="{00000000-0005-0000-0000-0000DF390000}"/>
    <cellStyle name="Normal 2 3 7 8 4 3" xfId="14817" xr:uid="{00000000-0005-0000-0000-0000E0390000}"/>
    <cellStyle name="Normal 2 3 7 8 5" xfId="14818" xr:uid="{00000000-0005-0000-0000-0000E1390000}"/>
    <cellStyle name="Normal 2 3 7 8 6" xfId="14819" xr:uid="{00000000-0005-0000-0000-0000E2390000}"/>
    <cellStyle name="Normal 2 3 7 9" xfId="14820" xr:uid="{00000000-0005-0000-0000-0000E3390000}"/>
    <cellStyle name="Normal 2 3 7 9 2" xfId="14821" xr:uid="{00000000-0005-0000-0000-0000E4390000}"/>
    <cellStyle name="Normal 2 3 7 9 2 2" xfId="14822" xr:uid="{00000000-0005-0000-0000-0000E5390000}"/>
    <cellStyle name="Normal 2 3 7 9 2 3" xfId="14823" xr:uid="{00000000-0005-0000-0000-0000E6390000}"/>
    <cellStyle name="Normal 2 3 7 9 3" xfId="14824" xr:uid="{00000000-0005-0000-0000-0000E7390000}"/>
    <cellStyle name="Normal 2 3 7 9 3 2" xfId="14825" xr:uid="{00000000-0005-0000-0000-0000E8390000}"/>
    <cellStyle name="Normal 2 3 7 9 3 3" xfId="14826" xr:uid="{00000000-0005-0000-0000-0000E9390000}"/>
    <cellStyle name="Normal 2 3 7 9 4" xfId="14827" xr:uid="{00000000-0005-0000-0000-0000EA390000}"/>
    <cellStyle name="Normal 2 3 7 9 4 2" xfId="14828" xr:uid="{00000000-0005-0000-0000-0000EB390000}"/>
    <cellStyle name="Normal 2 3 7 9 4 3" xfId="14829" xr:uid="{00000000-0005-0000-0000-0000EC390000}"/>
    <cellStyle name="Normal 2 3 7 9 5" xfId="14830" xr:uid="{00000000-0005-0000-0000-0000ED390000}"/>
    <cellStyle name="Normal 2 3 7 9 6" xfId="14831" xr:uid="{00000000-0005-0000-0000-0000EE390000}"/>
    <cellStyle name="Normal 2 3 8" xfId="14832" xr:uid="{00000000-0005-0000-0000-0000EF390000}"/>
    <cellStyle name="Normal 2 3 8 10" xfId="14833" xr:uid="{00000000-0005-0000-0000-0000F0390000}"/>
    <cellStyle name="Normal 2 3 8 10 2" xfId="14834" xr:uid="{00000000-0005-0000-0000-0000F1390000}"/>
    <cellStyle name="Normal 2 3 8 10 2 2" xfId="14835" xr:uid="{00000000-0005-0000-0000-0000F2390000}"/>
    <cellStyle name="Normal 2 3 8 10 2 3" xfId="14836" xr:uid="{00000000-0005-0000-0000-0000F3390000}"/>
    <cellStyle name="Normal 2 3 8 10 3" xfId="14837" xr:uid="{00000000-0005-0000-0000-0000F4390000}"/>
    <cellStyle name="Normal 2 3 8 10 3 2" xfId="14838" xr:uid="{00000000-0005-0000-0000-0000F5390000}"/>
    <cellStyle name="Normal 2 3 8 10 3 3" xfId="14839" xr:uid="{00000000-0005-0000-0000-0000F6390000}"/>
    <cellStyle name="Normal 2 3 8 10 4" xfId="14840" xr:uid="{00000000-0005-0000-0000-0000F7390000}"/>
    <cellStyle name="Normal 2 3 8 10 4 2" xfId="14841" xr:uid="{00000000-0005-0000-0000-0000F8390000}"/>
    <cellStyle name="Normal 2 3 8 10 4 3" xfId="14842" xr:uid="{00000000-0005-0000-0000-0000F9390000}"/>
    <cellStyle name="Normal 2 3 8 10 5" xfId="14843" xr:uid="{00000000-0005-0000-0000-0000FA390000}"/>
    <cellStyle name="Normal 2 3 8 10 6" xfId="14844" xr:uid="{00000000-0005-0000-0000-0000FB390000}"/>
    <cellStyle name="Normal 2 3 8 11" xfId="14845" xr:uid="{00000000-0005-0000-0000-0000FC390000}"/>
    <cellStyle name="Normal 2 3 8 11 2" xfId="14846" xr:uid="{00000000-0005-0000-0000-0000FD390000}"/>
    <cellStyle name="Normal 2 3 8 11 2 2" xfId="14847" xr:uid="{00000000-0005-0000-0000-0000FE390000}"/>
    <cellStyle name="Normal 2 3 8 11 2 3" xfId="14848" xr:uid="{00000000-0005-0000-0000-0000FF390000}"/>
    <cellStyle name="Normal 2 3 8 11 3" xfId="14849" xr:uid="{00000000-0005-0000-0000-0000003A0000}"/>
    <cellStyle name="Normal 2 3 8 11 3 2" xfId="14850" xr:uid="{00000000-0005-0000-0000-0000013A0000}"/>
    <cellStyle name="Normal 2 3 8 11 3 3" xfId="14851" xr:uid="{00000000-0005-0000-0000-0000023A0000}"/>
    <cellStyle name="Normal 2 3 8 11 4" xfId="14852" xr:uid="{00000000-0005-0000-0000-0000033A0000}"/>
    <cellStyle name="Normal 2 3 8 11 4 2" xfId="14853" xr:uid="{00000000-0005-0000-0000-0000043A0000}"/>
    <cellStyle name="Normal 2 3 8 11 4 3" xfId="14854" xr:uid="{00000000-0005-0000-0000-0000053A0000}"/>
    <cellStyle name="Normal 2 3 8 11 5" xfId="14855" xr:uid="{00000000-0005-0000-0000-0000063A0000}"/>
    <cellStyle name="Normal 2 3 8 11 6" xfId="14856" xr:uid="{00000000-0005-0000-0000-0000073A0000}"/>
    <cellStyle name="Normal 2 3 8 12" xfId="14857" xr:uid="{00000000-0005-0000-0000-0000083A0000}"/>
    <cellStyle name="Normal 2 3 8 12 2" xfId="14858" xr:uid="{00000000-0005-0000-0000-0000093A0000}"/>
    <cellStyle name="Normal 2 3 8 12 2 2" xfId="14859" xr:uid="{00000000-0005-0000-0000-00000A3A0000}"/>
    <cellStyle name="Normal 2 3 8 12 2 3" xfId="14860" xr:uid="{00000000-0005-0000-0000-00000B3A0000}"/>
    <cellStyle name="Normal 2 3 8 12 3" xfId="14861" xr:uid="{00000000-0005-0000-0000-00000C3A0000}"/>
    <cellStyle name="Normal 2 3 8 12 3 2" xfId="14862" xr:uid="{00000000-0005-0000-0000-00000D3A0000}"/>
    <cellStyle name="Normal 2 3 8 12 3 3" xfId="14863" xr:uid="{00000000-0005-0000-0000-00000E3A0000}"/>
    <cellStyle name="Normal 2 3 8 12 4" xfId="14864" xr:uid="{00000000-0005-0000-0000-00000F3A0000}"/>
    <cellStyle name="Normal 2 3 8 12 4 2" xfId="14865" xr:uid="{00000000-0005-0000-0000-0000103A0000}"/>
    <cellStyle name="Normal 2 3 8 12 4 3" xfId="14866" xr:uid="{00000000-0005-0000-0000-0000113A0000}"/>
    <cellStyle name="Normal 2 3 8 12 5" xfId="14867" xr:uid="{00000000-0005-0000-0000-0000123A0000}"/>
    <cellStyle name="Normal 2 3 8 12 6" xfId="14868" xr:uid="{00000000-0005-0000-0000-0000133A0000}"/>
    <cellStyle name="Normal 2 3 8 13" xfId="14869" xr:uid="{00000000-0005-0000-0000-0000143A0000}"/>
    <cellStyle name="Normal 2 3 8 13 2" xfId="14870" xr:uid="{00000000-0005-0000-0000-0000153A0000}"/>
    <cellStyle name="Normal 2 3 8 13 2 2" xfId="14871" xr:uid="{00000000-0005-0000-0000-0000163A0000}"/>
    <cellStyle name="Normal 2 3 8 13 2 3" xfId="14872" xr:uid="{00000000-0005-0000-0000-0000173A0000}"/>
    <cellStyle name="Normal 2 3 8 13 3" xfId="14873" xr:uid="{00000000-0005-0000-0000-0000183A0000}"/>
    <cellStyle name="Normal 2 3 8 13 3 2" xfId="14874" xr:uid="{00000000-0005-0000-0000-0000193A0000}"/>
    <cellStyle name="Normal 2 3 8 13 3 3" xfId="14875" xr:uid="{00000000-0005-0000-0000-00001A3A0000}"/>
    <cellStyle name="Normal 2 3 8 13 4" xfId="14876" xr:uid="{00000000-0005-0000-0000-00001B3A0000}"/>
    <cellStyle name="Normal 2 3 8 13 4 2" xfId="14877" xr:uid="{00000000-0005-0000-0000-00001C3A0000}"/>
    <cellStyle name="Normal 2 3 8 13 4 3" xfId="14878" xr:uid="{00000000-0005-0000-0000-00001D3A0000}"/>
    <cellStyle name="Normal 2 3 8 13 5" xfId="14879" xr:uid="{00000000-0005-0000-0000-00001E3A0000}"/>
    <cellStyle name="Normal 2 3 8 13 6" xfId="14880" xr:uid="{00000000-0005-0000-0000-00001F3A0000}"/>
    <cellStyle name="Normal 2 3 8 14" xfId="14881" xr:uid="{00000000-0005-0000-0000-0000203A0000}"/>
    <cellStyle name="Normal 2 3 8 14 2" xfId="14882" xr:uid="{00000000-0005-0000-0000-0000213A0000}"/>
    <cellStyle name="Normal 2 3 8 14 2 2" xfId="14883" xr:uid="{00000000-0005-0000-0000-0000223A0000}"/>
    <cellStyle name="Normal 2 3 8 14 2 3" xfId="14884" xr:uid="{00000000-0005-0000-0000-0000233A0000}"/>
    <cellStyle name="Normal 2 3 8 14 3" xfId="14885" xr:uid="{00000000-0005-0000-0000-0000243A0000}"/>
    <cellStyle name="Normal 2 3 8 14 3 2" xfId="14886" xr:uid="{00000000-0005-0000-0000-0000253A0000}"/>
    <cellStyle name="Normal 2 3 8 14 3 3" xfId="14887" xr:uid="{00000000-0005-0000-0000-0000263A0000}"/>
    <cellStyle name="Normal 2 3 8 14 4" xfId="14888" xr:uid="{00000000-0005-0000-0000-0000273A0000}"/>
    <cellStyle name="Normal 2 3 8 14 4 2" xfId="14889" xr:uid="{00000000-0005-0000-0000-0000283A0000}"/>
    <cellStyle name="Normal 2 3 8 14 4 3" xfId="14890" xr:uid="{00000000-0005-0000-0000-0000293A0000}"/>
    <cellStyle name="Normal 2 3 8 14 5" xfId="14891" xr:uid="{00000000-0005-0000-0000-00002A3A0000}"/>
    <cellStyle name="Normal 2 3 8 14 6" xfId="14892" xr:uid="{00000000-0005-0000-0000-00002B3A0000}"/>
    <cellStyle name="Normal 2 3 8 15" xfId="14893" xr:uid="{00000000-0005-0000-0000-00002C3A0000}"/>
    <cellStyle name="Normal 2 3 8 15 2" xfId="14894" xr:uid="{00000000-0005-0000-0000-00002D3A0000}"/>
    <cellStyle name="Normal 2 3 8 15 2 2" xfId="14895" xr:uid="{00000000-0005-0000-0000-00002E3A0000}"/>
    <cellStyle name="Normal 2 3 8 15 2 3" xfId="14896" xr:uid="{00000000-0005-0000-0000-00002F3A0000}"/>
    <cellStyle name="Normal 2 3 8 15 3" xfId="14897" xr:uid="{00000000-0005-0000-0000-0000303A0000}"/>
    <cellStyle name="Normal 2 3 8 15 3 2" xfId="14898" xr:uid="{00000000-0005-0000-0000-0000313A0000}"/>
    <cellStyle name="Normal 2 3 8 15 3 3" xfId="14899" xr:uid="{00000000-0005-0000-0000-0000323A0000}"/>
    <cellStyle name="Normal 2 3 8 15 4" xfId="14900" xr:uid="{00000000-0005-0000-0000-0000333A0000}"/>
    <cellStyle name="Normal 2 3 8 15 4 2" xfId="14901" xr:uid="{00000000-0005-0000-0000-0000343A0000}"/>
    <cellStyle name="Normal 2 3 8 15 4 3" xfId="14902" xr:uid="{00000000-0005-0000-0000-0000353A0000}"/>
    <cellStyle name="Normal 2 3 8 15 5" xfId="14903" xr:uid="{00000000-0005-0000-0000-0000363A0000}"/>
    <cellStyle name="Normal 2 3 8 15 6" xfId="14904" xr:uid="{00000000-0005-0000-0000-0000373A0000}"/>
    <cellStyle name="Normal 2 3 8 16" xfId="14905" xr:uid="{00000000-0005-0000-0000-0000383A0000}"/>
    <cellStyle name="Normal 2 3 8 16 2" xfId="14906" xr:uid="{00000000-0005-0000-0000-0000393A0000}"/>
    <cellStyle name="Normal 2 3 8 16 2 2" xfId="14907" xr:uid="{00000000-0005-0000-0000-00003A3A0000}"/>
    <cellStyle name="Normal 2 3 8 16 2 3" xfId="14908" xr:uid="{00000000-0005-0000-0000-00003B3A0000}"/>
    <cellStyle name="Normal 2 3 8 16 3" xfId="14909" xr:uid="{00000000-0005-0000-0000-00003C3A0000}"/>
    <cellStyle name="Normal 2 3 8 16 3 2" xfId="14910" xr:uid="{00000000-0005-0000-0000-00003D3A0000}"/>
    <cellStyle name="Normal 2 3 8 16 3 3" xfId="14911" xr:uid="{00000000-0005-0000-0000-00003E3A0000}"/>
    <cellStyle name="Normal 2 3 8 16 4" xfId="14912" xr:uid="{00000000-0005-0000-0000-00003F3A0000}"/>
    <cellStyle name="Normal 2 3 8 16 4 2" xfId="14913" xr:uid="{00000000-0005-0000-0000-0000403A0000}"/>
    <cellStyle name="Normal 2 3 8 16 4 3" xfId="14914" xr:uid="{00000000-0005-0000-0000-0000413A0000}"/>
    <cellStyle name="Normal 2 3 8 16 5" xfId="14915" xr:uid="{00000000-0005-0000-0000-0000423A0000}"/>
    <cellStyle name="Normal 2 3 8 16 6" xfId="14916" xr:uid="{00000000-0005-0000-0000-0000433A0000}"/>
    <cellStyle name="Normal 2 3 8 17" xfId="14917" xr:uid="{00000000-0005-0000-0000-0000443A0000}"/>
    <cellStyle name="Normal 2 3 8 17 2" xfId="14918" xr:uid="{00000000-0005-0000-0000-0000453A0000}"/>
    <cellStyle name="Normal 2 3 8 17 3" xfId="14919" xr:uid="{00000000-0005-0000-0000-0000463A0000}"/>
    <cellStyle name="Normal 2 3 8 18" xfId="14920" xr:uid="{00000000-0005-0000-0000-0000473A0000}"/>
    <cellStyle name="Normal 2 3 8 18 2" xfId="14921" xr:uid="{00000000-0005-0000-0000-0000483A0000}"/>
    <cellStyle name="Normal 2 3 8 18 3" xfId="14922" xr:uid="{00000000-0005-0000-0000-0000493A0000}"/>
    <cellStyle name="Normal 2 3 8 19" xfId="14923" xr:uid="{00000000-0005-0000-0000-00004A3A0000}"/>
    <cellStyle name="Normal 2 3 8 19 2" xfId="14924" xr:uid="{00000000-0005-0000-0000-00004B3A0000}"/>
    <cellStyle name="Normal 2 3 8 19 3" xfId="14925" xr:uid="{00000000-0005-0000-0000-00004C3A0000}"/>
    <cellStyle name="Normal 2 3 8 2" xfId="14926" xr:uid="{00000000-0005-0000-0000-00004D3A0000}"/>
    <cellStyle name="Normal 2 3 8 2 2" xfId="14927" xr:uid="{00000000-0005-0000-0000-00004E3A0000}"/>
    <cellStyle name="Normal 2 3 8 2 2 2" xfId="14928" xr:uid="{00000000-0005-0000-0000-00004F3A0000}"/>
    <cellStyle name="Normal 2 3 8 2 2 3" xfId="14929" xr:uid="{00000000-0005-0000-0000-0000503A0000}"/>
    <cellStyle name="Normal 2 3 8 2 3" xfId="14930" xr:uid="{00000000-0005-0000-0000-0000513A0000}"/>
    <cellStyle name="Normal 2 3 8 2 3 2" xfId="14931" xr:uid="{00000000-0005-0000-0000-0000523A0000}"/>
    <cellStyle name="Normal 2 3 8 2 3 3" xfId="14932" xr:uid="{00000000-0005-0000-0000-0000533A0000}"/>
    <cellStyle name="Normal 2 3 8 2 4" xfId="14933" xr:uid="{00000000-0005-0000-0000-0000543A0000}"/>
    <cellStyle name="Normal 2 3 8 2 4 2" xfId="14934" xr:uid="{00000000-0005-0000-0000-0000553A0000}"/>
    <cellStyle name="Normal 2 3 8 2 4 3" xfId="14935" xr:uid="{00000000-0005-0000-0000-0000563A0000}"/>
    <cellStyle name="Normal 2 3 8 2 5" xfId="14936" xr:uid="{00000000-0005-0000-0000-0000573A0000}"/>
    <cellStyle name="Normal 2 3 8 2 6" xfId="14937" xr:uid="{00000000-0005-0000-0000-0000583A0000}"/>
    <cellStyle name="Normal 2 3 8 20" xfId="14938" xr:uid="{00000000-0005-0000-0000-0000593A0000}"/>
    <cellStyle name="Normal 2 3 8 21" xfId="14939" xr:uid="{00000000-0005-0000-0000-00005A3A0000}"/>
    <cellStyle name="Normal 2 3 8 3" xfId="14940" xr:uid="{00000000-0005-0000-0000-00005B3A0000}"/>
    <cellStyle name="Normal 2 3 8 3 2" xfId="14941" xr:uid="{00000000-0005-0000-0000-00005C3A0000}"/>
    <cellStyle name="Normal 2 3 8 3 2 2" xfId="14942" xr:uid="{00000000-0005-0000-0000-00005D3A0000}"/>
    <cellStyle name="Normal 2 3 8 3 2 3" xfId="14943" xr:uid="{00000000-0005-0000-0000-00005E3A0000}"/>
    <cellStyle name="Normal 2 3 8 3 3" xfId="14944" xr:uid="{00000000-0005-0000-0000-00005F3A0000}"/>
    <cellStyle name="Normal 2 3 8 3 3 2" xfId="14945" xr:uid="{00000000-0005-0000-0000-0000603A0000}"/>
    <cellStyle name="Normal 2 3 8 3 3 3" xfId="14946" xr:uid="{00000000-0005-0000-0000-0000613A0000}"/>
    <cellStyle name="Normal 2 3 8 3 4" xfId="14947" xr:uid="{00000000-0005-0000-0000-0000623A0000}"/>
    <cellStyle name="Normal 2 3 8 3 4 2" xfId="14948" xr:uid="{00000000-0005-0000-0000-0000633A0000}"/>
    <cellStyle name="Normal 2 3 8 3 4 3" xfId="14949" xr:uid="{00000000-0005-0000-0000-0000643A0000}"/>
    <cellStyle name="Normal 2 3 8 3 5" xfId="14950" xr:uid="{00000000-0005-0000-0000-0000653A0000}"/>
    <cellStyle name="Normal 2 3 8 3 6" xfId="14951" xr:uid="{00000000-0005-0000-0000-0000663A0000}"/>
    <cellStyle name="Normal 2 3 8 4" xfId="14952" xr:uid="{00000000-0005-0000-0000-0000673A0000}"/>
    <cellStyle name="Normal 2 3 8 4 2" xfId="14953" xr:uid="{00000000-0005-0000-0000-0000683A0000}"/>
    <cellStyle name="Normal 2 3 8 4 2 2" xfId="14954" xr:uid="{00000000-0005-0000-0000-0000693A0000}"/>
    <cellStyle name="Normal 2 3 8 4 2 3" xfId="14955" xr:uid="{00000000-0005-0000-0000-00006A3A0000}"/>
    <cellStyle name="Normal 2 3 8 4 3" xfId="14956" xr:uid="{00000000-0005-0000-0000-00006B3A0000}"/>
    <cellStyle name="Normal 2 3 8 4 3 2" xfId="14957" xr:uid="{00000000-0005-0000-0000-00006C3A0000}"/>
    <cellStyle name="Normal 2 3 8 4 3 3" xfId="14958" xr:uid="{00000000-0005-0000-0000-00006D3A0000}"/>
    <cellStyle name="Normal 2 3 8 4 4" xfId="14959" xr:uid="{00000000-0005-0000-0000-00006E3A0000}"/>
    <cellStyle name="Normal 2 3 8 4 4 2" xfId="14960" xr:uid="{00000000-0005-0000-0000-00006F3A0000}"/>
    <cellStyle name="Normal 2 3 8 4 4 3" xfId="14961" xr:uid="{00000000-0005-0000-0000-0000703A0000}"/>
    <cellStyle name="Normal 2 3 8 4 5" xfId="14962" xr:uid="{00000000-0005-0000-0000-0000713A0000}"/>
    <cellStyle name="Normal 2 3 8 4 6" xfId="14963" xr:uid="{00000000-0005-0000-0000-0000723A0000}"/>
    <cellStyle name="Normal 2 3 8 5" xfId="14964" xr:uid="{00000000-0005-0000-0000-0000733A0000}"/>
    <cellStyle name="Normal 2 3 8 5 2" xfId="14965" xr:uid="{00000000-0005-0000-0000-0000743A0000}"/>
    <cellStyle name="Normal 2 3 8 5 2 2" xfId="14966" xr:uid="{00000000-0005-0000-0000-0000753A0000}"/>
    <cellStyle name="Normal 2 3 8 5 2 3" xfId="14967" xr:uid="{00000000-0005-0000-0000-0000763A0000}"/>
    <cellStyle name="Normal 2 3 8 5 3" xfId="14968" xr:uid="{00000000-0005-0000-0000-0000773A0000}"/>
    <cellStyle name="Normal 2 3 8 5 3 2" xfId="14969" xr:uid="{00000000-0005-0000-0000-0000783A0000}"/>
    <cellStyle name="Normal 2 3 8 5 3 3" xfId="14970" xr:uid="{00000000-0005-0000-0000-0000793A0000}"/>
    <cellStyle name="Normal 2 3 8 5 4" xfId="14971" xr:uid="{00000000-0005-0000-0000-00007A3A0000}"/>
    <cellStyle name="Normal 2 3 8 5 4 2" xfId="14972" xr:uid="{00000000-0005-0000-0000-00007B3A0000}"/>
    <cellStyle name="Normal 2 3 8 5 4 3" xfId="14973" xr:uid="{00000000-0005-0000-0000-00007C3A0000}"/>
    <cellStyle name="Normal 2 3 8 5 5" xfId="14974" xr:uid="{00000000-0005-0000-0000-00007D3A0000}"/>
    <cellStyle name="Normal 2 3 8 5 6" xfId="14975" xr:uid="{00000000-0005-0000-0000-00007E3A0000}"/>
    <cellStyle name="Normal 2 3 8 6" xfId="14976" xr:uid="{00000000-0005-0000-0000-00007F3A0000}"/>
    <cellStyle name="Normal 2 3 8 6 2" xfId="14977" xr:uid="{00000000-0005-0000-0000-0000803A0000}"/>
    <cellStyle name="Normal 2 3 8 6 2 2" xfId="14978" xr:uid="{00000000-0005-0000-0000-0000813A0000}"/>
    <cellStyle name="Normal 2 3 8 6 2 3" xfId="14979" xr:uid="{00000000-0005-0000-0000-0000823A0000}"/>
    <cellStyle name="Normal 2 3 8 6 3" xfId="14980" xr:uid="{00000000-0005-0000-0000-0000833A0000}"/>
    <cellStyle name="Normal 2 3 8 6 3 2" xfId="14981" xr:uid="{00000000-0005-0000-0000-0000843A0000}"/>
    <cellStyle name="Normal 2 3 8 6 3 3" xfId="14982" xr:uid="{00000000-0005-0000-0000-0000853A0000}"/>
    <cellStyle name="Normal 2 3 8 6 4" xfId="14983" xr:uid="{00000000-0005-0000-0000-0000863A0000}"/>
    <cellStyle name="Normal 2 3 8 6 4 2" xfId="14984" xr:uid="{00000000-0005-0000-0000-0000873A0000}"/>
    <cellStyle name="Normal 2 3 8 6 4 3" xfId="14985" xr:uid="{00000000-0005-0000-0000-0000883A0000}"/>
    <cellStyle name="Normal 2 3 8 6 5" xfId="14986" xr:uid="{00000000-0005-0000-0000-0000893A0000}"/>
    <cellStyle name="Normal 2 3 8 6 6" xfId="14987" xr:uid="{00000000-0005-0000-0000-00008A3A0000}"/>
    <cellStyle name="Normal 2 3 8 7" xfId="14988" xr:uid="{00000000-0005-0000-0000-00008B3A0000}"/>
    <cellStyle name="Normal 2 3 8 7 2" xfId="14989" xr:uid="{00000000-0005-0000-0000-00008C3A0000}"/>
    <cellStyle name="Normal 2 3 8 7 2 2" xfId="14990" xr:uid="{00000000-0005-0000-0000-00008D3A0000}"/>
    <cellStyle name="Normal 2 3 8 7 2 3" xfId="14991" xr:uid="{00000000-0005-0000-0000-00008E3A0000}"/>
    <cellStyle name="Normal 2 3 8 7 3" xfId="14992" xr:uid="{00000000-0005-0000-0000-00008F3A0000}"/>
    <cellStyle name="Normal 2 3 8 7 3 2" xfId="14993" xr:uid="{00000000-0005-0000-0000-0000903A0000}"/>
    <cellStyle name="Normal 2 3 8 7 3 3" xfId="14994" xr:uid="{00000000-0005-0000-0000-0000913A0000}"/>
    <cellStyle name="Normal 2 3 8 7 4" xfId="14995" xr:uid="{00000000-0005-0000-0000-0000923A0000}"/>
    <cellStyle name="Normal 2 3 8 7 4 2" xfId="14996" xr:uid="{00000000-0005-0000-0000-0000933A0000}"/>
    <cellStyle name="Normal 2 3 8 7 4 3" xfId="14997" xr:uid="{00000000-0005-0000-0000-0000943A0000}"/>
    <cellStyle name="Normal 2 3 8 7 5" xfId="14998" xr:uid="{00000000-0005-0000-0000-0000953A0000}"/>
    <cellStyle name="Normal 2 3 8 7 6" xfId="14999" xr:uid="{00000000-0005-0000-0000-0000963A0000}"/>
    <cellStyle name="Normal 2 3 8 8" xfId="15000" xr:uid="{00000000-0005-0000-0000-0000973A0000}"/>
    <cellStyle name="Normal 2 3 8 8 2" xfId="15001" xr:uid="{00000000-0005-0000-0000-0000983A0000}"/>
    <cellStyle name="Normal 2 3 8 8 2 2" xfId="15002" xr:uid="{00000000-0005-0000-0000-0000993A0000}"/>
    <cellStyle name="Normal 2 3 8 8 2 3" xfId="15003" xr:uid="{00000000-0005-0000-0000-00009A3A0000}"/>
    <cellStyle name="Normal 2 3 8 8 3" xfId="15004" xr:uid="{00000000-0005-0000-0000-00009B3A0000}"/>
    <cellStyle name="Normal 2 3 8 8 3 2" xfId="15005" xr:uid="{00000000-0005-0000-0000-00009C3A0000}"/>
    <cellStyle name="Normal 2 3 8 8 3 3" xfId="15006" xr:uid="{00000000-0005-0000-0000-00009D3A0000}"/>
    <cellStyle name="Normal 2 3 8 8 4" xfId="15007" xr:uid="{00000000-0005-0000-0000-00009E3A0000}"/>
    <cellStyle name="Normal 2 3 8 8 4 2" xfId="15008" xr:uid="{00000000-0005-0000-0000-00009F3A0000}"/>
    <cellStyle name="Normal 2 3 8 8 4 3" xfId="15009" xr:uid="{00000000-0005-0000-0000-0000A03A0000}"/>
    <cellStyle name="Normal 2 3 8 8 5" xfId="15010" xr:uid="{00000000-0005-0000-0000-0000A13A0000}"/>
    <cellStyle name="Normal 2 3 8 8 6" xfId="15011" xr:uid="{00000000-0005-0000-0000-0000A23A0000}"/>
    <cellStyle name="Normal 2 3 8 9" xfId="15012" xr:uid="{00000000-0005-0000-0000-0000A33A0000}"/>
    <cellStyle name="Normal 2 3 8 9 2" xfId="15013" xr:uid="{00000000-0005-0000-0000-0000A43A0000}"/>
    <cellStyle name="Normal 2 3 8 9 2 2" xfId="15014" xr:uid="{00000000-0005-0000-0000-0000A53A0000}"/>
    <cellStyle name="Normal 2 3 8 9 2 3" xfId="15015" xr:uid="{00000000-0005-0000-0000-0000A63A0000}"/>
    <cellStyle name="Normal 2 3 8 9 3" xfId="15016" xr:uid="{00000000-0005-0000-0000-0000A73A0000}"/>
    <cellStyle name="Normal 2 3 8 9 3 2" xfId="15017" xr:uid="{00000000-0005-0000-0000-0000A83A0000}"/>
    <cellStyle name="Normal 2 3 8 9 3 3" xfId="15018" xr:uid="{00000000-0005-0000-0000-0000A93A0000}"/>
    <cellStyle name="Normal 2 3 8 9 4" xfId="15019" xr:uid="{00000000-0005-0000-0000-0000AA3A0000}"/>
    <cellStyle name="Normal 2 3 8 9 4 2" xfId="15020" xr:uid="{00000000-0005-0000-0000-0000AB3A0000}"/>
    <cellStyle name="Normal 2 3 8 9 4 3" xfId="15021" xr:uid="{00000000-0005-0000-0000-0000AC3A0000}"/>
    <cellStyle name="Normal 2 3 8 9 5" xfId="15022" xr:uid="{00000000-0005-0000-0000-0000AD3A0000}"/>
    <cellStyle name="Normal 2 3 8 9 6" xfId="15023" xr:uid="{00000000-0005-0000-0000-0000AE3A0000}"/>
    <cellStyle name="Normal 2 3 9" xfId="15024" xr:uid="{00000000-0005-0000-0000-0000AF3A0000}"/>
    <cellStyle name="Normal 2 3 9 10" xfId="15025" xr:uid="{00000000-0005-0000-0000-0000B03A0000}"/>
    <cellStyle name="Normal 2 3 9 10 2" xfId="15026" xr:uid="{00000000-0005-0000-0000-0000B13A0000}"/>
    <cellStyle name="Normal 2 3 9 10 2 2" xfId="15027" xr:uid="{00000000-0005-0000-0000-0000B23A0000}"/>
    <cellStyle name="Normal 2 3 9 10 2 3" xfId="15028" xr:uid="{00000000-0005-0000-0000-0000B33A0000}"/>
    <cellStyle name="Normal 2 3 9 10 3" xfId="15029" xr:uid="{00000000-0005-0000-0000-0000B43A0000}"/>
    <cellStyle name="Normal 2 3 9 10 3 2" xfId="15030" xr:uid="{00000000-0005-0000-0000-0000B53A0000}"/>
    <cellStyle name="Normal 2 3 9 10 3 3" xfId="15031" xr:uid="{00000000-0005-0000-0000-0000B63A0000}"/>
    <cellStyle name="Normal 2 3 9 10 4" xfId="15032" xr:uid="{00000000-0005-0000-0000-0000B73A0000}"/>
    <cellStyle name="Normal 2 3 9 10 4 2" xfId="15033" xr:uid="{00000000-0005-0000-0000-0000B83A0000}"/>
    <cellStyle name="Normal 2 3 9 10 4 3" xfId="15034" xr:uid="{00000000-0005-0000-0000-0000B93A0000}"/>
    <cellStyle name="Normal 2 3 9 10 5" xfId="15035" xr:uid="{00000000-0005-0000-0000-0000BA3A0000}"/>
    <cellStyle name="Normal 2 3 9 10 6" xfId="15036" xr:uid="{00000000-0005-0000-0000-0000BB3A0000}"/>
    <cellStyle name="Normal 2 3 9 11" xfId="15037" xr:uid="{00000000-0005-0000-0000-0000BC3A0000}"/>
    <cellStyle name="Normal 2 3 9 11 2" xfId="15038" xr:uid="{00000000-0005-0000-0000-0000BD3A0000}"/>
    <cellStyle name="Normal 2 3 9 11 2 2" xfId="15039" xr:uid="{00000000-0005-0000-0000-0000BE3A0000}"/>
    <cellStyle name="Normal 2 3 9 11 2 3" xfId="15040" xr:uid="{00000000-0005-0000-0000-0000BF3A0000}"/>
    <cellStyle name="Normal 2 3 9 11 3" xfId="15041" xr:uid="{00000000-0005-0000-0000-0000C03A0000}"/>
    <cellStyle name="Normal 2 3 9 11 3 2" xfId="15042" xr:uid="{00000000-0005-0000-0000-0000C13A0000}"/>
    <cellStyle name="Normal 2 3 9 11 3 3" xfId="15043" xr:uid="{00000000-0005-0000-0000-0000C23A0000}"/>
    <cellStyle name="Normal 2 3 9 11 4" xfId="15044" xr:uid="{00000000-0005-0000-0000-0000C33A0000}"/>
    <cellStyle name="Normal 2 3 9 11 4 2" xfId="15045" xr:uid="{00000000-0005-0000-0000-0000C43A0000}"/>
    <cellStyle name="Normal 2 3 9 11 4 3" xfId="15046" xr:uid="{00000000-0005-0000-0000-0000C53A0000}"/>
    <cellStyle name="Normal 2 3 9 11 5" xfId="15047" xr:uid="{00000000-0005-0000-0000-0000C63A0000}"/>
    <cellStyle name="Normal 2 3 9 11 6" xfId="15048" xr:uid="{00000000-0005-0000-0000-0000C73A0000}"/>
    <cellStyle name="Normal 2 3 9 12" xfId="15049" xr:uid="{00000000-0005-0000-0000-0000C83A0000}"/>
    <cellStyle name="Normal 2 3 9 12 2" xfId="15050" xr:uid="{00000000-0005-0000-0000-0000C93A0000}"/>
    <cellStyle name="Normal 2 3 9 12 2 2" xfId="15051" xr:uid="{00000000-0005-0000-0000-0000CA3A0000}"/>
    <cellStyle name="Normal 2 3 9 12 2 3" xfId="15052" xr:uid="{00000000-0005-0000-0000-0000CB3A0000}"/>
    <cellStyle name="Normal 2 3 9 12 3" xfId="15053" xr:uid="{00000000-0005-0000-0000-0000CC3A0000}"/>
    <cellStyle name="Normal 2 3 9 12 3 2" xfId="15054" xr:uid="{00000000-0005-0000-0000-0000CD3A0000}"/>
    <cellStyle name="Normal 2 3 9 12 3 3" xfId="15055" xr:uid="{00000000-0005-0000-0000-0000CE3A0000}"/>
    <cellStyle name="Normal 2 3 9 12 4" xfId="15056" xr:uid="{00000000-0005-0000-0000-0000CF3A0000}"/>
    <cellStyle name="Normal 2 3 9 12 4 2" xfId="15057" xr:uid="{00000000-0005-0000-0000-0000D03A0000}"/>
    <cellStyle name="Normal 2 3 9 12 4 3" xfId="15058" xr:uid="{00000000-0005-0000-0000-0000D13A0000}"/>
    <cellStyle name="Normal 2 3 9 12 5" xfId="15059" xr:uid="{00000000-0005-0000-0000-0000D23A0000}"/>
    <cellStyle name="Normal 2 3 9 12 6" xfId="15060" xr:uid="{00000000-0005-0000-0000-0000D33A0000}"/>
    <cellStyle name="Normal 2 3 9 13" xfId="15061" xr:uid="{00000000-0005-0000-0000-0000D43A0000}"/>
    <cellStyle name="Normal 2 3 9 13 2" xfId="15062" xr:uid="{00000000-0005-0000-0000-0000D53A0000}"/>
    <cellStyle name="Normal 2 3 9 13 2 2" xfId="15063" xr:uid="{00000000-0005-0000-0000-0000D63A0000}"/>
    <cellStyle name="Normal 2 3 9 13 2 3" xfId="15064" xr:uid="{00000000-0005-0000-0000-0000D73A0000}"/>
    <cellStyle name="Normal 2 3 9 13 3" xfId="15065" xr:uid="{00000000-0005-0000-0000-0000D83A0000}"/>
    <cellStyle name="Normal 2 3 9 13 3 2" xfId="15066" xr:uid="{00000000-0005-0000-0000-0000D93A0000}"/>
    <cellStyle name="Normal 2 3 9 13 3 3" xfId="15067" xr:uid="{00000000-0005-0000-0000-0000DA3A0000}"/>
    <cellStyle name="Normal 2 3 9 13 4" xfId="15068" xr:uid="{00000000-0005-0000-0000-0000DB3A0000}"/>
    <cellStyle name="Normal 2 3 9 13 4 2" xfId="15069" xr:uid="{00000000-0005-0000-0000-0000DC3A0000}"/>
    <cellStyle name="Normal 2 3 9 13 4 3" xfId="15070" xr:uid="{00000000-0005-0000-0000-0000DD3A0000}"/>
    <cellStyle name="Normal 2 3 9 13 5" xfId="15071" xr:uid="{00000000-0005-0000-0000-0000DE3A0000}"/>
    <cellStyle name="Normal 2 3 9 13 6" xfId="15072" xr:uid="{00000000-0005-0000-0000-0000DF3A0000}"/>
    <cellStyle name="Normal 2 3 9 14" xfId="15073" xr:uid="{00000000-0005-0000-0000-0000E03A0000}"/>
    <cellStyle name="Normal 2 3 9 14 2" xfId="15074" xr:uid="{00000000-0005-0000-0000-0000E13A0000}"/>
    <cellStyle name="Normal 2 3 9 14 2 2" xfId="15075" xr:uid="{00000000-0005-0000-0000-0000E23A0000}"/>
    <cellStyle name="Normal 2 3 9 14 2 3" xfId="15076" xr:uid="{00000000-0005-0000-0000-0000E33A0000}"/>
    <cellStyle name="Normal 2 3 9 14 3" xfId="15077" xr:uid="{00000000-0005-0000-0000-0000E43A0000}"/>
    <cellStyle name="Normal 2 3 9 14 3 2" xfId="15078" xr:uid="{00000000-0005-0000-0000-0000E53A0000}"/>
    <cellStyle name="Normal 2 3 9 14 3 3" xfId="15079" xr:uid="{00000000-0005-0000-0000-0000E63A0000}"/>
    <cellStyle name="Normal 2 3 9 14 4" xfId="15080" xr:uid="{00000000-0005-0000-0000-0000E73A0000}"/>
    <cellStyle name="Normal 2 3 9 14 4 2" xfId="15081" xr:uid="{00000000-0005-0000-0000-0000E83A0000}"/>
    <cellStyle name="Normal 2 3 9 14 4 3" xfId="15082" xr:uid="{00000000-0005-0000-0000-0000E93A0000}"/>
    <cellStyle name="Normal 2 3 9 14 5" xfId="15083" xr:uid="{00000000-0005-0000-0000-0000EA3A0000}"/>
    <cellStyle name="Normal 2 3 9 14 6" xfId="15084" xr:uid="{00000000-0005-0000-0000-0000EB3A0000}"/>
    <cellStyle name="Normal 2 3 9 15" xfId="15085" xr:uid="{00000000-0005-0000-0000-0000EC3A0000}"/>
    <cellStyle name="Normal 2 3 9 15 2" xfId="15086" xr:uid="{00000000-0005-0000-0000-0000ED3A0000}"/>
    <cellStyle name="Normal 2 3 9 15 2 2" xfId="15087" xr:uid="{00000000-0005-0000-0000-0000EE3A0000}"/>
    <cellStyle name="Normal 2 3 9 15 2 3" xfId="15088" xr:uid="{00000000-0005-0000-0000-0000EF3A0000}"/>
    <cellStyle name="Normal 2 3 9 15 3" xfId="15089" xr:uid="{00000000-0005-0000-0000-0000F03A0000}"/>
    <cellStyle name="Normal 2 3 9 15 3 2" xfId="15090" xr:uid="{00000000-0005-0000-0000-0000F13A0000}"/>
    <cellStyle name="Normal 2 3 9 15 3 3" xfId="15091" xr:uid="{00000000-0005-0000-0000-0000F23A0000}"/>
    <cellStyle name="Normal 2 3 9 15 4" xfId="15092" xr:uid="{00000000-0005-0000-0000-0000F33A0000}"/>
    <cellStyle name="Normal 2 3 9 15 4 2" xfId="15093" xr:uid="{00000000-0005-0000-0000-0000F43A0000}"/>
    <cellStyle name="Normal 2 3 9 15 4 3" xfId="15094" xr:uid="{00000000-0005-0000-0000-0000F53A0000}"/>
    <cellStyle name="Normal 2 3 9 15 5" xfId="15095" xr:uid="{00000000-0005-0000-0000-0000F63A0000}"/>
    <cellStyle name="Normal 2 3 9 15 6" xfId="15096" xr:uid="{00000000-0005-0000-0000-0000F73A0000}"/>
    <cellStyle name="Normal 2 3 9 16" xfId="15097" xr:uid="{00000000-0005-0000-0000-0000F83A0000}"/>
    <cellStyle name="Normal 2 3 9 16 2" xfId="15098" xr:uid="{00000000-0005-0000-0000-0000F93A0000}"/>
    <cellStyle name="Normal 2 3 9 16 2 2" xfId="15099" xr:uid="{00000000-0005-0000-0000-0000FA3A0000}"/>
    <cellStyle name="Normal 2 3 9 16 2 3" xfId="15100" xr:uid="{00000000-0005-0000-0000-0000FB3A0000}"/>
    <cellStyle name="Normal 2 3 9 16 3" xfId="15101" xr:uid="{00000000-0005-0000-0000-0000FC3A0000}"/>
    <cellStyle name="Normal 2 3 9 16 3 2" xfId="15102" xr:uid="{00000000-0005-0000-0000-0000FD3A0000}"/>
    <cellStyle name="Normal 2 3 9 16 3 3" xfId="15103" xr:uid="{00000000-0005-0000-0000-0000FE3A0000}"/>
    <cellStyle name="Normal 2 3 9 16 4" xfId="15104" xr:uid="{00000000-0005-0000-0000-0000FF3A0000}"/>
    <cellStyle name="Normal 2 3 9 16 4 2" xfId="15105" xr:uid="{00000000-0005-0000-0000-0000003B0000}"/>
    <cellStyle name="Normal 2 3 9 16 4 3" xfId="15106" xr:uid="{00000000-0005-0000-0000-0000013B0000}"/>
    <cellStyle name="Normal 2 3 9 16 5" xfId="15107" xr:uid="{00000000-0005-0000-0000-0000023B0000}"/>
    <cellStyle name="Normal 2 3 9 16 6" xfId="15108" xr:uid="{00000000-0005-0000-0000-0000033B0000}"/>
    <cellStyle name="Normal 2 3 9 17" xfId="15109" xr:uid="{00000000-0005-0000-0000-0000043B0000}"/>
    <cellStyle name="Normal 2 3 9 17 2" xfId="15110" xr:uid="{00000000-0005-0000-0000-0000053B0000}"/>
    <cellStyle name="Normal 2 3 9 17 3" xfId="15111" xr:uid="{00000000-0005-0000-0000-0000063B0000}"/>
    <cellStyle name="Normal 2 3 9 18" xfId="15112" xr:uid="{00000000-0005-0000-0000-0000073B0000}"/>
    <cellStyle name="Normal 2 3 9 18 2" xfId="15113" xr:uid="{00000000-0005-0000-0000-0000083B0000}"/>
    <cellStyle name="Normal 2 3 9 18 3" xfId="15114" xr:uid="{00000000-0005-0000-0000-0000093B0000}"/>
    <cellStyle name="Normal 2 3 9 19" xfId="15115" xr:uid="{00000000-0005-0000-0000-00000A3B0000}"/>
    <cellStyle name="Normal 2 3 9 19 2" xfId="15116" xr:uid="{00000000-0005-0000-0000-00000B3B0000}"/>
    <cellStyle name="Normal 2 3 9 19 3" xfId="15117" xr:uid="{00000000-0005-0000-0000-00000C3B0000}"/>
    <cellStyle name="Normal 2 3 9 2" xfId="15118" xr:uid="{00000000-0005-0000-0000-00000D3B0000}"/>
    <cellStyle name="Normal 2 3 9 2 2" xfId="15119" xr:uid="{00000000-0005-0000-0000-00000E3B0000}"/>
    <cellStyle name="Normal 2 3 9 2 2 2" xfId="15120" xr:uid="{00000000-0005-0000-0000-00000F3B0000}"/>
    <cellStyle name="Normal 2 3 9 2 2 3" xfId="15121" xr:uid="{00000000-0005-0000-0000-0000103B0000}"/>
    <cellStyle name="Normal 2 3 9 2 3" xfId="15122" xr:uid="{00000000-0005-0000-0000-0000113B0000}"/>
    <cellStyle name="Normal 2 3 9 2 3 2" xfId="15123" xr:uid="{00000000-0005-0000-0000-0000123B0000}"/>
    <cellStyle name="Normal 2 3 9 2 3 3" xfId="15124" xr:uid="{00000000-0005-0000-0000-0000133B0000}"/>
    <cellStyle name="Normal 2 3 9 2 4" xfId="15125" xr:uid="{00000000-0005-0000-0000-0000143B0000}"/>
    <cellStyle name="Normal 2 3 9 2 4 2" xfId="15126" xr:uid="{00000000-0005-0000-0000-0000153B0000}"/>
    <cellStyle name="Normal 2 3 9 2 4 3" xfId="15127" xr:uid="{00000000-0005-0000-0000-0000163B0000}"/>
    <cellStyle name="Normal 2 3 9 2 5" xfId="15128" xr:uid="{00000000-0005-0000-0000-0000173B0000}"/>
    <cellStyle name="Normal 2 3 9 2 6" xfId="15129" xr:uid="{00000000-0005-0000-0000-0000183B0000}"/>
    <cellStyle name="Normal 2 3 9 20" xfId="15130" xr:uid="{00000000-0005-0000-0000-0000193B0000}"/>
    <cellStyle name="Normal 2 3 9 21" xfId="15131" xr:uid="{00000000-0005-0000-0000-00001A3B0000}"/>
    <cellStyle name="Normal 2 3 9 3" xfId="15132" xr:uid="{00000000-0005-0000-0000-00001B3B0000}"/>
    <cellStyle name="Normal 2 3 9 3 2" xfId="15133" xr:uid="{00000000-0005-0000-0000-00001C3B0000}"/>
    <cellStyle name="Normal 2 3 9 3 2 2" xfId="15134" xr:uid="{00000000-0005-0000-0000-00001D3B0000}"/>
    <cellStyle name="Normal 2 3 9 3 2 3" xfId="15135" xr:uid="{00000000-0005-0000-0000-00001E3B0000}"/>
    <cellStyle name="Normal 2 3 9 3 3" xfId="15136" xr:uid="{00000000-0005-0000-0000-00001F3B0000}"/>
    <cellStyle name="Normal 2 3 9 3 3 2" xfId="15137" xr:uid="{00000000-0005-0000-0000-0000203B0000}"/>
    <cellStyle name="Normal 2 3 9 3 3 3" xfId="15138" xr:uid="{00000000-0005-0000-0000-0000213B0000}"/>
    <cellStyle name="Normal 2 3 9 3 4" xfId="15139" xr:uid="{00000000-0005-0000-0000-0000223B0000}"/>
    <cellStyle name="Normal 2 3 9 3 4 2" xfId="15140" xr:uid="{00000000-0005-0000-0000-0000233B0000}"/>
    <cellStyle name="Normal 2 3 9 3 4 3" xfId="15141" xr:uid="{00000000-0005-0000-0000-0000243B0000}"/>
    <cellStyle name="Normal 2 3 9 3 5" xfId="15142" xr:uid="{00000000-0005-0000-0000-0000253B0000}"/>
    <cellStyle name="Normal 2 3 9 3 6" xfId="15143" xr:uid="{00000000-0005-0000-0000-0000263B0000}"/>
    <cellStyle name="Normal 2 3 9 4" xfId="15144" xr:uid="{00000000-0005-0000-0000-0000273B0000}"/>
    <cellStyle name="Normal 2 3 9 4 2" xfId="15145" xr:uid="{00000000-0005-0000-0000-0000283B0000}"/>
    <cellStyle name="Normal 2 3 9 4 2 2" xfId="15146" xr:uid="{00000000-0005-0000-0000-0000293B0000}"/>
    <cellStyle name="Normal 2 3 9 4 2 3" xfId="15147" xr:uid="{00000000-0005-0000-0000-00002A3B0000}"/>
    <cellStyle name="Normal 2 3 9 4 3" xfId="15148" xr:uid="{00000000-0005-0000-0000-00002B3B0000}"/>
    <cellStyle name="Normal 2 3 9 4 3 2" xfId="15149" xr:uid="{00000000-0005-0000-0000-00002C3B0000}"/>
    <cellStyle name="Normal 2 3 9 4 3 3" xfId="15150" xr:uid="{00000000-0005-0000-0000-00002D3B0000}"/>
    <cellStyle name="Normal 2 3 9 4 4" xfId="15151" xr:uid="{00000000-0005-0000-0000-00002E3B0000}"/>
    <cellStyle name="Normal 2 3 9 4 4 2" xfId="15152" xr:uid="{00000000-0005-0000-0000-00002F3B0000}"/>
    <cellStyle name="Normal 2 3 9 4 4 3" xfId="15153" xr:uid="{00000000-0005-0000-0000-0000303B0000}"/>
    <cellStyle name="Normal 2 3 9 4 5" xfId="15154" xr:uid="{00000000-0005-0000-0000-0000313B0000}"/>
    <cellStyle name="Normal 2 3 9 4 6" xfId="15155" xr:uid="{00000000-0005-0000-0000-0000323B0000}"/>
    <cellStyle name="Normal 2 3 9 5" xfId="15156" xr:uid="{00000000-0005-0000-0000-0000333B0000}"/>
    <cellStyle name="Normal 2 3 9 5 2" xfId="15157" xr:uid="{00000000-0005-0000-0000-0000343B0000}"/>
    <cellStyle name="Normal 2 3 9 5 2 2" xfId="15158" xr:uid="{00000000-0005-0000-0000-0000353B0000}"/>
    <cellStyle name="Normal 2 3 9 5 2 3" xfId="15159" xr:uid="{00000000-0005-0000-0000-0000363B0000}"/>
    <cellStyle name="Normal 2 3 9 5 3" xfId="15160" xr:uid="{00000000-0005-0000-0000-0000373B0000}"/>
    <cellStyle name="Normal 2 3 9 5 3 2" xfId="15161" xr:uid="{00000000-0005-0000-0000-0000383B0000}"/>
    <cellStyle name="Normal 2 3 9 5 3 3" xfId="15162" xr:uid="{00000000-0005-0000-0000-0000393B0000}"/>
    <cellStyle name="Normal 2 3 9 5 4" xfId="15163" xr:uid="{00000000-0005-0000-0000-00003A3B0000}"/>
    <cellStyle name="Normal 2 3 9 5 4 2" xfId="15164" xr:uid="{00000000-0005-0000-0000-00003B3B0000}"/>
    <cellStyle name="Normal 2 3 9 5 4 3" xfId="15165" xr:uid="{00000000-0005-0000-0000-00003C3B0000}"/>
    <cellStyle name="Normal 2 3 9 5 5" xfId="15166" xr:uid="{00000000-0005-0000-0000-00003D3B0000}"/>
    <cellStyle name="Normal 2 3 9 5 6" xfId="15167" xr:uid="{00000000-0005-0000-0000-00003E3B0000}"/>
    <cellStyle name="Normal 2 3 9 6" xfId="15168" xr:uid="{00000000-0005-0000-0000-00003F3B0000}"/>
    <cellStyle name="Normal 2 3 9 6 2" xfId="15169" xr:uid="{00000000-0005-0000-0000-0000403B0000}"/>
    <cellStyle name="Normal 2 3 9 6 2 2" xfId="15170" xr:uid="{00000000-0005-0000-0000-0000413B0000}"/>
    <cellStyle name="Normal 2 3 9 6 2 3" xfId="15171" xr:uid="{00000000-0005-0000-0000-0000423B0000}"/>
    <cellStyle name="Normal 2 3 9 6 3" xfId="15172" xr:uid="{00000000-0005-0000-0000-0000433B0000}"/>
    <cellStyle name="Normal 2 3 9 6 3 2" xfId="15173" xr:uid="{00000000-0005-0000-0000-0000443B0000}"/>
    <cellStyle name="Normal 2 3 9 6 3 3" xfId="15174" xr:uid="{00000000-0005-0000-0000-0000453B0000}"/>
    <cellStyle name="Normal 2 3 9 6 4" xfId="15175" xr:uid="{00000000-0005-0000-0000-0000463B0000}"/>
    <cellStyle name="Normal 2 3 9 6 4 2" xfId="15176" xr:uid="{00000000-0005-0000-0000-0000473B0000}"/>
    <cellStyle name="Normal 2 3 9 6 4 3" xfId="15177" xr:uid="{00000000-0005-0000-0000-0000483B0000}"/>
    <cellStyle name="Normal 2 3 9 6 5" xfId="15178" xr:uid="{00000000-0005-0000-0000-0000493B0000}"/>
    <cellStyle name="Normal 2 3 9 6 6" xfId="15179" xr:uid="{00000000-0005-0000-0000-00004A3B0000}"/>
    <cellStyle name="Normal 2 3 9 7" xfId="15180" xr:uid="{00000000-0005-0000-0000-00004B3B0000}"/>
    <cellStyle name="Normal 2 3 9 7 2" xfId="15181" xr:uid="{00000000-0005-0000-0000-00004C3B0000}"/>
    <cellStyle name="Normal 2 3 9 7 2 2" xfId="15182" xr:uid="{00000000-0005-0000-0000-00004D3B0000}"/>
    <cellStyle name="Normal 2 3 9 7 2 3" xfId="15183" xr:uid="{00000000-0005-0000-0000-00004E3B0000}"/>
    <cellStyle name="Normal 2 3 9 7 3" xfId="15184" xr:uid="{00000000-0005-0000-0000-00004F3B0000}"/>
    <cellStyle name="Normal 2 3 9 7 3 2" xfId="15185" xr:uid="{00000000-0005-0000-0000-0000503B0000}"/>
    <cellStyle name="Normal 2 3 9 7 3 3" xfId="15186" xr:uid="{00000000-0005-0000-0000-0000513B0000}"/>
    <cellStyle name="Normal 2 3 9 7 4" xfId="15187" xr:uid="{00000000-0005-0000-0000-0000523B0000}"/>
    <cellStyle name="Normal 2 3 9 7 4 2" xfId="15188" xr:uid="{00000000-0005-0000-0000-0000533B0000}"/>
    <cellStyle name="Normal 2 3 9 7 4 3" xfId="15189" xr:uid="{00000000-0005-0000-0000-0000543B0000}"/>
    <cellStyle name="Normal 2 3 9 7 5" xfId="15190" xr:uid="{00000000-0005-0000-0000-0000553B0000}"/>
    <cellStyle name="Normal 2 3 9 7 6" xfId="15191" xr:uid="{00000000-0005-0000-0000-0000563B0000}"/>
    <cellStyle name="Normal 2 3 9 8" xfId="15192" xr:uid="{00000000-0005-0000-0000-0000573B0000}"/>
    <cellStyle name="Normal 2 3 9 8 2" xfId="15193" xr:uid="{00000000-0005-0000-0000-0000583B0000}"/>
    <cellStyle name="Normal 2 3 9 8 2 2" xfId="15194" xr:uid="{00000000-0005-0000-0000-0000593B0000}"/>
    <cellStyle name="Normal 2 3 9 8 2 3" xfId="15195" xr:uid="{00000000-0005-0000-0000-00005A3B0000}"/>
    <cellStyle name="Normal 2 3 9 8 3" xfId="15196" xr:uid="{00000000-0005-0000-0000-00005B3B0000}"/>
    <cellStyle name="Normal 2 3 9 8 3 2" xfId="15197" xr:uid="{00000000-0005-0000-0000-00005C3B0000}"/>
    <cellStyle name="Normal 2 3 9 8 3 3" xfId="15198" xr:uid="{00000000-0005-0000-0000-00005D3B0000}"/>
    <cellStyle name="Normal 2 3 9 8 4" xfId="15199" xr:uid="{00000000-0005-0000-0000-00005E3B0000}"/>
    <cellStyle name="Normal 2 3 9 8 4 2" xfId="15200" xr:uid="{00000000-0005-0000-0000-00005F3B0000}"/>
    <cellStyle name="Normal 2 3 9 8 4 3" xfId="15201" xr:uid="{00000000-0005-0000-0000-0000603B0000}"/>
    <cellStyle name="Normal 2 3 9 8 5" xfId="15202" xr:uid="{00000000-0005-0000-0000-0000613B0000}"/>
    <cellStyle name="Normal 2 3 9 8 6" xfId="15203" xr:uid="{00000000-0005-0000-0000-0000623B0000}"/>
    <cellStyle name="Normal 2 3 9 9" xfId="15204" xr:uid="{00000000-0005-0000-0000-0000633B0000}"/>
    <cellStyle name="Normal 2 3 9 9 2" xfId="15205" xr:uid="{00000000-0005-0000-0000-0000643B0000}"/>
    <cellStyle name="Normal 2 3 9 9 2 2" xfId="15206" xr:uid="{00000000-0005-0000-0000-0000653B0000}"/>
    <cellStyle name="Normal 2 3 9 9 2 3" xfId="15207" xr:uid="{00000000-0005-0000-0000-0000663B0000}"/>
    <cellStyle name="Normal 2 3 9 9 3" xfId="15208" xr:uid="{00000000-0005-0000-0000-0000673B0000}"/>
    <cellStyle name="Normal 2 3 9 9 3 2" xfId="15209" xr:uid="{00000000-0005-0000-0000-0000683B0000}"/>
    <cellStyle name="Normal 2 3 9 9 3 3" xfId="15210" xr:uid="{00000000-0005-0000-0000-0000693B0000}"/>
    <cellStyle name="Normal 2 3 9 9 4" xfId="15211" xr:uid="{00000000-0005-0000-0000-00006A3B0000}"/>
    <cellStyle name="Normal 2 3 9 9 4 2" xfId="15212" xr:uid="{00000000-0005-0000-0000-00006B3B0000}"/>
    <cellStyle name="Normal 2 3 9 9 4 3" xfId="15213" xr:uid="{00000000-0005-0000-0000-00006C3B0000}"/>
    <cellStyle name="Normal 2 3 9 9 5" xfId="15214" xr:uid="{00000000-0005-0000-0000-00006D3B0000}"/>
    <cellStyle name="Normal 2 3 9 9 6" xfId="15215" xr:uid="{00000000-0005-0000-0000-00006E3B0000}"/>
    <cellStyle name="Normal 2 30" xfId="15216" xr:uid="{00000000-0005-0000-0000-00006F3B0000}"/>
    <cellStyle name="Normal 2 30 10" xfId="15217" xr:uid="{00000000-0005-0000-0000-0000703B0000}"/>
    <cellStyle name="Normal 2 30 10 2" xfId="15218" xr:uid="{00000000-0005-0000-0000-0000713B0000}"/>
    <cellStyle name="Normal 2 30 10 2 2" xfId="15219" xr:uid="{00000000-0005-0000-0000-0000723B0000}"/>
    <cellStyle name="Normal 2 30 10 2 3" xfId="15220" xr:uid="{00000000-0005-0000-0000-0000733B0000}"/>
    <cellStyle name="Normal 2 30 10 3" xfId="15221" xr:uid="{00000000-0005-0000-0000-0000743B0000}"/>
    <cellStyle name="Normal 2 30 10 3 2" xfId="15222" xr:uid="{00000000-0005-0000-0000-0000753B0000}"/>
    <cellStyle name="Normal 2 30 10 3 3" xfId="15223" xr:uid="{00000000-0005-0000-0000-0000763B0000}"/>
    <cellStyle name="Normal 2 30 10 4" xfId="15224" xr:uid="{00000000-0005-0000-0000-0000773B0000}"/>
    <cellStyle name="Normal 2 30 10 4 2" xfId="15225" xr:uid="{00000000-0005-0000-0000-0000783B0000}"/>
    <cellStyle name="Normal 2 30 10 4 3" xfId="15226" xr:uid="{00000000-0005-0000-0000-0000793B0000}"/>
    <cellStyle name="Normal 2 30 10 5" xfId="15227" xr:uid="{00000000-0005-0000-0000-00007A3B0000}"/>
    <cellStyle name="Normal 2 30 10 6" xfId="15228" xr:uid="{00000000-0005-0000-0000-00007B3B0000}"/>
    <cellStyle name="Normal 2 30 11" xfId="15229" xr:uid="{00000000-0005-0000-0000-00007C3B0000}"/>
    <cellStyle name="Normal 2 30 11 2" xfId="15230" xr:uid="{00000000-0005-0000-0000-00007D3B0000}"/>
    <cellStyle name="Normal 2 30 11 2 2" xfId="15231" xr:uid="{00000000-0005-0000-0000-00007E3B0000}"/>
    <cellStyle name="Normal 2 30 11 2 3" xfId="15232" xr:uid="{00000000-0005-0000-0000-00007F3B0000}"/>
    <cellStyle name="Normal 2 30 11 3" xfId="15233" xr:uid="{00000000-0005-0000-0000-0000803B0000}"/>
    <cellStyle name="Normal 2 30 11 3 2" xfId="15234" xr:uid="{00000000-0005-0000-0000-0000813B0000}"/>
    <cellStyle name="Normal 2 30 11 3 3" xfId="15235" xr:uid="{00000000-0005-0000-0000-0000823B0000}"/>
    <cellStyle name="Normal 2 30 11 4" xfId="15236" xr:uid="{00000000-0005-0000-0000-0000833B0000}"/>
    <cellStyle name="Normal 2 30 11 4 2" xfId="15237" xr:uid="{00000000-0005-0000-0000-0000843B0000}"/>
    <cellStyle name="Normal 2 30 11 4 3" xfId="15238" xr:uid="{00000000-0005-0000-0000-0000853B0000}"/>
    <cellStyle name="Normal 2 30 11 5" xfId="15239" xr:uid="{00000000-0005-0000-0000-0000863B0000}"/>
    <cellStyle name="Normal 2 30 11 6" xfId="15240" xr:uid="{00000000-0005-0000-0000-0000873B0000}"/>
    <cellStyle name="Normal 2 30 12" xfId="15241" xr:uid="{00000000-0005-0000-0000-0000883B0000}"/>
    <cellStyle name="Normal 2 30 12 2" xfId="15242" xr:uid="{00000000-0005-0000-0000-0000893B0000}"/>
    <cellStyle name="Normal 2 30 12 2 2" xfId="15243" xr:uid="{00000000-0005-0000-0000-00008A3B0000}"/>
    <cellStyle name="Normal 2 30 12 2 3" xfId="15244" xr:uid="{00000000-0005-0000-0000-00008B3B0000}"/>
    <cellStyle name="Normal 2 30 12 3" xfId="15245" xr:uid="{00000000-0005-0000-0000-00008C3B0000}"/>
    <cellStyle name="Normal 2 30 12 3 2" xfId="15246" xr:uid="{00000000-0005-0000-0000-00008D3B0000}"/>
    <cellStyle name="Normal 2 30 12 3 3" xfId="15247" xr:uid="{00000000-0005-0000-0000-00008E3B0000}"/>
    <cellStyle name="Normal 2 30 12 4" xfId="15248" xr:uid="{00000000-0005-0000-0000-00008F3B0000}"/>
    <cellStyle name="Normal 2 30 12 4 2" xfId="15249" xr:uid="{00000000-0005-0000-0000-0000903B0000}"/>
    <cellStyle name="Normal 2 30 12 4 3" xfId="15250" xr:uid="{00000000-0005-0000-0000-0000913B0000}"/>
    <cellStyle name="Normal 2 30 12 5" xfId="15251" xr:uid="{00000000-0005-0000-0000-0000923B0000}"/>
    <cellStyle name="Normal 2 30 12 6" xfId="15252" xr:uid="{00000000-0005-0000-0000-0000933B0000}"/>
    <cellStyle name="Normal 2 30 13" xfId="15253" xr:uid="{00000000-0005-0000-0000-0000943B0000}"/>
    <cellStyle name="Normal 2 30 13 2" xfId="15254" xr:uid="{00000000-0005-0000-0000-0000953B0000}"/>
    <cellStyle name="Normal 2 30 13 2 2" xfId="15255" xr:uid="{00000000-0005-0000-0000-0000963B0000}"/>
    <cellStyle name="Normal 2 30 13 2 3" xfId="15256" xr:uid="{00000000-0005-0000-0000-0000973B0000}"/>
    <cellStyle name="Normal 2 30 13 3" xfId="15257" xr:uid="{00000000-0005-0000-0000-0000983B0000}"/>
    <cellStyle name="Normal 2 30 13 3 2" xfId="15258" xr:uid="{00000000-0005-0000-0000-0000993B0000}"/>
    <cellStyle name="Normal 2 30 13 3 3" xfId="15259" xr:uid="{00000000-0005-0000-0000-00009A3B0000}"/>
    <cellStyle name="Normal 2 30 13 4" xfId="15260" xr:uid="{00000000-0005-0000-0000-00009B3B0000}"/>
    <cellStyle name="Normal 2 30 13 4 2" xfId="15261" xr:uid="{00000000-0005-0000-0000-00009C3B0000}"/>
    <cellStyle name="Normal 2 30 13 4 3" xfId="15262" xr:uid="{00000000-0005-0000-0000-00009D3B0000}"/>
    <cellStyle name="Normal 2 30 13 5" xfId="15263" xr:uid="{00000000-0005-0000-0000-00009E3B0000}"/>
    <cellStyle name="Normal 2 30 13 6" xfId="15264" xr:uid="{00000000-0005-0000-0000-00009F3B0000}"/>
    <cellStyle name="Normal 2 30 14" xfId="15265" xr:uid="{00000000-0005-0000-0000-0000A03B0000}"/>
    <cellStyle name="Normal 2 30 14 2" xfId="15266" xr:uid="{00000000-0005-0000-0000-0000A13B0000}"/>
    <cellStyle name="Normal 2 30 14 2 2" xfId="15267" xr:uid="{00000000-0005-0000-0000-0000A23B0000}"/>
    <cellStyle name="Normal 2 30 14 2 3" xfId="15268" xr:uid="{00000000-0005-0000-0000-0000A33B0000}"/>
    <cellStyle name="Normal 2 30 14 3" xfId="15269" xr:uid="{00000000-0005-0000-0000-0000A43B0000}"/>
    <cellStyle name="Normal 2 30 14 3 2" xfId="15270" xr:uid="{00000000-0005-0000-0000-0000A53B0000}"/>
    <cellStyle name="Normal 2 30 14 3 3" xfId="15271" xr:uid="{00000000-0005-0000-0000-0000A63B0000}"/>
    <cellStyle name="Normal 2 30 14 4" xfId="15272" xr:uid="{00000000-0005-0000-0000-0000A73B0000}"/>
    <cellStyle name="Normal 2 30 14 4 2" xfId="15273" xr:uid="{00000000-0005-0000-0000-0000A83B0000}"/>
    <cellStyle name="Normal 2 30 14 4 3" xfId="15274" xr:uid="{00000000-0005-0000-0000-0000A93B0000}"/>
    <cellStyle name="Normal 2 30 14 5" xfId="15275" xr:uid="{00000000-0005-0000-0000-0000AA3B0000}"/>
    <cellStyle name="Normal 2 30 14 6" xfId="15276" xr:uid="{00000000-0005-0000-0000-0000AB3B0000}"/>
    <cellStyle name="Normal 2 30 15" xfId="15277" xr:uid="{00000000-0005-0000-0000-0000AC3B0000}"/>
    <cellStyle name="Normal 2 30 15 2" xfId="15278" xr:uid="{00000000-0005-0000-0000-0000AD3B0000}"/>
    <cellStyle name="Normal 2 30 15 2 2" xfId="15279" xr:uid="{00000000-0005-0000-0000-0000AE3B0000}"/>
    <cellStyle name="Normal 2 30 15 2 3" xfId="15280" xr:uid="{00000000-0005-0000-0000-0000AF3B0000}"/>
    <cellStyle name="Normal 2 30 15 3" xfId="15281" xr:uid="{00000000-0005-0000-0000-0000B03B0000}"/>
    <cellStyle name="Normal 2 30 15 3 2" xfId="15282" xr:uid="{00000000-0005-0000-0000-0000B13B0000}"/>
    <cellStyle name="Normal 2 30 15 3 3" xfId="15283" xr:uid="{00000000-0005-0000-0000-0000B23B0000}"/>
    <cellStyle name="Normal 2 30 15 4" xfId="15284" xr:uid="{00000000-0005-0000-0000-0000B33B0000}"/>
    <cellStyle name="Normal 2 30 15 4 2" xfId="15285" xr:uid="{00000000-0005-0000-0000-0000B43B0000}"/>
    <cellStyle name="Normal 2 30 15 4 3" xfId="15286" xr:uid="{00000000-0005-0000-0000-0000B53B0000}"/>
    <cellStyle name="Normal 2 30 15 5" xfId="15287" xr:uid="{00000000-0005-0000-0000-0000B63B0000}"/>
    <cellStyle name="Normal 2 30 15 6" xfId="15288" xr:uid="{00000000-0005-0000-0000-0000B73B0000}"/>
    <cellStyle name="Normal 2 30 16" xfId="15289" xr:uid="{00000000-0005-0000-0000-0000B83B0000}"/>
    <cellStyle name="Normal 2 30 16 2" xfId="15290" xr:uid="{00000000-0005-0000-0000-0000B93B0000}"/>
    <cellStyle name="Normal 2 30 16 2 2" xfId="15291" xr:uid="{00000000-0005-0000-0000-0000BA3B0000}"/>
    <cellStyle name="Normal 2 30 16 2 3" xfId="15292" xr:uid="{00000000-0005-0000-0000-0000BB3B0000}"/>
    <cellStyle name="Normal 2 30 16 3" xfId="15293" xr:uid="{00000000-0005-0000-0000-0000BC3B0000}"/>
    <cellStyle name="Normal 2 30 16 3 2" xfId="15294" xr:uid="{00000000-0005-0000-0000-0000BD3B0000}"/>
    <cellStyle name="Normal 2 30 16 3 3" xfId="15295" xr:uid="{00000000-0005-0000-0000-0000BE3B0000}"/>
    <cellStyle name="Normal 2 30 16 4" xfId="15296" xr:uid="{00000000-0005-0000-0000-0000BF3B0000}"/>
    <cellStyle name="Normal 2 30 16 4 2" xfId="15297" xr:uid="{00000000-0005-0000-0000-0000C03B0000}"/>
    <cellStyle name="Normal 2 30 16 4 3" xfId="15298" xr:uid="{00000000-0005-0000-0000-0000C13B0000}"/>
    <cellStyle name="Normal 2 30 16 5" xfId="15299" xr:uid="{00000000-0005-0000-0000-0000C23B0000}"/>
    <cellStyle name="Normal 2 30 16 6" xfId="15300" xr:uid="{00000000-0005-0000-0000-0000C33B0000}"/>
    <cellStyle name="Normal 2 30 17" xfId="15301" xr:uid="{00000000-0005-0000-0000-0000C43B0000}"/>
    <cellStyle name="Normal 2 30 17 2" xfId="15302" xr:uid="{00000000-0005-0000-0000-0000C53B0000}"/>
    <cellStyle name="Normal 2 30 17 3" xfId="15303" xr:uid="{00000000-0005-0000-0000-0000C63B0000}"/>
    <cellStyle name="Normal 2 30 18" xfId="15304" xr:uid="{00000000-0005-0000-0000-0000C73B0000}"/>
    <cellStyle name="Normal 2 30 18 2" xfId="15305" xr:uid="{00000000-0005-0000-0000-0000C83B0000}"/>
    <cellStyle name="Normal 2 30 18 3" xfId="15306" xr:uid="{00000000-0005-0000-0000-0000C93B0000}"/>
    <cellStyle name="Normal 2 30 19" xfId="15307" xr:uid="{00000000-0005-0000-0000-0000CA3B0000}"/>
    <cellStyle name="Normal 2 30 19 2" xfId="15308" xr:uid="{00000000-0005-0000-0000-0000CB3B0000}"/>
    <cellStyle name="Normal 2 30 19 3" xfId="15309" xr:uid="{00000000-0005-0000-0000-0000CC3B0000}"/>
    <cellStyle name="Normal 2 30 2" xfId="15310" xr:uid="{00000000-0005-0000-0000-0000CD3B0000}"/>
    <cellStyle name="Normal 2 30 2 2" xfId="15311" xr:uid="{00000000-0005-0000-0000-0000CE3B0000}"/>
    <cellStyle name="Normal 2 30 2 2 2" xfId="15312" xr:uid="{00000000-0005-0000-0000-0000CF3B0000}"/>
    <cellStyle name="Normal 2 30 2 2 3" xfId="15313" xr:uid="{00000000-0005-0000-0000-0000D03B0000}"/>
    <cellStyle name="Normal 2 30 2 3" xfId="15314" xr:uid="{00000000-0005-0000-0000-0000D13B0000}"/>
    <cellStyle name="Normal 2 30 2 3 2" xfId="15315" xr:uid="{00000000-0005-0000-0000-0000D23B0000}"/>
    <cellStyle name="Normal 2 30 2 3 3" xfId="15316" xr:uid="{00000000-0005-0000-0000-0000D33B0000}"/>
    <cellStyle name="Normal 2 30 2 4" xfId="15317" xr:uid="{00000000-0005-0000-0000-0000D43B0000}"/>
    <cellStyle name="Normal 2 30 2 4 2" xfId="15318" xr:uid="{00000000-0005-0000-0000-0000D53B0000}"/>
    <cellStyle name="Normal 2 30 2 4 3" xfId="15319" xr:uid="{00000000-0005-0000-0000-0000D63B0000}"/>
    <cellStyle name="Normal 2 30 2 5" xfId="15320" xr:uid="{00000000-0005-0000-0000-0000D73B0000}"/>
    <cellStyle name="Normal 2 30 2 6" xfId="15321" xr:uid="{00000000-0005-0000-0000-0000D83B0000}"/>
    <cellStyle name="Normal 2 30 20" xfId="15322" xr:uid="{00000000-0005-0000-0000-0000D93B0000}"/>
    <cellStyle name="Normal 2 30 21" xfId="15323" xr:uid="{00000000-0005-0000-0000-0000DA3B0000}"/>
    <cellStyle name="Normal 2 30 3" xfId="15324" xr:uid="{00000000-0005-0000-0000-0000DB3B0000}"/>
    <cellStyle name="Normal 2 30 3 2" xfId="15325" xr:uid="{00000000-0005-0000-0000-0000DC3B0000}"/>
    <cellStyle name="Normal 2 30 3 2 2" xfId="15326" xr:uid="{00000000-0005-0000-0000-0000DD3B0000}"/>
    <cellStyle name="Normal 2 30 3 2 3" xfId="15327" xr:uid="{00000000-0005-0000-0000-0000DE3B0000}"/>
    <cellStyle name="Normal 2 30 3 3" xfId="15328" xr:uid="{00000000-0005-0000-0000-0000DF3B0000}"/>
    <cellStyle name="Normal 2 30 3 3 2" xfId="15329" xr:uid="{00000000-0005-0000-0000-0000E03B0000}"/>
    <cellStyle name="Normal 2 30 3 3 3" xfId="15330" xr:uid="{00000000-0005-0000-0000-0000E13B0000}"/>
    <cellStyle name="Normal 2 30 3 4" xfId="15331" xr:uid="{00000000-0005-0000-0000-0000E23B0000}"/>
    <cellStyle name="Normal 2 30 3 4 2" xfId="15332" xr:uid="{00000000-0005-0000-0000-0000E33B0000}"/>
    <cellStyle name="Normal 2 30 3 4 3" xfId="15333" xr:uid="{00000000-0005-0000-0000-0000E43B0000}"/>
    <cellStyle name="Normal 2 30 3 5" xfId="15334" xr:uid="{00000000-0005-0000-0000-0000E53B0000}"/>
    <cellStyle name="Normal 2 30 3 6" xfId="15335" xr:uid="{00000000-0005-0000-0000-0000E63B0000}"/>
    <cellStyle name="Normal 2 30 4" xfId="15336" xr:uid="{00000000-0005-0000-0000-0000E73B0000}"/>
    <cellStyle name="Normal 2 30 4 2" xfId="15337" xr:uid="{00000000-0005-0000-0000-0000E83B0000}"/>
    <cellStyle name="Normal 2 30 4 2 2" xfId="15338" xr:uid="{00000000-0005-0000-0000-0000E93B0000}"/>
    <cellStyle name="Normal 2 30 4 2 3" xfId="15339" xr:uid="{00000000-0005-0000-0000-0000EA3B0000}"/>
    <cellStyle name="Normal 2 30 4 3" xfId="15340" xr:uid="{00000000-0005-0000-0000-0000EB3B0000}"/>
    <cellStyle name="Normal 2 30 4 3 2" xfId="15341" xr:uid="{00000000-0005-0000-0000-0000EC3B0000}"/>
    <cellStyle name="Normal 2 30 4 3 3" xfId="15342" xr:uid="{00000000-0005-0000-0000-0000ED3B0000}"/>
    <cellStyle name="Normal 2 30 4 4" xfId="15343" xr:uid="{00000000-0005-0000-0000-0000EE3B0000}"/>
    <cellStyle name="Normal 2 30 4 4 2" xfId="15344" xr:uid="{00000000-0005-0000-0000-0000EF3B0000}"/>
    <cellStyle name="Normal 2 30 4 4 3" xfId="15345" xr:uid="{00000000-0005-0000-0000-0000F03B0000}"/>
    <cellStyle name="Normal 2 30 4 5" xfId="15346" xr:uid="{00000000-0005-0000-0000-0000F13B0000}"/>
    <cellStyle name="Normal 2 30 4 6" xfId="15347" xr:uid="{00000000-0005-0000-0000-0000F23B0000}"/>
    <cellStyle name="Normal 2 30 5" xfId="15348" xr:uid="{00000000-0005-0000-0000-0000F33B0000}"/>
    <cellStyle name="Normal 2 30 5 2" xfId="15349" xr:uid="{00000000-0005-0000-0000-0000F43B0000}"/>
    <cellStyle name="Normal 2 30 5 2 2" xfId="15350" xr:uid="{00000000-0005-0000-0000-0000F53B0000}"/>
    <cellStyle name="Normal 2 30 5 2 3" xfId="15351" xr:uid="{00000000-0005-0000-0000-0000F63B0000}"/>
    <cellStyle name="Normal 2 30 5 3" xfId="15352" xr:uid="{00000000-0005-0000-0000-0000F73B0000}"/>
    <cellStyle name="Normal 2 30 5 3 2" xfId="15353" xr:uid="{00000000-0005-0000-0000-0000F83B0000}"/>
    <cellStyle name="Normal 2 30 5 3 3" xfId="15354" xr:uid="{00000000-0005-0000-0000-0000F93B0000}"/>
    <cellStyle name="Normal 2 30 5 4" xfId="15355" xr:uid="{00000000-0005-0000-0000-0000FA3B0000}"/>
    <cellStyle name="Normal 2 30 5 4 2" xfId="15356" xr:uid="{00000000-0005-0000-0000-0000FB3B0000}"/>
    <cellStyle name="Normal 2 30 5 4 3" xfId="15357" xr:uid="{00000000-0005-0000-0000-0000FC3B0000}"/>
    <cellStyle name="Normal 2 30 5 5" xfId="15358" xr:uid="{00000000-0005-0000-0000-0000FD3B0000}"/>
    <cellStyle name="Normal 2 30 5 6" xfId="15359" xr:uid="{00000000-0005-0000-0000-0000FE3B0000}"/>
    <cellStyle name="Normal 2 30 6" xfId="15360" xr:uid="{00000000-0005-0000-0000-0000FF3B0000}"/>
    <cellStyle name="Normal 2 30 6 2" xfId="15361" xr:uid="{00000000-0005-0000-0000-0000003C0000}"/>
    <cellStyle name="Normal 2 30 6 2 2" xfId="15362" xr:uid="{00000000-0005-0000-0000-0000013C0000}"/>
    <cellStyle name="Normal 2 30 6 2 3" xfId="15363" xr:uid="{00000000-0005-0000-0000-0000023C0000}"/>
    <cellStyle name="Normal 2 30 6 3" xfId="15364" xr:uid="{00000000-0005-0000-0000-0000033C0000}"/>
    <cellStyle name="Normal 2 30 6 3 2" xfId="15365" xr:uid="{00000000-0005-0000-0000-0000043C0000}"/>
    <cellStyle name="Normal 2 30 6 3 3" xfId="15366" xr:uid="{00000000-0005-0000-0000-0000053C0000}"/>
    <cellStyle name="Normal 2 30 6 4" xfId="15367" xr:uid="{00000000-0005-0000-0000-0000063C0000}"/>
    <cellStyle name="Normal 2 30 6 4 2" xfId="15368" xr:uid="{00000000-0005-0000-0000-0000073C0000}"/>
    <cellStyle name="Normal 2 30 6 4 3" xfId="15369" xr:uid="{00000000-0005-0000-0000-0000083C0000}"/>
    <cellStyle name="Normal 2 30 6 5" xfId="15370" xr:uid="{00000000-0005-0000-0000-0000093C0000}"/>
    <cellStyle name="Normal 2 30 6 6" xfId="15371" xr:uid="{00000000-0005-0000-0000-00000A3C0000}"/>
    <cellStyle name="Normal 2 30 7" xfId="15372" xr:uid="{00000000-0005-0000-0000-00000B3C0000}"/>
    <cellStyle name="Normal 2 30 7 2" xfId="15373" xr:uid="{00000000-0005-0000-0000-00000C3C0000}"/>
    <cellStyle name="Normal 2 30 7 2 2" xfId="15374" xr:uid="{00000000-0005-0000-0000-00000D3C0000}"/>
    <cellStyle name="Normal 2 30 7 2 3" xfId="15375" xr:uid="{00000000-0005-0000-0000-00000E3C0000}"/>
    <cellStyle name="Normal 2 30 7 3" xfId="15376" xr:uid="{00000000-0005-0000-0000-00000F3C0000}"/>
    <cellStyle name="Normal 2 30 7 3 2" xfId="15377" xr:uid="{00000000-0005-0000-0000-0000103C0000}"/>
    <cellStyle name="Normal 2 30 7 3 3" xfId="15378" xr:uid="{00000000-0005-0000-0000-0000113C0000}"/>
    <cellStyle name="Normal 2 30 7 4" xfId="15379" xr:uid="{00000000-0005-0000-0000-0000123C0000}"/>
    <cellStyle name="Normal 2 30 7 4 2" xfId="15380" xr:uid="{00000000-0005-0000-0000-0000133C0000}"/>
    <cellStyle name="Normal 2 30 7 4 3" xfId="15381" xr:uid="{00000000-0005-0000-0000-0000143C0000}"/>
    <cellStyle name="Normal 2 30 7 5" xfId="15382" xr:uid="{00000000-0005-0000-0000-0000153C0000}"/>
    <cellStyle name="Normal 2 30 7 6" xfId="15383" xr:uid="{00000000-0005-0000-0000-0000163C0000}"/>
    <cellStyle name="Normal 2 30 8" xfId="15384" xr:uid="{00000000-0005-0000-0000-0000173C0000}"/>
    <cellStyle name="Normal 2 30 8 2" xfId="15385" xr:uid="{00000000-0005-0000-0000-0000183C0000}"/>
    <cellStyle name="Normal 2 30 8 2 2" xfId="15386" xr:uid="{00000000-0005-0000-0000-0000193C0000}"/>
    <cellStyle name="Normal 2 30 8 2 3" xfId="15387" xr:uid="{00000000-0005-0000-0000-00001A3C0000}"/>
    <cellStyle name="Normal 2 30 8 3" xfId="15388" xr:uid="{00000000-0005-0000-0000-00001B3C0000}"/>
    <cellStyle name="Normal 2 30 8 3 2" xfId="15389" xr:uid="{00000000-0005-0000-0000-00001C3C0000}"/>
    <cellStyle name="Normal 2 30 8 3 3" xfId="15390" xr:uid="{00000000-0005-0000-0000-00001D3C0000}"/>
    <cellStyle name="Normal 2 30 8 4" xfId="15391" xr:uid="{00000000-0005-0000-0000-00001E3C0000}"/>
    <cellStyle name="Normal 2 30 8 4 2" xfId="15392" xr:uid="{00000000-0005-0000-0000-00001F3C0000}"/>
    <cellStyle name="Normal 2 30 8 4 3" xfId="15393" xr:uid="{00000000-0005-0000-0000-0000203C0000}"/>
    <cellStyle name="Normal 2 30 8 5" xfId="15394" xr:uid="{00000000-0005-0000-0000-0000213C0000}"/>
    <cellStyle name="Normal 2 30 8 6" xfId="15395" xr:uid="{00000000-0005-0000-0000-0000223C0000}"/>
    <cellStyle name="Normal 2 30 9" xfId="15396" xr:uid="{00000000-0005-0000-0000-0000233C0000}"/>
    <cellStyle name="Normal 2 30 9 2" xfId="15397" xr:uid="{00000000-0005-0000-0000-0000243C0000}"/>
    <cellStyle name="Normal 2 30 9 2 2" xfId="15398" xr:uid="{00000000-0005-0000-0000-0000253C0000}"/>
    <cellStyle name="Normal 2 30 9 2 3" xfId="15399" xr:uid="{00000000-0005-0000-0000-0000263C0000}"/>
    <cellStyle name="Normal 2 30 9 3" xfId="15400" xr:uid="{00000000-0005-0000-0000-0000273C0000}"/>
    <cellStyle name="Normal 2 30 9 3 2" xfId="15401" xr:uid="{00000000-0005-0000-0000-0000283C0000}"/>
    <cellStyle name="Normal 2 30 9 3 3" xfId="15402" xr:uid="{00000000-0005-0000-0000-0000293C0000}"/>
    <cellStyle name="Normal 2 30 9 4" xfId="15403" xr:uid="{00000000-0005-0000-0000-00002A3C0000}"/>
    <cellStyle name="Normal 2 30 9 4 2" xfId="15404" xr:uid="{00000000-0005-0000-0000-00002B3C0000}"/>
    <cellStyle name="Normal 2 30 9 4 3" xfId="15405" xr:uid="{00000000-0005-0000-0000-00002C3C0000}"/>
    <cellStyle name="Normal 2 30 9 5" xfId="15406" xr:uid="{00000000-0005-0000-0000-00002D3C0000}"/>
    <cellStyle name="Normal 2 30 9 6" xfId="15407" xr:uid="{00000000-0005-0000-0000-00002E3C0000}"/>
    <cellStyle name="Normal 2 31" xfId="15408" xr:uid="{00000000-0005-0000-0000-00002F3C0000}"/>
    <cellStyle name="Normal 2 31 10" xfId="15409" xr:uid="{00000000-0005-0000-0000-0000303C0000}"/>
    <cellStyle name="Normal 2 31 10 2" xfId="15410" xr:uid="{00000000-0005-0000-0000-0000313C0000}"/>
    <cellStyle name="Normal 2 31 10 2 2" xfId="15411" xr:uid="{00000000-0005-0000-0000-0000323C0000}"/>
    <cellStyle name="Normal 2 31 10 2 3" xfId="15412" xr:uid="{00000000-0005-0000-0000-0000333C0000}"/>
    <cellStyle name="Normal 2 31 10 3" xfId="15413" xr:uid="{00000000-0005-0000-0000-0000343C0000}"/>
    <cellStyle name="Normal 2 31 10 3 2" xfId="15414" xr:uid="{00000000-0005-0000-0000-0000353C0000}"/>
    <cellStyle name="Normal 2 31 10 3 3" xfId="15415" xr:uid="{00000000-0005-0000-0000-0000363C0000}"/>
    <cellStyle name="Normal 2 31 10 4" xfId="15416" xr:uid="{00000000-0005-0000-0000-0000373C0000}"/>
    <cellStyle name="Normal 2 31 10 4 2" xfId="15417" xr:uid="{00000000-0005-0000-0000-0000383C0000}"/>
    <cellStyle name="Normal 2 31 10 4 3" xfId="15418" xr:uid="{00000000-0005-0000-0000-0000393C0000}"/>
    <cellStyle name="Normal 2 31 10 5" xfId="15419" xr:uid="{00000000-0005-0000-0000-00003A3C0000}"/>
    <cellStyle name="Normal 2 31 10 6" xfId="15420" xr:uid="{00000000-0005-0000-0000-00003B3C0000}"/>
    <cellStyle name="Normal 2 31 11" xfId="15421" xr:uid="{00000000-0005-0000-0000-00003C3C0000}"/>
    <cellStyle name="Normal 2 31 11 2" xfId="15422" xr:uid="{00000000-0005-0000-0000-00003D3C0000}"/>
    <cellStyle name="Normal 2 31 11 2 2" xfId="15423" xr:uid="{00000000-0005-0000-0000-00003E3C0000}"/>
    <cellStyle name="Normal 2 31 11 2 3" xfId="15424" xr:uid="{00000000-0005-0000-0000-00003F3C0000}"/>
    <cellStyle name="Normal 2 31 11 3" xfId="15425" xr:uid="{00000000-0005-0000-0000-0000403C0000}"/>
    <cellStyle name="Normal 2 31 11 3 2" xfId="15426" xr:uid="{00000000-0005-0000-0000-0000413C0000}"/>
    <cellStyle name="Normal 2 31 11 3 3" xfId="15427" xr:uid="{00000000-0005-0000-0000-0000423C0000}"/>
    <cellStyle name="Normal 2 31 11 4" xfId="15428" xr:uid="{00000000-0005-0000-0000-0000433C0000}"/>
    <cellStyle name="Normal 2 31 11 4 2" xfId="15429" xr:uid="{00000000-0005-0000-0000-0000443C0000}"/>
    <cellStyle name="Normal 2 31 11 4 3" xfId="15430" xr:uid="{00000000-0005-0000-0000-0000453C0000}"/>
    <cellStyle name="Normal 2 31 11 5" xfId="15431" xr:uid="{00000000-0005-0000-0000-0000463C0000}"/>
    <cellStyle name="Normal 2 31 11 6" xfId="15432" xr:uid="{00000000-0005-0000-0000-0000473C0000}"/>
    <cellStyle name="Normal 2 31 12" xfId="15433" xr:uid="{00000000-0005-0000-0000-0000483C0000}"/>
    <cellStyle name="Normal 2 31 12 2" xfId="15434" xr:uid="{00000000-0005-0000-0000-0000493C0000}"/>
    <cellStyle name="Normal 2 31 12 2 2" xfId="15435" xr:uid="{00000000-0005-0000-0000-00004A3C0000}"/>
    <cellStyle name="Normal 2 31 12 2 3" xfId="15436" xr:uid="{00000000-0005-0000-0000-00004B3C0000}"/>
    <cellStyle name="Normal 2 31 12 3" xfId="15437" xr:uid="{00000000-0005-0000-0000-00004C3C0000}"/>
    <cellStyle name="Normal 2 31 12 3 2" xfId="15438" xr:uid="{00000000-0005-0000-0000-00004D3C0000}"/>
    <cellStyle name="Normal 2 31 12 3 3" xfId="15439" xr:uid="{00000000-0005-0000-0000-00004E3C0000}"/>
    <cellStyle name="Normal 2 31 12 4" xfId="15440" xr:uid="{00000000-0005-0000-0000-00004F3C0000}"/>
    <cellStyle name="Normal 2 31 12 4 2" xfId="15441" xr:uid="{00000000-0005-0000-0000-0000503C0000}"/>
    <cellStyle name="Normal 2 31 12 4 3" xfId="15442" xr:uid="{00000000-0005-0000-0000-0000513C0000}"/>
    <cellStyle name="Normal 2 31 12 5" xfId="15443" xr:uid="{00000000-0005-0000-0000-0000523C0000}"/>
    <cellStyle name="Normal 2 31 12 6" xfId="15444" xr:uid="{00000000-0005-0000-0000-0000533C0000}"/>
    <cellStyle name="Normal 2 31 13" xfId="15445" xr:uid="{00000000-0005-0000-0000-0000543C0000}"/>
    <cellStyle name="Normal 2 31 13 2" xfId="15446" xr:uid="{00000000-0005-0000-0000-0000553C0000}"/>
    <cellStyle name="Normal 2 31 13 2 2" xfId="15447" xr:uid="{00000000-0005-0000-0000-0000563C0000}"/>
    <cellStyle name="Normal 2 31 13 2 3" xfId="15448" xr:uid="{00000000-0005-0000-0000-0000573C0000}"/>
    <cellStyle name="Normal 2 31 13 3" xfId="15449" xr:uid="{00000000-0005-0000-0000-0000583C0000}"/>
    <cellStyle name="Normal 2 31 13 3 2" xfId="15450" xr:uid="{00000000-0005-0000-0000-0000593C0000}"/>
    <cellStyle name="Normal 2 31 13 3 3" xfId="15451" xr:uid="{00000000-0005-0000-0000-00005A3C0000}"/>
    <cellStyle name="Normal 2 31 13 4" xfId="15452" xr:uid="{00000000-0005-0000-0000-00005B3C0000}"/>
    <cellStyle name="Normal 2 31 13 4 2" xfId="15453" xr:uid="{00000000-0005-0000-0000-00005C3C0000}"/>
    <cellStyle name="Normal 2 31 13 4 3" xfId="15454" xr:uid="{00000000-0005-0000-0000-00005D3C0000}"/>
    <cellStyle name="Normal 2 31 13 5" xfId="15455" xr:uid="{00000000-0005-0000-0000-00005E3C0000}"/>
    <cellStyle name="Normal 2 31 13 6" xfId="15456" xr:uid="{00000000-0005-0000-0000-00005F3C0000}"/>
    <cellStyle name="Normal 2 31 14" xfId="15457" xr:uid="{00000000-0005-0000-0000-0000603C0000}"/>
    <cellStyle name="Normal 2 31 14 2" xfId="15458" xr:uid="{00000000-0005-0000-0000-0000613C0000}"/>
    <cellStyle name="Normal 2 31 14 2 2" xfId="15459" xr:uid="{00000000-0005-0000-0000-0000623C0000}"/>
    <cellStyle name="Normal 2 31 14 2 3" xfId="15460" xr:uid="{00000000-0005-0000-0000-0000633C0000}"/>
    <cellStyle name="Normal 2 31 14 3" xfId="15461" xr:uid="{00000000-0005-0000-0000-0000643C0000}"/>
    <cellStyle name="Normal 2 31 14 3 2" xfId="15462" xr:uid="{00000000-0005-0000-0000-0000653C0000}"/>
    <cellStyle name="Normal 2 31 14 3 3" xfId="15463" xr:uid="{00000000-0005-0000-0000-0000663C0000}"/>
    <cellStyle name="Normal 2 31 14 4" xfId="15464" xr:uid="{00000000-0005-0000-0000-0000673C0000}"/>
    <cellStyle name="Normal 2 31 14 4 2" xfId="15465" xr:uid="{00000000-0005-0000-0000-0000683C0000}"/>
    <cellStyle name="Normal 2 31 14 4 3" xfId="15466" xr:uid="{00000000-0005-0000-0000-0000693C0000}"/>
    <cellStyle name="Normal 2 31 14 5" xfId="15467" xr:uid="{00000000-0005-0000-0000-00006A3C0000}"/>
    <cellStyle name="Normal 2 31 14 6" xfId="15468" xr:uid="{00000000-0005-0000-0000-00006B3C0000}"/>
    <cellStyle name="Normal 2 31 15" xfId="15469" xr:uid="{00000000-0005-0000-0000-00006C3C0000}"/>
    <cellStyle name="Normal 2 31 15 2" xfId="15470" xr:uid="{00000000-0005-0000-0000-00006D3C0000}"/>
    <cellStyle name="Normal 2 31 15 2 2" xfId="15471" xr:uid="{00000000-0005-0000-0000-00006E3C0000}"/>
    <cellStyle name="Normal 2 31 15 2 3" xfId="15472" xr:uid="{00000000-0005-0000-0000-00006F3C0000}"/>
    <cellStyle name="Normal 2 31 15 3" xfId="15473" xr:uid="{00000000-0005-0000-0000-0000703C0000}"/>
    <cellStyle name="Normal 2 31 15 3 2" xfId="15474" xr:uid="{00000000-0005-0000-0000-0000713C0000}"/>
    <cellStyle name="Normal 2 31 15 3 3" xfId="15475" xr:uid="{00000000-0005-0000-0000-0000723C0000}"/>
    <cellStyle name="Normal 2 31 15 4" xfId="15476" xr:uid="{00000000-0005-0000-0000-0000733C0000}"/>
    <cellStyle name="Normal 2 31 15 4 2" xfId="15477" xr:uid="{00000000-0005-0000-0000-0000743C0000}"/>
    <cellStyle name="Normal 2 31 15 4 3" xfId="15478" xr:uid="{00000000-0005-0000-0000-0000753C0000}"/>
    <cellStyle name="Normal 2 31 15 5" xfId="15479" xr:uid="{00000000-0005-0000-0000-0000763C0000}"/>
    <cellStyle name="Normal 2 31 15 6" xfId="15480" xr:uid="{00000000-0005-0000-0000-0000773C0000}"/>
    <cellStyle name="Normal 2 31 16" xfId="15481" xr:uid="{00000000-0005-0000-0000-0000783C0000}"/>
    <cellStyle name="Normal 2 31 16 2" xfId="15482" xr:uid="{00000000-0005-0000-0000-0000793C0000}"/>
    <cellStyle name="Normal 2 31 16 2 2" xfId="15483" xr:uid="{00000000-0005-0000-0000-00007A3C0000}"/>
    <cellStyle name="Normal 2 31 16 2 3" xfId="15484" xr:uid="{00000000-0005-0000-0000-00007B3C0000}"/>
    <cellStyle name="Normal 2 31 16 3" xfId="15485" xr:uid="{00000000-0005-0000-0000-00007C3C0000}"/>
    <cellStyle name="Normal 2 31 16 3 2" xfId="15486" xr:uid="{00000000-0005-0000-0000-00007D3C0000}"/>
    <cellStyle name="Normal 2 31 16 3 3" xfId="15487" xr:uid="{00000000-0005-0000-0000-00007E3C0000}"/>
    <cellStyle name="Normal 2 31 16 4" xfId="15488" xr:uid="{00000000-0005-0000-0000-00007F3C0000}"/>
    <cellStyle name="Normal 2 31 16 4 2" xfId="15489" xr:uid="{00000000-0005-0000-0000-0000803C0000}"/>
    <cellStyle name="Normal 2 31 16 4 3" xfId="15490" xr:uid="{00000000-0005-0000-0000-0000813C0000}"/>
    <cellStyle name="Normal 2 31 16 5" xfId="15491" xr:uid="{00000000-0005-0000-0000-0000823C0000}"/>
    <cellStyle name="Normal 2 31 16 6" xfId="15492" xr:uid="{00000000-0005-0000-0000-0000833C0000}"/>
    <cellStyle name="Normal 2 31 17" xfId="15493" xr:uid="{00000000-0005-0000-0000-0000843C0000}"/>
    <cellStyle name="Normal 2 31 17 2" xfId="15494" xr:uid="{00000000-0005-0000-0000-0000853C0000}"/>
    <cellStyle name="Normal 2 31 17 3" xfId="15495" xr:uid="{00000000-0005-0000-0000-0000863C0000}"/>
    <cellStyle name="Normal 2 31 18" xfId="15496" xr:uid="{00000000-0005-0000-0000-0000873C0000}"/>
    <cellStyle name="Normal 2 31 18 2" xfId="15497" xr:uid="{00000000-0005-0000-0000-0000883C0000}"/>
    <cellStyle name="Normal 2 31 18 3" xfId="15498" xr:uid="{00000000-0005-0000-0000-0000893C0000}"/>
    <cellStyle name="Normal 2 31 19" xfId="15499" xr:uid="{00000000-0005-0000-0000-00008A3C0000}"/>
    <cellStyle name="Normal 2 31 19 2" xfId="15500" xr:uid="{00000000-0005-0000-0000-00008B3C0000}"/>
    <cellStyle name="Normal 2 31 19 3" xfId="15501" xr:uid="{00000000-0005-0000-0000-00008C3C0000}"/>
    <cellStyle name="Normal 2 31 2" xfId="15502" xr:uid="{00000000-0005-0000-0000-00008D3C0000}"/>
    <cellStyle name="Normal 2 31 2 2" xfId="15503" xr:uid="{00000000-0005-0000-0000-00008E3C0000}"/>
    <cellStyle name="Normal 2 31 2 2 2" xfId="15504" xr:uid="{00000000-0005-0000-0000-00008F3C0000}"/>
    <cellStyle name="Normal 2 31 2 2 3" xfId="15505" xr:uid="{00000000-0005-0000-0000-0000903C0000}"/>
    <cellStyle name="Normal 2 31 2 3" xfId="15506" xr:uid="{00000000-0005-0000-0000-0000913C0000}"/>
    <cellStyle name="Normal 2 31 2 3 2" xfId="15507" xr:uid="{00000000-0005-0000-0000-0000923C0000}"/>
    <cellStyle name="Normal 2 31 2 3 3" xfId="15508" xr:uid="{00000000-0005-0000-0000-0000933C0000}"/>
    <cellStyle name="Normal 2 31 2 4" xfId="15509" xr:uid="{00000000-0005-0000-0000-0000943C0000}"/>
    <cellStyle name="Normal 2 31 2 4 2" xfId="15510" xr:uid="{00000000-0005-0000-0000-0000953C0000}"/>
    <cellStyle name="Normal 2 31 2 4 3" xfId="15511" xr:uid="{00000000-0005-0000-0000-0000963C0000}"/>
    <cellStyle name="Normal 2 31 2 5" xfId="15512" xr:uid="{00000000-0005-0000-0000-0000973C0000}"/>
    <cellStyle name="Normal 2 31 2 6" xfId="15513" xr:uid="{00000000-0005-0000-0000-0000983C0000}"/>
    <cellStyle name="Normal 2 31 20" xfId="15514" xr:uid="{00000000-0005-0000-0000-0000993C0000}"/>
    <cellStyle name="Normal 2 31 21" xfId="15515" xr:uid="{00000000-0005-0000-0000-00009A3C0000}"/>
    <cellStyle name="Normal 2 31 3" xfId="15516" xr:uid="{00000000-0005-0000-0000-00009B3C0000}"/>
    <cellStyle name="Normal 2 31 3 2" xfId="15517" xr:uid="{00000000-0005-0000-0000-00009C3C0000}"/>
    <cellStyle name="Normal 2 31 3 2 2" xfId="15518" xr:uid="{00000000-0005-0000-0000-00009D3C0000}"/>
    <cellStyle name="Normal 2 31 3 2 3" xfId="15519" xr:uid="{00000000-0005-0000-0000-00009E3C0000}"/>
    <cellStyle name="Normal 2 31 3 3" xfId="15520" xr:uid="{00000000-0005-0000-0000-00009F3C0000}"/>
    <cellStyle name="Normal 2 31 3 3 2" xfId="15521" xr:uid="{00000000-0005-0000-0000-0000A03C0000}"/>
    <cellStyle name="Normal 2 31 3 3 3" xfId="15522" xr:uid="{00000000-0005-0000-0000-0000A13C0000}"/>
    <cellStyle name="Normal 2 31 3 4" xfId="15523" xr:uid="{00000000-0005-0000-0000-0000A23C0000}"/>
    <cellStyle name="Normal 2 31 3 4 2" xfId="15524" xr:uid="{00000000-0005-0000-0000-0000A33C0000}"/>
    <cellStyle name="Normal 2 31 3 4 3" xfId="15525" xr:uid="{00000000-0005-0000-0000-0000A43C0000}"/>
    <cellStyle name="Normal 2 31 3 5" xfId="15526" xr:uid="{00000000-0005-0000-0000-0000A53C0000}"/>
    <cellStyle name="Normal 2 31 3 6" xfId="15527" xr:uid="{00000000-0005-0000-0000-0000A63C0000}"/>
    <cellStyle name="Normal 2 31 4" xfId="15528" xr:uid="{00000000-0005-0000-0000-0000A73C0000}"/>
    <cellStyle name="Normal 2 31 4 2" xfId="15529" xr:uid="{00000000-0005-0000-0000-0000A83C0000}"/>
    <cellStyle name="Normal 2 31 4 2 2" xfId="15530" xr:uid="{00000000-0005-0000-0000-0000A93C0000}"/>
    <cellStyle name="Normal 2 31 4 2 3" xfId="15531" xr:uid="{00000000-0005-0000-0000-0000AA3C0000}"/>
    <cellStyle name="Normal 2 31 4 3" xfId="15532" xr:uid="{00000000-0005-0000-0000-0000AB3C0000}"/>
    <cellStyle name="Normal 2 31 4 3 2" xfId="15533" xr:uid="{00000000-0005-0000-0000-0000AC3C0000}"/>
    <cellStyle name="Normal 2 31 4 3 3" xfId="15534" xr:uid="{00000000-0005-0000-0000-0000AD3C0000}"/>
    <cellStyle name="Normal 2 31 4 4" xfId="15535" xr:uid="{00000000-0005-0000-0000-0000AE3C0000}"/>
    <cellStyle name="Normal 2 31 4 4 2" xfId="15536" xr:uid="{00000000-0005-0000-0000-0000AF3C0000}"/>
    <cellStyle name="Normal 2 31 4 4 3" xfId="15537" xr:uid="{00000000-0005-0000-0000-0000B03C0000}"/>
    <cellStyle name="Normal 2 31 4 5" xfId="15538" xr:uid="{00000000-0005-0000-0000-0000B13C0000}"/>
    <cellStyle name="Normal 2 31 4 6" xfId="15539" xr:uid="{00000000-0005-0000-0000-0000B23C0000}"/>
    <cellStyle name="Normal 2 31 5" xfId="15540" xr:uid="{00000000-0005-0000-0000-0000B33C0000}"/>
    <cellStyle name="Normal 2 31 5 2" xfId="15541" xr:uid="{00000000-0005-0000-0000-0000B43C0000}"/>
    <cellStyle name="Normal 2 31 5 2 2" xfId="15542" xr:uid="{00000000-0005-0000-0000-0000B53C0000}"/>
    <cellStyle name="Normal 2 31 5 2 3" xfId="15543" xr:uid="{00000000-0005-0000-0000-0000B63C0000}"/>
    <cellStyle name="Normal 2 31 5 3" xfId="15544" xr:uid="{00000000-0005-0000-0000-0000B73C0000}"/>
    <cellStyle name="Normal 2 31 5 3 2" xfId="15545" xr:uid="{00000000-0005-0000-0000-0000B83C0000}"/>
    <cellStyle name="Normal 2 31 5 3 3" xfId="15546" xr:uid="{00000000-0005-0000-0000-0000B93C0000}"/>
    <cellStyle name="Normal 2 31 5 4" xfId="15547" xr:uid="{00000000-0005-0000-0000-0000BA3C0000}"/>
    <cellStyle name="Normal 2 31 5 4 2" xfId="15548" xr:uid="{00000000-0005-0000-0000-0000BB3C0000}"/>
    <cellStyle name="Normal 2 31 5 4 3" xfId="15549" xr:uid="{00000000-0005-0000-0000-0000BC3C0000}"/>
    <cellStyle name="Normal 2 31 5 5" xfId="15550" xr:uid="{00000000-0005-0000-0000-0000BD3C0000}"/>
    <cellStyle name="Normal 2 31 5 6" xfId="15551" xr:uid="{00000000-0005-0000-0000-0000BE3C0000}"/>
    <cellStyle name="Normal 2 31 6" xfId="15552" xr:uid="{00000000-0005-0000-0000-0000BF3C0000}"/>
    <cellStyle name="Normal 2 31 6 2" xfId="15553" xr:uid="{00000000-0005-0000-0000-0000C03C0000}"/>
    <cellStyle name="Normal 2 31 6 2 2" xfId="15554" xr:uid="{00000000-0005-0000-0000-0000C13C0000}"/>
    <cellStyle name="Normal 2 31 6 2 3" xfId="15555" xr:uid="{00000000-0005-0000-0000-0000C23C0000}"/>
    <cellStyle name="Normal 2 31 6 3" xfId="15556" xr:uid="{00000000-0005-0000-0000-0000C33C0000}"/>
    <cellStyle name="Normal 2 31 6 3 2" xfId="15557" xr:uid="{00000000-0005-0000-0000-0000C43C0000}"/>
    <cellStyle name="Normal 2 31 6 3 3" xfId="15558" xr:uid="{00000000-0005-0000-0000-0000C53C0000}"/>
    <cellStyle name="Normal 2 31 6 4" xfId="15559" xr:uid="{00000000-0005-0000-0000-0000C63C0000}"/>
    <cellStyle name="Normal 2 31 6 4 2" xfId="15560" xr:uid="{00000000-0005-0000-0000-0000C73C0000}"/>
    <cellStyle name="Normal 2 31 6 4 3" xfId="15561" xr:uid="{00000000-0005-0000-0000-0000C83C0000}"/>
    <cellStyle name="Normal 2 31 6 5" xfId="15562" xr:uid="{00000000-0005-0000-0000-0000C93C0000}"/>
    <cellStyle name="Normal 2 31 6 6" xfId="15563" xr:uid="{00000000-0005-0000-0000-0000CA3C0000}"/>
    <cellStyle name="Normal 2 31 7" xfId="15564" xr:uid="{00000000-0005-0000-0000-0000CB3C0000}"/>
    <cellStyle name="Normal 2 31 7 2" xfId="15565" xr:uid="{00000000-0005-0000-0000-0000CC3C0000}"/>
    <cellStyle name="Normal 2 31 7 2 2" xfId="15566" xr:uid="{00000000-0005-0000-0000-0000CD3C0000}"/>
    <cellStyle name="Normal 2 31 7 2 3" xfId="15567" xr:uid="{00000000-0005-0000-0000-0000CE3C0000}"/>
    <cellStyle name="Normal 2 31 7 3" xfId="15568" xr:uid="{00000000-0005-0000-0000-0000CF3C0000}"/>
    <cellStyle name="Normal 2 31 7 3 2" xfId="15569" xr:uid="{00000000-0005-0000-0000-0000D03C0000}"/>
    <cellStyle name="Normal 2 31 7 3 3" xfId="15570" xr:uid="{00000000-0005-0000-0000-0000D13C0000}"/>
    <cellStyle name="Normal 2 31 7 4" xfId="15571" xr:uid="{00000000-0005-0000-0000-0000D23C0000}"/>
    <cellStyle name="Normal 2 31 7 4 2" xfId="15572" xr:uid="{00000000-0005-0000-0000-0000D33C0000}"/>
    <cellStyle name="Normal 2 31 7 4 3" xfId="15573" xr:uid="{00000000-0005-0000-0000-0000D43C0000}"/>
    <cellStyle name="Normal 2 31 7 5" xfId="15574" xr:uid="{00000000-0005-0000-0000-0000D53C0000}"/>
    <cellStyle name="Normal 2 31 7 6" xfId="15575" xr:uid="{00000000-0005-0000-0000-0000D63C0000}"/>
    <cellStyle name="Normal 2 31 8" xfId="15576" xr:uid="{00000000-0005-0000-0000-0000D73C0000}"/>
    <cellStyle name="Normal 2 31 8 2" xfId="15577" xr:uid="{00000000-0005-0000-0000-0000D83C0000}"/>
    <cellStyle name="Normal 2 31 8 2 2" xfId="15578" xr:uid="{00000000-0005-0000-0000-0000D93C0000}"/>
    <cellStyle name="Normal 2 31 8 2 3" xfId="15579" xr:uid="{00000000-0005-0000-0000-0000DA3C0000}"/>
    <cellStyle name="Normal 2 31 8 3" xfId="15580" xr:uid="{00000000-0005-0000-0000-0000DB3C0000}"/>
    <cellStyle name="Normal 2 31 8 3 2" xfId="15581" xr:uid="{00000000-0005-0000-0000-0000DC3C0000}"/>
    <cellStyle name="Normal 2 31 8 3 3" xfId="15582" xr:uid="{00000000-0005-0000-0000-0000DD3C0000}"/>
    <cellStyle name="Normal 2 31 8 4" xfId="15583" xr:uid="{00000000-0005-0000-0000-0000DE3C0000}"/>
    <cellStyle name="Normal 2 31 8 4 2" xfId="15584" xr:uid="{00000000-0005-0000-0000-0000DF3C0000}"/>
    <cellStyle name="Normal 2 31 8 4 3" xfId="15585" xr:uid="{00000000-0005-0000-0000-0000E03C0000}"/>
    <cellStyle name="Normal 2 31 8 5" xfId="15586" xr:uid="{00000000-0005-0000-0000-0000E13C0000}"/>
    <cellStyle name="Normal 2 31 8 6" xfId="15587" xr:uid="{00000000-0005-0000-0000-0000E23C0000}"/>
    <cellStyle name="Normal 2 31 9" xfId="15588" xr:uid="{00000000-0005-0000-0000-0000E33C0000}"/>
    <cellStyle name="Normal 2 31 9 2" xfId="15589" xr:uid="{00000000-0005-0000-0000-0000E43C0000}"/>
    <cellStyle name="Normal 2 31 9 2 2" xfId="15590" xr:uid="{00000000-0005-0000-0000-0000E53C0000}"/>
    <cellStyle name="Normal 2 31 9 2 3" xfId="15591" xr:uid="{00000000-0005-0000-0000-0000E63C0000}"/>
    <cellStyle name="Normal 2 31 9 3" xfId="15592" xr:uid="{00000000-0005-0000-0000-0000E73C0000}"/>
    <cellStyle name="Normal 2 31 9 3 2" xfId="15593" xr:uid="{00000000-0005-0000-0000-0000E83C0000}"/>
    <cellStyle name="Normal 2 31 9 3 3" xfId="15594" xr:uid="{00000000-0005-0000-0000-0000E93C0000}"/>
    <cellStyle name="Normal 2 31 9 4" xfId="15595" xr:uid="{00000000-0005-0000-0000-0000EA3C0000}"/>
    <cellStyle name="Normal 2 31 9 4 2" xfId="15596" xr:uid="{00000000-0005-0000-0000-0000EB3C0000}"/>
    <cellStyle name="Normal 2 31 9 4 3" xfId="15597" xr:uid="{00000000-0005-0000-0000-0000EC3C0000}"/>
    <cellStyle name="Normal 2 31 9 5" xfId="15598" xr:uid="{00000000-0005-0000-0000-0000ED3C0000}"/>
    <cellStyle name="Normal 2 31 9 6" xfId="15599" xr:uid="{00000000-0005-0000-0000-0000EE3C0000}"/>
    <cellStyle name="Normal 2 32" xfId="15600" xr:uid="{00000000-0005-0000-0000-0000EF3C0000}"/>
    <cellStyle name="Normal 2 32 10" xfId="15601" xr:uid="{00000000-0005-0000-0000-0000F03C0000}"/>
    <cellStyle name="Normal 2 32 10 2" xfId="15602" xr:uid="{00000000-0005-0000-0000-0000F13C0000}"/>
    <cellStyle name="Normal 2 32 10 2 2" xfId="15603" xr:uid="{00000000-0005-0000-0000-0000F23C0000}"/>
    <cellStyle name="Normal 2 32 10 2 3" xfId="15604" xr:uid="{00000000-0005-0000-0000-0000F33C0000}"/>
    <cellStyle name="Normal 2 32 10 3" xfId="15605" xr:uid="{00000000-0005-0000-0000-0000F43C0000}"/>
    <cellStyle name="Normal 2 32 10 3 2" xfId="15606" xr:uid="{00000000-0005-0000-0000-0000F53C0000}"/>
    <cellStyle name="Normal 2 32 10 3 3" xfId="15607" xr:uid="{00000000-0005-0000-0000-0000F63C0000}"/>
    <cellStyle name="Normal 2 32 10 4" xfId="15608" xr:uid="{00000000-0005-0000-0000-0000F73C0000}"/>
    <cellStyle name="Normal 2 32 10 4 2" xfId="15609" xr:uid="{00000000-0005-0000-0000-0000F83C0000}"/>
    <cellStyle name="Normal 2 32 10 4 3" xfId="15610" xr:uid="{00000000-0005-0000-0000-0000F93C0000}"/>
    <cellStyle name="Normal 2 32 10 5" xfId="15611" xr:uid="{00000000-0005-0000-0000-0000FA3C0000}"/>
    <cellStyle name="Normal 2 32 10 6" xfId="15612" xr:uid="{00000000-0005-0000-0000-0000FB3C0000}"/>
    <cellStyle name="Normal 2 32 11" xfId="15613" xr:uid="{00000000-0005-0000-0000-0000FC3C0000}"/>
    <cellStyle name="Normal 2 32 11 2" xfId="15614" xr:uid="{00000000-0005-0000-0000-0000FD3C0000}"/>
    <cellStyle name="Normal 2 32 11 2 2" xfId="15615" xr:uid="{00000000-0005-0000-0000-0000FE3C0000}"/>
    <cellStyle name="Normal 2 32 11 2 3" xfId="15616" xr:uid="{00000000-0005-0000-0000-0000FF3C0000}"/>
    <cellStyle name="Normal 2 32 11 3" xfId="15617" xr:uid="{00000000-0005-0000-0000-0000003D0000}"/>
    <cellStyle name="Normal 2 32 11 3 2" xfId="15618" xr:uid="{00000000-0005-0000-0000-0000013D0000}"/>
    <cellStyle name="Normal 2 32 11 3 3" xfId="15619" xr:uid="{00000000-0005-0000-0000-0000023D0000}"/>
    <cellStyle name="Normal 2 32 11 4" xfId="15620" xr:uid="{00000000-0005-0000-0000-0000033D0000}"/>
    <cellStyle name="Normal 2 32 11 4 2" xfId="15621" xr:uid="{00000000-0005-0000-0000-0000043D0000}"/>
    <cellStyle name="Normal 2 32 11 4 3" xfId="15622" xr:uid="{00000000-0005-0000-0000-0000053D0000}"/>
    <cellStyle name="Normal 2 32 11 5" xfId="15623" xr:uid="{00000000-0005-0000-0000-0000063D0000}"/>
    <cellStyle name="Normal 2 32 11 6" xfId="15624" xr:uid="{00000000-0005-0000-0000-0000073D0000}"/>
    <cellStyle name="Normal 2 32 12" xfId="15625" xr:uid="{00000000-0005-0000-0000-0000083D0000}"/>
    <cellStyle name="Normal 2 32 12 2" xfId="15626" xr:uid="{00000000-0005-0000-0000-0000093D0000}"/>
    <cellStyle name="Normal 2 32 12 2 2" xfId="15627" xr:uid="{00000000-0005-0000-0000-00000A3D0000}"/>
    <cellStyle name="Normal 2 32 12 2 3" xfId="15628" xr:uid="{00000000-0005-0000-0000-00000B3D0000}"/>
    <cellStyle name="Normal 2 32 12 3" xfId="15629" xr:uid="{00000000-0005-0000-0000-00000C3D0000}"/>
    <cellStyle name="Normal 2 32 12 3 2" xfId="15630" xr:uid="{00000000-0005-0000-0000-00000D3D0000}"/>
    <cellStyle name="Normal 2 32 12 3 3" xfId="15631" xr:uid="{00000000-0005-0000-0000-00000E3D0000}"/>
    <cellStyle name="Normal 2 32 12 4" xfId="15632" xr:uid="{00000000-0005-0000-0000-00000F3D0000}"/>
    <cellStyle name="Normal 2 32 12 4 2" xfId="15633" xr:uid="{00000000-0005-0000-0000-0000103D0000}"/>
    <cellStyle name="Normal 2 32 12 4 3" xfId="15634" xr:uid="{00000000-0005-0000-0000-0000113D0000}"/>
    <cellStyle name="Normal 2 32 12 5" xfId="15635" xr:uid="{00000000-0005-0000-0000-0000123D0000}"/>
    <cellStyle name="Normal 2 32 12 6" xfId="15636" xr:uid="{00000000-0005-0000-0000-0000133D0000}"/>
    <cellStyle name="Normal 2 32 13" xfId="15637" xr:uid="{00000000-0005-0000-0000-0000143D0000}"/>
    <cellStyle name="Normal 2 32 13 2" xfId="15638" xr:uid="{00000000-0005-0000-0000-0000153D0000}"/>
    <cellStyle name="Normal 2 32 13 2 2" xfId="15639" xr:uid="{00000000-0005-0000-0000-0000163D0000}"/>
    <cellStyle name="Normal 2 32 13 2 3" xfId="15640" xr:uid="{00000000-0005-0000-0000-0000173D0000}"/>
    <cellStyle name="Normal 2 32 13 3" xfId="15641" xr:uid="{00000000-0005-0000-0000-0000183D0000}"/>
    <cellStyle name="Normal 2 32 13 3 2" xfId="15642" xr:uid="{00000000-0005-0000-0000-0000193D0000}"/>
    <cellStyle name="Normal 2 32 13 3 3" xfId="15643" xr:uid="{00000000-0005-0000-0000-00001A3D0000}"/>
    <cellStyle name="Normal 2 32 13 4" xfId="15644" xr:uid="{00000000-0005-0000-0000-00001B3D0000}"/>
    <cellStyle name="Normal 2 32 13 4 2" xfId="15645" xr:uid="{00000000-0005-0000-0000-00001C3D0000}"/>
    <cellStyle name="Normal 2 32 13 4 3" xfId="15646" xr:uid="{00000000-0005-0000-0000-00001D3D0000}"/>
    <cellStyle name="Normal 2 32 13 5" xfId="15647" xr:uid="{00000000-0005-0000-0000-00001E3D0000}"/>
    <cellStyle name="Normal 2 32 13 6" xfId="15648" xr:uid="{00000000-0005-0000-0000-00001F3D0000}"/>
    <cellStyle name="Normal 2 32 14" xfId="15649" xr:uid="{00000000-0005-0000-0000-0000203D0000}"/>
    <cellStyle name="Normal 2 32 14 2" xfId="15650" xr:uid="{00000000-0005-0000-0000-0000213D0000}"/>
    <cellStyle name="Normal 2 32 14 2 2" xfId="15651" xr:uid="{00000000-0005-0000-0000-0000223D0000}"/>
    <cellStyle name="Normal 2 32 14 2 3" xfId="15652" xr:uid="{00000000-0005-0000-0000-0000233D0000}"/>
    <cellStyle name="Normal 2 32 14 3" xfId="15653" xr:uid="{00000000-0005-0000-0000-0000243D0000}"/>
    <cellStyle name="Normal 2 32 14 3 2" xfId="15654" xr:uid="{00000000-0005-0000-0000-0000253D0000}"/>
    <cellStyle name="Normal 2 32 14 3 3" xfId="15655" xr:uid="{00000000-0005-0000-0000-0000263D0000}"/>
    <cellStyle name="Normal 2 32 14 4" xfId="15656" xr:uid="{00000000-0005-0000-0000-0000273D0000}"/>
    <cellStyle name="Normal 2 32 14 4 2" xfId="15657" xr:uid="{00000000-0005-0000-0000-0000283D0000}"/>
    <cellStyle name="Normal 2 32 14 4 3" xfId="15658" xr:uid="{00000000-0005-0000-0000-0000293D0000}"/>
    <cellStyle name="Normal 2 32 14 5" xfId="15659" xr:uid="{00000000-0005-0000-0000-00002A3D0000}"/>
    <cellStyle name="Normal 2 32 14 6" xfId="15660" xr:uid="{00000000-0005-0000-0000-00002B3D0000}"/>
    <cellStyle name="Normal 2 32 15" xfId="15661" xr:uid="{00000000-0005-0000-0000-00002C3D0000}"/>
    <cellStyle name="Normal 2 32 15 2" xfId="15662" xr:uid="{00000000-0005-0000-0000-00002D3D0000}"/>
    <cellStyle name="Normal 2 32 15 2 2" xfId="15663" xr:uid="{00000000-0005-0000-0000-00002E3D0000}"/>
    <cellStyle name="Normal 2 32 15 2 3" xfId="15664" xr:uid="{00000000-0005-0000-0000-00002F3D0000}"/>
    <cellStyle name="Normal 2 32 15 3" xfId="15665" xr:uid="{00000000-0005-0000-0000-0000303D0000}"/>
    <cellStyle name="Normal 2 32 15 3 2" xfId="15666" xr:uid="{00000000-0005-0000-0000-0000313D0000}"/>
    <cellStyle name="Normal 2 32 15 3 3" xfId="15667" xr:uid="{00000000-0005-0000-0000-0000323D0000}"/>
    <cellStyle name="Normal 2 32 15 4" xfId="15668" xr:uid="{00000000-0005-0000-0000-0000333D0000}"/>
    <cellStyle name="Normal 2 32 15 4 2" xfId="15669" xr:uid="{00000000-0005-0000-0000-0000343D0000}"/>
    <cellStyle name="Normal 2 32 15 4 3" xfId="15670" xr:uid="{00000000-0005-0000-0000-0000353D0000}"/>
    <cellStyle name="Normal 2 32 15 5" xfId="15671" xr:uid="{00000000-0005-0000-0000-0000363D0000}"/>
    <cellStyle name="Normal 2 32 15 6" xfId="15672" xr:uid="{00000000-0005-0000-0000-0000373D0000}"/>
    <cellStyle name="Normal 2 32 16" xfId="15673" xr:uid="{00000000-0005-0000-0000-0000383D0000}"/>
    <cellStyle name="Normal 2 32 16 2" xfId="15674" xr:uid="{00000000-0005-0000-0000-0000393D0000}"/>
    <cellStyle name="Normal 2 32 16 2 2" xfId="15675" xr:uid="{00000000-0005-0000-0000-00003A3D0000}"/>
    <cellStyle name="Normal 2 32 16 2 3" xfId="15676" xr:uid="{00000000-0005-0000-0000-00003B3D0000}"/>
    <cellStyle name="Normal 2 32 16 3" xfId="15677" xr:uid="{00000000-0005-0000-0000-00003C3D0000}"/>
    <cellStyle name="Normal 2 32 16 3 2" xfId="15678" xr:uid="{00000000-0005-0000-0000-00003D3D0000}"/>
    <cellStyle name="Normal 2 32 16 3 3" xfId="15679" xr:uid="{00000000-0005-0000-0000-00003E3D0000}"/>
    <cellStyle name="Normal 2 32 16 4" xfId="15680" xr:uid="{00000000-0005-0000-0000-00003F3D0000}"/>
    <cellStyle name="Normal 2 32 16 4 2" xfId="15681" xr:uid="{00000000-0005-0000-0000-0000403D0000}"/>
    <cellStyle name="Normal 2 32 16 4 3" xfId="15682" xr:uid="{00000000-0005-0000-0000-0000413D0000}"/>
    <cellStyle name="Normal 2 32 16 5" xfId="15683" xr:uid="{00000000-0005-0000-0000-0000423D0000}"/>
    <cellStyle name="Normal 2 32 16 6" xfId="15684" xr:uid="{00000000-0005-0000-0000-0000433D0000}"/>
    <cellStyle name="Normal 2 32 17" xfId="15685" xr:uid="{00000000-0005-0000-0000-0000443D0000}"/>
    <cellStyle name="Normal 2 32 17 2" xfId="15686" xr:uid="{00000000-0005-0000-0000-0000453D0000}"/>
    <cellStyle name="Normal 2 32 17 3" xfId="15687" xr:uid="{00000000-0005-0000-0000-0000463D0000}"/>
    <cellStyle name="Normal 2 32 18" xfId="15688" xr:uid="{00000000-0005-0000-0000-0000473D0000}"/>
    <cellStyle name="Normal 2 32 18 2" xfId="15689" xr:uid="{00000000-0005-0000-0000-0000483D0000}"/>
    <cellStyle name="Normal 2 32 18 3" xfId="15690" xr:uid="{00000000-0005-0000-0000-0000493D0000}"/>
    <cellStyle name="Normal 2 32 19" xfId="15691" xr:uid="{00000000-0005-0000-0000-00004A3D0000}"/>
    <cellStyle name="Normal 2 32 19 2" xfId="15692" xr:uid="{00000000-0005-0000-0000-00004B3D0000}"/>
    <cellStyle name="Normal 2 32 19 3" xfId="15693" xr:uid="{00000000-0005-0000-0000-00004C3D0000}"/>
    <cellStyle name="Normal 2 32 2" xfId="15694" xr:uid="{00000000-0005-0000-0000-00004D3D0000}"/>
    <cellStyle name="Normal 2 32 2 2" xfId="15695" xr:uid="{00000000-0005-0000-0000-00004E3D0000}"/>
    <cellStyle name="Normal 2 32 2 2 2" xfId="15696" xr:uid="{00000000-0005-0000-0000-00004F3D0000}"/>
    <cellStyle name="Normal 2 32 2 2 3" xfId="15697" xr:uid="{00000000-0005-0000-0000-0000503D0000}"/>
    <cellStyle name="Normal 2 32 2 3" xfId="15698" xr:uid="{00000000-0005-0000-0000-0000513D0000}"/>
    <cellStyle name="Normal 2 32 2 3 2" xfId="15699" xr:uid="{00000000-0005-0000-0000-0000523D0000}"/>
    <cellStyle name="Normal 2 32 2 3 3" xfId="15700" xr:uid="{00000000-0005-0000-0000-0000533D0000}"/>
    <cellStyle name="Normal 2 32 2 4" xfId="15701" xr:uid="{00000000-0005-0000-0000-0000543D0000}"/>
    <cellStyle name="Normal 2 32 2 4 2" xfId="15702" xr:uid="{00000000-0005-0000-0000-0000553D0000}"/>
    <cellStyle name="Normal 2 32 2 4 3" xfId="15703" xr:uid="{00000000-0005-0000-0000-0000563D0000}"/>
    <cellStyle name="Normal 2 32 2 5" xfId="15704" xr:uid="{00000000-0005-0000-0000-0000573D0000}"/>
    <cellStyle name="Normal 2 32 2 6" xfId="15705" xr:uid="{00000000-0005-0000-0000-0000583D0000}"/>
    <cellStyle name="Normal 2 32 20" xfId="15706" xr:uid="{00000000-0005-0000-0000-0000593D0000}"/>
    <cellStyle name="Normal 2 32 21" xfId="15707" xr:uid="{00000000-0005-0000-0000-00005A3D0000}"/>
    <cellStyle name="Normal 2 32 3" xfId="15708" xr:uid="{00000000-0005-0000-0000-00005B3D0000}"/>
    <cellStyle name="Normal 2 32 3 2" xfId="15709" xr:uid="{00000000-0005-0000-0000-00005C3D0000}"/>
    <cellStyle name="Normal 2 32 3 2 2" xfId="15710" xr:uid="{00000000-0005-0000-0000-00005D3D0000}"/>
    <cellStyle name="Normal 2 32 3 2 3" xfId="15711" xr:uid="{00000000-0005-0000-0000-00005E3D0000}"/>
    <cellStyle name="Normal 2 32 3 3" xfId="15712" xr:uid="{00000000-0005-0000-0000-00005F3D0000}"/>
    <cellStyle name="Normal 2 32 3 3 2" xfId="15713" xr:uid="{00000000-0005-0000-0000-0000603D0000}"/>
    <cellStyle name="Normal 2 32 3 3 3" xfId="15714" xr:uid="{00000000-0005-0000-0000-0000613D0000}"/>
    <cellStyle name="Normal 2 32 3 4" xfId="15715" xr:uid="{00000000-0005-0000-0000-0000623D0000}"/>
    <cellStyle name="Normal 2 32 3 4 2" xfId="15716" xr:uid="{00000000-0005-0000-0000-0000633D0000}"/>
    <cellStyle name="Normal 2 32 3 4 3" xfId="15717" xr:uid="{00000000-0005-0000-0000-0000643D0000}"/>
    <cellStyle name="Normal 2 32 3 5" xfId="15718" xr:uid="{00000000-0005-0000-0000-0000653D0000}"/>
    <cellStyle name="Normal 2 32 3 6" xfId="15719" xr:uid="{00000000-0005-0000-0000-0000663D0000}"/>
    <cellStyle name="Normal 2 32 4" xfId="15720" xr:uid="{00000000-0005-0000-0000-0000673D0000}"/>
    <cellStyle name="Normal 2 32 4 2" xfId="15721" xr:uid="{00000000-0005-0000-0000-0000683D0000}"/>
    <cellStyle name="Normal 2 32 4 2 2" xfId="15722" xr:uid="{00000000-0005-0000-0000-0000693D0000}"/>
    <cellStyle name="Normal 2 32 4 2 3" xfId="15723" xr:uid="{00000000-0005-0000-0000-00006A3D0000}"/>
    <cellStyle name="Normal 2 32 4 3" xfId="15724" xr:uid="{00000000-0005-0000-0000-00006B3D0000}"/>
    <cellStyle name="Normal 2 32 4 3 2" xfId="15725" xr:uid="{00000000-0005-0000-0000-00006C3D0000}"/>
    <cellStyle name="Normal 2 32 4 3 3" xfId="15726" xr:uid="{00000000-0005-0000-0000-00006D3D0000}"/>
    <cellStyle name="Normal 2 32 4 4" xfId="15727" xr:uid="{00000000-0005-0000-0000-00006E3D0000}"/>
    <cellStyle name="Normal 2 32 4 4 2" xfId="15728" xr:uid="{00000000-0005-0000-0000-00006F3D0000}"/>
    <cellStyle name="Normal 2 32 4 4 3" xfId="15729" xr:uid="{00000000-0005-0000-0000-0000703D0000}"/>
    <cellStyle name="Normal 2 32 4 5" xfId="15730" xr:uid="{00000000-0005-0000-0000-0000713D0000}"/>
    <cellStyle name="Normal 2 32 4 6" xfId="15731" xr:uid="{00000000-0005-0000-0000-0000723D0000}"/>
    <cellStyle name="Normal 2 32 5" xfId="15732" xr:uid="{00000000-0005-0000-0000-0000733D0000}"/>
    <cellStyle name="Normal 2 32 5 2" xfId="15733" xr:uid="{00000000-0005-0000-0000-0000743D0000}"/>
    <cellStyle name="Normal 2 32 5 2 2" xfId="15734" xr:uid="{00000000-0005-0000-0000-0000753D0000}"/>
    <cellStyle name="Normal 2 32 5 2 3" xfId="15735" xr:uid="{00000000-0005-0000-0000-0000763D0000}"/>
    <cellStyle name="Normal 2 32 5 3" xfId="15736" xr:uid="{00000000-0005-0000-0000-0000773D0000}"/>
    <cellStyle name="Normal 2 32 5 3 2" xfId="15737" xr:uid="{00000000-0005-0000-0000-0000783D0000}"/>
    <cellStyle name="Normal 2 32 5 3 3" xfId="15738" xr:uid="{00000000-0005-0000-0000-0000793D0000}"/>
    <cellStyle name="Normal 2 32 5 4" xfId="15739" xr:uid="{00000000-0005-0000-0000-00007A3D0000}"/>
    <cellStyle name="Normal 2 32 5 4 2" xfId="15740" xr:uid="{00000000-0005-0000-0000-00007B3D0000}"/>
    <cellStyle name="Normal 2 32 5 4 3" xfId="15741" xr:uid="{00000000-0005-0000-0000-00007C3D0000}"/>
    <cellStyle name="Normal 2 32 5 5" xfId="15742" xr:uid="{00000000-0005-0000-0000-00007D3D0000}"/>
    <cellStyle name="Normal 2 32 5 6" xfId="15743" xr:uid="{00000000-0005-0000-0000-00007E3D0000}"/>
    <cellStyle name="Normal 2 32 6" xfId="15744" xr:uid="{00000000-0005-0000-0000-00007F3D0000}"/>
    <cellStyle name="Normal 2 32 6 2" xfId="15745" xr:uid="{00000000-0005-0000-0000-0000803D0000}"/>
    <cellStyle name="Normal 2 32 6 2 2" xfId="15746" xr:uid="{00000000-0005-0000-0000-0000813D0000}"/>
    <cellStyle name="Normal 2 32 6 2 3" xfId="15747" xr:uid="{00000000-0005-0000-0000-0000823D0000}"/>
    <cellStyle name="Normal 2 32 6 3" xfId="15748" xr:uid="{00000000-0005-0000-0000-0000833D0000}"/>
    <cellStyle name="Normal 2 32 6 3 2" xfId="15749" xr:uid="{00000000-0005-0000-0000-0000843D0000}"/>
    <cellStyle name="Normal 2 32 6 3 3" xfId="15750" xr:uid="{00000000-0005-0000-0000-0000853D0000}"/>
    <cellStyle name="Normal 2 32 6 4" xfId="15751" xr:uid="{00000000-0005-0000-0000-0000863D0000}"/>
    <cellStyle name="Normal 2 32 6 4 2" xfId="15752" xr:uid="{00000000-0005-0000-0000-0000873D0000}"/>
    <cellStyle name="Normal 2 32 6 4 3" xfId="15753" xr:uid="{00000000-0005-0000-0000-0000883D0000}"/>
    <cellStyle name="Normal 2 32 6 5" xfId="15754" xr:uid="{00000000-0005-0000-0000-0000893D0000}"/>
    <cellStyle name="Normal 2 32 6 6" xfId="15755" xr:uid="{00000000-0005-0000-0000-00008A3D0000}"/>
    <cellStyle name="Normal 2 32 7" xfId="15756" xr:uid="{00000000-0005-0000-0000-00008B3D0000}"/>
    <cellStyle name="Normal 2 32 7 2" xfId="15757" xr:uid="{00000000-0005-0000-0000-00008C3D0000}"/>
    <cellStyle name="Normal 2 32 7 2 2" xfId="15758" xr:uid="{00000000-0005-0000-0000-00008D3D0000}"/>
    <cellStyle name="Normal 2 32 7 2 3" xfId="15759" xr:uid="{00000000-0005-0000-0000-00008E3D0000}"/>
    <cellStyle name="Normal 2 32 7 3" xfId="15760" xr:uid="{00000000-0005-0000-0000-00008F3D0000}"/>
    <cellStyle name="Normal 2 32 7 3 2" xfId="15761" xr:uid="{00000000-0005-0000-0000-0000903D0000}"/>
    <cellStyle name="Normal 2 32 7 3 3" xfId="15762" xr:uid="{00000000-0005-0000-0000-0000913D0000}"/>
    <cellStyle name="Normal 2 32 7 4" xfId="15763" xr:uid="{00000000-0005-0000-0000-0000923D0000}"/>
    <cellStyle name="Normal 2 32 7 4 2" xfId="15764" xr:uid="{00000000-0005-0000-0000-0000933D0000}"/>
    <cellStyle name="Normal 2 32 7 4 3" xfId="15765" xr:uid="{00000000-0005-0000-0000-0000943D0000}"/>
    <cellStyle name="Normal 2 32 7 5" xfId="15766" xr:uid="{00000000-0005-0000-0000-0000953D0000}"/>
    <cellStyle name="Normal 2 32 7 6" xfId="15767" xr:uid="{00000000-0005-0000-0000-0000963D0000}"/>
    <cellStyle name="Normal 2 32 8" xfId="15768" xr:uid="{00000000-0005-0000-0000-0000973D0000}"/>
    <cellStyle name="Normal 2 32 8 2" xfId="15769" xr:uid="{00000000-0005-0000-0000-0000983D0000}"/>
    <cellStyle name="Normal 2 32 8 2 2" xfId="15770" xr:uid="{00000000-0005-0000-0000-0000993D0000}"/>
    <cellStyle name="Normal 2 32 8 2 3" xfId="15771" xr:uid="{00000000-0005-0000-0000-00009A3D0000}"/>
    <cellStyle name="Normal 2 32 8 3" xfId="15772" xr:uid="{00000000-0005-0000-0000-00009B3D0000}"/>
    <cellStyle name="Normal 2 32 8 3 2" xfId="15773" xr:uid="{00000000-0005-0000-0000-00009C3D0000}"/>
    <cellStyle name="Normal 2 32 8 3 3" xfId="15774" xr:uid="{00000000-0005-0000-0000-00009D3D0000}"/>
    <cellStyle name="Normal 2 32 8 4" xfId="15775" xr:uid="{00000000-0005-0000-0000-00009E3D0000}"/>
    <cellStyle name="Normal 2 32 8 4 2" xfId="15776" xr:uid="{00000000-0005-0000-0000-00009F3D0000}"/>
    <cellStyle name="Normal 2 32 8 4 3" xfId="15777" xr:uid="{00000000-0005-0000-0000-0000A03D0000}"/>
    <cellStyle name="Normal 2 32 8 5" xfId="15778" xr:uid="{00000000-0005-0000-0000-0000A13D0000}"/>
    <cellStyle name="Normal 2 32 8 6" xfId="15779" xr:uid="{00000000-0005-0000-0000-0000A23D0000}"/>
    <cellStyle name="Normal 2 32 9" xfId="15780" xr:uid="{00000000-0005-0000-0000-0000A33D0000}"/>
    <cellStyle name="Normal 2 32 9 2" xfId="15781" xr:uid="{00000000-0005-0000-0000-0000A43D0000}"/>
    <cellStyle name="Normal 2 32 9 2 2" xfId="15782" xr:uid="{00000000-0005-0000-0000-0000A53D0000}"/>
    <cellStyle name="Normal 2 32 9 2 3" xfId="15783" xr:uid="{00000000-0005-0000-0000-0000A63D0000}"/>
    <cellStyle name="Normal 2 32 9 3" xfId="15784" xr:uid="{00000000-0005-0000-0000-0000A73D0000}"/>
    <cellStyle name="Normal 2 32 9 3 2" xfId="15785" xr:uid="{00000000-0005-0000-0000-0000A83D0000}"/>
    <cellStyle name="Normal 2 32 9 3 3" xfId="15786" xr:uid="{00000000-0005-0000-0000-0000A93D0000}"/>
    <cellStyle name="Normal 2 32 9 4" xfId="15787" xr:uid="{00000000-0005-0000-0000-0000AA3D0000}"/>
    <cellStyle name="Normal 2 32 9 4 2" xfId="15788" xr:uid="{00000000-0005-0000-0000-0000AB3D0000}"/>
    <cellStyle name="Normal 2 32 9 4 3" xfId="15789" xr:uid="{00000000-0005-0000-0000-0000AC3D0000}"/>
    <cellStyle name="Normal 2 32 9 5" xfId="15790" xr:uid="{00000000-0005-0000-0000-0000AD3D0000}"/>
    <cellStyle name="Normal 2 32 9 6" xfId="15791" xr:uid="{00000000-0005-0000-0000-0000AE3D0000}"/>
    <cellStyle name="Normal 2 33" xfId="15792" xr:uid="{00000000-0005-0000-0000-0000AF3D0000}"/>
    <cellStyle name="Normal 2 33 10" xfId="15793" xr:uid="{00000000-0005-0000-0000-0000B03D0000}"/>
    <cellStyle name="Normal 2 33 10 2" xfId="15794" xr:uid="{00000000-0005-0000-0000-0000B13D0000}"/>
    <cellStyle name="Normal 2 33 10 2 2" xfId="15795" xr:uid="{00000000-0005-0000-0000-0000B23D0000}"/>
    <cellStyle name="Normal 2 33 10 2 3" xfId="15796" xr:uid="{00000000-0005-0000-0000-0000B33D0000}"/>
    <cellStyle name="Normal 2 33 10 3" xfId="15797" xr:uid="{00000000-0005-0000-0000-0000B43D0000}"/>
    <cellStyle name="Normal 2 33 10 3 2" xfId="15798" xr:uid="{00000000-0005-0000-0000-0000B53D0000}"/>
    <cellStyle name="Normal 2 33 10 3 3" xfId="15799" xr:uid="{00000000-0005-0000-0000-0000B63D0000}"/>
    <cellStyle name="Normal 2 33 10 4" xfId="15800" xr:uid="{00000000-0005-0000-0000-0000B73D0000}"/>
    <cellStyle name="Normal 2 33 10 4 2" xfId="15801" xr:uid="{00000000-0005-0000-0000-0000B83D0000}"/>
    <cellStyle name="Normal 2 33 10 4 3" xfId="15802" xr:uid="{00000000-0005-0000-0000-0000B93D0000}"/>
    <cellStyle name="Normal 2 33 10 5" xfId="15803" xr:uid="{00000000-0005-0000-0000-0000BA3D0000}"/>
    <cellStyle name="Normal 2 33 10 6" xfId="15804" xr:uid="{00000000-0005-0000-0000-0000BB3D0000}"/>
    <cellStyle name="Normal 2 33 11" xfId="15805" xr:uid="{00000000-0005-0000-0000-0000BC3D0000}"/>
    <cellStyle name="Normal 2 33 11 2" xfId="15806" xr:uid="{00000000-0005-0000-0000-0000BD3D0000}"/>
    <cellStyle name="Normal 2 33 11 2 2" xfId="15807" xr:uid="{00000000-0005-0000-0000-0000BE3D0000}"/>
    <cellStyle name="Normal 2 33 11 2 3" xfId="15808" xr:uid="{00000000-0005-0000-0000-0000BF3D0000}"/>
    <cellStyle name="Normal 2 33 11 3" xfId="15809" xr:uid="{00000000-0005-0000-0000-0000C03D0000}"/>
    <cellStyle name="Normal 2 33 11 3 2" xfId="15810" xr:uid="{00000000-0005-0000-0000-0000C13D0000}"/>
    <cellStyle name="Normal 2 33 11 3 3" xfId="15811" xr:uid="{00000000-0005-0000-0000-0000C23D0000}"/>
    <cellStyle name="Normal 2 33 11 4" xfId="15812" xr:uid="{00000000-0005-0000-0000-0000C33D0000}"/>
    <cellStyle name="Normal 2 33 11 4 2" xfId="15813" xr:uid="{00000000-0005-0000-0000-0000C43D0000}"/>
    <cellStyle name="Normal 2 33 11 4 3" xfId="15814" xr:uid="{00000000-0005-0000-0000-0000C53D0000}"/>
    <cellStyle name="Normal 2 33 11 5" xfId="15815" xr:uid="{00000000-0005-0000-0000-0000C63D0000}"/>
    <cellStyle name="Normal 2 33 11 6" xfId="15816" xr:uid="{00000000-0005-0000-0000-0000C73D0000}"/>
    <cellStyle name="Normal 2 33 12" xfId="15817" xr:uid="{00000000-0005-0000-0000-0000C83D0000}"/>
    <cellStyle name="Normal 2 33 12 2" xfId="15818" xr:uid="{00000000-0005-0000-0000-0000C93D0000}"/>
    <cellStyle name="Normal 2 33 12 2 2" xfId="15819" xr:uid="{00000000-0005-0000-0000-0000CA3D0000}"/>
    <cellStyle name="Normal 2 33 12 2 3" xfId="15820" xr:uid="{00000000-0005-0000-0000-0000CB3D0000}"/>
    <cellStyle name="Normal 2 33 12 3" xfId="15821" xr:uid="{00000000-0005-0000-0000-0000CC3D0000}"/>
    <cellStyle name="Normal 2 33 12 3 2" xfId="15822" xr:uid="{00000000-0005-0000-0000-0000CD3D0000}"/>
    <cellStyle name="Normal 2 33 12 3 3" xfId="15823" xr:uid="{00000000-0005-0000-0000-0000CE3D0000}"/>
    <cellStyle name="Normal 2 33 12 4" xfId="15824" xr:uid="{00000000-0005-0000-0000-0000CF3D0000}"/>
    <cellStyle name="Normal 2 33 12 4 2" xfId="15825" xr:uid="{00000000-0005-0000-0000-0000D03D0000}"/>
    <cellStyle name="Normal 2 33 12 4 3" xfId="15826" xr:uid="{00000000-0005-0000-0000-0000D13D0000}"/>
    <cellStyle name="Normal 2 33 12 5" xfId="15827" xr:uid="{00000000-0005-0000-0000-0000D23D0000}"/>
    <cellStyle name="Normal 2 33 12 6" xfId="15828" xr:uid="{00000000-0005-0000-0000-0000D33D0000}"/>
    <cellStyle name="Normal 2 33 13" xfId="15829" xr:uid="{00000000-0005-0000-0000-0000D43D0000}"/>
    <cellStyle name="Normal 2 33 13 2" xfId="15830" xr:uid="{00000000-0005-0000-0000-0000D53D0000}"/>
    <cellStyle name="Normal 2 33 13 2 2" xfId="15831" xr:uid="{00000000-0005-0000-0000-0000D63D0000}"/>
    <cellStyle name="Normal 2 33 13 2 3" xfId="15832" xr:uid="{00000000-0005-0000-0000-0000D73D0000}"/>
    <cellStyle name="Normal 2 33 13 3" xfId="15833" xr:uid="{00000000-0005-0000-0000-0000D83D0000}"/>
    <cellStyle name="Normal 2 33 13 3 2" xfId="15834" xr:uid="{00000000-0005-0000-0000-0000D93D0000}"/>
    <cellStyle name="Normal 2 33 13 3 3" xfId="15835" xr:uid="{00000000-0005-0000-0000-0000DA3D0000}"/>
    <cellStyle name="Normal 2 33 13 4" xfId="15836" xr:uid="{00000000-0005-0000-0000-0000DB3D0000}"/>
    <cellStyle name="Normal 2 33 13 4 2" xfId="15837" xr:uid="{00000000-0005-0000-0000-0000DC3D0000}"/>
    <cellStyle name="Normal 2 33 13 4 3" xfId="15838" xr:uid="{00000000-0005-0000-0000-0000DD3D0000}"/>
    <cellStyle name="Normal 2 33 13 5" xfId="15839" xr:uid="{00000000-0005-0000-0000-0000DE3D0000}"/>
    <cellStyle name="Normal 2 33 13 6" xfId="15840" xr:uid="{00000000-0005-0000-0000-0000DF3D0000}"/>
    <cellStyle name="Normal 2 33 14" xfId="15841" xr:uid="{00000000-0005-0000-0000-0000E03D0000}"/>
    <cellStyle name="Normal 2 33 14 2" xfId="15842" xr:uid="{00000000-0005-0000-0000-0000E13D0000}"/>
    <cellStyle name="Normal 2 33 14 2 2" xfId="15843" xr:uid="{00000000-0005-0000-0000-0000E23D0000}"/>
    <cellStyle name="Normal 2 33 14 2 3" xfId="15844" xr:uid="{00000000-0005-0000-0000-0000E33D0000}"/>
    <cellStyle name="Normal 2 33 14 3" xfId="15845" xr:uid="{00000000-0005-0000-0000-0000E43D0000}"/>
    <cellStyle name="Normal 2 33 14 3 2" xfId="15846" xr:uid="{00000000-0005-0000-0000-0000E53D0000}"/>
    <cellStyle name="Normal 2 33 14 3 3" xfId="15847" xr:uid="{00000000-0005-0000-0000-0000E63D0000}"/>
    <cellStyle name="Normal 2 33 14 4" xfId="15848" xr:uid="{00000000-0005-0000-0000-0000E73D0000}"/>
    <cellStyle name="Normal 2 33 14 4 2" xfId="15849" xr:uid="{00000000-0005-0000-0000-0000E83D0000}"/>
    <cellStyle name="Normal 2 33 14 4 3" xfId="15850" xr:uid="{00000000-0005-0000-0000-0000E93D0000}"/>
    <cellStyle name="Normal 2 33 14 5" xfId="15851" xr:uid="{00000000-0005-0000-0000-0000EA3D0000}"/>
    <cellStyle name="Normal 2 33 14 6" xfId="15852" xr:uid="{00000000-0005-0000-0000-0000EB3D0000}"/>
    <cellStyle name="Normal 2 33 15" xfId="15853" xr:uid="{00000000-0005-0000-0000-0000EC3D0000}"/>
    <cellStyle name="Normal 2 33 15 2" xfId="15854" xr:uid="{00000000-0005-0000-0000-0000ED3D0000}"/>
    <cellStyle name="Normal 2 33 15 2 2" xfId="15855" xr:uid="{00000000-0005-0000-0000-0000EE3D0000}"/>
    <cellStyle name="Normal 2 33 15 2 3" xfId="15856" xr:uid="{00000000-0005-0000-0000-0000EF3D0000}"/>
    <cellStyle name="Normal 2 33 15 3" xfId="15857" xr:uid="{00000000-0005-0000-0000-0000F03D0000}"/>
    <cellStyle name="Normal 2 33 15 3 2" xfId="15858" xr:uid="{00000000-0005-0000-0000-0000F13D0000}"/>
    <cellStyle name="Normal 2 33 15 3 3" xfId="15859" xr:uid="{00000000-0005-0000-0000-0000F23D0000}"/>
    <cellStyle name="Normal 2 33 15 4" xfId="15860" xr:uid="{00000000-0005-0000-0000-0000F33D0000}"/>
    <cellStyle name="Normal 2 33 15 4 2" xfId="15861" xr:uid="{00000000-0005-0000-0000-0000F43D0000}"/>
    <cellStyle name="Normal 2 33 15 4 3" xfId="15862" xr:uid="{00000000-0005-0000-0000-0000F53D0000}"/>
    <cellStyle name="Normal 2 33 15 5" xfId="15863" xr:uid="{00000000-0005-0000-0000-0000F63D0000}"/>
    <cellStyle name="Normal 2 33 15 6" xfId="15864" xr:uid="{00000000-0005-0000-0000-0000F73D0000}"/>
    <cellStyle name="Normal 2 33 16" xfId="15865" xr:uid="{00000000-0005-0000-0000-0000F83D0000}"/>
    <cellStyle name="Normal 2 33 16 2" xfId="15866" xr:uid="{00000000-0005-0000-0000-0000F93D0000}"/>
    <cellStyle name="Normal 2 33 16 2 2" xfId="15867" xr:uid="{00000000-0005-0000-0000-0000FA3D0000}"/>
    <cellStyle name="Normal 2 33 16 2 3" xfId="15868" xr:uid="{00000000-0005-0000-0000-0000FB3D0000}"/>
    <cellStyle name="Normal 2 33 16 3" xfId="15869" xr:uid="{00000000-0005-0000-0000-0000FC3D0000}"/>
    <cellStyle name="Normal 2 33 16 3 2" xfId="15870" xr:uid="{00000000-0005-0000-0000-0000FD3D0000}"/>
    <cellStyle name="Normal 2 33 16 3 3" xfId="15871" xr:uid="{00000000-0005-0000-0000-0000FE3D0000}"/>
    <cellStyle name="Normal 2 33 16 4" xfId="15872" xr:uid="{00000000-0005-0000-0000-0000FF3D0000}"/>
    <cellStyle name="Normal 2 33 16 4 2" xfId="15873" xr:uid="{00000000-0005-0000-0000-0000003E0000}"/>
    <cellStyle name="Normal 2 33 16 4 3" xfId="15874" xr:uid="{00000000-0005-0000-0000-0000013E0000}"/>
    <cellStyle name="Normal 2 33 16 5" xfId="15875" xr:uid="{00000000-0005-0000-0000-0000023E0000}"/>
    <cellStyle name="Normal 2 33 16 6" xfId="15876" xr:uid="{00000000-0005-0000-0000-0000033E0000}"/>
    <cellStyle name="Normal 2 33 17" xfId="15877" xr:uid="{00000000-0005-0000-0000-0000043E0000}"/>
    <cellStyle name="Normal 2 33 17 2" xfId="15878" xr:uid="{00000000-0005-0000-0000-0000053E0000}"/>
    <cellStyle name="Normal 2 33 17 3" xfId="15879" xr:uid="{00000000-0005-0000-0000-0000063E0000}"/>
    <cellStyle name="Normal 2 33 18" xfId="15880" xr:uid="{00000000-0005-0000-0000-0000073E0000}"/>
    <cellStyle name="Normal 2 33 18 2" xfId="15881" xr:uid="{00000000-0005-0000-0000-0000083E0000}"/>
    <cellStyle name="Normal 2 33 18 3" xfId="15882" xr:uid="{00000000-0005-0000-0000-0000093E0000}"/>
    <cellStyle name="Normal 2 33 19" xfId="15883" xr:uid="{00000000-0005-0000-0000-00000A3E0000}"/>
    <cellStyle name="Normal 2 33 19 2" xfId="15884" xr:uid="{00000000-0005-0000-0000-00000B3E0000}"/>
    <cellStyle name="Normal 2 33 19 3" xfId="15885" xr:uid="{00000000-0005-0000-0000-00000C3E0000}"/>
    <cellStyle name="Normal 2 33 2" xfId="15886" xr:uid="{00000000-0005-0000-0000-00000D3E0000}"/>
    <cellStyle name="Normal 2 33 2 2" xfId="15887" xr:uid="{00000000-0005-0000-0000-00000E3E0000}"/>
    <cellStyle name="Normal 2 33 2 2 2" xfId="15888" xr:uid="{00000000-0005-0000-0000-00000F3E0000}"/>
    <cellStyle name="Normal 2 33 2 2 3" xfId="15889" xr:uid="{00000000-0005-0000-0000-0000103E0000}"/>
    <cellStyle name="Normal 2 33 2 3" xfId="15890" xr:uid="{00000000-0005-0000-0000-0000113E0000}"/>
    <cellStyle name="Normal 2 33 2 3 2" xfId="15891" xr:uid="{00000000-0005-0000-0000-0000123E0000}"/>
    <cellStyle name="Normal 2 33 2 3 3" xfId="15892" xr:uid="{00000000-0005-0000-0000-0000133E0000}"/>
    <cellStyle name="Normal 2 33 2 4" xfId="15893" xr:uid="{00000000-0005-0000-0000-0000143E0000}"/>
    <cellStyle name="Normal 2 33 2 4 2" xfId="15894" xr:uid="{00000000-0005-0000-0000-0000153E0000}"/>
    <cellStyle name="Normal 2 33 2 4 3" xfId="15895" xr:uid="{00000000-0005-0000-0000-0000163E0000}"/>
    <cellStyle name="Normal 2 33 2 5" xfId="15896" xr:uid="{00000000-0005-0000-0000-0000173E0000}"/>
    <cellStyle name="Normal 2 33 2 6" xfId="15897" xr:uid="{00000000-0005-0000-0000-0000183E0000}"/>
    <cellStyle name="Normal 2 33 20" xfId="15898" xr:uid="{00000000-0005-0000-0000-0000193E0000}"/>
    <cellStyle name="Normal 2 33 21" xfId="15899" xr:uid="{00000000-0005-0000-0000-00001A3E0000}"/>
    <cellStyle name="Normal 2 33 3" xfId="15900" xr:uid="{00000000-0005-0000-0000-00001B3E0000}"/>
    <cellStyle name="Normal 2 33 3 2" xfId="15901" xr:uid="{00000000-0005-0000-0000-00001C3E0000}"/>
    <cellStyle name="Normal 2 33 3 2 2" xfId="15902" xr:uid="{00000000-0005-0000-0000-00001D3E0000}"/>
    <cellStyle name="Normal 2 33 3 2 3" xfId="15903" xr:uid="{00000000-0005-0000-0000-00001E3E0000}"/>
    <cellStyle name="Normal 2 33 3 3" xfId="15904" xr:uid="{00000000-0005-0000-0000-00001F3E0000}"/>
    <cellStyle name="Normal 2 33 3 3 2" xfId="15905" xr:uid="{00000000-0005-0000-0000-0000203E0000}"/>
    <cellStyle name="Normal 2 33 3 3 3" xfId="15906" xr:uid="{00000000-0005-0000-0000-0000213E0000}"/>
    <cellStyle name="Normal 2 33 3 4" xfId="15907" xr:uid="{00000000-0005-0000-0000-0000223E0000}"/>
    <cellStyle name="Normal 2 33 3 4 2" xfId="15908" xr:uid="{00000000-0005-0000-0000-0000233E0000}"/>
    <cellStyle name="Normal 2 33 3 4 3" xfId="15909" xr:uid="{00000000-0005-0000-0000-0000243E0000}"/>
    <cellStyle name="Normal 2 33 3 5" xfId="15910" xr:uid="{00000000-0005-0000-0000-0000253E0000}"/>
    <cellStyle name="Normal 2 33 3 6" xfId="15911" xr:uid="{00000000-0005-0000-0000-0000263E0000}"/>
    <cellStyle name="Normal 2 33 4" xfId="15912" xr:uid="{00000000-0005-0000-0000-0000273E0000}"/>
    <cellStyle name="Normal 2 33 4 2" xfId="15913" xr:uid="{00000000-0005-0000-0000-0000283E0000}"/>
    <cellStyle name="Normal 2 33 4 2 2" xfId="15914" xr:uid="{00000000-0005-0000-0000-0000293E0000}"/>
    <cellStyle name="Normal 2 33 4 2 3" xfId="15915" xr:uid="{00000000-0005-0000-0000-00002A3E0000}"/>
    <cellStyle name="Normal 2 33 4 3" xfId="15916" xr:uid="{00000000-0005-0000-0000-00002B3E0000}"/>
    <cellStyle name="Normal 2 33 4 3 2" xfId="15917" xr:uid="{00000000-0005-0000-0000-00002C3E0000}"/>
    <cellStyle name="Normal 2 33 4 3 3" xfId="15918" xr:uid="{00000000-0005-0000-0000-00002D3E0000}"/>
    <cellStyle name="Normal 2 33 4 4" xfId="15919" xr:uid="{00000000-0005-0000-0000-00002E3E0000}"/>
    <cellStyle name="Normal 2 33 4 4 2" xfId="15920" xr:uid="{00000000-0005-0000-0000-00002F3E0000}"/>
    <cellStyle name="Normal 2 33 4 4 3" xfId="15921" xr:uid="{00000000-0005-0000-0000-0000303E0000}"/>
    <cellStyle name="Normal 2 33 4 5" xfId="15922" xr:uid="{00000000-0005-0000-0000-0000313E0000}"/>
    <cellStyle name="Normal 2 33 4 6" xfId="15923" xr:uid="{00000000-0005-0000-0000-0000323E0000}"/>
    <cellStyle name="Normal 2 33 5" xfId="15924" xr:uid="{00000000-0005-0000-0000-0000333E0000}"/>
    <cellStyle name="Normal 2 33 5 2" xfId="15925" xr:uid="{00000000-0005-0000-0000-0000343E0000}"/>
    <cellStyle name="Normal 2 33 5 2 2" xfId="15926" xr:uid="{00000000-0005-0000-0000-0000353E0000}"/>
    <cellStyle name="Normal 2 33 5 2 3" xfId="15927" xr:uid="{00000000-0005-0000-0000-0000363E0000}"/>
    <cellStyle name="Normal 2 33 5 3" xfId="15928" xr:uid="{00000000-0005-0000-0000-0000373E0000}"/>
    <cellStyle name="Normal 2 33 5 3 2" xfId="15929" xr:uid="{00000000-0005-0000-0000-0000383E0000}"/>
    <cellStyle name="Normal 2 33 5 3 3" xfId="15930" xr:uid="{00000000-0005-0000-0000-0000393E0000}"/>
    <cellStyle name="Normal 2 33 5 4" xfId="15931" xr:uid="{00000000-0005-0000-0000-00003A3E0000}"/>
    <cellStyle name="Normal 2 33 5 4 2" xfId="15932" xr:uid="{00000000-0005-0000-0000-00003B3E0000}"/>
    <cellStyle name="Normal 2 33 5 4 3" xfId="15933" xr:uid="{00000000-0005-0000-0000-00003C3E0000}"/>
    <cellStyle name="Normal 2 33 5 5" xfId="15934" xr:uid="{00000000-0005-0000-0000-00003D3E0000}"/>
    <cellStyle name="Normal 2 33 5 6" xfId="15935" xr:uid="{00000000-0005-0000-0000-00003E3E0000}"/>
    <cellStyle name="Normal 2 33 6" xfId="15936" xr:uid="{00000000-0005-0000-0000-00003F3E0000}"/>
    <cellStyle name="Normal 2 33 6 2" xfId="15937" xr:uid="{00000000-0005-0000-0000-0000403E0000}"/>
    <cellStyle name="Normal 2 33 6 2 2" xfId="15938" xr:uid="{00000000-0005-0000-0000-0000413E0000}"/>
    <cellStyle name="Normal 2 33 6 2 3" xfId="15939" xr:uid="{00000000-0005-0000-0000-0000423E0000}"/>
    <cellStyle name="Normal 2 33 6 3" xfId="15940" xr:uid="{00000000-0005-0000-0000-0000433E0000}"/>
    <cellStyle name="Normal 2 33 6 3 2" xfId="15941" xr:uid="{00000000-0005-0000-0000-0000443E0000}"/>
    <cellStyle name="Normal 2 33 6 3 3" xfId="15942" xr:uid="{00000000-0005-0000-0000-0000453E0000}"/>
    <cellStyle name="Normal 2 33 6 4" xfId="15943" xr:uid="{00000000-0005-0000-0000-0000463E0000}"/>
    <cellStyle name="Normal 2 33 6 4 2" xfId="15944" xr:uid="{00000000-0005-0000-0000-0000473E0000}"/>
    <cellStyle name="Normal 2 33 6 4 3" xfId="15945" xr:uid="{00000000-0005-0000-0000-0000483E0000}"/>
    <cellStyle name="Normal 2 33 6 5" xfId="15946" xr:uid="{00000000-0005-0000-0000-0000493E0000}"/>
    <cellStyle name="Normal 2 33 6 6" xfId="15947" xr:uid="{00000000-0005-0000-0000-00004A3E0000}"/>
    <cellStyle name="Normal 2 33 7" xfId="15948" xr:uid="{00000000-0005-0000-0000-00004B3E0000}"/>
    <cellStyle name="Normal 2 33 7 2" xfId="15949" xr:uid="{00000000-0005-0000-0000-00004C3E0000}"/>
    <cellStyle name="Normal 2 33 7 2 2" xfId="15950" xr:uid="{00000000-0005-0000-0000-00004D3E0000}"/>
    <cellStyle name="Normal 2 33 7 2 3" xfId="15951" xr:uid="{00000000-0005-0000-0000-00004E3E0000}"/>
    <cellStyle name="Normal 2 33 7 3" xfId="15952" xr:uid="{00000000-0005-0000-0000-00004F3E0000}"/>
    <cellStyle name="Normal 2 33 7 3 2" xfId="15953" xr:uid="{00000000-0005-0000-0000-0000503E0000}"/>
    <cellStyle name="Normal 2 33 7 3 3" xfId="15954" xr:uid="{00000000-0005-0000-0000-0000513E0000}"/>
    <cellStyle name="Normal 2 33 7 4" xfId="15955" xr:uid="{00000000-0005-0000-0000-0000523E0000}"/>
    <cellStyle name="Normal 2 33 7 4 2" xfId="15956" xr:uid="{00000000-0005-0000-0000-0000533E0000}"/>
    <cellStyle name="Normal 2 33 7 4 3" xfId="15957" xr:uid="{00000000-0005-0000-0000-0000543E0000}"/>
    <cellStyle name="Normal 2 33 7 5" xfId="15958" xr:uid="{00000000-0005-0000-0000-0000553E0000}"/>
    <cellStyle name="Normal 2 33 7 6" xfId="15959" xr:uid="{00000000-0005-0000-0000-0000563E0000}"/>
    <cellStyle name="Normal 2 33 8" xfId="15960" xr:uid="{00000000-0005-0000-0000-0000573E0000}"/>
    <cellStyle name="Normal 2 33 8 2" xfId="15961" xr:uid="{00000000-0005-0000-0000-0000583E0000}"/>
    <cellStyle name="Normal 2 33 8 2 2" xfId="15962" xr:uid="{00000000-0005-0000-0000-0000593E0000}"/>
    <cellStyle name="Normal 2 33 8 2 3" xfId="15963" xr:uid="{00000000-0005-0000-0000-00005A3E0000}"/>
    <cellStyle name="Normal 2 33 8 3" xfId="15964" xr:uid="{00000000-0005-0000-0000-00005B3E0000}"/>
    <cellStyle name="Normal 2 33 8 3 2" xfId="15965" xr:uid="{00000000-0005-0000-0000-00005C3E0000}"/>
    <cellStyle name="Normal 2 33 8 3 3" xfId="15966" xr:uid="{00000000-0005-0000-0000-00005D3E0000}"/>
    <cellStyle name="Normal 2 33 8 4" xfId="15967" xr:uid="{00000000-0005-0000-0000-00005E3E0000}"/>
    <cellStyle name="Normal 2 33 8 4 2" xfId="15968" xr:uid="{00000000-0005-0000-0000-00005F3E0000}"/>
    <cellStyle name="Normal 2 33 8 4 3" xfId="15969" xr:uid="{00000000-0005-0000-0000-0000603E0000}"/>
    <cellStyle name="Normal 2 33 8 5" xfId="15970" xr:uid="{00000000-0005-0000-0000-0000613E0000}"/>
    <cellStyle name="Normal 2 33 8 6" xfId="15971" xr:uid="{00000000-0005-0000-0000-0000623E0000}"/>
    <cellStyle name="Normal 2 33 9" xfId="15972" xr:uid="{00000000-0005-0000-0000-0000633E0000}"/>
    <cellStyle name="Normal 2 33 9 2" xfId="15973" xr:uid="{00000000-0005-0000-0000-0000643E0000}"/>
    <cellStyle name="Normal 2 33 9 2 2" xfId="15974" xr:uid="{00000000-0005-0000-0000-0000653E0000}"/>
    <cellStyle name="Normal 2 33 9 2 3" xfId="15975" xr:uid="{00000000-0005-0000-0000-0000663E0000}"/>
    <cellStyle name="Normal 2 33 9 3" xfId="15976" xr:uid="{00000000-0005-0000-0000-0000673E0000}"/>
    <cellStyle name="Normal 2 33 9 3 2" xfId="15977" xr:uid="{00000000-0005-0000-0000-0000683E0000}"/>
    <cellStyle name="Normal 2 33 9 3 3" xfId="15978" xr:uid="{00000000-0005-0000-0000-0000693E0000}"/>
    <cellStyle name="Normal 2 33 9 4" xfId="15979" xr:uid="{00000000-0005-0000-0000-00006A3E0000}"/>
    <cellStyle name="Normal 2 33 9 4 2" xfId="15980" xr:uid="{00000000-0005-0000-0000-00006B3E0000}"/>
    <cellStyle name="Normal 2 33 9 4 3" xfId="15981" xr:uid="{00000000-0005-0000-0000-00006C3E0000}"/>
    <cellStyle name="Normal 2 33 9 5" xfId="15982" xr:uid="{00000000-0005-0000-0000-00006D3E0000}"/>
    <cellStyle name="Normal 2 33 9 6" xfId="15983" xr:uid="{00000000-0005-0000-0000-00006E3E0000}"/>
    <cellStyle name="Normal 2 34" xfId="15984" xr:uid="{00000000-0005-0000-0000-00006F3E0000}"/>
    <cellStyle name="Normal 2 34 10" xfId="15985" xr:uid="{00000000-0005-0000-0000-0000703E0000}"/>
    <cellStyle name="Normal 2 34 10 2" xfId="15986" xr:uid="{00000000-0005-0000-0000-0000713E0000}"/>
    <cellStyle name="Normal 2 34 10 2 2" xfId="15987" xr:uid="{00000000-0005-0000-0000-0000723E0000}"/>
    <cellStyle name="Normal 2 34 10 2 3" xfId="15988" xr:uid="{00000000-0005-0000-0000-0000733E0000}"/>
    <cellStyle name="Normal 2 34 10 3" xfId="15989" xr:uid="{00000000-0005-0000-0000-0000743E0000}"/>
    <cellStyle name="Normal 2 34 10 3 2" xfId="15990" xr:uid="{00000000-0005-0000-0000-0000753E0000}"/>
    <cellStyle name="Normal 2 34 10 3 3" xfId="15991" xr:uid="{00000000-0005-0000-0000-0000763E0000}"/>
    <cellStyle name="Normal 2 34 10 4" xfId="15992" xr:uid="{00000000-0005-0000-0000-0000773E0000}"/>
    <cellStyle name="Normal 2 34 10 4 2" xfId="15993" xr:uid="{00000000-0005-0000-0000-0000783E0000}"/>
    <cellStyle name="Normal 2 34 10 4 3" xfId="15994" xr:uid="{00000000-0005-0000-0000-0000793E0000}"/>
    <cellStyle name="Normal 2 34 10 5" xfId="15995" xr:uid="{00000000-0005-0000-0000-00007A3E0000}"/>
    <cellStyle name="Normal 2 34 10 6" xfId="15996" xr:uid="{00000000-0005-0000-0000-00007B3E0000}"/>
    <cellStyle name="Normal 2 34 11" xfId="15997" xr:uid="{00000000-0005-0000-0000-00007C3E0000}"/>
    <cellStyle name="Normal 2 34 11 2" xfId="15998" xr:uid="{00000000-0005-0000-0000-00007D3E0000}"/>
    <cellStyle name="Normal 2 34 11 2 2" xfId="15999" xr:uid="{00000000-0005-0000-0000-00007E3E0000}"/>
    <cellStyle name="Normal 2 34 11 2 3" xfId="16000" xr:uid="{00000000-0005-0000-0000-00007F3E0000}"/>
    <cellStyle name="Normal 2 34 11 3" xfId="16001" xr:uid="{00000000-0005-0000-0000-0000803E0000}"/>
    <cellStyle name="Normal 2 34 11 3 2" xfId="16002" xr:uid="{00000000-0005-0000-0000-0000813E0000}"/>
    <cellStyle name="Normal 2 34 11 3 3" xfId="16003" xr:uid="{00000000-0005-0000-0000-0000823E0000}"/>
    <cellStyle name="Normal 2 34 11 4" xfId="16004" xr:uid="{00000000-0005-0000-0000-0000833E0000}"/>
    <cellStyle name="Normal 2 34 11 4 2" xfId="16005" xr:uid="{00000000-0005-0000-0000-0000843E0000}"/>
    <cellStyle name="Normal 2 34 11 4 3" xfId="16006" xr:uid="{00000000-0005-0000-0000-0000853E0000}"/>
    <cellStyle name="Normal 2 34 11 5" xfId="16007" xr:uid="{00000000-0005-0000-0000-0000863E0000}"/>
    <cellStyle name="Normal 2 34 11 6" xfId="16008" xr:uid="{00000000-0005-0000-0000-0000873E0000}"/>
    <cellStyle name="Normal 2 34 12" xfId="16009" xr:uid="{00000000-0005-0000-0000-0000883E0000}"/>
    <cellStyle name="Normal 2 34 12 2" xfId="16010" xr:uid="{00000000-0005-0000-0000-0000893E0000}"/>
    <cellStyle name="Normal 2 34 12 2 2" xfId="16011" xr:uid="{00000000-0005-0000-0000-00008A3E0000}"/>
    <cellStyle name="Normal 2 34 12 2 3" xfId="16012" xr:uid="{00000000-0005-0000-0000-00008B3E0000}"/>
    <cellStyle name="Normal 2 34 12 3" xfId="16013" xr:uid="{00000000-0005-0000-0000-00008C3E0000}"/>
    <cellStyle name="Normal 2 34 12 3 2" xfId="16014" xr:uid="{00000000-0005-0000-0000-00008D3E0000}"/>
    <cellStyle name="Normal 2 34 12 3 3" xfId="16015" xr:uid="{00000000-0005-0000-0000-00008E3E0000}"/>
    <cellStyle name="Normal 2 34 12 4" xfId="16016" xr:uid="{00000000-0005-0000-0000-00008F3E0000}"/>
    <cellStyle name="Normal 2 34 12 4 2" xfId="16017" xr:uid="{00000000-0005-0000-0000-0000903E0000}"/>
    <cellStyle name="Normal 2 34 12 4 3" xfId="16018" xr:uid="{00000000-0005-0000-0000-0000913E0000}"/>
    <cellStyle name="Normal 2 34 12 5" xfId="16019" xr:uid="{00000000-0005-0000-0000-0000923E0000}"/>
    <cellStyle name="Normal 2 34 12 6" xfId="16020" xr:uid="{00000000-0005-0000-0000-0000933E0000}"/>
    <cellStyle name="Normal 2 34 13" xfId="16021" xr:uid="{00000000-0005-0000-0000-0000943E0000}"/>
    <cellStyle name="Normal 2 34 13 2" xfId="16022" xr:uid="{00000000-0005-0000-0000-0000953E0000}"/>
    <cellStyle name="Normal 2 34 13 2 2" xfId="16023" xr:uid="{00000000-0005-0000-0000-0000963E0000}"/>
    <cellStyle name="Normal 2 34 13 2 3" xfId="16024" xr:uid="{00000000-0005-0000-0000-0000973E0000}"/>
    <cellStyle name="Normal 2 34 13 3" xfId="16025" xr:uid="{00000000-0005-0000-0000-0000983E0000}"/>
    <cellStyle name="Normal 2 34 13 3 2" xfId="16026" xr:uid="{00000000-0005-0000-0000-0000993E0000}"/>
    <cellStyle name="Normal 2 34 13 3 3" xfId="16027" xr:uid="{00000000-0005-0000-0000-00009A3E0000}"/>
    <cellStyle name="Normal 2 34 13 4" xfId="16028" xr:uid="{00000000-0005-0000-0000-00009B3E0000}"/>
    <cellStyle name="Normal 2 34 13 4 2" xfId="16029" xr:uid="{00000000-0005-0000-0000-00009C3E0000}"/>
    <cellStyle name="Normal 2 34 13 4 3" xfId="16030" xr:uid="{00000000-0005-0000-0000-00009D3E0000}"/>
    <cellStyle name="Normal 2 34 13 5" xfId="16031" xr:uid="{00000000-0005-0000-0000-00009E3E0000}"/>
    <cellStyle name="Normal 2 34 13 6" xfId="16032" xr:uid="{00000000-0005-0000-0000-00009F3E0000}"/>
    <cellStyle name="Normal 2 34 14" xfId="16033" xr:uid="{00000000-0005-0000-0000-0000A03E0000}"/>
    <cellStyle name="Normal 2 34 14 2" xfId="16034" xr:uid="{00000000-0005-0000-0000-0000A13E0000}"/>
    <cellStyle name="Normal 2 34 14 2 2" xfId="16035" xr:uid="{00000000-0005-0000-0000-0000A23E0000}"/>
    <cellStyle name="Normal 2 34 14 2 3" xfId="16036" xr:uid="{00000000-0005-0000-0000-0000A33E0000}"/>
    <cellStyle name="Normal 2 34 14 3" xfId="16037" xr:uid="{00000000-0005-0000-0000-0000A43E0000}"/>
    <cellStyle name="Normal 2 34 14 3 2" xfId="16038" xr:uid="{00000000-0005-0000-0000-0000A53E0000}"/>
    <cellStyle name="Normal 2 34 14 3 3" xfId="16039" xr:uid="{00000000-0005-0000-0000-0000A63E0000}"/>
    <cellStyle name="Normal 2 34 14 4" xfId="16040" xr:uid="{00000000-0005-0000-0000-0000A73E0000}"/>
    <cellStyle name="Normal 2 34 14 4 2" xfId="16041" xr:uid="{00000000-0005-0000-0000-0000A83E0000}"/>
    <cellStyle name="Normal 2 34 14 4 3" xfId="16042" xr:uid="{00000000-0005-0000-0000-0000A93E0000}"/>
    <cellStyle name="Normal 2 34 14 5" xfId="16043" xr:uid="{00000000-0005-0000-0000-0000AA3E0000}"/>
    <cellStyle name="Normal 2 34 14 6" xfId="16044" xr:uid="{00000000-0005-0000-0000-0000AB3E0000}"/>
    <cellStyle name="Normal 2 34 15" xfId="16045" xr:uid="{00000000-0005-0000-0000-0000AC3E0000}"/>
    <cellStyle name="Normal 2 34 15 2" xfId="16046" xr:uid="{00000000-0005-0000-0000-0000AD3E0000}"/>
    <cellStyle name="Normal 2 34 15 2 2" xfId="16047" xr:uid="{00000000-0005-0000-0000-0000AE3E0000}"/>
    <cellStyle name="Normal 2 34 15 2 3" xfId="16048" xr:uid="{00000000-0005-0000-0000-0000AF3E0000}"/>
    <cellStyle name="Normal 2 34 15 3" xfId="16049" xr:uid="{00000000-0005-0000-0000-0000B03E0000}"/>
    <cellStyle name="Normal 2 34 15 3 2" xfId="16050" xr:uid="{00000000-0005-0000-0000-0000B13E0000}"/>
    <cellStyle name="Normal 2 34 15 3 3" xfId="16051" xr:uid="{00000000-0005-0000-0000-0000B23E0000}"/>
    <cellStyle name="Normal 2 34 15 4" xfId="16052" xr:uid="{00000000-0005-0000-0000-0000B33E0000}"/>
    <cellStyle name="Normal 2 34 15 4 2" xfId="16053" xr:uid="{00000000-0005-0000-0000-0000B43E0000}"/>
    <cellStyle name="Normal 2 34 15 4 3" xfId="16054" xr:uid="{00000000-0005-0000-0000-0000B53E0000}"/>
    <cellStyle name="Normal 2 34 15 5" xfId="16055" xr:uid="{00000000-0005-0000-0000-0000B63E0000}"/>
    <cellStyle name="Normal 2 34 15 6" xfId="16056" xr:uid="{00000000-0005-0000-0000-0000B73E0000}"/>
    <cellStyle name="Normal 2 34 16" xfId="16057" xr:uid="{00000000-0005-0000-0000-0000B83E0000}"/>
    <cellStyle name="Normal 2 34 16 2" xfId="16058" xr:uid="{00000000-0005-0000-0000-0000B93E0000}"/>
    <cellStyle name="Normal 2 34 16 2 2" xfId="16059" xr:uid="{00000000-0005-0000-0000-0000BA3E0000}"/>
    <cellStyle name="Normal 2 34 16 2 3" xfId="16060" xr:uid="{00000000-0005-0000-0000-0000BB3E0000}"/>
    <cellStyle name="Normal 2 34 16 3" xfId="16061" xr:uid="{00000000-0005-0000-0000-0000BC3E0000}"/>
    <cellStyle name="Normal 2 34 16 3 2" xfId="16062" xr:uid="{00000000-0005-0000-0000-0000BD3E0000}"/>
    <cellStyle name="Normal 2 34 16 3 3" xfId="16063" xr:uid="{00000000-0005-0000-0000-0000BE3E0000}"/>
    <cellStyle name="Normal 2 34 16 4" xfId="16064" xr:uid="{00000000-0005-0000-0000-0000BF3E0000}"/>
    <cellStyle name="Normal 2 34 16 4 2" xfId="16065" xr:uid="{00000000-0005-0000-0000-0000C03E0000}"/>
    <cellStyle name="Normal 2 34 16 4 3" xfId="16066" xr:uid="{00000000-0005-0000-0000-0000C13E0000}"/>
    <cellStyle name="Normal 2 34 16 5" xfId="16067" xr:uid="{00000000-0005-0000-0000-0000C23E0000}"/>
    <cellStyle name="Normal 2 34 16 6" xfId="16068" xr:uid="{00000000-0005-0000-0000-0000C33E0000}"/>
    <cellStyle name="Normal 2 34 17" xfId="16069" xr:uid="{00000000-0005-0000-0000-0000C43E0000}"/>
    <cellStyle name="Normal 2 34 17 2" xfId="16070" xr:uid="{00000000-0005-0000-0000-0000C53E0000}"/>
    <cellStyle name="Normal 2 34 17 3" xfId="16071" xr:uid="{00000000-0005-0000-0000-0000C63E0000}"/>
    <cellStyle name="Normal 2 34 18" xfId="16072" xr:uid="{00000000-0005-0000-0000-0000C73E0000}"/>
    <cellStyle name="Normal 2 34 18 2" xfId="16073" xr:uid="{00000000-0005-0000-0000-0000C83E0000}"/>
    <cellStyle name="Normal 2 34 18 3" xfId="16074" xr:uid="{00000000-0005-0000-0000-0000C93E0000}"/>
    <cellStyle name="Normal 2 34 19" xfId="16075" xr:uid="{00000000-0005-0000-0000-0000CA3E0000}"/>
    <cellStyle name="Normal 2 34 19 2" xfId="16076" xr:uid="{00000000-0005-0000-0000-0000CB3E0000}"/>
    <cellStyle name="Normal 2 34 19 3" xfId="16077" xr:uid="{00000000-0005-0000-0000-0000CC3E0000}"/>
    <cellStyle name="Normal 2 34 2" xfId="16078" xr:uid="{00000000-0005-0000-0000-0000CD3E0000}"/>
    <cellStyle name="Normal 2 34 2 2" xfId="16079" xr:uid="{00000000-0005-0000-0000-0000CE3E0000}"/>
    <cellStyle name="Normal 2 34 2 2 2" xfId="16080" xr:uid="{00000000-0005-0000-0000-0000CF3E0000}"/>
    <cellStyle name="Normal 2 34 2 2 3" xfId="16081" xr:uid="{00000000-0005-0000-0000-0000D03E0000}"/>
    <cellStyle name="Normal 2 34 2 3" xfId="16082" xr:uid="{00000000-0005-0000-0000-0000D13E0000}"/>
    <cellStyle name="Normal 2 34 2 3 2" xfId="16083" xr:uid="{00000000-0005-0000-0000-0000D23E0000}"/>
    <cellStyle name="Normal 2 34 2 3 3" xfId="16084" xr:uid="{00000000-0005-0000-0000-0000D33E0000}"/>
    <cellStyle name="Normal 2 34 2 4" xfId="16085" xr:uid="{00000000-0005-0000-0000-0000D43E0000}"/>
    <cellStyle name="Normal 2 34 2 4 2" xfId="16086" xr:uid="{00000000-0005-0000-0000-0000D53E0000}"/>
    <cellStyle name="Normal 2 34 2 4 3" xfId="16087" xr:uid="{00000000-0005-0000-0000-0000D63E0000}"/>
    <cellStyle name="Normal 2 34 2 5" xfId="16088" xr:uid="{00000000-0005-0000-0000-0000D73E0000}"/>
    <cellStyle name="Normal 2 34 2 6" xfId="16089" xr:uid="{00000000-0005-0000-0000-0000D83E0000}"/>
    <cellStyle name="Normal 2 34 20" xfId="16090" xr:uid="{00000000-0005-0000-0000-0000D93E0000}"/>
    <cellStyle name="Normal 2 34 21" xfId="16091" xr:uid="{00000000-0005-0000-0000-0000DA3E0000}"/>
    <cellStyle name="Normal 2 34 3" xfId="16092" xr:uid="{00000000-0005-0000-0000-0000DB3E0000}"/>
    <cellStyle name="Normal 2 34 3 2" xfId="16093" xr:uid="{00000000-0005-0000-0000-0000DC3E0000}"/>
    <cellStyle name="Normal 2 34 3 2 2" xfId="16094" xr:uid="{00000000-0005-0000-0000-0000DD3E0000}"/>
    <cellStyle name="Normal 2 34 3 2 3" xfId="16095" xr:uid="{00000000-0005-0000-0000-0000DE3E0000}"/>
    <cellStyle name="Normal 2 34 3 3" xfId="16096" xr:uid="{00000000-0005-0000-0000-0000DF3E0000}"/>
    <cellStyle name="Normal 2 34 3 3 2" xfId="16097" xr:uid="{00000000-0005-0000-0000-0000E03E0000}"/>
    <cellStyle name="Normal 2 34 3 3 3" xfId="16098" xr:uid="{00000000-0005-0000-0000-0000E13E0000}"/>
    <cellStyle name="Normal 2 34 3 4" xfId="16099" xr:uid="{00000000-0005-0000-0000-0000E23E0000}"/>
    <cellStyle name="Normal 2 34 3 4 2" xfId="16100" xr:uid="{00000000-0005-0000-0000-0000E33E0000}"/>
    <cellStyle name="Normal 2 34 3 4 3" xfId="16101" xr:uid="{00000000-0005-0000-0000-0000E43E0000}"/>
    <cellStyle name="Normal 2 34 3 5" xfId="16102" xr:uid="{00000000-0005-0000-0000-0000E53E0000}"/>
    <cellStyle name="Normal 2 34 3 6" xfId="16103" xr:uid="{00000000-0005-0000-0000-0000E63E0000}"/>
    <cellStyle name="Normal 2 34 4" xfId="16104" xr:uid="{00000000-0005-0000-0000-0000E73E0000}"/>
    <cellStyle name="Normal 2 34 4 2" xfId="16105" xr:uid="{00000000-0005-0000-0000-0000E83E0000}"/>
    <cellStyle name="Normal 2 34 4 2 2" xfId="16106" xr:uid="{00000000-0005-0000-0000-0000E93E0000}"/>
    <cellStyle name="Normal 2 34 4 2 3" xfId="16107" xr:uid="{00000000-0005-0000-0000-0000EA3E0000}"/>
    <cellStyle name="Normal 2 34 4 3" xfId="16108" xr:uid="{00000000-0005-0000-0000-0000EB3E0000}"/>
    <cellStyle name="Normal 2 34 4 3 2" xfId="16109" xr:uid="{00000000-0005-0000-0000-0000EC3E0000}"/>
    <cellStyle name="Normal 2 34 4 3 3" xfId="16110" xr:uid="{00000000-0005-0000-0000-0000ED3E0000}"/>
    <cellStyle name="Normal 2 34 4 4" xfId="16111" xr:uid="{00000000-0005-0000-0000-0000EE3E0000}"/>
    <cellStyle name="Normal 2 34 4 4 2" xfId="16112" xr:uid="{00000000-0005-0000-0000-0000EF3E0000}"/>
    <cellStyle name="Normal 2 34 4 4 3" xfId="16113" xr:uid="{00000000-0005-0000-0000-0000F03E0000}"/>
    <cellStyle name="Normal 2 34 4 5" xfId="16114" xr:uid="{00000000-0005-0000-0000-0000F13E0000}"/>
    <cellStyle name="Normal 2 34 4 6" xfId="16115" xr:uid="{00000000-0005-0000-0000-0000F23E0000}"/>
    <cellStyle name="Normal 2 34 5" xfId="16116" xr:uid="{00000000-0005-0000-0000-0000F33E0000}"/>
    <cellStyle name="Normal 2 34 5 2" xfId="16117" xr:uid="{00000000-0005-0000-0000-0000F43E0000}"/>
    <cellStyle name="Normal 2 34 5 2 2" xfId="16118" xr:uid="{00000000-0005-0000-0000-0000F53E0000}"/>
    <cellStyle name="Normal 2 34 5 2 3" xfId="16119" xr:uid="{00000000-0005-0000-0000-0000F63E0000}"/>
    <cellStyle name="Normal 2 34 5 3" xfId="16120" xr:uid="{00000000-0005-0000-0000-0000F73E0000}"/>
    <cellStyle name="Normal 2 34 5 3 2" xfId="16121" xr:uid="{00000000-0005-0000-0000-0000F83E0000}"/>
    <cellStyle name="Normal 2 34 5 3 3" xfId="16122" xr:uid="{00000000-0005-0000-0000-0000F93E0000}"/>
    <cellStyle name="Normal 2 34 5 4" xfId="16123" xr:uid="{00000000-0005-0000-0000-0000FA3E0000}"/>
    <cellStyle name="Normal 2 34 5 4 2" xfId="16124" xr:uid="{00000000-0005-0000-0000-0000FB3E0000}"/>
    <cellStyle name="Normal 2 34 5 4 3" xfId="16125" xr:uid="{00000000-0005-0000-0000-0000FC3E0000}"/>
    <cellStyle name="Normal 2 34 5 5" xfId="16126" xr:uid="{00000000-0005-0000-0000-0000FD3E0000}"/>
    <cellStyle name="Normal 2 34 5 6" xfId="16127" xr:uid="{00000000-0005-0000-0000-0000FE3E0000}"/>
    <cellStyle name="Normal 2 34 6" xfId="16128" xr:uid="{00000000-0005-0000-0000-0000FF3E0000}"/>
    <cellStyle name="Normal 2 34 6 2" xfId="16129" xr:uid="{00000000-0005-0000-0000-0000003F0000}"/>
    <cellStyle name="Normal 2 34 6 2 2" xfId="16130" xr:uid="{00000000-0005-0000-0000-0000013F0000}"/>
    <cellStyle name="Normal 2 34 6 2 3" xfId="16131" xr:uid="{00000000-0005-0000-0000-0000023F0000}"/>
    <cellStyle name="Normal 2 34 6 3" xfId="16132" xr:uid="{00000000-0005-0000-0000-0000033F0000}"/>
    <cellStyle name="Normal 2 34 6 3 2" xfId="16133" xr:uid="{00000000-0005-0000-0000-0000043F0000}"/>
    <cellStyle name="Normal 2 34 6 3 3" xfId="16134" xr:uid="{00000000-0005-0000-0000-0000053F0000}"/>
    <cellStyle name="Normal 2 34 6 4" xfId="16135" xr:uid="{00000000-0005-0000-0000-0000063F0000}"/>
    <cellStyle name="Normal 2 34 6 4 2" xfId="16136" xr:uid="{00000000-0005-0000-0000-0000073F0000}"/>
    <cellStyle name="Normal 2 34 6 4 3" xfId="16137" xr:uid="{00000000-0005-0000-0000-0000083F0000}"/>
    <cellStyle name="Normal 2 34 6 5" xfId="16138" xr:uid="{00000000-0005-0000-0000-0000093F0000}"/>
    <cellStyle name="Normal 2 34 6 6" xfId="16139" xr:uid="{00000000-0005-0000-0000-00000A3F0000}"/>
    <cellStyle name="Normal 2 34 7" xfId="16140" xr:uid="{00000000-0005-0000-0000-00000B3F0000}"/>
    <cellStyle name="Normal 2 34 7 2" xfId="16141" xr:uid="{00000000-0005-0000-0000-00000C3F0000}"/>
    <cellStyle name="Normal 2 34 7 2 2" xfId="16142" xr:uid="{00000000-0005-0000-0000-00000D3F0000}"/>
    <cellStyle name="Normal 2 34 7 2 3" xfId="16143" xr:uid="{00000000-0005-0000-0000-00000E3F0000}"/>
    <cellStyle name="Normal 2 34 7 3" xfId="16144" xr:uid="{00000000-0005-0000-0000-00000F3F0000}"/>
    <cellStyle name="Normal 2 34 7 3 2" xfId="16145" xr:uid="{00000000-0005-0000-0000-0000103F0000}"/>
    <cellStyle name="Normal 2 34 7 3 3" xfId="16146" xr:uid="{00000000-0005-0000-0000-0000113F0000}"/>
    <cellStyle name="Normal 2 34 7 4" xfId="16147" xr:uid="{00000000-0005-0000-0000-0000123F0000}"/>
    <cellStyle name="Normal 2 34 7 4 2" xfId="16148" xr:uid="{00000000-0005-0000-0000-0000133F0000}"/>
    <cellStyle name="Normal 2 34 7 4 3" xfId="16149" xr:uid="{00000000-0005-0000-0000-0000143F0000}"/>
    <cellStyle name="Normal 2 34 7 5" xfId="16150" xr:uid="{00000000-0005-0000-0000-0000153F0000}"/>
    <cellStyle name="Normal 2 34 7 6" xfId="16151" xr:uid="{00000000-0005-0000-0000-0000163F0000}"/>
    <cellStyle name="Normal 2 34 8" xfId="16152" xr:uid="{00000000-0005-0000-0000-0000173F0000}"/>
    <cellStyle name="Normal 2 34 8 2" xfId="16153" xr:uid="{00000000-0005-0000-0000-0000183F0000}"/>
    <cellStyle name="Normal 2 34 8 2 2" xfId="16154" xr:uid="{00000000-0005-0000-0000-0000193F0000}"/>
    <cellStyle name="Normal 2 34 8 2 3" xfId="16155" xr:uid="{00000000-0005-0000-0000-00001A3F0000}"/>
    <cellStyle name="Normal 2 34 8 3" xfId="16156" xr:uid="{00000000-0005-0000-0000-00001B3F0000}"/>
    <cellStyle name="Normal 2 34 8 3 2" xfId="16157" xr:uid="{00000000-0005-0000-0000-00001C3F0000}"/>
    <cellStyle name="Normal 2 34 8 3 3" xfId="16158" xr:uid="{00000000-0005-0000-0000-00001D3F0000}"/>
    <cellStyle name="Normal 2 34 8 4" xfId="16159" xr:uid="{00000000-0005-0000-0000-00001E3F0000}"/>
    <cellStyle name="Normal 2 34 8 4 2" xfId="16160" xr:uid="{00000000-0005-0000-0000-00001F3F0000}"/>
    <cellStyle name="Normal 2 34 8 4 3" xfId="16161" xr:uid="{00000000-0005-0000-0000-0000203F0000}"/>
    <cellStyle name="Normal 2 34 8 5" xfId="16162" xr:uid="{00000000-0005-0000-0000-0000213F0000}"/>
    <cellStyle name="Normal 2 34 8 6" xfId="16163" xr:uid="{00000000-0005-0000-0000-0000223F0000}"/>
    <cellStyle name="Normal 2 34 9" xfId="16164" xr:uid="{00000000-0005-0000-0000-0000233F0000}"/>
    <cellStyle name="Normal 2 34 9 2" xfId="16165" xr:uid="{00000000-0005-0000-0000-0000243F0000}"/>
    <cellStyle name="Normal 2 34 9 2 2" xfId="16166" xr:uid="{00000000-0005-0000-0000-0000253F0000}"/>
    <cellStyle name="Normal 2 34 9 2 3" xfId="16167" xr:uid="{00000000-0005-0000-0000-0000263F0000}"/>
    <cellStyle name="Normal 2 34 9 3" xfId="16168" xr:uid="{00000000-0005-0000-0000-0000273F0000}"/>
    <cellStyle name="Normal 2 34 9 3 2" xfId="16169" xr:uid="{00000000-0005-0000-0000-0000283F0000}"/>
    <cellStyle name="Normal 2 34 9 3 3" xfId="16170" xr:uid="{00000000-0005-0000-0000-0000293F0000}"/>
    <cellStyle name="Normal 2 34 9 4" xfId="16171" xr:uid="{00000000-0005-0000-0000-00002A3F0000}"/>
    <cellStyle name="Normal 2 34 9 4 2" xfId="16172" xr:uid="{00000000-0005-0000-0000-00002B3F0000}"/>
    <cellStyle name="Normal 2 34 9 4 3" xfId="16173" xr:uid="{00000000-0005-0000-0000-00002C3F0000}"/>
    <cellStyle name="Normal 2 34 9 5" xfId="16174" xr:uid="{00000000-0005-0000-0000-00002D3F0000}"/>
    <cellStyle name="Normal 2 34 9 6" xfId="16175" xr:uid="{00000000-0005-0000-0000-00002E3F0000}"/>
    <cellStyle name="Normal 2 35" xfId="16176" xr:uid="{00000000-0005-0000-0000-00002F3F0000}"/>
    <cellStyle name="Normal 2 35 10" xfId="16177" xr:uid="{00000000-0005-0000-0000-0000303F0000}"/>
    <cellStyle name="Normal 2 35 10 2" xfId="16178" xr:uid="{00000000-0005-0000-0000-0000313F0000}"/>
    <cellStyle name="Normal 2 35 10 3" xfId="16179" xr:uid="{00000000-0005-0000-0000-0000323F0000}"/>
    <cellStyle name="Normal 2 35 11" xfId="16180" xr:uid="{00000000-0005-0000-0000-0000333F0000}"/>
    <cellStyle name="Normal 2 35 11 2" xfId="16181" xr:uid="{00000000-0005-0000-0000-0000343F0000}"/>
    <cellStyle name="Normal 2 35 11 3" xfId="16182" xr:uid="{00000000-0005-0000-0000-0000353F0000}"/>
    <cellStyle name="Normal 2 35 12" xfId="16183" xr:uid="{00000000-0005-0000-0000-0000363F0000}"/>
    <cellStyle name="Normal 2 35 12 2" xfId="16184" xr:uid="{00000000-0005-0000-0000-0000373F0000}"/>
    <cellStyle name="Normal 2 35 12 3" xfId="16185" xr:uid="{00000000-0005-0000-0000-0000383F0000}"/>
    <cellStyle name="Normal 2 35 13" xfId="16186" xr:uid="{00000000-0005-0000-0000-0000393F0000}"/>
    <cellStyle name="Normal 2 35 13 2" xfId="16187" xr:uid="{00000000-0005-0000-0000-00003A3F0000}"/>
    <cellStyle name="Normal 2 35 13 3" xfId="16188" xr:uid="{00000000-0005-0000-0000-00003B3F0000}"/>
    <cellStyle name="Normal 2 35 14" xfId="16189" xr:uid="{00000000-0005-0000-0000-00003C3F0000}"/>
    <cellStyle name="Normal 2 35 14 2" xfId="16190" xr:uid="{00000000-0005-0000-0000-00003D3F0000}"/>
    <cellStyle name="Normal 2 35 14 3" xfId="16191" xr:uid="{00000000-0005-0000-0000-00003E3F0000}"/>
    <cellStyle name="Normal 2 35 15" xfId="16192" xr:uid="{00000000-0005-0000-0000-00003F3F0000}"/>
    <cellStyle name="Normal 2 35 15 2" xfId="16193" xr:uid="{00000000-0005-0000-0000-0000403F0000}"/>
    <cellStyle name="Normal 2 35 15 3" xfId="16194" xr:uid="{00000000-0005-0000-0000-0000413F0000}"/>
    <cellStyle name="Normal 2 35 16" xfId="16195" xr:uid="{00000000-0005-0000-0000-0000423F0000}"/>
    <cellStyle name="Normal 2 35 16 2" xfId="16196" xr:uid="{00000000-0005-0000-0000-0000433F0000}"/>
    <cellStyle name="Normal 2 35 16 3" xfId="16197" xr:uid="{00000000-0005-0000-0000-0000443F0000}"/>
    <cellStyle name="Normal 2 35 17" xfId="16198" xr:uid="{00000000-0005-0000-0000-0000453F0000}"/>
    <cellStyle name="Normal 2 35 17 2" xfId="16199" xr:uid="{00000000-0005-0000-0000-0000463F0000}"/>
    <cellStyle name="Normal 2 35 17 3" xfId="16200" xr:uid="{00000000-0005-0000-0000-0000473F0000}"/>
    <cellStyle name="Normal 2 35 18" xfId="16201" xr:uid="{00000000-0005-0000-0000-0000483F0000}"/>
    <cellStyle name="Normal 2 35 18 2" xfId="16202" xr:uid="{00000000-0005-0000-0000-0000493F0000}"/>
    <cellStyle name="Normal 2 35 18 3" xfId="16203" xr:uid="{00000000-0005-0000-0000-00004A3F0000}"/>
    <cellStyle name="Normal 2 35 19" xfId="16204" xr:uid="{00000000-0005-0000-0000-00004B3F0000}"/>
    <cellStyle name="Normal 2 35 19 2" xfId="16205" xr:uid="{00000000-0005-0000-0000-00004C3F0000}"/>
    <cellStyle name="Normal 2 35 19 3" xfId="16206" xr:uid="{00000000-0005-0000-0000-00004D3F0000}"/>
    <cellStyle name="Normal 2 35 2" xfId="16207" xr:uid="{00000000-0005-0000-0000-00004E3F0000}"/>
    <cellStyle name="Normal 2 35 2 2" xfId="16208" xr:uid="{00000000-0005-0000-0000-00004F3F0000}"/>
    <cellStyle name="Normal 2 35 2 3" xfId="16209" xr:uid="{00000000-0005-0000-0000-0000503F0000}"/>
    <cellStyle name="Normal 2 35 20" xfId="16210" xr:uid="{00000000-0005-0000-0000-0000513F0000}"/>
    <cellStyle name="Normal 2 35 21" xfId="16211" xr:uid="{00000000-0005-0000-0000-0000523F0000}"/>
    <cellStyle name="Normal 2 35 3" xfId="16212" xr:uid="{00000000-0005-0000-0000-0000533F0000}"/>
    <cellStyle name="Normal 2 35 3 2" xfId="16213" xr:uid="{00000000-0005-0000-0000-0000543F0000}"/>
    <cellStyle name="Normal 2 35 3 3" xfId="16214" xr:uid="{00000000-0005-0000-0000-0000553F0000}"/>
    <cellStyle name="Normal 2 35 4" xfId="16215" xr:uid="{00000000-0005-0000-0000-0000563F0000}"/>
    <cellStyle name="Normal 2 35 4 2" xfId="16216" xr:uid="{00000000-0005-0000-0000-0000573F0000}"/>
    <cellStyle name="Normal 2 35 4 3" xfId="16217" xr:uid="{00000000-0005-0000-0000-0000583F0000}"/>
    <cellStyle name="Normal 2 35 5" xfId="16218" xr:uid="{00000000-0005-0000-0000-0000593F0000}"/>
    <cellStyle name="Normal 2 35 5 2" xfId="16219" xr:uid="{00000000-0005-0000-0000-00005A3F0000}"/>
    <cellStyle name="Normal 2 35 5 3" xfId="16220" xr:uid="{00000000-0005-0000-0000-00005B3F0000}"/>
    <cellStyle name="Normal 2 35 6" xfId="16221" xr:uid="{00000000-0005-0000-0000-00005C3F0000}"/>
    <cellStyle name="Normal 2 35 6 2" xfId="16222" xr:uid="{00000000-0005-0000-0000-00005D3F0000}"/>
    <cellStyle name="Normal 2 35 6 3" xfId="16223" xr:uid="{00000000-0005-0000-0000-00005E3F0000}"/>
    <cellStyle name="Normal 2 35 7" xfId="16224" xr:uid="{00000000-0005-0000-0000-00005F3F0000}"/>
    <cellStyle name="Normal 2 35 7 2" xfId="16225" xr:uid="{00000000-0005-0000-0000-0000603F0000}"/>
    <cellStyle name="Normal 2 35 7 3" xfId="16226" xr:uid="{00000000-0005-0000-0000-0000613F0000}"/>
    <cellStyle name="Normal 2 35 8" xfId="16227" xr:uid="{00000000-0005-0000-0000-0000623F0000}"/>
    <cellStyle name="Normal 2 35 8 2" xfId="16228" xr:uid="{00000000-0005-0000-0000-0000633F0000}"/>
    <cellStyle name="Normal 2 35 8 3" xfId="16229" xr:uid="{00000000-0005-0000-0000-0000643F0000}"/>
    <cellStyle name="Normal 2 35 9" xfId="16230" xr:uid="{00000000-0005-0000-0000-0000653F0000}"/>
    <cellStyle name="Normal 2 35 9 2" xfId="16231" xr:uid="{00000000-0005-0000-0000-0000663F0000}"/>
    <cellStyle name="Normal 2 35 9 3" xfId="16232" xr:uid="{00000000-0005-0000-0000-0000673F0000}"/>
    <cellStyle name="Normal 2 36" xfId="16233" xr:uid="{00000000-0005-0000-0000-0000683F0000}"/>
    <cellStyle name="Normal 2 36 2" xfId="16234" xr:uid="{00000000-0005-0000-0000-0000693F0000}"/>
    <cellStyle name="Normal 2 36 3" xfId="16235" xr:uid="{00000000-0005-0000-0000-00006A3F0000}"/>
    <cellStyle name="Normal 2 37" xfId="16236" xr:uid="{00000000-0005-0000-0000-00006B3F0000}"/>
    <cellStyle name="Normal 2 37 2" xfId="16237" xr:uid="{00000000-0005-0000-0000-00006C3F0000}"/>
    <cellStyle name="Normal 2 37 3" xfId="16238" xr:uid="{00000000-0005-0000-0000-00006D3F0000}"/>
    <cellStyle name="Normal 2 38" xfId="16239" xr:uid="{00000000-0005-0000-0000-00006E3F0000}"/>
    <cellStyle name="Normal 2 38 2" xfId="16240" xr:uid="{00000000-0005-0000-0000-00006F3F0000}"/>
    <cellStyle name="Normal 2 38 3" xfId="16241" xr:uid="{00000000-0005-0000-0000-0000703F0000}"/>
    <cellStyle name="Normal 2 39" xfId="16242" xr:uid="{00000000-0005-0000-0000-0000713F0000}"/>
    <cellStyle name="Normal 2 39 2" xfId="16243" xr:uid="{00000000-0005-0000-0000-0000723F0000}"/>
    <cellStyle name="Normal 2 39 3" xfId="16244" xr:uid="{00000000-0005-0000-0000-0000733F0000}"/>
    <cellStyle name="Normal 2 4" xfId="16245" xr:uid="{00000000-0005-0000-0000-0000743F0000}"/>
    <cellStyle name="Normal 2 4 10" xfId="16246" xr:uid="{00000000-0005-0000-0000-0000753F0000}"/>
    <cellStyle name="Normal 2 4 10 10" xfId="16247" xr:uid="{00000000-0005-0000-0000-0000763F0000}"/>
    <cellStyle name="Normal 2 4 10 10 2" xfId="16248" xr:uid="{00000000-0005-0000-0000-0000773F0000}"/>
    <cellStyle name="Normal 2 4 10 10 2 2" xfId="16249" xr:uid="{00000000-0005-0000-0000-0000783F0000}"/>
    <cellStyle name="Normal 2 4 10 10 2 3" xfId="16250" xr:uid="{00000000-0005-0000-0000-0000793F0000}"/>
    <cellStyle name="Normal 2 4 10 10 3" xfId="16251" xr:uid="{00000000-0005-0000-0000-00007A3F0000}"/>
    <cellStyle name="Normal 2 4 10 10 3 2" xfId="16252" xr:uid="{00000000-0005-0000-0000-00007B3F0000}"/>
    <cellStyle name="Normal 2 4 10 10 3 3" xfId="16253" xr:uid="{00000000-0005-0000-0000-00007C3F0000}"/>
    <cellStyle name="Normal 2 4 10 10 4" xfId="16254" xr:uid="{00000000-0005-0000-0000-00007D3F0000}"/>
    <cellStyle name="Normal 2 4 10 10 4 2" xfId="16255" xr:uid="{00000000-0005-0000-0000-00007E3F0000}"/>
    <cellStyle name="Normal 2 4 10 10 4 3" xfId="16256" xr:uid="{00000000-0005-0000-0000-00007F3F0000}"/>
    <cellStyle name="Normal 2 4 10 10 5" xfId="16257" xr:uid="{00000000-0005-0000-0000-0000803F0000}"/>
    <cellStyle name="Normal 2 4 10 10 6" xfId="16258" xr:uid="{00000000-0005-0000-0000-0000813F0000}"/>
    <cellStyle name="Normal 2 4 10 11" xfId="16259" xr:uid="{00000000-0005-0000-0000-0000823F0000}"/>
    <cellStyle name="Normal 2 4 10 11 2" xfId="16260" xr:uid="{00000000-0005-0000-0000-0000833F0000}"/>
    <cellStyle name="Normal 2 4 10 11 2 2" xfId="16261" xr:uid="{00000000-0005-0000-0000-0000843F0000}"/>
    <cellStyle name="Normal 2 4 10 11 2 3" xfId="16262" xr:uid="{00000000-0005-0000-0000-0000853F0000}"/>
    <cellStyle name="Normal 2 4 10 11 3" xfId="16263" xr:uid="{00000000-0005-0000-0000-0000863F0000}"/>
    <cellStyle name="Normal 2 4 10 11 3 2" xfId="16264" xr:uid="{00000000-0005-0000-0000-0000873F0000}"/>
    <cellStyle name="Normal 2 4 10 11 3 3" xfId="16265" xr:uid="{00000000-0005-0000-0000-0000883F0000}"/>
    <cellStyle name="Normal 2 4 10 11 4" xfId="16266" xr:uid="{00000000-0005-0000-0000-0000893F0000}"/>
    <cellStyle name="Normal 2 4 10 11 4 2" xfId="16267" xr:uid="{00000000-0005-0000-0000-00008A3F0000}"/>
    <cellStyle name="Normal 2 4 10 11 4 3" xfId="16268" xr:uid="{00000000-0005-0000-0000-00008B3F0000}"/>
    <cellStyle name="Normal 2 4 10 11 5" xfId="16269" xr:uid="{00000000-0005-0000-0000-00008C3F0000}"/>
    <cellStyle name="Normal 2 4 10 11 6" xfId="16270" xr:uid="{00000000-0005-0000-0000-00008D3F0000}"/>
    <cellStyle name="Normal 2 4 10 12" xfId="16271" xr:uid="{00000000-0005-0000-0000-00008E3F0000}"/>
    <cellStyle name="Normal 2 4 10 12 2" xfId="16272" xr:uid="{00000000-0005-0000-0000-00008F3F0000}"/>
    <cellStyle name="Normal 2 4 10 12 2 2" xfId="16273" xr:uid="{00000000-0005-0000-0000-0000903F0000}"/>
    <cellStyle name="Normal 2 4 10 12 2 3" xfId="16274" xr:uid="{00000000-0005-0000-0000-0000913F0000}"/>
    <cellStyle name="Normal 2 4 10 12 3" xfId="16275" xr:uid="{00000000-0005-0000-0000-0000923F0000}"/>
    <cellStyle name="Normal 2 4 10 12 3 2" xfId="16276" xr:uid="{00000000-0005-0000-0000-0000933F0000}"/>
    <cellStyle name="Normal 2 4 10 12 3 3" xfId="16277" xr:uid="{00000000-0005-0000-0000-0000943F0000}"/>
    <cellStyle name="Normal 2 4 10 12 4" xfId="16278" xr:uid="{00000000-0005-0000-0000-0000953F0000}"/>
    <cellStyle name="Normal 2 4 10 12 4 2" xfId="16279" xr:uid="{00000000-0005-0000-0000-0000963F0000}"/>
    <cellStyle name="Normal 2 4 10 12 4 3" xfId="16280" xr:uid="{00000000-0005-0000-0000-0000973F0000}"/>
    <cellStyle name="Normal 2 4 10 12 5" xfId="16281" xr:uid="{00000000-0005-0000-0000-0000983F0000}"/>
    <cellStyle name="Normal 2 4 10 12 6" xfId="16282" xr:uid="{00000000-0005-0000-0000-0000993F0000}"/>
    <cellStyle name="Normal 2 4 10 13" xfId="16283" xr:uid="{00000000-0005-0000-0000-00009A3F0000}"/>
    <cellStyle name="Normal 2 4 10 13 2" xfId="16284" xr:uid="{00000000-0005-0000-0000-00009B3F0000}"/>
    <cellStyle name="Normal 2 4 10 13 2 2" xfId="16285" xr:uid="{00000000-0005-0000-0000-00009C3F0000}"/>
    <cellStyle name="Normal 2 4 10 13 2 3" xfId="16286" xr:uid="{00000000-0005-0000-0000-00009D3F0000}"/>
    <cellStyle name="Normal 2 4 10 13 3" xfId="16287" xr:uid="{00000000-0005-0000-0000-00009E3F0000}"/>
    <cellStyle name="Normal 2 4 10 13 3 2" xfId="16288" xr:uid="{00000000-0005-0000-0000-00009F3F0000}"/>
    <cellStyle name="Normal 2 4 10 13 3 3" xfId="16289" xr:uid="{00000000-0005-0000-0000-0000A03F0000}"/>
    <cellStyle name="Normal 2 4 10 13 4" xfId="16290" xr:uid="{00000000-0005-0000-0000-0000A13F0000}"/>
    <cellStyle name="Normal 2 4 10 13 4 2" xfId="16291" xr:uid="{00000000-0005-0000-0000-0000A23F0000}"/>
    <cellStyle name="Normal 2 4 10 13 4 3" xfId="16292" xr:uid="{00000000-0005-0000-0000-0000A33F0000}"/>
    <cellStyle name="Normal 2 4 10 13 5" xfId="16293" xr:uid="{00000000-0005-0000-0000-0000A43F0000}"/>
    <cellStyle name="Normal 2 4 10 13 6" xfId="16294" xr:uid="{00000000-0005-0000-0000-0000A53F0000}"/>
    <cellStyle name="Normal 2 4 10 14" xfId="16295" xr:uid="{00000000-0005-0000-0000-0000A63F0000}"/>
    <cellStyle name="Normal 2 4 10 14 2" xfId="16296" xr:uid="{00000000-0005-0000-0000-0000A73F0000}"/>
    <cellStyle name="Normal 2 4 10 14 2 2" xfId="16297" xr:uid="{00000000-0005-0000-0000-0000A83F0000}"/>
    <cellStyle name="Normal 2 4 10 14 2 3" xfId="16298" xr:uid="{00000000-0005-0000-0000-0000A93F0000}"/>
    <cellStyle name="Normal 2 4 10 14 3" xfId="16299" xr:uid="{00000000-0005-0000-0000-0000AA3F0000}"/>
    <cellStyle name="Normal 2 4 10 14 3 2" xfId="16300" xr:uid="{00000000-0005-0000-0000-0000AB3F0000}"/>
    <cellStyle name="Normal 2 4 10 14 3 3" xfId="16301" xr:uid="{00000000-0005-0000-0000-0000AC3F0000}"/>
    <cellStyle name="Normal 2 4 10 14 4" xfId="16302" xr:uid="{00000000-0005-0000-0000-0000AD3F0000}"/>
    <cellStyle name="Normal 2 4 10 14 4 2" xfId="16303" xr:uid="{00000000-0005-0000-0000-0000AE3F0000}"/>
    <cellStyle name="Normal 2 4 10 14 4 3" xfId="16304" xr:uid="{00000000-0005-0000-0000-0000AF3F0000}"/>
    <cellStyle name="Normal 2 4 10 14 5" xfId="16305" xr:uid="{00000000-0005-0000-0000-0000B03F0000}"/>
    <cellStyle name="Normal 2 4 10 14 6" xfId="16306" xr:uid="{00000000-0005-0000-0000-0000B13F0000}"/>
    <cellStyle name="Normal 2 4 10 15" xfId="16307" xr:uid="{00000000-0005-0000-0000-0000B23F0000}"/>
    <cellStyle name="Normal 2 4 10 15 2" xfId="16308" xr:uid="{00000000-0005-0000-0000-0000B33F0000}"/>
    <cellStyle name="Normal 2 4 10 15 2 2" xfId="16309" xr:uid="{00000000-0005-0000-0000-0000B43F0000}"/>
    <cellStyle name="Normal 2 4 10 15 2 3" xfId="16310" xr:uid="{00000000-0005-0000-0000-0000B53F0000}"/>
    <cellStyle name="Normal 2 4 10 15 3" xfId="16311" xr:uid="{00000000-0005-0000-0000-0000B63F0000}"/>
    <cellStyle name="Normal 2 4 10 15 3 2" xfId="16312" xr:uid="{00000000-0005-0000-0000-0000B73F0000}"/>
    <cellStyle name="Normal 2 4 10 15 3 3" xfId="16313" xr:uid="{00000000-0005-0000-0000-0000B83F0000}"/>
    <cellStyle name="Normal 2 4 10 15 4" xfId="16314" xr:uid="{00000000-0005-0000-0000-0000B93F0000}"/>
    <cellStyle name="Normal 2 4 10 15 4 2" xfId="16315" xr:uid="{00000000-0005-0000-0000-0000BA3F0000}"/>
    <cellStyle name="Normal 2 4 10 15 4 3" xfId="16316" xr:uid="{00000000-0005-0000-0000-0000BB3F0000}"/>
    <cellStyle name="Normal 2 4 10 15 5" xfId="16317" xr:uid="{00000000-0005-0000-0000-0000BC3F0000}"/>
    <cellStyle name="Normal 2 4 10 15 6" xfId="16318" xr:uid="{00000000-0005-0000-0000-0000BD3F0000}"/>
    <cellStyle name="Normal 2 4 10 16" xfId="16319" xr:uid="{00000000-0005-0000-0000-0000BE3F0000}"/>
    <cellStyle name="Normal 2 4 10 16 2" xfId="16320" xr:uid="{00000000-0005-0000-0000-0000BF3F0000}"/>
    <cellStyle name="Normal 2 4 10 16 2 2" xfId="16321" xr:uid="{00000000-0005-0000-0000-0000C03F0000}"/>
    <cellStyle name="Normal 2 4 10 16 2 3" xfId="16322" xr:uid="{00000000-0005-0000-0000-0000C13F0000}"/>
    <cellStyle name="Normal 2 4 10 16 3" xfId="16323" xr:uid="{00000000-0005-0000-0000-0000C23F0000}"/>
    <cellStyle name="Normal 2 4 10 16 3 2" xfId="16324" xr:uid="{00000000-0005-0000-0000-0000C33F0000}"/>
    <cellStyle name="Normal 2 4 10 16 3 3" xfId="16325" xr:uid="{00000000-0005-0000-0000-0000C43F0000}"/>
    <cellStyle name="Normal 2 4 10 16 4" xfId="16326" xr:uid="{00000000-0005-0000-0000-0000C53F0000}"/>
    <cellStyle name="Normal 2 4 10 16 4 2" xfId="16327" xr:uid="{00000000-0005-0000-0000-0000C63F0000}"/>
    <cellStyle name="Normal 2 4 10 16 4 3" xfId="16328" xr:uid="{00000000-0005-0000-0000-0000C73F0000}"/>
    <cellStyle name="Normal 2 4 10 16 5" xfId="16329" xr:uid="{00000000-0005-0000-0000-0000C83F0000}"/>
    <cellStyle name="Normal 2 4 10 16 6" xfId="16330" xr:uid="{00000000-0005-0000-0000-0000C93F0000}"/>
    <cellStyle name="Normal 2 4 10 17" xfId="16331" xr:uid="{00000000-0005-0000-0000-0000CA3F0000}"/>
    <cellStyle name="Normal 2 4 10 17 2" xfId="16332" xr:uid="{00000000-0005-0000-0000-0000CB3F0000}"/>
    <cellStyle name="Normal 2 4 10 17 3" xfId="16333" xr:uid="{00000000-0005-0000-0000-0000CC3F0000}"/>
    <cellStyle name="Normal 2 4 10 18" xfId="16334" xr:uid="{00000000-0005-0000-0000-0000CD3F0000}"/>
    <cellStyle name="Normal 2 4 10 18 2" xfId="16335" xr:uid="{00000000-0005-0000-0000-0000CE3F0000}"/>
    <cellStyle name="Normal 2 4 10 18 3" xfId="16336" xr:uid="{00000000-0005-0000-0000-0000CF3F0000}"/>
    <cellStyle name="Normal 2 4 10 19" xfId="16337" xr:uid="{00000000-0005-0000-0000-0000D03F0000}"/>
    <cellStyle name="Normal 2 4 10 19 2" xfId="16338" xr:uid="{00000000-0005-0000-0000-0000D13F0000}"/>
    <cellStyle name="Normal 2 4 10 19 3" xfId="16339" xr:uid="{00000000-0005-0000-0000-0000D23F0000}"/>
    <cellStyle name="Normal 2 4 10 2" xfId="16340" xr:uid="{00000000-0005-0000-0000-0000D33F0000}"/>
    <cellStyle name="Normal 2 4 10 2 2" xfId="16341" xr:uid="{00000000-0005-0000-0000-0000D43F0000}"/>
    <cellStyle name="Normal 2 4 10 2 2 2" xfId="16342" xr:uid="{00000000-0005-0000-0000-0000D53F0000}"/>
    <cellStyle name="Normal 2 4 10 2 2 3" xfId="16343" xr:uid="{00000000-0005-0000-0000-0000D63F0000}"/>
    <cellStyle name="Normal 2 4 10 2 3" xfId="16344" xr:uid="{00000000-0005-0000-0000-0000D73F0000}"/>
    <cellStyle name="Normal 2 4 10 2 3 2" xfId="16345" xr:uid="{00000000-0005-0000-0000-0000D83F0000}"/>
    <cellStyle name="Normal 2 4 10 2 3 3" xfId="16346" xr:uid="{00000000-0005-0000-0000-0000D93F0000}"/>
    <cellStyle name="Normal 2 4 10 2 4" xfId="16347" xr:uid="{00000000-0005-0000-0000-0000DA3F0000}"/>
    <cellStyle name="Normal 2 4 10 2 4 2" xfId="16348" xr:uid="{00000000-0005-0000-0000-0000DB3F0000}"/>
    <cellStyle name="Normal 2 4 10 2 4 3" xfId="16349" xr:uid="{00000000-0005-0000-0000-0000DC3F0000}"/>
    <cellStyle name="Normal 2 4 10 2 5" xfId="16350" xr:uid="{00000000-0005-0000-0000-0000DD3F0000}"/>
    <cellStyle name="Normal 2 4 10 2 6" xfId="16351" xr:uid="{00000000-0005-0000-0000-0000DE3F0000}"/>
    <cellStyle name="Normal 2 4 10 20" xfId="16352" xr:uid="{00000000-0005-0000-0000-0000DF3F0000}"/>
    <cellStyle name="Normal 2 4 10 21" xfId="16353" xr:uid="{00000000-0005-0000-0000-0000E03F0000}"/>
    <cellStyle name="Normal 2 4 10 3" xfId="16354" xr:uid="{00000000-0005-0000-0000-0000E13F0000}"/>
    <cellStyle name="Normal 2 4 10 3 2" xfId="16355" xr:uid="{00000000-0005-0000-0000-0000E23F0000}"/>
    <cellStyle name="Normal 2 4 10 3 2 2" xfId="16356" xr:uid="{00000000-0005-0000-0000-0000E33F0000}"/>
    <cellStyle name="Normal 2 4 10 3 2 3" xfId="16357" xr:uid="{00000000-0005-0000-0000-0000E43F0000}"/>
    <cellStyle name="Normal 2 4 10 3 3" xfId="16358" xr:uid="{00000000-0005-0000-0000-0000E53F0000}"/>
    <cellStyle name="Normal 2 4 10 3 3 2" xfId="16359" xr:uid="{00000000-0005-0000-0000-0000E63F0000}"/>
    <cellStyle name="Normal 2 4 10 3 3 3" xfId="16360" xr:uid="{00000000-0005-0000-0000-0000E73F0000}"/>
    <cellStyle name="Normal 2 4 10 3 4" xfId="16361" xr:uid="{00000000-0005-0000-0000-0000E83F0000}"/>
    <cellStyle name="Normal 2 4 10 3 4 2" xfId="16362" xr:uid="{00000000-0005-0000-0000-0000E93F0000}"/>
    <cellStyle name="Normal 2 4 10 3 4 3" xfId="16363" xr:uid="{00000000-0005-0000-0000-0000EA3F0000}"/>
    <cellStyle name="Normal 2 4 10 3 5" xfId="16364" xr:uid="{00000000-0005-0000-0000-0000EB3F0000}"/>
    <cellStyle name="Normal 2 4 10 3 6" xfId="16365" xr:uid="{00000000-0005-0000-0000-0000EC3F0000}"/>
    <cellStyle name="Normal 2 4 10 4" xfId="16366" xr:uid="{00000000-0005-0000-0000-0000ED3F0000}"/>
    <cellStyle name="Normal 2 4 10 4 2" xfId="16367" xr:uid="{00000000-0005-0000-0000-0000EE3F0000}"/>
    <cellStyle name="Normal 2 4 10 4 2 2" xfId="16368" xr:uid="{00000000-0005-0000-0000-0000EF3F0000}"/>
    <cellStyle name="Normal 2 4 10 4 2 3" xfId="16369" xr:uid="{00000000-0005-0000-0000-0000F03F0000}"/>
    <cellStyle name="Normal 2 4 10 4 3" xfId="16370" xr:uid="{00000000-0005-0000-0000-0000F13F0000}"/>
    <cellStyle name="Normal 2 4 10 4 3 2" xfId="16371" xr:uid="{00000000-0005-0000-0000-0000F23F0000}"/>
    <cellStyle name="Normal 2 4 10 4 3 3" xfId="16372" xr:uid="{00000000-0005-0000-0000-0000F33F0000}"/>
    <cellStyle name="Normal 2 4 10 4 4" xfId="16373" xr:uid="{00000000-0005-0000-0000-0000F43F0000}"/>
    <cellStyle name="Normal 2 4 10 4 4 2" xfId="16374" xr:uid="{00000000-0005-0000-0000-0000F53F0000}"/>
    <cellStyle name="Normal 2 4 10 4 4 3" xfId="16375" xr:uid="{00000000-0005-0000-0000-0000F63F0000}"/>
    <cellStyle name="Normal 2 4 10 4 5" xfId="16376" xr:uid="{00000000-0005-0000-0000-0000F73F0000}"/>
    <cellStyle name="Normal 2 4 10 4 6" xfId="16377" xr:uid="{00000000-0005-0000-0000-0000F83F0000}"/>
    <cellStyle name="Normal 2 4 10 5" xfId="16378" xr:uid="{00000000-0005-0000-0000-0000F93F0000}"/>
    <cellStyle name="Normal 2 4 10 5 2" xfId="16379" xr:uid="{00000000-0005-0000-0000-0000FA3F0000}"/>
    <cellStyle name="Normal 2 4 10 5 2 2" xfId="16380" xr:uid="{00000000-0005-0000-0000-0000FB3F0000}"/>
    <cellStyle name="Normal 2 4 10 5 2 3" xfId="16381" xr:uid="{00000000-0005-0000-0000-0000FC3F0000}"/>
    <cellStyle name="Normal 2 4 10 5 3" xfId="16382" xr:uid="{00000000-0005-0000-0000-0000FD3F0000}"/>
    <cellStyle name="Normal 2 4 10 5 3 2" xfId="16383" xr:uid="{00000000-0005-0000-0000-0000FE3F0000}"/>
    <cellStyle name="Normal 2 4 10 5 3 3" xfId="16384" xr:uid="{00000000-0005-0000-0000-0000FF3F0000}"/>
    <cellStyle name="Normal 2 4 10 5 4" xfId="16385" xr:uid="{00000000-0005-0000-0000-000000400000}"/>
    <cellStyle name="Normal 2 4 10 5 4 2" xfId="16386" xr:uid="{00000000-0005-0000-0000-000001400000}"/>
    <cellStyle name="Normal 2 4 10 5 4 3" xfId="16387" xr:uid="{00000000-0005-0000-0000-000002400000}"/>
    <cellStyle name="Normal 2 4 10 5 5" xfId="16388" xr:uid="{00000000-0005-0000-0000-000003400000}"/>
    <cellStyle name="Normal 2 4 10 5 6" xfId="16389" xr:uid="{00000000-0005-0000-0000-000004400000}"/>
    <cellStyle name="Normal 2 4 10 6" xfId="16390" xr:uid="{00000000-0005-0000-0000-000005400000}"/>
    <cellStyle name="Normal 2 4 10 6 2" xfId="16391" xr:uid="{00000000-0005-0000-0000-000006400000}"/>
    <cellStyle name="Normal 2 4 10 6 2 2" xfId="16392" xr:uid="{00000000-0005-0000-0000-000007400000}"/>
    <cellStyle name="Normal 2 4 10 6 2 3" xfId="16393" xr:uid="{00000000-0005-0000-0000-000008400000}"/>
    <cellStyle name="Normal 2 4 10 6 3" xfId="16394" xr:uid="{00000000-0005-0000-0000-000009400000}"/>
    <cellStyle name="Normal 2 4 10 6 3 2" xfId="16395" xr:uid="{00000000-0005-0000-0000-00000A400000}"/>
    <cellStyle name="Normal 2 4 10 6 3 3" xfId="16396" xr:uid="{00000000-0005-0000-0000-00000B400000}"/>
    <cellStyle name="Normal 2 4 10 6 4" xfId="16397" xr:uid="{00000000-0005-0000-0000-00000C400000}"/>
    <cellStyle name="Normal 2 4 10 6 4 2" xfId="16398" xr:uid="{00000000-0005-0000-0000-00000D400000}"/>
    <cellStyle name="Normal 2 4 10 6 4 3" xfId="16399" xr:uid="{00000000-0005-0000-0000-00000E400000}"/>
    <cellStyle name="Normal 2 4 10 6 5" xfId="16400" xr:uid="{00000000-0005-0000-0000-00000F400000}"/>
    <cellStyle name="Normal 2 4 10 6 6" xfId="16401" xr:uid="{00000000-0005-0000-0000-000010400000}"/>
    <cellStyle name="Normal 2 4 10 7" xfId="16402" xr:uid="{00000000-0005-0000-0000-000011400000}"/>
    <cellStyle name="Normal 2 4 10 7 2" xfId="16403" xr:uid="{00000000-0005-0000-0000-000012400000}"/>
    <cellStyle name="Normal 2 4 10 7 2 2" xfId="16404" xr:uid="{00000000-0005-0000-0000-000013400000}"/>
    <cellStyle name="Normal 2 4 10 7 2 3" xfId="16405" xr:uid="{00000000-0005-0000-0000-000014400000}"/>
    <cellStyle name="Normal 2 4 10 7 3" xfId="16406" xr:uid="{00000000-0005-0000-0000-000015400000}"/>
    <cellStyle name="Normal 2 4 10 7 3 2" xfId="16407" xr:uid="{00000000-0005-0000-0000-000016400000}"/>
    <cellStyle name="Normal 2 4 10 7 3 3" xfId="16408" xr:uid="{00000000-0005-0000-0000-000017400000}"/>
    <cellStyle name="Normal 2 4 10 7 4" xfId="16409" xr:uid="{00000000-0005-0000-0000-000018400000}"/>
    <cellStyle name="Normal 2 4 10 7 4 2" xfId="16410" xr:uid="{00000000-0005-0000-0000-000019400000}"/>
    <cellStyle name="Normal 2 4 10 7 4 3" xfId="16411" xr:uid="{00000000-0005-0000-0000-00001A400000}"/>
    <cellStyle name="Normal 2 4 10 7 5" xfId="16412" xr:uid="{00000000-0005-0000-0000-00001B400000}"/>
    <cellStyle name="Normal 2 4 10 7 6" xfId="16413" xr:uid="{00000000-0005-0000-0000-00001C400000}"/>
    <cellStyle name="Normal 2 4 10 8" xfId="16414" xr:uid="{00000000-0005-0000-0000-00001D400000}"/>
    <cellStyle name="Normal 2 4 10 8 2" xfId="16415" xr:uid="{00000000-0005-0000-0000-00001E400000}"/>
    <cellStyle name="Normal 2 4 10 8 2 2" xfId="16416" xr:uid="{00000000-0005-0000-0000-00001F400000}"/>
    <cellStyle name="Normal 2 4 10 8 2 3" xfId="16417" xr:uid="{00000000-0005-0000-0000-000020400000}"/>
    <cellStyle name="Normal 2 4 10 8 3" xfId="16418" xr:uid="{00000000-0005-0000-0000-000021400000}"/>
    <cellStyle name="Normal 2 4 10 8 3 2" xfId="16419" xr:uid="{00000000-0005-0000-0000-000022400000}"/>
    <cellStyle name="Normal 2 4 10 8 3 3" xfId="16420" xr:uid="{00000000-0005-0000-0000-000023400000}"/>
    <cellStyle name="Normal 2 4 10 8 4" xfId="16421" xr:uid="{00000000-0005-0000-0000-000024400000}"/>
    <cellStyle name="Normal 2 4 10 8 4 2" xfId="16422" xr:uid="{00000000-0005-0000-0000-000025400000}"/>
    <cellStyle name="Normal 2 4 10 8 4 3" xfId="16423" xr:uid="{00000000-0005-0000-0000-000026400000}"/>
    <cellStyle name="Normal 2 4 10 8 5" xfId="16424" xr:uid="{00000000-0005-0000-0000-000027400000}"/>
    <cellStyle name="Normal 2 4 10 8 6" xfId="16425" xr:uid="{00000000-0005-0000-0000-000028400000}"/>
    <cellStyle name="Normal 2 4 10 9" xfId="16426" xr:uid="{00000000-0005-0000-0000-000029400000}"/>
    <cellStyle name="Normal 2 4 10 9 2" xfId="16427" xr:uid="{00000000-0005-0000-0000-00002A400000}"/>
    <cellStyle name="Normal 2 4 10 9 2 2" xfId="16428" xr:uid="{00000000-0005-0000-0000-00002B400000}"/>
    <cellStyle name="Normal 2 4 10 9 2 3" xfId="16429" xr:uid="{00000000-0005-0000-0000-00002C400000}"/>
    <cellStyle name="Normal 2 4 10 9 3" xfId="16430" xr:uid="{00000000-0005-0000-0000-00002D400000}"/>
    <cellStyle name="Normal 2 4 10 9 3 2" xfId="16431" xr:uid="{00000000-0005-0000-0000-00002E400000}"/>
    <cellStyle name="Normal 2 4 10 9 3 3" xfId="16432" xr:uid="{00000000-0005-0000-0000-00002F400000}"/>
    <cellStyle name="Normal 2 4 10 9 4" xfId="16433" xr:uid="{00000000-0005-0000-0000-000030400000}"/>
    <cellStyle name="Normal 2 4 10 9 4 2" xfId="16434" xr:uid="{00000000-0005-0000-0000-000031400000}"/>
    <cellStyle name="Normal 2 4 10 9 4 3" xfId="16435" xr:uid="{00000000-0005-0000-0000-000032400000}"/>
    <cellStyle name="Normal 2 4 10 9 5" xfId="16436" xr:uid="{00000000-0005-0000-0000-000033400000}"/>
    <cellStyle name="Normal 2 4 10 9 6" xfId="16437" xr:uid="{00000000-0005-0000-0000-000034400000}"/>
    <cellStyle name="Normal 2 4 11" xfId="16438" xr:uid="{00000000-0005-0000-0000-000035400000}"/>
    <cellStyle name="Normal 2 4 11 10" xfId="16439" xr:uid="{00000000-0005-0000-0000-000036400000}"/>
    <cellStyle name="Normal 2 4 11 10 2" xfId="16440" xr:uid="{00000000-0005-0000-0000-000037400000}"/>
    <cellStyle name="Normal 2 4 11 10 2 2" xfId="16441" xr:uid="{00000000-0005-0000-0000-000038400000}"/>
    <cellStyle name="Normal 2 4 11 10 2 3" xfId="16442" xr:uid="{00000000-0005-0000-0000-000039400000}"/>
    <cellStyle name="Normal 2 4 11 10 3" xfId="16443" xr:uid="{00000000-0005-0000-0000-00003A400000}"/>
    <cellStyle name="Normal 2 4 11 10 3 2" xfId="16444" xr:uid="{00000000-0005-0000-0000-00003B400000}"/>
    <cellStyle name="Normal 2 4 11 10 3 3" xfId="16445" xr:uid="{00000000-0005-0000-0000-00003C400000}"/>
    <cellStyle name="Normal 2 4 11 10 4" xfId="16446" xr:uid="{00000000-0005-0000-0000-00003D400000}"/>
    <cellStyle name="Normal 2 4 11 10 4 2" xfId="16447" xr:uid="{00000000-0005-0000-0000-00003E400000}"/>
    <cellStyle name="Normal 2 4 11 10 4 3" xfId="16448" xr:uid="{00000000-0005-0000-0000-00003F400000}"/>
    <cellStyle name="Normal 2 4 11 10 5" xfId="16449" xr:uid="{00000000-0005-0000-0000-000040400000}"/>
    <cellStyle name="Normal 2 4 11 10 6" xfId="16450" xr:uid="{00000000-0005-0000-0000-000041400000}"/>
    <cellStyle name="Normal 2 4 11 11" xfId="16451" xr:uid="{00000000-0005-0000-0000-000042400000}"/>
    <cellStyle name="Normal 2 4 11 11 2" xfId="16452" xr:uid="{00000000-0005-0000-0000-000043400000}"/>
    <cellStyle name="Normal 2 4 11 11 2 2" xfId="16453" xr:uid="{00000000-0005-0000-0000-000044400000}"/>
    <cellStyle name="Normal 2 4 11 11 2 3" xfId="16454" xr:uid="{00000000-0005-0000-0000-000045400000}"/>
    <cellStyle name="Normal 2 4 11 11 3" xfId="16455" xr:uid="{00000000-0005-0000-0000-000046400000}"/>
    <cellStyle name="Normal 2 4 11 11 3 2" xfId="16456" xr:uid="{00000000-0005-0000-0000-000047400000}"/>
    <cellStyle name="Normal 2 4 11 11 3 3" xfId="16457" xr:uid="{00000000-0005-0000-0000-000048400000}"/>
    <cellStyle name="Normal 2 4 11 11 4" xfId="16458" xr:uid="{00000000-0005-0000-0000-000049400000}"/>
    <cellStyle name="Normal 2 4 11 11 4 2" xfId="16459" xr:uid="{00000000-0005-0000-0000-00004A400000}"/>
    <cellStyle name="Normal 2 4 11 11 4 3" xfId="16460" xr:uid="{00000000-0005-0000-0000-00004B400000}"/>
    <cellStyle name="Normal 2 4 11 11 5" xfId="16461" xr:uid="{00000000-0005-0000-0000-00004C400000}"/>
    <cellStyle name="Normal 2 4 11 11 6" xfId="16462" xr:uid="{00000000-0005-0000-0000-00004D400000}"/>
    <cellStyle name="Normal 2 4 11 12" xfId="16463" xr:uid="{00000000-0005-0000-0000-00004E400000}"/>
    <cellStyle name="Normal 2 4 11 12 2" xfId="16464" xr:uid="{00000000-0005-0000-0000-00004F400000}"/>
    <cellStyle name="Normal 2 4 11 12 2 2" xfId="16465" xr:uid="{00000000-0005-0000-0000-000050400000}"/>
    <cellStyle name="Normal 2 4 11 12 2 3" xfId="16466" xr:uid="{00000000-0005-0000-0000-000051400000}"/>
    <cellStyle name="Normal 2 4 11 12 3" xfId="16467" xr:uid="{00000000-0005-0000-0000-000052400000}"/>
    <cellStyle name="Normal 2 4 11 12 3 2" xfId="16468" xr:uid="{00000000-0005-0000-0000-000053400000}"/>
    <cellStyle name="Normal 2 4 11 12 3 3" xfId="16469" xr:uid="{00000000-0005-0000-0000-000054400000}"/>
    <cellStyle name="Normal 2 4 11 12 4" xfId="16470" xr:uid="{00000000-0005-0000-0000-000055400000}"/>
    <cellStyle name="Normal 2 4 11 12 4 2" xfId="16471" xr:uid="{00000000-0005-0000-0000-000056400000}"/>
    <cellStyle name="Normal 2 4 11 12 4 3" xfId="16472" xr:uid="{00000000-0005-0000-0000-000057400000}"/>
    <cellStyle name="Normal 2 4 11 12 5" xfId="16473" xr:uid="{00000000-0005-0000-0000-000058400000}"/>
    <cellStyle name="Normal 2 4 11 12 6" xfId="16474" xr:uid="{00000000-0005-0000-0000-000059400000}"/>
    <cellStyle name="Normal 2 4 11 13" xfId="16475" xr:uid="{00000000-0005-0000-0000-00005A400000}"/>
    <cellStyle name="Normal 2 4 11 13 2" xfId="16476" xr:uid="{00000000-0005-0000-0000-00005B400000}"/>
    <cellStyle name="Normal 2 4 11 13 2 2" xfId="16477" xr:uid="{00000000-0005-0000-0000-00005C400000}"/>
    <cellStyle name="Normal 2 4 11 13 2 3" xfId="16478" xr:uid="{00000000-0005-0000-0000-00005D400000}"/>
    <cellStyle name="Normal 2 4 11 13 3" xfId="16479" xr:uid="{00000000-0005-0000-0000-00005E400000}"/>
    <cellStyle name="Normal 2 4 11 13 3 2" xfId="16480" xr:uid="{00000000-0005-0000-0000-00005F400000}"/>
    <cellStyle name="Normal 2 4 11 13 3 3" xfId="16481" xr:uid="{00000000-0005-0000-0000-000060400000}"/>
    <cellStyle name="Normal 2 4 11 13 4" xfId="16482" xr:uid="{00000000-0005-0000-0000-000061400000}"/>
    <cellStyle name="Normal 2 4 11 13 4 2" xfId="16483" xr:uid="{00000000-0005-0000-0000-000062400000}"/>
    <cellStyle name="Normal 2 4 11 13 4 3" xfId="16484" xr:uid="{00000000-0005-0000-0000-000063400000}"/>
    <cellStyle name="Normal 2 4 11 13 5" xfId="16485" xr:uid="{00000000-0005-0000-0000-000064400000}"/>
    <cellStyle name="Normal 2 4 11 13 6" xfId="16486" xr:uid="{00000000-0005-0000-0000-000065400000}"/>
    <cellStyle name="Normal 2 4 11 14" xfId="16487" xr:uid="{00000000-0005-0000-0000-000066400000}"/>
    <cellStyle name="Normal 2 4 11 14 2" xfId="16488" xr:uid="{00000000-0005-0000-0000-000067400000}"/>
    <cellStyle name="Normal 2 4 11 14 2 2" xfId="16489" xr:uid="{00000000-0005-0000-0000-000068400000}"/>
    <cellStyle name="Normal 2 4 11 14 2 3" xfId="16490" xr:uid="{00000000-0005-0000-0000-000069400000}"/>
    <cellStyle name="Normal 2 4 11 14 3" xfId="16491" xr:uid="{00000000-0005-0000-0000-00006A400000}"/>
    <cellStyle name="Normal 2 4 11 14 3 2" xfId="16492" xr:uid="{00000000-0005-0000-0000-00006B400000}"/>
    <cellStyle name="Normal 2 4 11 14 3 3" xfId="16493" xr:uid="{00000000-0005-0000-0000-00006C400000}"/>
    <cellStyle name="Normal 2 4 11 14 4" xfId="16494" xr:uid="{00000000-0005-0000-0000-00006D400000}"/>
    <cellStyle name="Normal 2 4 11 14 4 2" xfId="16495" xr:uid="{00000000-0005-0000-0000-00006E400000}"/>
    <cellStyle name="Normal 2 4 11 14 4 3" xfId="16496" xr:uid="{00000000-0005-0000-0000-00006F400000}"/>
    <cellStyle name="Normal 2 4 11 14 5" xfId="16497" xr:uid="{00000000-0005-0000-0000-000070400000}"/>
    <cellStyle name="Normal 2 4 11 14 6" xfId="16498" xr:uid="{00000000-0005-0000-0000-000071400000}"/>
    <cellStyle name="Normal 2 4 11 15" xfId="16499" xr:uid="{00000000-0005-0000-0000-000072400000}"/>
    <cellStyle name="Normal 2 4 11 15 2" xfId="16500" xr:uid="{00000000-0005-0000-0000-000073400000}"/>
    <cellStyle name="Normal 2 4 11 15 2 2" xfId="16501" xr:uid="{00000000-0005-0000-0000-000074400000}"/>
    <cellStyle name="Normal 2 4 11 15 2 3" xfId="16502" xr:uid="{00000000-0005-0000-0000-000075400000}"/>
    <cellStyle name="Normal 2 4 11 15 3" xfId="16503" xr:uid="{00000000-0005-0000-0000-000076400000}"/>
    <cellStyle name="Normal 2 4 11 15 3 2" xfId="16504" xr:uid="{00000000-0005-0000-0000-000077400000}"/>
    <cellStyle name="Normal 2 4 11 15 3 3" xfId="16505" xr:uid="{00000000-0005-0000-0000-000078400000}"/>
    <cellStyle name="Normal 2 4 11 15 4" xfId="16506" xr:uid="{00000000-0005-0000-0000-000079400000}"/>
    <cellStyle name="Normal 2 4 11 15 4 2" xfId="16507" xr:uid="{00000000-0005-0000-0000-00007A400000}"/>
    <cellStyle name="Normal 2 4 11 15 4 3" xfId="16508" xr:uid="{00000000-0005-0000-0000-00007B400000}"/>
    <cellStyle name="Normal 2 4 11 15 5" xfId="16509" xr:uid="{00000000-0005-0000-0000-00007C400000}"/>
    <cellStyle name="Normal 2 4 11 15 6" xfId="16510" xr:uid="{00000000-0005-0000-0000-00007D400000}"/>
    <cellStyle name="Normal 2 4 11 16" xfId="16511" xr:uid="{00000000-0005-0000-0000-00007E400000}"/>
    <cellStyle name="Normal 2 4 11 16 2" xfId="16512" xr:uid="{00000000-0005-0000-0000-00007F400000}"/>
    <cellStyle name="Normal 2 4 11 16 2 2" xfId="16513" xr:uid="{00000000-0005-0000-0000-000080400000}"/>
    <cellStyle name="Normal 2 4 11 16 2 3" xfId="16514" xr:uid="{00000000-0005-0000-0000-000081400000}"/>
    <cellStyle name="Normal 2 4 11 16 3" xfId="16515" xr:uid="{00000000-0005-0000-0000-000082400000}"/>
    <cellStyle name="Normal 2 4 11 16 3 2" xfId="16516" xr:uid="{00000000-0005-0000-0000-000083400000}"/>
    <cellStyle name="Normal 2 4 11 16 3 3" xfId="16517" xr:uid="{00000000-0005-0000-0000-000084400000}"/>
    <cellStyle name="Normal 2 4 11 16 4" xfId="16518" xr:uid="{00000000-0005-0000-0000-000085400000}"/>
    <cellStyle name="Normal 2 4 11 16 4 2" xfId="16519" xr:uid="{00000000-0005-0000-0000-000086400000}"/>
    <cellStyle name="Normal 2 4 11 16 4 3" xfId="16520" xr:uid="{00000000-0005-0000-0000-000087400000}"/>
    <cellStyle name="Normal 2 4 11 16 5" xfId="16521" xr:uid="{00000000-0005-0000-0000-000088400000}"/>
    <cellStyle name="Normal 2 4 11 16 6" xfId="16522" xr:uid="{00000000-0005-0000-0000-000089400000}"/>
    <cellStyle name="Normal 2 4 11 17" xfId="16523" xr:uid="{00000000-0005-0000-0000-00008A400000}"/>
    <cellStyle name="Normal 2 4 11 17 2" xfId="16524" xr:uid="{00000000-0005-0000-0000-00008B400000}"/>
    <cellStyle name="Normal 2 4 11 17 3" xfId="16525" xr:uid="{00000000-0005-0000-0000-00008C400000}"/>
    <cellStyle name="Normal 2 4 11 18" xfId="16526" xr:uid="{00000000-0005-0000-0000-00008D400000}"/>
    <cellStyle name="Normal 2 4 11 18 2" xfId="16527" xr:uid="{00000000-0005-0000-0000-00008E400000}"/>
    <cellStyle name="Normal 2 4 11 18 3" xfId="16528" xr:uid="{00000000-0005-0000-0000-00008F400000}"/>
    <cellStyle name="Normal 2 4 11 19" xfId="16529" xr:uid="{00000000-0005-0000-0000-000090400000}"/>
    <cellStyle name="Normal 2 4 11 19 2" xfId="16530" xr:uid="{00000000-0005-0000-0000-000091400000}"/>
    <cellStyle name="Normal 2 4 11 19 3" xfId="16531" xr:uid="{00000000-0005-0000-0000-000092400000}"/>
    <cellStyle name="Normal 2 4 11 2" xfId="16532" xr:uid="{00000000-0005-0000-0000-000093400000}"/>
    <cellStyle name="Normal 2 4 11 2 2" xfId="16533" xr:uid="{00000000-0005-0000-0000-000094400000}"/>
    <cellStyle name="Normal 2 4 11 2 2 2" xfId="16534" xr:uid="{00000000-0005-0000-0000-000095400000}"/>
    <cellStyle name="Normal 2 4 11 2 2 3" xfId="16535" xr:uid="{00000000-0005-0000-0000-000096400000}"/>
    <cellStyle name="Normal 2 4 11 2 3" xfId="16536" xr:uid="{00000000-0005-0000-0000-000097400000}"/>
    <cellStyle name="Normal 2 4 11 2 3 2" xfId="16537" xr:uid="{00000000-0005-0000-0000-000098400000}"/>
    <cellStyle name="Normal 2 4 11 2 3 3" xfId="16538" xr:uid="{00000000-0005-0000-0000-000099400000}"/>
    <cellStyle name="Normal 2 4 11 2 4" xfId="16539" xr:uid="{00000000-0005-0000-0000-00009A400000}"/>
    <cellStyle name="Normal 2 4 11 2 4 2" xfId="16540" xr:uid="{00000000-0005-0000-0000-00009B400000}"/>
    <cellStyle name="Normal 2 4 11 2 4 3" xfId="16541" xr:uid="{00000000-0005-0000-0000-00009C400000}"/>
    <cellStyle name="Normal 2 4 11 2 5" xfId="16542" xr:uid="{00000000-0005-0000-0000-00009D400000}"/>
    <cellStyle name="Normal 2 4 11 2 6" xfId="16543" xr:uid="{00000000-0005-0000-0000-00009E400000}"/>
    <cellStyle name="Normal 2 4 11 20" xfId="16544" xr:uid="{00000000-0005-0000-0000-00009F400000}"/>
    <cellStyle name="Normal 2 4 11 21" xfId="16545" xr:uid="{00000000-0005-0000-0000-0000A0400000}"/>
    <cellStyle name="Normal 2 4 11 3" xfId="16546" xr:uid="{00000000-0005-0000-0000-0000A1400000}"/>
    <cellStyle name="Normal 2 4 11 3 2" xfId="16547" xr:uid="{00000000-0005-0000-0000-0000A2400000}"/>
    <cellStyle name="Normal 2 4 11 3 2 2" xfId="16548" xr:uid="{00000000-0005-0000-0000-0000A3400000}"/>
    <cellStyle name="Normal 2 4 11 3 2 3" xfId="16549" xr:uid="{00000000-0005-0000-0000-0000A4400000}"/>
    <cellStyle name="Normal 2 4 11 3 3" xfId="16550" xr:uid="{00000000-0005-0000-0000-0000A5400000}"/>
    <cellStyle name="Normal 2 4 11 3 3 2" xfId="16551" xr:uid="{00000000-0005-0000-0000-0000A6400000}"/>
    <cellStyle name="Normal 2 4 11 3 3 3" xfId="16552" xr:uid="{00000000-0005-0000-0000-0000A7400000}"/>
    <cellStyle name="Normal 2 4 11 3 4" xfId="16553" xr:uid="{00000000-0005-0000-0000-0000A8400000}"/>
    <cellStyle name="Normal 2 4 11 3 4 2" xfId="16554" xr:uid="{00000000-0005-0000-0000-0000A9400000}"/>
    <cellStyle name="Normal 2 4 11 3 4 3" xfId="16555" xr:uid="{00000000-0005-0000-0000-0000AA400000}"/>
    <cellStyle name="Normal 2 4 11 3 5" xfId="16556" xr:uid="{00000000-0005-0000-0000-0000AB400000}"/>
    <cellStyle name="Normal 2 4 11 3 6" xfId="16557" xr:uid="{00000000-0005-0000-0000-0000AC400000}"/>
    <cellStyle name="Normal 2 4 11 4" xfId="16558" xr:uid="{00000000-0005-0000-0000-0000AD400000}"/>
    <cellStyle name="Normal 2 4 11 4 2" xfId="16559" xr:uid="{00000000-0005-0000-0000-0000AE400000}"/>
    <cellStyle name="Normal 2 4 11 4 2 2" xfId="16560" xr:uid="{00000000-0005-0000-0000-0000AF400000}"/>
    <cellStyle name="Normal 2 4 11 4 2 3" xfId="16561" xr:uid="{00000000-0005-0000-0000-0000B0400000}"/>
    <cellStyle name="Normal 2 4 11 4 3" xfId="16562" xr:uid="{00000000-0005-0000-0000-0000B1400000}"/>
    <cellStyle name="Normal 2 4 11 4 3 2" xfId="16563" xr:uid="{00000000-0005-0000-0000-0000B2400000}"/>
    <cellStyle name="Normal 2 4 11 4 3 3" xfId="16564" xr:uid="{00000000-0005-0000-0000-0000B3400000}"/>
    <cellStyle name="Normal 2 4 11 4 4" xfId="16565" xr:uid="{00000000-0005-0000-0000-0000B4400000}"/>
    <cellStyle name="Normal 2 4 11 4 4 2" xfId="16566" xr:uid="{00000000-0005-0000-0000-0000B5400000}"/>
    <cellStyle name="Normal 2 4 11 4 4 3" xfId="16567" xr:uid="{00000000-0005-0000-0000-0000B6400000}"/>
    <cellStyle name="Normal 2 4 11 4 5" xfId="16568" xr:uid="{00000000-0005-0000-0000-0000B7400000}"/>
    <cellStyle name="Normal 2 4 11 4 6" xfId="16569" xr:uid="{00000000-0005-0000-0000-0000B8400000}"/>
    <cellStyle name="Normal 2 4 11 5" xfId="16570" xr:uid="{00000000-0005-0000-0000-0000B9400000}"/>
    <cellStyle name="Normal 2 4 11 5 2" xfId="16571" xr:uid="{00000000-0005-0000-0000-0000BA400000}"/>
    <cellStyle name="Normal 2 4 11 5 2 2" xfId="16572" xr:uid="{00000000-0005-0000-0000-0000BB400000}"/>
    <cellStyle name="Normal 2 4 11 5 2 3" xfId="16573" xr:uid="{00000000-0005-0000-0000-0000BC400000}"/>
    <cellStyle name="Normal 2 4 11 5 3" xfId="16574" xr:uid="{00000000-0005-0000-0000-0000BD400000}"/>
    <cellStyle name="Normal 2 4 11 5 3 2" xfId="16575" xr:uid="{00000000-0005-0000-0000-0000BE400000}"/>
    <cellStyle name="Normal 2 4 11 5 3 3" xfId="16576" xr:uid="{00000000-0005-0000-0000-0000BF400000}"/>
    <cellStyle name="Normal 2 4 11 5 4" xfId="16577" xr:uid="{00000000-0005-0000-0000-0000C0400000}"/>
    <cellStyle name="Normal 2 4 11 5 4 2" xfId="16578" xr:uid="{00000000-0005-0000-0000-0000C1400000}"/>
    <cellStyle name="Normal 2 4 11 5 4 3" xfId="16579" xr:uid="{00000000-0005-0000-0000-0000C2400000}"/>
    <cellStyle name="Normal 2 4 11 5 5" xfId="16580" xr:uid="{00000000-0005-0000-0000-0000C3400000}"/>
    <cellStyle name="Normal 2 4 11 5 6" xfId="16581" xr:uid="{00000000-0005-0000-0000-0000C4400000}"/>
    <cellStyle name="Normal 2 4 11 6" xfId="16582" xr:uid="{00000000-0005-0000-0000-0000C5400000}"/>
    <cellStyle name="Normal 2 4 11 6 2" xfId="16583" xr:uid="{00000000-0005-0000-0000-0000C6400000}"/>
    <cellStyle name="Normal 2 4 11 6 2 2" xfId="16584" xr:uid="{00000000-0005-0000-0000-0000C7400000}"/>
    <cellStyle name="Normal 2 4 11 6 2 3" xfId="16585" xr:uid="{00000000-0005-0000-0000-0000C8400000}"/>
    <cellStyle name="Normal 2 4 11 6 3" xfId="16586" xr:uid="{00000000-0005-0000-0000-0000C9400000}"/>
    <cellStyle name="Normal 2 4 11 6 3 2" xfId="16587" xr:uid="{00000000-0005-0000-0000-0000CA400000}"/>
    <cellStyle name="Normal 2 4 11 6 3 3" xfId="16588" xr:uid="{00000000-0005-0000-0000-0000CB400000}"/>
    <cellStyle name="Normal 2 4 11 6 4" xfId="16589" xr:uid="{00000000-0005-0000-0000-0000CC400000}"/>
    <cellStyle name="Normal 2 4 11 6 4 2" xfId="16590" xr:uid="{00000000-0005-0000-0000-0000CD400000}"/>
    <cellStyle name="Normal 2 4 11 6 4 3" xfId="16591" xr:uid="{00000000-0005-0000-0000-0000CE400000}"/>
    <cellStyle name="Normal 2 4 11 6 5" xfId="16592" xr:uid="{00000000-0005-0000-0000-0000CF400000}"/>
    <cellStyle name="Normal 2 4 11 6 6" xfId="16593" xr:uid="{00000000-0005-0000-0000-0000D0400000}"/>
    <cellStyle name="Normal 2 4 11 7" xfId="16594" xr:uid="{00000000-0005-0000-0000-0000D1400000}"/>
    <cellStyle name="Normal 2 4 11 7 2" xfId="16595" xr:uid="{00000000-0005-0000-0000-0000D2400000}"/>
    <cellStyle name="Normal 2 4 11 7 2 2" xfId="16596" xr:uid="{00000000-0005-0000-0000-0000D3400000}"/>
    <cellStyle name="Normal 2 4 11 7 2 3" xfId="16597" xr:uid="{00000000-0005-0000-0000-0000D4400000}"/>
    <cellStyle name="Normal 2 4 11 7 3" xfId="16598" xr:uid="{00000000-0005-0000-0000-0000D5400000}"/>
    <cellStyle name="Normal 2 4 11 7 3 2" xfId="16599" xr:uid="{00000000-0005-0000-0000-0000D6400000}"/>
    <cellStyle name="Normal 2 4 11 7 3 3" xfId="16600" xr:uid="{00000000-0005-0000-0000-0000D7400000}"/>
    <cellStyle name="Normal 2 4 11 7 4" xfId="16601" xr:uid="{00000000-0005-0000-0000-0000D8400000}"/>
    <cellStyle name="Normal 2 4 11 7 4 2" xfId="16602" xr:uid="{00000000-0005-0000-0000-0000D9400000}"/>
    <cellStyle name="Normal 2 4 11 7 4 3" xfId="16603" xr:uid="{00000000-0005-0000-0000-0000DA400000}"/>
    <cellStyle name="Normal 2 4 11 7 5" xfId="16604" xr:uid="{00000000-0005-0000-0000-0000DB400000}"/>
    <cellStyle name="Normal 2 4 11 7 6" xfId="16605" xr:uid="{00000000-0005-0000-0000-0000DC400000}"/>
    <cellStyle name="Normal 2 4 11 8" xfId="16606" xr:uid="{00000000-0005-0000-0000-0000DD400000}"/>
    <cellStyle name="Normal 2 4 11 8 2" xfId="16607" xr:uid="{00000000-0005-0000-0000-0000DE400000}"/>
    <cellStyle name="Normal 2 4 11 8 2 2" xfId="16608" xr:uid="{00000000-0005-0000-0000-0000DF400000}"/>
    <cellStyle name="Normal 2 4 11 8 2 3" xfId="16609" xr:uid="{00000000-0005-0000-0000-0000E0400000}"/>
    <cellStyle name="Normal 2 4 11 8 3" xfId="16610" xr:uid="{00000000-0005-0000-0000-0000E1400000}"/>
    <cellStyle name="Normal 2 4 11 8 3 2" xfId="16611" xr:uid="{00000000-0005-0000-0000-0000E2400000}"/>
    <cellStyle name="Normal 2 4 11 8 3 3" xfId="16612" xr:uid="{00000000-0005-0000-0000-0000E3400000}"/>
    <cellStyle name="Normal 2 4 11 8 4" xfId="16613" xr:uid="{00000000-0005-0000-0000-0000E4400000}"/>
    <cellStyle name="Normal 2 4 11 8 4 2" xfId="16614" xr:uid="{00000000-0005-0000-0000-0000E5400000}"/>
    <cellStyle name="Normal 2 4 11 8 4 3" xfId="16615" xr:uid="{00000000-0005-0000-0000-0000E6400000}"/>
    <cellStyle name="Normal 2 4 11 8 5" xfId="16616" xr:uid="{00000000-0005-0000-0000-0000E7400000}"/>
    <cellStyle name="Normal 2 4 11 8 6" xfId="16617" xr:uid="{00000000-0005-0000-0000-0000E8400000}"/>
    <cellStyle name="Normal 2 4 11 9" xfId="16618" xr:uid="{00000000-0005-0000-0000-0000E9400000}"/>
    <cellStyle name="Normal 2 4 11 9 2" xfId="16619" xr:uid="{00000000-0005-0000-0000-0000EA400000}"/>
    <cellStyle name="Normal 2 4 11 9 2 2" xfId="16620" xr:uid="{00000000-0005-0000-0000-0000EB400000}"/>
    <cellStyle name="Normal 2 4 11 9 2 3" xfId="16621" xr:uid="{00000000-0005-0000-0000-0000EC400000}"/>
    <cellStyle name="Normal 2 4 11 9 3" xfId="16622" xr:uid="{00000000-0005-0000-0000-0000ED400000}"/>
    <cellStyle name="Normal 2 4 11 9 3 2" xfId="16623" xr:uid="{00000000-0005-0000-0000-0000EE400000}"/>
    <cellStyle name="Normal 2 4 11 9 3 3" xfId="16624" xr:uid="{00000000-0005-0000-0000-0000EF400000}"/>
    <cellStyle name="Normal 2 4 11 9 4" xfId="16625" xr:uid="{00000000-0005-0000-0000-0000F0400000}"/>
    <cellStyle name="Normal 2 4 11 9 4 2" xfId="16626" xr:uid="{00000000-0005-0000-0000-0000F1400000}"/>
    <cellStyle name="Normal 2 4 11 9 4 3" xfId="16627" xr:uid="{00000000-0005-0000-0000-0000F2400000}"/>
    <cellStyle name="Normal 2 4 11 9 5" xfId="16628" xr:uid="{00000000-0005-0000-0000-0000F3400000}"/>
    <cellStyle name="Normal 2 4 11 9 6" xfId="16629" xr:uid="{00000000-0005-0000-0000-0000F4400000}"/>
    <cellStyle name="Normal 2 4 12" xfId="16630" xr:uid="{00000000-0005-0000-0000-0000F5400000}"/>
    <cellStyle name="Normal 2 4 12 10" xfId="16631" xr:uid="{00000000-0005-0000-0000-0000F6400000}"/>
    <cellStyle name="Normal 2 4 12 10 2" xfId="16632" xr:uid="{00000000-0005-0000-0000-0000F7400000}"/>
    <cellStyle name="Normal 2 4 12 10 2 2" xfId="16633" xr:uid="{00000000-0005-0000-0000-0000F8400000}"/>
    <cellStyle name="Normal 2 4 12 10 2 3" xfId="16634" xr:uid="{00000000-0005-0000-0000-0000F9400000}"/>
    <cellStyle name="Normal 2 4 12 10 3" xfId="16635" xr:uid="{00000000-0005-0000-0000-0000FA400000}"/>
    <cellStyle name="Normal 2 4 12 10 3 2" xfId="16636" xr:uid="{00000000-0005-0000-0000-0000FB400000}"/>
    <cellStyle name="Normal 2 4 12 10 3 3" xfId="16637" xr:uid="{00000000-0005-0000-0000-0000FC400000}"/>
    <cellStyle name="Normal 2 4 12 10 4" xfId="16638" xr:uid="{00000000-0005-0000-0000-0000FD400000}"/>
    <cellStyle name="Normal 2 4 12 10 4 2" xfId="16639" xr:uid="{00000000-0005-0000-0000-0000FE400000}"/>
    <cellStyle name="Normal 2 4 12 10 4 3" xfId="16640" xr:uid="{00000000-0005-0000-0000-0000FF400000}"/>
    <cellStyle name="Normal 2 4 12 10 5" xfId="16641" xr:uid="{00000000-0005-0000-0000-000000410000}"/>
    <cellStyle name="Normal 2 4 12 10 6" xfId="16642" xr:uid="{00000000-0005-0000-0000-000001410000}"/>
    <cellStyle name="Normal 2 4 12 11" xfId="16643" xr:uid="{00000000-0005-0000-0000-000002410000}"/>
    <cellStyle name="Normal 2 4 12 11 2" xfId="16644" xr:uid="{00000000-0005-0000-0000-000003410000}"/>
    <cellStyle name="Normal 2 4 12 11 2 2" xfId="16645" xr:uid="{00000000-0005-0000-0000-000004410000}"/>
    <cellStyle name="Normal 2 4 12 11 2 3" xfId="16646" xr:uid="{00000000-0005-0000-0000-000005410000}"/>
    <cellStyle name="Normal 2 4 12 11 3" xfId="16647" xr:uid="{00000000-0005-0000-0000-000006410000}"/>
    <cellStyle name="Normal 2 4 12 11 3 2" xfId="16648" xr:uid="{00000000-0005-0000-0000-000007410000}"/>
    <cellStyle name="Normal 2 4 12 11 3 3" xfId="16649" xr:uid="{00000000-0005-0000-0000-000008410000}"/>
    <cellStyle name="Normal 2 4 12 11 4" xfId="16650" xr:uid="{00000000-0005-0000-0000-000009410000}"/>
    <cellStyle name="Normal 2 4 12 11 4 2" xfId="16651" xr:uid="{00000000-0005-0000-0000-00000A410000}"/>
    <cellStyle name="Normal 2 4 12 11 4 3" xfId="16652" xr:uid="{00000000-0005-0000-0000-00000B410000}"/>
    <cellStyle name="Normal 2 4 12 11 5" xfId="16653" xr:uid="{00000000-0005-0000-0000-00000C410000}"/>
    <cellStyle name="Normal 2 4 12 11 6" xfId="16654" xr:uid="{00000000-0005-0000-0000-00000D410000}"/>
    <cellStyle name="Normal 2 4 12 12" xfId="16655" xr:uid="{00000000-0005-0000-0000-00000E410000}"/>
    <cellStyle name="Normal 2 4 12 12 2" xfId="16656" xr:uid="{00000000-0005-0000-0000-00000F410000}"/>
    <cellStyle name="Normal 2 4 12 12 2 2" xfId="16657" xr:uid="{00000000-0005-0000-0000-000010410000}"/>
    <cellStyle name="Normal 2 4 12 12 2 3" xfId="16658" xr:uid="{00000000-0005-0000-0000-000011410000}"/>
    <cellStyle name="Normal 2 4 12 12 3" xfId="16659" xr:uid="{00000000-0005-0000-0000-000012410000}"/>
    <cellStyle name="Normal 2 4 12 12 3 2" xfId="16660" xr:uid="{00000000-0005-0000-0000-000013410000}"/>
    <cellStyle name="Normal 2 4 12 12 3 3" xfId="16661" xr:uid="{00000000-0005-0000-0000-000014410000}"/>
    <cellStyle name="Normal 2 4 12 12 4" xfId="16662" xr:uid="{00000000-0005-0000-0000-000015410000}"/>
    <cellStyle name="Normal 2 4 12 12 4 2" xfId="16663" xr:uid="{00000000-0005-0000-0000-000016410000}"/>
    <cellStyle name="Normal 2 4 12 12 4 3" xfId="16664" xr:uid="{00000000-0005-0000-0000-000017410000}"/>
    <cellStyle name="Normal 2 4 12 12 5" xfId="16665" xr:uid="{00000000-0005-0000-0000-000018410000}"/>
    <cellStyle name="Normal 2 4 12 12 6" xfId="16666" xr:uid="{00000000-0005-0000-0000-000019410000}"/>
    <cellStyle name="Normal 2 4 12 13" xfId="16667" xr:uid="{00000000-0005-0000-0000-00001A410000}"/>
    <cellStyle name="Normal 2 4 12 13 2" xfId="16668" xr:uid="{00000000-0005-0000-0000-00001B410000}"/>
    <cellStyle name="Normal 2 4 12 13 2 2" xfId="16669" xr:uid="{00000000-0005-0000-0000-00001C410000}"/>
    <cellStyle name="Normal 2 4 12 13 2 3" xfId="16670" xr:uid="{00000000-0005-0000-0000-00001D410000}"/>
    <cellStyle name="Normal 2 4 12 13 3" xfId="16671" xr:uid="{00000000-0005-0000-0000-00001E410000}"/>
    <cellStyle name="Normal 2 4 12 13 3 2" xfId="16672" xr:uid="{00000000-0005-0000-0000-00001F410000}"/>
    <cellStyle name="Normal 2 4 12 13 3 3" xfId="16673" xr:uid="{00000000-0005-0000-0000-000020410000}"/>
    <cellStyle name="Normal 2 4 12 13 4" xfId="16674" xr:uid="{00000000-0005-0000-0000-000021410000}"/>
    <cellStyle name="Normal 2 4 12 13 4 2" xfId="16675" xr:uid="{00000000-0005-0000-0000-000022410000}"/>
    <cellStyle name="Normal 2 4 12 13 4 3" xfId="16676" xr:uid="{00000000-0005-0000-0000-000023410000}"/>
    <cellStyle name="Normal 2 4 12 13 5" xfId="16677" xr:uid="{00000000-0005-0000-0000-000024410000}"/>
    <cellStyle name="Normal 2 4 12 13 6" xfId="16678" xr:uid="{00000000-0005-0000-0000-000025410000}"/>
    <cellStyle name="Normal 2 4 12 14" xfId="16679" xr:uid="{00000000-0005-0000-0000-000026410000}"/>
    <cellStyle name="Normal 2 4 12 14 2" xfId="16680" xr:uid="{00000000-0005-0000-0000-000027410000}"/>
    <cellStyle name="Normal 2 4 12 14 2 2" xfId="16681" xr:uid="{00000000-0005-0000-0000-000028410000}"/>
    <cellStyle name="Normal 2 4 12 14 2 3" xfId="16682" xr:uid="{00000000-0005-0000-0000-000029410000}"/>
    <cellStyle name="Normal 2 4 12 14 3" xfId="16683" xr:uid="{00000000-0005-0000-0000-00002A410000}"/>
    <cellStyle name="Normal 2 4 12 14 3 2" xfId="16684" xr:uid="{00000000-0005-0000-0000-00002B410000}"/>
    <cellStyle name="Normal 2 4 12 14 3 3" xfId="16685" xr:uid="{00000000-0005-0000-0000-00002C410000}"/>
    <cellStyle name="Normal 2 4 12 14 4" xfId="16686" xr:uid="{00000000-0005-0000-0000-00002D410000}"/>
    <cellStyle name="Normal 2 4 12 14 4 2" xfId="16687" xr:uid="{00000000-0005-0000-0000-00002E410000}"/>
    <cellStyle name="Normal 2 4 12 14 4 3" xfId="16688" xr:uid="{00000000-0005-0000-0000-00002F410000}"/>
    <cellStyle name="Normal 2 4 12 14 5" xfId="16689" xr:uid="{00000000-0005-0000-0000-000030410000}"/>
    <cellStyle name="Normal 2 4 12 14 6" xfId="16690" xr:uid="{00000000-0005-0000-0000-000031410000}"/>
    <cellStyle name="Normal 2 4 12 15" xfId="16691" xr:uid="{00000000-0005-0000-0000-000032410000}"/>
    <cellStyle name="Normal 2 4 12 15 2" xfId="16692" xr:uid="{00000000-0005-0000-0000-000033410000}"/>
    <cellStyle name="Normal 2 4 12 15 2 2" xfId="16693" xr:uid="{00000000-0005-0000-0000-000034410000}"/>
    <cellStyle name="Normal 2 4 12 15 2 3" xfId="16694" xr:uid="{00000000-0005-0000-0000-000035410000}"/>
    <cellStyle name="Normal 2 4 12 15 3" xfId="16695" xr:uid="{00000000-0005-0000-0000-000036410000}"/>
    <cellStyle name="Normal 2 4 12 15 3 2" xfId="16696" xr:uid="{00000000-0005-0000-0000-000037410000}"/>
    <cellStyle name="Normal 2 4 12 15 3 3" xfId="16697" xr:uid="{00000000-0005-0000-0000-000038410000}"/>
    <cellStyle name="Normal 2 4 12 15 4" xfId="16698" xr:uid="{00000000-0005-0000-0000-000039410000}"/>
    <cellStyle name="Normal 2 4 12 15 4 2" xfId="16699" xr:uid="{00000000-0005-0000-0000-00003A410000}"/>
    <cellStyle name="Normal 2 4 12 15 4 3" xfId="16700" xr:uid="{00000000-0005-0000-0000-00003B410000}"/>
    <cellStyle name="Normal 2 4 12 15 5" xfId="16701" xr:uid="{00000000-0005-0000-0000-00003C410000}"/>
    <cellStyle name="Normal 2 4 12 15 6" xfId="16702" xr:uid="{00000000-0005-0000-0000-00003D410000}"/>
    <cellStyle name="Normal 2 4 12 16" xfId="16703" xr:uid="{00000000-0005-0000-0000-00003E410000}"/>
    <cellStyle name="Normal 2 4 12 16 2" xfId="16704" xr:uid="{00000000-0005-0000-0000-00003F410000}"/>
    <cellStyle name="Normal 2 4 12 16 2 2" xfId="16705" xr:uid="{00000000-0005-0000-0000-000040410000}"/>
    <cellStyle name="Normal 2 4 12 16 2 3" xfId="16706" xr:uid="{00000000-0005-0000-0000-000041410000}"/>
    <cellStyle name="Normal 2 4 12 16 3" xfId="16707" xr:uid="{00000000-0005-0000-0000-000042410000}"/>
    <cellStyle name="Normal 2 4 12 16 3 2" xfId="16708" xr:uid="{00000000-0005-0000-0000-000043410000}"/>
    <cellStyle name="Normal 2 4 12 16 3 3" xfId="16709" xr:uid="{00000000-0005-0000-0000-000044410000}"/>
    <cellStyle name="Normal 2 4 12 16 4" xfId="16710" xr:uid="{00000000-0005-0000-0000-000045410000}"/>
    <cellStyle name="Normal 2 4 12 16 4 2" xfId="16711" xr:uid="{00000000-0005-0000-0000-000046410000}"/>
    <cellStyle name="Normal 2 4 12 16 4 3" xfId="16712" xr:uid="{00000000-0005-0000-0000-000047410000}"/>
    <cellStyle name="Normal 2 4 12 16 5" xfId="16713" xr:uid="{00000000-0005-0000-0000-000048410000}"/>
    <cellStyle name="Normal 2 4 12 16 6" xfId="16714" xr:uid="{00000000-0005-0000-0000-000049410000}"/>
    <cellStyle name="Normal 2 4 12 17" xfId="16715" xr:uid="{00000000-0005-0000-0000-00004A410000}"/>
    <cellStyle name="Normal 2 4 12 17 2" xfId="16716" xr:uid="{00000000-0005-0000-0000-00004B410000}"/>
    <cellStyle name="Normal 2 4 12 17 3" xfId="16717" xr:uid="{00000000-0005-0000-0000-00004C410000}"/>
    <cellStyle name="Normal 2 4 12 18" xfId="16718" xr:uid="{00000000-0005-0000-0000-00004D410000}"/>
    <cellStyle name="Normal 2 4 12 18 2" xfId="16719" xr:uid="{00000000-0005-0000-0000-00004E410000}"/>
    <cellStyle name="Normal 2 4 12 18 3" xfId="16720" xr:uid="{00000000-0005-0000-0000-00004F410000}"/>
    <cellStyle name="Normal 2 4 12 19" xfId="16721" xr:uid="{00000000-0005-0000-0000-000050410000}"/>
    <cellStyle name="Normal 2 4 12 19 2" xfId="16722" xr:uid="{00000000-0005-0000-0000-000051410000}"/>
    <cellStyle name="Normal 2 4 12 19 3" xfId="16723" xr:uid="{00000000-0005-0000-0000-000052410000}"/>
    <cellStyle name="Normal 2 4 12 2" xfId="16724" xr:uid="{00000000-0005-0000-0000-000053410000}"/>
    <cellStyle name="Normal 2 4 12 2 2" xfId="16725" xr:uid="{00000000-0005-0000-0000-000054410000}"/>
    <cellStyle name="Normal 2 4 12 2 2 2" xfId="16726" xr:uid="{00000000-0005-0000-0000-000055410000}"/>
    <cellStyle name="Normal 2 4 12 2 2 3" xfId="16727" xr:uid="{00000000-0005-0000-0000-000056410000}"/>
    <cellStyle name="Normal 2 4 12 2 3" xfId="16728" xr:uid="{00000000-0005-0000-0000-000057410000}"/>
    <cellStyle name="Normal 2 4 12 2 3 2" xfId="16729" xr:uid="{00000000-0005-0000-0000-000058410000}"/>
    <cellStyle name="Normal 2 4 12 2 3 3" xfId="16730" xr:uid="{00000000-0005-0000-0000-000059410000}"/>
    <cellStyle name="Normal 2 4 12 2 4" xfId="16731" xr:uid="{00000000-0005-0000-0000-00005A410000}"/>
    <cellStyle name="Normal 2 4 12 2 4 2" xfId="16732" xr:uid="{00000000-0005-0000-0000-00005B410000}"/>
    <cellStyle name="Normal 2 4 12 2 4 3" xfId="16733" xr:uid="{00000000-0005-0000-0000-00005C410000}"/>
    <cellStyle name="Normal 2 4 12 2 5" xfId="16734" xr:uid="{00000000-0005-0000-0000-00005D410000}"/>
    <cellStyle name="Normal 2 4 12 2 6" xfId="16735" xr:uid="{00000000-0005-0000-0000-00005E410000}"/>
    <cellStyle name="Normal 2 4 12 20" xfId="16736" xr:uid="{00000000-0005-0000-0000-00005F410000}"/>
    <cellStyle name="Normal 2 4 12 21" xfId="16737" xr:uid="{00000000-0005-0000-0000-000060410000}"/>
    <cellStyle name="Normal 2 4 12 3" xfId="16738" xr:uid="{00000000-0005-0000-0000-000061410000}"/>
    <cellStyle name="Normal 2 4 12 3 2" xfId="16739" xr:uid="{00000000-0005-0000-0000-000062410000}"/>
    <cellStyle name="Normal 2 4 12 3 2 2" xfId="16740" xr:uid="{00000000-0005-0000-0000-000063410000}"/>
    <cellStyle name="Normal 2 4 12 3 2 3" xfId="16741" xr:uid="{00000000-0005-0000-0000-000064410000}"/>
    <cellStyle name="Normal 2 4 12 3 3" xfId="16742" xr:uid="{00000000-0005-0000-0000-000065410000}"/>
    <cellStyle name="Normal 2 4 12 3 3 2" xfId="16743" xr:uid="{00000000-0005-0000-0000-000066410000}"/>
    <cellStyle name="Normal 2 4 12 3 3 3" xfId="16744" xr:uid="{00000000-0005-0000-0000-000067410000}"/>
    <cellStyle name="Normal 2 4 12 3 4" xfId="16745" xr:uid="{00000000-0005-0000-0000-000068410000}"/>
    <cellStyle name="Normal 2 4 12 3 4 2" xfId="16746" xr:uid="{00000000-0005-0000-0000-000069410000}"/>
    <cellStyle name="Normal 2 4 12 3 4 3" xfId="16747" xr:uid="{00000000-0005-0000-0000-00006A410000}"/>
    <cellStyle name="Normal 2 4 12 3 5" xfId="16748" xr:uid="{00000000-0005-0000-0000-00006B410000}"/>
    <cellStyle name="Normal 2 4 12 3 6" xfId="16749" xr:uid="{00000000-0005-0000-0000-00006C410000}"/>
    <cellStyle name="Normal 2 4 12 4" xfId="16750" xr:uid="{00000000-0005-0000-0000-00006D410000}"/>
    <cellStyle name="Normal 2 4 12 4 2" xfId="16751" xr:uid="{00000000-0005-0000-0000-00006E410000}"/>
    <cellStyle name="Normal 2 4 12 4 2 2" xfId="16752" xr:uid="{00000000-0005-0000-0000-00006F410000}"/>
    <cellStyle name="Normal 2 4 12 4 2 3" xfId="16753" xr:uid="{00000000-0005-0000-0000-000070410000}"/>
    <cellStyle name="Normal 2 4 12 4 3" xfId="16754" xr:uid="{00000000-0005-0000-0000-000071410000}"/>
    <cellStyle name="Normal 2 4 12 4 3 2" xfId="16755" xr:uid="{00000000-0005-0000-0000-000072410000}"/>
    <cellStyle name="Normal 2 4 12 4 3 3" xfId="16756" xr:uid="{00000000-0005-0000-0000-000073410000}"/>
    <cellStyle name="Normal 2 4 12 4 4" xfId="16757" xr:uid="{00000000-0005-0000-0000-000074410000}"/>
    <cellStyle name="Normal 2 4 12 4 4 2" xfId="16758" xr:uid="{00000000-0005-0000-0000-000075410000}"/>
    <cellStyle name="Normal 2 4 12 4 4 3" xfId="16759" xr:uid="{00000000-0005-0000-0000-000076410000}"/>
    <cellStyle name="Normal 2 4 12 4 5" xfId="16760" xr:uid="{00000000-0005-0000-0000-000077410000}"/>
    <cellStyle name="Normal 2 4 12 4 6" xfId="16761" xr:uid="{00000000-0005-0000-0000-000078410000}"/>
    <cellStyle name="Normal 2 4 12 5" xfId="16762" xr:uid="{00000000-0005-0000-0000-000079410000}"/>
    <cellStyle name="Normal 2 4 12 5 2" xfId="16763" xr:uid="{00000000-0005-0000-0000-00007A410000}"/>
    <cellStyle name="Normal 2 4 12 5 2 2" xfId="16764" xr:uid="{00000000-0005-0000-0000-00007B410000}"/>
    <cellStyle name="Normal 2 4 12 5 2 3" xfId="16765" xr:uid="{00000000-0005-0000-0000-00007C410000}"/>
    <cellStyle name="Normal 2 4 12 5 3" xfId="16766" xr:uid="{00000000-0005-0000-0000-00007D410000}"/>
    <cellStyle name="Normal 2 4 12 5 3 2" xfId="16767" xr:uid="{00000000-0005-0000-0000-00007E410000}"/>
    <cellStyle name="Normal 2 4 12 5 3 3" xfId="16768" xr:uid="{00000000-0005-0000-0000-00007F410000}"/>
    <cellStyle name="Normal 2 4 12 5 4" xfId="16769" xr:uid="{00000000-0005-0000-0000-000080410000}"/>
    <cellStyle name="Normal 2 4 12 5 4 2" xfId="16770" xr:uid="{00000000-0005-0000-0000-000081410000}"/>
    <cellStyle name="Normal 2 4 12 5 4 3" xfId="16771" xr:uid="{00000000-0005-0000-0000-000082410000}"/>
    <cellStyle name="Normal 2 4 12 5 5" xfId="16772" xr:uid="{00000000-0005-0000-0000-000083410000}"/>
    <cellStyle name="Normal 2 4 12 5 6" xfId="16773" xr:uid="{00000000-0005-0000-0000-000084410000}"/>
    <cellStyle name="Normal 2 4 12 6" xfId="16774" xr:uid="{00000000-0005-0000-0000-000085410000}"/>
    <cellStyle name="Normal 2 4 12 6 2" xfId="16775" xr:uid="{00000000-0005-0000-0000-000086410000}"/>
    <cellStyle name="Normal 2 4 12 6 2 2" xfId="16776" xr:uid="{00000000-0005-0000-0000-000087410000}"/>
    <cellStyle name="Normal 2 4 12 6 2 3" xfId="16777" xr:uid="{00000000-0005-0000-0000-000088410000}"/>
    <cellStyle name="Normal 2 4 12 6 3" xfId="16778" xr:uid="{00000000-0005-0000-0000-000089410000}"/>
    <cellStyle name="Normal 2 4 12 6 3 2" xfId="16779" xr:uid="{00000000-0005-0000-0000-00008A410000}"/>
    <cellStyle name="Normal 2 4 12 6 3 3" xfId="16780" xr:uid="{00000000-0005-0000-0000-00008B410000}"/>
    <cellStyle name="Normal 2 4 12 6 4" xfId="16781" xr:uid="{00000000-0005-0000-0000-00008C410000}"/>
    <cellStyle name="Normal 2 4 12 6 4 2" xfId="16782" xr:uid="{00000000-0005-0000-0000-00008D410000}"/>
    <cellStyle name="Normal 2 4 12 6 4 3" xfId="16783" xr:uid="{00000000-0005-0000-0000-00008E410000}"/>
    <cellStyle name="Normal 2 4 12 6 5" xfId="16784" xr:uid="{00000000-0005-0000-0000-00008F410000}"/>
    <cellStyle name="Normal 2 4 12 6 6" xfId="16785" xr:uid="{00000000-0005-0000-0000-000090410000}"/>
    <cellStyle name="Normal 2 4 12 7" xfId="16786" xr:uid="{00000000-0005-0000-0000-000091410000}"/>
    <cellStyle name="Normal 2 4 12 7 2" xfId="16787" xr:uid="{00000000-0005-0000-0000-000092410000}"/>
    <cellStyle name="Normal 2 4 12 7 2 2" xfId="16788" xr:uid="{00000000-0005-0000-0000-000093410000}"/>
    <cellStyle name="Normal 2 4 12 7 2 3" xfId="16789" xr:uid="{00000000-0005-0000-0000-000094410000}"/>
    <cellStyle name="Normal 2 4 12 7 3" xfId="16790" xr:uid="{00000000-0005-0000-0000-000095410000}"/>
    <cellStyle name="Normal 2 4 12 7 3 2" xfId="16791" xr:uid="{00000000-0005-0000-0000-000096410000}"/>
    <cellStyle name="Normal 2 4 12 7 3 3" xfId="16792" xr:uid="{00000000-0005-0000-0000-000097410000}"/>
    <cellStyle name="Normal 2 4 12 7 4" xfId="16793" xr:uid="{00000000-0005-0000-0000-000098410000}"/>
    <cellStyle name="Normal 2 4 12 7 4 2" xfId="16794" xr:uid="{00000000-0005-0000-0000-000099410000}"/>
    <cellStyle name="Normal 2 4 12 7 4 3" xfId="16795" xr:uid="{00000000-0005-0000-0000-00009A410000}"/>
    <cellStyle name="Normal 2 4 12 7 5" xfId="16796" xr:uid="{00000000-0005-0000-0000-00009B410000}"/>
    <cellStyle name="Normal 2 4 12 7 6" xfId="16797" xr:uid="{00000000-0005-0000-0000-00009C410000}"/>
    <cellStyle name="Normal 2 4 12 8" xfId="16798" xr:uid="{00000000-0005-0000-0000-00009D410000}"/>
    <cellStyle name="Normal 2 4 12 8 2" xfId="16799" xr:uid="{00000000-0005-0000-0000-00009E410000}"/>
    <cellStyle name="Normal 2 4 12 8 2 2" xfId="16800" xr:uid="{00000000-0005-0000-0000-00009F410000}"/>
    <cellStyle name="Normal 2 4 12 8 2 3" xfId="16801" xr:uid="{00000000-0005-0000-0000-0000A0410000}"/>
    <cellStyle name="Normal 2 4 12 8 3" xfId="16802" xr:uid="{00000000-0005-0000-0000-0000A1410000}"/>
    <cellStyle name="Normal 2 4 12 8 3 2" xfId="16803" xr:uid="{00000000-0005-0000-0000-0000A2410000}"/>
    <cellStyle name="Normal 2 4 12 8 3 3" xfId="16804" xr:uid="{00000000-0005-0000-0000-0000A3410000}"/>
    <cellStyle name="Normal 2 4 12 8 4" xfId="16805" xr:uid="{00000000-0005-0000-0000-0000A4410000}"/>
    <cellStyle name="Normal 2 4 12 8 4 2" xfId="16806" xr:uid="{00000000-0005-0000-0000-0000A5410000}"/>
    <cellStyle name="Normal 2 4 12 8 4 3" xfId="16807" xr:uid="{00000000-0005-0000-0000-0000A6410000}"/>
    <cellStyle name="Normal 2 4 12 8 5" xfId="16808" xr:uid="{00000000-0005-0000-0000-0000A7410000}"/>
    <cellStyle name="Normal 2 4 12 8 6" xfId="16809" xr:uid="{00000000-0005-0000-0000-0000A8410000}"/>
    <cellStyle name="Normal 2 4 12 9" xfId="16810" xr:uid="{00000000-0005-0000-0000-0000A9410000}"/>
    <cellStyle name="Normal 2 4 12 9 2" xfId="16811" xr:uid="{00000000-0005-0000-0000-0000AA410000}"/>
    <cellStyle name="Normal 2 4 12 9 2 2" xfId="16812" xr:uid="{00000000-0005-0000-0000-0000AB410000}"/>
    <cellStyle name="Normal 2 4 12 9 2 3" xfId="16813" xr:uid="{00000000-0005-0000-0000-0000AC410000}"/>
    <cellStyle name="Normal 2 4 12 9 3" xfId="16814" xr:uid="{00000000-0005-0000-0000-0000AD410000}"/>
    <cellStyle name="Normal 2 4 12 9 3 2" xfId="16815" xr:uid="{00000000-0005-0000-0000-0000AE410000}"/>
    <cellStyle name="Normal 2 4 12 9 3 3" xfId="16816" xr:uid="{00000000-0005-0000-0000-0000AF410000}"/>
    <cellStyle name="Normal 2 4 12 9 4" xfId="16817" xr:uid="{00000000-0005-0000-0000-0000B0410000}"/>
    <cellStyle name="Normal 2 4 12 9 4 2" xfId="16818" xr:uid="{00000000-0005-0000-0000-0000B1410000}"/>
    <cellStyle name="Normal 2 4 12 9 4 3" xfId="16819" xr:uid="{00000000-0005-0000-0000-0000B2410000}"/>
    <cellStyle name="Normal 2 4 12 9 5" xfId="16820" xr:uid="{00000000-0005-0000-0000-0000B3410000}"/>
    <cellStyle name="Normal 2 4 12 9 6" xfId="16821" xr:uid="{00000000-0005-0000-0000-0000B4410000}"/>
    <cellStyle name="Normal 2 4 13" xfId="16822" xr:uid="{00000000-0005-0000-0000-0000B5410000}"/>
    <cellStyle name="Normal 2 4 13 10" xfId="16823" xr:uid="{00000000-0005-0000-0000-0000B6410000}"/>
    <cellStyle name="Normal 2 4 13 10 2" xfId="16824" xr:uid="{00000000-0005-0000-0000-0000B7410000}"/>
    <cellStyle name="Normal 2 4 13 10 2 2" xfId="16825" xr:uid="{00000000-0005-0000-0000-0000B8410000}"/>
    <cellStyle name="Normal 2 4 13 10 2 3" xfId="16826" xr:uid="{00000000-0005-0000-0000-0000B9410000}"/>
    <cellStyle name="Normal 2 4 13 10 3" xfId="16827" xr:uid="{00000000-0005-0000-0000-0000BA410000}"/>
    <cellStyle name="Normal 2 4 13 10 3 2" xfId="16828" xr:uid="{00000000-0005-0000-0000-0000BB410000}"/>
    <cellStyle name="Normal 2 4 13 10 3 3" xfId="16829" xr:uid="{00000000-0005-0000-0000-0000BC410000}"/>
    <cellStyle name="Normal 2 4 13 10 4" xfId="16830" xr:uid="{00000000-0005-0000-0000-0000BD410000}"/>
    <cellStyle name="Normal 2 4 13 10 4 2" xfId="16831" xr:uid="{00000000-0005-0000-0000-0000BE410000}"/>
    <cellStyle name="Normal 2 4 13 10 4 3" xfId="16832" xr:uid="{00000000-0005-0000-0000-0000BF410000}"/>
    <cellStyle name="Normal 2 4 13 10 5" xfId="16833" xr:uid="{00000000-0005-0000-0000-0000C0410000}"/>
    <cellStyle name="Normal 2 4 13 10 6" xfId="16834" xr:uid="{00000000-0005-0000-0000-0000C1410000}"/>
    <cellStyle name="Normal 2 4 13 11" xfId="16835" xr:uid="{00000000-0005-0000-0000-0000C2410000}"/>
    <cellStyle name="Normal 2 4 13 11 2" xfId="16836" xr:uid="{00000000-0005-0000-0000-0000C3410000}"/>
    <cellStyle name="Normal 2 4 13 11 2 2" xfId="16837" xr:uid="{00000000-0005-0000-0000-0000C4410000}"/>
    <cellStyle name="Normal 2 4 13 11 2 3" xfId="16838" xr:uid="{00000000-0005-0000-0000-0000C5410000}"/>
    <cellStyle name="Normal 2 4 13 11 3" xfId="16839" xr:uid="{00000000-0005-0000-0000-0000C6410000}"/>
    <cellStyle name="Normal 2 4 13 11 3 2" xfId="16840" xr:uid="{00000000-0005-0000-0000-0000C7410000}"/>
    <cellStyle name="Normal 2 4 13 11 3 3" xfId="16841" xr:uid="{00000000-0005-0000-0000-0000C8410000}"/>
    <cellStyle name="Normal 2 4 13 11 4" xfId="16842" xr:uid="{00000000-0005-0000-0000-0000C9410000}"/>
    <cellStyle name="Normal 2 4 13 11 4 2" xfId="16843" xr:uid="{00000000-0005-0000-0000-0000CA410000}"/>
    <cellStyle name="Normal 2 4 13 11 4 3" xfId="16844" xr:uid="{00000000-0005-0000-0000-0000CB410000}"/>
    <cellStyle name="Normal 2 4 13 11 5" xfId="16845" xr:uid="{00000000-0005-0000-0000-0000CC410000}"/>
    <cellStyle name="Normal 2 4 13 11 6" xfId="16846" xr:uid="{00000000-0005-0000-0000-0000CD410000}"/>
    <cellStyle name="Normal 2 4 13 12" xfId="16847" xr:uid="{00000000-0005-0000-0000-0000CE410000}"/>
    <cellStyle name="Normal 2 4 13 12 2" xfId="16848" xr:uid="{00000000-0005-0000-0000-0000CF410000}"/>
    <cellStyle name="Normal 2 4 13 12 2 2" xfId="16849" xr:uid="{00000000-0005-0000-0000-0000D0410000}"/>
    <cellStyle name="Normal 2 4 13 12 2 3" xfId="16850" xr:uid="{00000000-0005-0000-0000-0000D1410000}"/>
    <cellStyle name="Normal 2 4 13 12 3" xfId="16851" xr:uid="{00000000-0005-0000-0000-0000D2410000}"/>
    <cellStyle name="Normal 2 4 13 12 3 2" xfId="16852" xr:uid="{00000000-0005-0000-0000-0000D3410000}"/>
    <cellStyle name="Normal 2 4 13 12 3 3" xfId="16853" xr:uid="{00000000-0005-0000-0000-0000D4410000}"/>
    <cellStyle name="Normal 2 4 13 12 4" xfId="16854" xr:uid="{00000000-0005-0000-0000-0000D5410000}"/>
    <cellStyle name="Normal 2 4 13 12 4 2" xfId="16855" xr:uid="{00000000-0005-0000-0000-0000D6410000}"/>
    <cellStyle name="Normal 2 4 13 12 4 3" xfId="16856" xr:uid="{00000000-0005-0000-0000-0000D7410000}"/>
    <cellStyle name="Normal 2 4 13 12 5" xfId="16857" xr:uid="{00000000-0005-0000-0000-0000D8410000}"/>
    <cellStyle name="Normal 2 4 13 12 6" xfId="16858" xr:uid="{00000000-0005-0000-0000-0000D9410000}"/>
    <cellStyle name="Normal 2 4 13 13" xfId="16859" xr:uid="{00000000-0005-0000-0000-0000DA410000}"/>
    <cellStyle name="Normal 2 4 13 13 2" xfId="16860" xr:uid="{00000000-0005-0000-0000-0000DB410000}"/>
    <cellStyle name="Normal 2 4 13 13 2 2" xfId="16861" xr:uid="{00000000-0005-0000-0000-0000DC410000}"/>
    <cellStyle name="Normal 2 4 13 13 2 3" xfId="16862" xr:uid="{00000000-0005-0000-0000-0000DD410000}"/>
    <cellStyle name="Normal 2 4 13 13 3" xfId="16863" xr:uid="{00000000-0005-0000-0000-0000DE410000}"/>
    <cellStyle name="Normal 2 4 13 13 3 2" xfId="16864" xr:uid="{00000000-0005-0000-0000-0000DF410000}"/>
    <cellStyle name="Normal 2 4 13 13 3 3" xfId="16865" xr:uid="{00000000-0005-0000-0000-0000E0410000}"/>
    <cellStyle name="Normal 2 4 13 13 4" xfId="16866" xr:uid="{00000000-0005-0000-0000-0000E1410000}"/>
    <cellStyle name="Normal 2 4 13 13 4 2" xfId="16867" xr:uid="{00000000-0005-0000-0000-0000E2410000}"/>
    <cellStyle name="Normal 2 4 13 13 4 3" xfId="16868" xr:uid="{00000000-0005-0000-0000-0000E3410000}"/>
    <cellStyle name="Normal 2 4 13 13 5" xfId="16869" xr:uid="{00000000-0005-0000-0000-0000E4410000}"/>
    <cellStyle name="Normal 2 4 13 13 6" xfId="16870" xr:uid="{00000000-0005-0000-0000-0000E5410000}"/>
    <cellStyle name="Normal 2 4 13 14" xfId="16871" xr:uid="{00000000-0005-0000-0000-0000E6410000}"/>
    <cellStyle name="Normal 2 4 13 14 2" xfId="16872" xr:uid="{00000000-0005-0000-0000-0000E7410000}"/>
    <cellStyle name="Normal 2 4 13 14 2 2" xfId="16873" xr:uid="{00000000-0005-0000-0000-0000E8410000}"/>
    <cellStyle name="Normal 2 4 13 14 2 3" xfId="16874" xr:uid="{00000000-0005-0000-0000-0000E9410000}"/>
    <cellStyle name="Normal 2 4 13 14 3" xfId="16875" xr:uid="{00000000-0005-0000-0000-0000EA410000}"/>
    <cellStyle name="Normal 2 4 13 14 3 2" xfId="16876" xr:uid="{00000000-0005-0000-0000-0000EB410000}"/>
    <cellStyle name="Normal 2 4 13 14 3 3" xfId="16877" xr:uid="{00000000-0005-0000-0000-0000EC410000}"/>
    <cellStyle name="Normal 2 4 13 14 4" xfId="16878" xr:uid="{00000000-0005-0000-0000-0000ED410000}"/>
    <cellStyle name="Normal 2 4 13 14 4 2" xfId="16879" xr:uid="{00000000-0005-0000-0000-0000EE410000}"/>
    <cellStyle name="Normal 2 4 13 14 4 3" xfId="16880" xr:uid="{00000000-0005-0000-0000-0000EF410000}"/>
    <cellStyle name="Normal 2 4 13 14 5" xfId="16881" xr:uid="{00000000-0005-0000-0000-0000F0410000}"/>
    <cellStyle name="Normal 2 4 13 14 6" xfId="16882" xr:uid="{00000000-0005-0000-0000-0000F1410000}"/>
    <cellStyle name="Normal 2 4 13 15" xfId="16883" xr:uid="{00000000-0005-0000-0000-0000F2410000}"/>
    <cellStyle name="Normal 2 4 13 15 2" xfId="16884" xr:uid="{00000000-0005-0000-0000-0000F3410000}"/>
    <cellStyle name="Normal 2 4 13 15 2 2" xfId="16885" xr:uid="{00000000-0005-0000-0000-0000F4410000}"/>
    <cellStyle name="Normal 2 4 13 15 2 3" xfId="16886" xr:uid="{00000000-0005-0000-0000-0000F5410000}"/>
    <cellStyle name="Normal 2 4 13 15 3" xfId="16887" xr:uid="{00000000-0005-0000-0000-0000F6410000}"/>
    <cellStyle name="Normal 2 4 13 15 3 2" xfId="16888" xr:uid="{00000000-0005-0000-0000-0000F7410000}"/>
    <cellStyle name="Normal 2 4 13 15 3 3" xfId="16889" xr:uid="{00000000-0005-0000-0000-0000F8410000}"/>
    <cellStyle name="Normal 2 4 13 15 4" xfId="16890" xr:uid="{00000000-0005-0000-0000-0000F9410000}"/>
    <cellStyle name="Normal 2 4 13 15 4 2" xfId="16891" xr:uid="{00000000-0005-0000-0000-0000FA410000}"/>
    <cellStyle name="Normal 2 4 13 15 4 3" xfId="16892" xr:uid="{00000000-0005-0000-0000-0000FB410000}"/>
    <cellStyle name="Normal 2 4 13 15 5" xfId="16893" xr:uid="{00000000-0005-0000-0000-0000FC410000}"/>
    <cellStyle name="Normal 2 4 13 15 6" xfId="16894" xr:uid="{00000000-0005-0000-0000-0000FD410000}"/>
    <cellStyle name="Normal 2 4 13 16" xfId="16895" xr:uid="{00000000-0005-0000-0000-0000FE410000}"/>
    <cellStyle name="Normal 2 4 13 16 2" xfId="16896" xr:uid="{00000000-0005-0000-0000-0000FF410000}"/>
    <cellStyle name="Normal 2 4 13 16 2 2" xfId="16897" xr:uid="{00000000-0005-0000-0000-000000420000}"/>
    <cellStyle name="Normal 2 4 13 16 2 3" xfId="16898" xr:uid="{00000000-0005-0000-0000-000001420000}"/>
    <cellStyle name="Normal 2 4 13 16 3" xfId="16899" xr:uid="{00000000-0005-0000-0000-000002420000}"/>
    <cellStyle name="Normal 2 4 13 16 3 2" xfId="16900" xr:uid="{00000000-0005-0000-0000-000003420000}"/>
    <cellStyle name="Normal 2 4 13 16 3 3" xfId="16901" xr:uid="{00000000-0005-0000-0000-000004420000}"/>
    <cellStyle name="Normal 2 4 13 16 4" xfId="16902" xr:uid="{00000000-0005-0000-0000-000005420000}"/>
    <cellStyle name="Normal 2 4 13 16 4 2" xfId="16903" xr:uid="{00000000-0005-0000-0000-000006420000}"/>
    <cellStyle name="Normal 2 4 13 16 4 3" xfId="16904" xr:uid="{00000000-0005-0000-0000-000007420000}"/>
    <cellStyle name="Normal 2 4 13 16 5" xfId="16905" xr:uid="{00000000-0005-0000-0000-000008420000}"/>
    <cellStyle name="Normal 2 4 13 16 6" xfId="16906" xr:uid="{00000000-0005-0000-0000-000009420000}"/>
    <cellStyle name="Normal 2 4 13 17" xfId="16907" xr:uid="{00000000-0005-0000-0000-00000A420000}"/>
    <cellStyle name="Normal 2 4 13 17 2" xfId="16908" xr:uid="{00000000-0005-0000-0000-00000B420000}"/>
    <cellStyle name="Normal 2 4 13 17 3" xfId="16909" xr:uid="{00000000-0005-0000-0000-00000C420000}"/>
    <cellStyle name="Normal 2 4 13 18" xfId="16910" xr:uid="{00000000-0005-0000-0000-00000D420000}"/>
    <cellStyle name="Normal 2 4 13 18 2" xfId="16911" xr:uid="{00000000-0005-0000-0000-00000E420000}"/>
    <cellStyle name="Normal 2 4 13 18 3" xfId="16912" xr:uid="{00000000-0005-0000-0000-00000F420000}"/>
    <cellStyle name="Normal 2 4 13 19" xfId="16913" xr:uid="{00000000-0005-0000-0000-000010420000}"/>
    <cellStyle name="Normal 2 4 13 19 2" xfId="16914" xr:uid="{00000000-0005-0000-0000-000011420000}"/>
    <cellStyle name="Normal 2 4 13 19 3" xfId="16915" xr:uid="{00000000-0005-0000-0000-000012420000}"/>
    <cellStyle name="Normal 2 4 13 2" xfId="16916" xr:uid="{00000000-0005-0000-0000-000013420000}"/>
    <cellStyle name="Normal 2 4 13 2 2" xfId="16917" xr:uid="{00000000-0005-0000-0000-000014420000}"/>
    <cellStyle name="Normal 2 4 13 2 2 2" xfId="16918" xr:uid="{00000000-0005-0000-0000-000015420000}"/>
    <cellStyle name="Normal 2 4 13 2 2 3" xfId="16919" xr:uid="{00000000-0005-0000-0000-000016420000}"/>
    <cellStyle name="Normal 2 4 13 2 3" xfId="16920" xr:uid="{00000000-0005-0000-0000-000017420000}"/>
    <cellStyle name="Normal 2 4 13 2 3 2" xfId="16921" xr:uid="{00000000-0005-0000-0000-000018420000}"/>
    <cellStyle name="Normal 2 4 13 2 3 3" xfId="16922" xr:uid="{00000000-0005-0000-0000-000019420000}"/>
    <cellStyle name="Normal 2 4 13 2 4" xfId="16923" xr:uid="{00000000-0005-0000-0000-00001A420000}"/>
    <cellStyle name="Normal 2 4 13 2 4 2" xfId="16924" xr:uid="{00000000-0005-0000-0000-00001B420000}"/>
    <cellStyle name="Normal 2 4 13 2 4 3" xfId="16925" xr:uid="{00000000-0005-0000-0000-00001C420000}"/>
    <cellStyle name="Normal 2 4 13 2 5" xfId="16926" xr:uid="{00000000-0005-0000-0000-00001D420000}"/>
    <cellStyle name="Normal 2 4 13 2 6" xfId="16927" xr:uid="{00000000-0005-0000-0000-00001E420000}"/>
    <cellStyle name="Normal 2 4 13 20" xfId="16928" xr:uid="{00000000-0005-0000-0000-00001F420000}"/>
    <cellStyle name="Normal 2 4 13 21" xfId="16929" xr:uid="{00000000-0005-0000-0000-000020420000}"/>
    <cellStyle name="Normal 2 4 13 3" xfId="16930" xr:uid="{00000000-0005-0000-0000-000021420000}"/>
    <cellStyle name="Normal 2 4 13 3 2" xfId="16931" xr:uid="{00000000-0005-0000-0000-000022420000}"/>
    <cellStyle name="Normal 2 4 13 3 2 2" xfId="16932" xr:uid="{00000000-0005-0000-0000-000023420000}"/>
    <cellStyle name="Normal 2 4 13 3 2 3" xfId="16933" xr:uid="{00000000-0005-0000-0000-000024420000}"/>
    <cellStyle name="Normal 2 4 13 3 3" xfId="16934" xr:uid="{00000000-0005-0000-0000-000025420000}"/>
    <cellStyle name="Normal 2 4 13 3 3 2" xfId="16935" xr:uid="{00000000-0005-0000-0000-000026420000}"/>
    <cellStyle name="Normal 2 4 13 3 3 3" xfId="16936" xr:uid="{00000000-0005-0000-0000-000027420000}"/>
    <cellStyle name="Normal 2 4 13 3 4" xfId="16937" xr:uid="{00000000-0005-0000-0000-000028420000}"/>
    <cellStyle name="Normal 2 4 13 3 4 2" xfId="16938" xr:uid="{00000000-0005-0000-0000-000029420000}"/>
    <cellStyle name="Normal 2 4 13 3 4 3" xfId="16939" xr:uid="{00000000-0005-0000-0000-00002A420000}"/>
    <cellStyle name="Normal 2 4 13 3 5" xfId="16940" xr:uid="{00000000-0005-0000-0000-00002B420000}"/>
    <cellStyle name="Normal 2 4 13 3 6" xfId="16941" xr:uid="{00000000-0005-0000-0000-00002C420000}"/>
    <cellStyle name="Normal 2 4 13 4" xfId="16942" xr:uid="{00000000-0005-0000-0000-00002D420000}"/>
    <cellStyle name="Normal 2 4 13 4 2" xfId="16943" xr:uid="{00000000-0005-0000-0000-00002E420000}"/>
    <cellStyle name="Normal 2 4 13 4 2 2" xfId="16944" xr:uid="{00000000-0005-0000-0000-00002F420000}"/>
    <cellStyle name="Normal 2 4 13 4 2 3" xfId="16945" xr:uid="{00000000-0005-0000-0000-000030420000}"/>
    <cellStyle name="Normal 2 4 13 4 3" xfId="16946" xr:uid="{00000000-0005-0000-0000-000031420000}"/>
    <cellStyle name="Normal 2 4 13 4 3 2" xfId="16947" xr:uid="{00000000-0005-0000-0000-000032420000}"/>
    <cellStyle name="Normal 2 4 13 4 3 3" xfId="16948" xr:uid="{00000000-0005-0000-0000-000033420000}"/>
    <cellStyle name="Normal 2 4 13 4 4" xfId="16949" xr:uid="{00000000-0005-0000-0000-000034420000}"/>
    <cellStyle name="Normal 2 4 13 4 4 2" xfId="16950" xr:uid="{00000000-0005-0000-0000-000035420000}"/>
    <cellStyle name="Normal 2 4 13 4 4 3" xfId="16951" xr:uid="{00000000-0005-0000-0000-000036420000}"/>
    <cellStyle name="Normal 2 4 13 4 5" xfId="16952" xr:uid="{00000000-0005-0000-0000-000037420000}"/>
    <cellStyle name="Normal 2 4 13 4 6" xfId="16953" xr:uid="{00000000-0005-0000-0000-000038420000}"/>
    <cellStyle name="Normal 2 4 13 5" xfId="16954" xr:uid="{00000000-0005-0000-0000-000039420000}"/>
    <cellStyle name="Normal 2 4 13 5 2" xfId="16955" xr:uid="{00000000-0005-0000-0000-00003A420000}"/>
    <cellStyle name="Normal 2 4 13 5 2 2" xfId="16956" xr:uid="{00000000-0005-0000-0000-00003B420000}"/>
    <cellStyle name="Normal 2 4 13 5 2 3" xfId="16957" xr:uid="{00000000-0005-0000-0000-00003C420000}"/>
    <cellStyle name="Normal 2 4 13 5 3" xfId="16958" xr:uid="{00000000-0005-0000-0000-00003D420000}"/>
    <cellStyle name="Normal 2 4 13 5 3 2" xfId="16959" xr:uid="{00000000-0005-0000-0000-00003E420000}"/>
    <cellStyle name="Normal 2 4 13 5 3 3" xfId="16960" xr:uid="{00000000-0005-0000-0000-00003F420000}"/>
    <cellStyle name="Normal 2 4 13 5 4" xfId="16961" xr:uid="{00000000-0005-0000-0000-000040420000}"/>
    <cellStyle name="Normal 2 4 13 5 4 2" xfId="16962" xr:uid="{00000000-0005-0000-0000-000041420000}"/>
    <cellStyle name="Normal 2 4 13 5 4 3" xfId="16963" xr:uid="{00000000-0005-0000-0000-000042420000}"/>
    <cellStyle name="Normal 2 4 13 5 5" xfId="16964" xr:uid="{00000000-0005-0000-0000-000043420000}"/>
    <cellStyle name="Normal 2 4 13 5 6" xfId="16965" xr:uid="{00000000-0005-0000-0000-000044420000}"/>
    <cellStyle name="Normal 2 4 13 6" xfId="16966" xr:uid="{00000000-0005-0000-0000-000045420000}"/>
    <cellStyle name="Normal 2 4 13 6 2" xfId="16967" xr:uid="{00000000-0005-0000-0000-000046420000}"/>
    <cellStyle name="Normal 2 4 13 6 2 2" xfId="16968" xr:uid="{00000000-0005-0000-0000-000047420000}"/>
    <cellStyle name="Normal 2 4 13 6 2 3" xfId="16969" xr:uid="{00000000-0005-0000-0000-000048420000}"/>
    <cellStyle name="Normal 2 4 13 6 3" xfId="16970" xr:uid="{00000000-0005-0000-0000-000049420000}"/>
    <cellStyle name="Normal 2 4 13 6 3 2" xfId="16971" xr:uid="{00000000-0005-0000-0000-00004A420000}"/>
    <cellStyle name="Normal 2 4 13 6 3 3" xfId="16972" xr:uid="{00000000-0005-0000-0000-00004B420000}"/>
    <cellStyle name="Normal 2 4 13 6 4" xfId="16973" xr:uid="{00000000-0005-0000-0000-00004C420000}"/>
    <cellStyle name="Normal 2 4 13 6 4 2" xfId="16974" xr:uid="{00000000-0005-0000-0000-00004D420000}"/>
    <cellStyle name="Normal 2 4 13 6 4 3" xfId="16975" xr:uid="{00000000-0005-0000-0000-00004E420000}"/>
    <cellStyle name="Normal 2 4 13 6 5" xfId="16976" xr:uid="{00000000-0005-0000-0000-00004F420000}"/>
    <cellStyle name="Normal 2 4 13 6 6" xfId="16977" xr:uid="{00000000-0005-0000-0000-000050420000}"/>
    <cellStyle name="Normal 2 4 13 7" xfId="16978" xr:uid="{00000000-0005-0000-0000-000051420000}"/>
    <cellStyle name="Normal 2 4 13 7 2" xfId="16979" xr:uid="{00000000-0005-0000-0000-000052420000}"/>
    <cellStyle name="Normal 2 4 13 7 2 2" xfId="16980" xr:uid="{00000000-0005-0000-0000-000053420000}"/>
    <cellStyle name="Normal 2 4 13 7 2 3" xfId="16981" xr:uid="{00000000-0005-0000-0000-000054420000}"/>
    <cellStyle name="Normal 2 4 13 7 3" xfId="16982" xr:uid="{00000000-0005-0000-0000-000055420000}"/>
    <cellStyle name="Normal 2 4 13 7 3 2" xfId="16983" xr:uid="{00000000-0005-0000-0000-000056420000}"/>
    <cellStyle name="Normal 2 4 13 7 3 3" xfId="16984" xr:uid="{00000000-0005-0000-0000-000057420000}"/>
    <cellStyle name="Normal 2 4 13 7 4" xfId="16985" xr:uid="{00000000-0005-0000-0000-000058420000}"/>
    <cellStyle name="Normal 2 4 13 7 4 2" xfId="16986" xr:uid="{00000000-0005-0000-0000-000059420000}"/>
    <cellStyle name="Normal 2 4 13 7 4 3" xfId="16987" xr:uid="{00000000-0005-0000-0000-00005A420000}"/>
    <cellStyle name="Normal 2 4 13 7 5" xfId="16988" xr:uid="{00000000-0005-0000-0000-00005B420000}"/>
    <cellStyle name="Normal 2 4 13 7 6" xfId="16989" xr:uid="{00000000-0005-0000-0000-00005C420000}"/>
    <cellStyle name="Normal 2 4 13 8" xfId="16990" xr:uid="{00000000-0005-0000-0000-00005D420000}"/>
    <cellStyle name="Normal 2 4 13 8 2" xfId="16991" xr:uid="{00000000-0005-0000-0000-00005E420000}"/>
    <cellStyle name="Normal 2 4 13 8 2 2" xfId="16992" xr:uid="{00000000-0005-0000-0000-00005F420000}"/>
    <cellStyle name="Normal 2 4 13 8 2 3" xfId="16993" xr:uid="{00000000-0005-0000-0000-000060420000}"/>
    <cellStyle name="Normal 2 4 13 8 3" xfId="16994" xr:uid="{00000000-0005-0000-0000-000061420000}"/>
    <cellStyle name="Normal 2 4 13 8 3 2" xfId="16995" xr:uid="{00000000-0005-0000-0000-000062420000}"/>
    <cellStyle name="Normal 2 4 13 8 3 3" xfId="16996" xr:uid="{00000000-0005-0000-0000-000063420000}"/>
    <cellStyle name="Normal 2 4 13 8 4" xfId="16997" xr:uid="{00000000-0005-0000-0000-000064420000}"/>
    <cellStyle name="Normal 2 4 13 8 4 2" xfId="16998" xr:uid="{00000000-0005-0000-0000-000065420000}"/>
    <cellStyle name="Normal 2 4 13 8 4 3" xfId="16999" xr:uid="{00000000-0005-0000-0000-000066420000}"/>
    <cellStyle name="Normal 2 4 13 8 5" xfId="17000" xr:uid="{00000000-0005-0000-0000-000067420000}"/>
    <cellStyle name="Normal 2 4 13 8 6" xfId="17001" xr:uid="{00000000-0005-0000-0000-000068420000}"/>
    <cellStyle name="Normal 2 4 13 9" xfId="17002" xr:uid="{00000000-0005-0000-0000-000069420000}"/>
    <cellStyle name="Normal 2 4 13 9 2" xfId="17003" xr:uid="{00000000-0005-0000-0000-00006A420000}"/>
    <cellStyle name="Normal 2 4 13 9 2 2" xfId="17004" xr:uid="{00000000-0005-0000-0000-00006B420000}"/>
    <cellStyle name="Normal 2 4 13 9 2 3" xfId="17005" xr:uid="{00000000-0005-0000-0000-00006C420000}"/>
    <cellStyle name="Normal 2 4 13 9 3" xfId="17006" xr:uid="{00000000-0005-0000-0000-00006D420000}"/>
    <cellStyle name="Normal 2 4 13 9 3 2" xfId="17007" xr:uid="{00000000-0005-0000-0000-00006E420000}"/>
    <cellStyle name="Normal 2 4 13 9 3 3" xfId="17008" xr:uid="{00000000-0005-0000-0000-00006F420000}"/>
    <cellStyle name="Normal 2 4 13 9 4" xfId="17009" xr:uid="{00000000-0005-0000-0000-000070420000}"/>
    <cellStyle name="Normal 2 4 13 9 4 2" xfId="17010" xr:uid="{00000000-0005-0000-0000-000071420000}"/>
    <cellStyle name="Normal 2 4 13 9 4 3" xfId="17011" xr:uid="{00000000-0005-0000-0000-000072420000}"/>
    <cellStyle name="Normal 2 4 13 9 5" xfId="17012" xr:uid="{00000000-0005-0000-0000-000073420000}"/>
    <cellStyle name="Normal 2 4 13 9 6" xfId="17013" xr:uid="{00000000-0005-0000-0000-000074420000}"/>
    <cellStyle name="Normal 2 4 14" xfId="17014" xr:uid="{00000000-0005-0000-0000-000075420000}"/>
    <cellStyle name="Normal 2 4 14 10" xfId="17015" xr:uid="{00000000-0005-0000-0000-000076420000}"/>
    <cellStyle name="Normal 2 4 14 10 2" xfId="17016" xr:uid="{00000000-0005-0000-0000-000077420000}"/>
    <cellStyle name="Normal 2 4 14 10 2 2" xfId="17017" xr:uid="{00000000-0005-0000-0000-000078420000}"/>
    <cellStyle name="Normal 2 4 14 10 2 3" xfId="17018" xr:uid="{00000000-0005-0000-0000-000079420000}"/>
    <cellStyle name="Normal 2 4 14 10 3" xfId="17019" xr:uid="{00000000-0005-0000-0000-00007A420000}"/>
    <cellStyle name="Normal 2 4 14 10 3 2" xfId="17020" xr:uid="{00000000-0005-0000-0000-00007B420000}"/>
    <cellStyle name="Normal 2 4 14 10 3 3" xfId="17021" xr:uid="{00000000-0005-0000-0000-00007C420000}"/>
    <cellStyle name="Normal 2 4 14 10 4" xfId="17022" xr:uid="{00000000-0005-0000-0000-00007D420000}"/>
    <cellStyle name="Normal 2 4 14 10 4 2" xfId="17023" xr:uid="{00000000-0005-0000-0000-00007E420000}"/>
    <cellStyle name="Normal 2 4 14 10 4 3" xfId="17024" xr:uid="{00000000-0005-0000-0000-00007F420000}"/>
    <cellStyle name="Normal 2 4 14 10 5" xfId="17025" xr:uid="{00000000-0005-0000-0000-000080420000}"/>
    <cellStyle name="Normal 2 4 14 10 6" xfId="17026" xr:uid="{00000000-0005-0000-0000-000081420000}"/>
    <cellStyle name="Normal 2 4 14 11" xfId="17027" xr:uid="{00000000-0005-0000-0000-000082420000}"/>
    <cellStyle name="Normal 2 4 14 11 2" xfId="17028" xr:uid="{00000000-0005-0000-0000-000083420000}"/>
    <cellStyle name="Normal 2 4 14 11 2 2" xfId="17029" xr:uid="{00000000-0005-0000-0000-000084420000}"/>
    <cellStyle name="Normal 2 4 14 11 2 3" xfId="17030" xr:uid="{00000000-0005-0000-0000-000085420000}"/>
    <cellStyle name="Normal 2 4 14 11 3" xfId="17031" xr:uid="{00000000-0005-0000-0000-000086420000}"/>
    <cellStyle name="Normal 2 4 14 11 3 2" xfId="17032" xr:uid="{00000000-0005-0000-0000-000087420000}"/>
    <cellStyle name="Normal 2 4 14 11 3 3" xfId="17033" xr:uid="{00000000-0005-0000-0000-000088420000}"/>
    <cellStyle name="Normal 2 4 14 11 4" xfId="17034" xr:uid="{00000000-0005-0000-0000-000089420000}"/>
    <cellStyle name="Normal 2 4 14 11 4 2" xfId="17035" xr:uid="{00000000-0005-0000-0000-00008A420000}"/>
    <cellStyle name="Normal 2 4 14 11 4 3" xfId="17036" xr:uid="{00000000-0005-0000-0000-00008B420000}"/>
    <cellStyle name="Normal 2 4 14 11 5" xfId="17037" xr:uid="{00000000-0005-0000-0000-00008C420000}"/>
    <cellStyle name="Normal 2 4 14 11 6" xfId="17038" xr:uid="{00000000-0005-0000-0000-00008D420000}"/>
    <cellStyle name="Normal 2 4 14 12" xfId="17039" xr:uid="{00000000-0005-0000-0000-00008E420000}"/>
    <cellStyle name="Normal 2 4 14 12 2" xfId="17040" xr:uid="{00000000-0005-0000-0000-00008F420000}"/>
    <cellStyle name="Normal 2 4 14 12 2 2" xfId="17041" xr:uid="{00000000-0005-0000-0000-000090420000}"/>
    <cellStyle name="Normal 2 4 14 12 2 3" xfId="17042" xr:uid="{00000000-0005-0000-0000-000091420000}"/>
    <cellStyle name="Normal 2 4 14 12 3" xfId="17043" xr:uid="{00000000-0005-0000-0000-000092420000}"/>
    <cellStyle name="Normal 2 4 14 12 3 2" xfId="17044" xr:uid="{00000000-0005-0000-0000-000093420000}"/>
    <cellStyle name="Normal 2 4 14 12 3 3" xfId="17045" xr:uid="{00000000-0005-0000-0000-000094420000}"/>
    <cellStyle name="Normal 2 4 14 12 4" xfId="17046" xr:uid="{00000000-0005-0000-0000-000095420000}"/>
    <cellStyle name="Normal 2 4 14 12 4 2" xfId="17047" xr:uid="{00000000-0005-0000-0000-000096420000}"/>
    <cellStyle name="Normal 2 4 14 12 4 3" xfId="17048" xr:uid="{00000000-0005-0000-0000-000097420000}"/>
    <cellStyle name="Normal 2 4 14 12 5" xfId="17049" xr:uid="{00000000-0005-0000-0000-000098420000}"/>
    <cellStyle name="Normal 2 4 14 12 6" xfId="17050" xr:uid="{00000000-0005-0000-0000-000099420000}"/>
    <cellStyle name="Normal 2 4 14 13" xfId="17051" xr:uid="{00000000-0005-0000-0000-00009A420000}"/>
    <cellStyle name="Normal 2 4 14 13 2" xfId="17052" xr:uid="{00000000-0005-0000-0000-00009B420000}"/>
    <cellStyle name="Normal 2 4 14 13 2 2" xfId="17053" xr:uid="{00000000-0005-0000-0000-00009C420000}"/>
    <cellStyle name="Normal 2 4 14 13 2 3" xfId="17054" xr:uid="{00000000-0005-0000-0000-00009D420000}"/>
    <cellStyle name="Normal 2 4 14 13 3" xfId="17055" xr:uid="{00000000-0005-0000-0000-00009E420000}"/>
    <cellStyle name="Normal 2 4 14 13 3 2" xfId="17056" xr:uid="{00000000-0005-0000-0000-00009F420000}"/>
    <cellStyle name="Normal 2 4 14 13 3 3" xfId="17057" xr:uid="{00000000-0005-0000-0000-0000A0420000}"/>
    <cellStyle name="Normal 2 4 14 13 4" xfId="17058" xr:uid="{00000000-0005-0000-0000-0000A1420000}"/>
    <cellStyle name="Normal 2 4 14 13 4 2" xfId="17059" xr:uid="{00000000-0005-0000-0000-0000A2420000}"/>
    <cellStyle name="Normal 2 4 14 13 4 3" xfId="17060" xr:uid="{00000000-0005-0000-0000-0000A3420000}"/>
    <cellStyle name="Normal 2 4 14 13 5" xfId="17061" xr:uid="{00000000-0005-0000-0000-0000A4420000}"/>
    <cellStyle name="Normal 2 4 14 13 6" xfId="17062" xr:uid="{00000000-0005-0000-0000-0000A5420000}"/>
    <cellStyle name="Normal 2 4 14 14" xfId="17063" xr:uid="{00000000-0005-0000-0000-0000A6420000}"/>
    <cellStyle name="Normal 2 4 14 14 2" xfId="17064" xr:uid="{00000000-0005-0000-0000-0000A7420000}"/>
    <cellStyle name="Normal 2 4 14 14 2 2" xfId="17065" xr:uid="{00000000-0005-0000-0000-0000A8420000}"/>
    <cellStyle name="Normal 2 4 14 14 2 3" xfId="17066" xr:uid="{00000000-0005-0000-0000-0000A9420000}"/>
    <cellStyle name="Normal 2 4 14 14 3" xfId="17067" xr:uid="{00000000-0005-0000-0000-0000AA420000}"/>
    <cellStyle name="Normal 2 4 14 14 3 2" xfId="17068" xr:uid="{00000000-0005-0000-0000-0000AB420000}"/>
    <cellStyle name="Normal 2 4 14 14 3 3" xfId="17069" xr:uid="{00000000-0005-0000-0000-0000AC420000}"/>
    <cellStyle name="Normal 2 4 14 14 4" xfId="17070" xr:uid="{00000000-0005-0000-0000-0000AD420000}"/>
    <cellStyle name="Normal 2 4 14 14 4 2" xfId="17071" xr:uid="{00000000-0005-0000-0000-0000AE420000}"/>
    <cellStyle name="Normal 2 4 14 14 4 3" xfId="17072" xr:uid="{00000000-0005-0000-0000-0000AF420000}"/>
    <cellStyle name="Normal 2 4 14 14 5" xfId="17073" xr:uid="{00000000-0005-0000-0000-0000B0420000}"/>
    <cellStyle name="Normal 2 4 14 14 6" xfId="17074" xr:uid="{00000000-0005-0000-0000-0000B1420000}"/>
    <cellStyle name="Normal 2 4 14 15" xfId="17075" xr:uid="{00000000-0005-0000-0000-0000B2420000}"/>
    <cellStyle name="Normal 2 4 14 15 2" xfId="17076" xr:uid="{00000000-0005-0000-0000-0000B3420000}"/>
    <cellStyle name="Normal 2 4 14 15 2 2" xfId="17077" xr:uid="{00000000-0005-0000-0000-0000B4420000}"/>
    <cellStyle name="Normal 2 4 14 15 2 3" xfId="17078" xr:uid="{00000000-0005-0000-0000-0000B5420000}"/>
    <cellStyle name="Normal 2 4 14 15 3" xfId="17079" xr:uid="{00000000-0005-0000-0000-0000B6420000}"/>
    <cellStyle name="Normal 2 4 14 15 3 2" xfId="17080" xr:uid="{00000000-0005-0000-0000-0000B7420000}"/>
    <cellStyle name="Normal 2 4 14 15 3 3" xfId="17081" xr:uid="{00000000-0005-0000-0000-0000B8420000}"/>
    <cellStyle name="Normal 2 4 14 15 4" xfId="17082" xr:uid="{00000000-0005-0000-0000-0000B9420000}"/>
    <cellStyle name="Normal 2 4 14 15 4 2" xfId="17083" xr:uid="{00000000-0005-0000-0000-0000BA420000}"/>
    <cellStyle name="Normal 2 4 14 15 4 3" xfId="17084" xr:uid="{00000000-0005-0000-0000-0000BB420000}"/>
    <cellStyle name="Normal 2 4 14 15 5" xfId="17085" xr:uid="{00000000-0005-0000-0000-0000BC420000}"/>
    <cellStyle name="Normal 2 4 14 15 6" xfId="17086" xr:uid="{00000000-0005-0000-0000-0000BD420000}"/>
    <cellStyle name="Normal 2 4 14 16" xfId="17087" xr:uid="{00000000-0005-0000-0000-0000BE420000}"/>
    <cellStyle name="Normal 2 4 14 16 2" xfId="17088" xr:uid="{00000000-0005-0000-0000-0000BF420000}"/>
    <cellStyle name="Normal 2 4 14 16 2 2" xfId="17089" xr:uid="{00000000-0005-0000-0000-0000C0420000}"/>
    <cellStyle name="Normal 2 4 14 16 2 3" xfId="17090" xr:uid="{00000000-0005-0000-0000-0000C1420000}"/>
    <cellStyle name="Normal 2 4 14 16 3" xfId="17091" xr:uid="{00000000-0005-0000-0000-0000C2420000}"/>
    <cellStyle name="Normal 2 4 14 16 3 2" xfId="17092" xr:uid="{00000000-0005-0000-0000-0000C3420000}"/>
    <cellStyle name="Normal 2 4 14 16 3 3" xfId="17093" xr:uid="{00000000-0005-0000-0000-0000C4420000}"/>
    <cellStyle name="Normal 2 4 14 16 4" xfId="17094" xr:uid="{00000000-0005-0000-0000-0000C5420000}"/>
    <cellStyle name="Normal 2 4 14 16 4 2" xfId="17095" xr:uid="{00000000-0005-0000-0000-0000C6420000}"/>
    <cellStyle name="Normal 2 4 14 16 4 3" xfId="17096" xr:uid="{00000000-0005-0000-0000-0000C7420000}"/>
    <cellStyle name="Normal 2 4 14 16 5" xfId="17097" xr:uid="{00000000-0005-0000-0000-0000C8420000}"/>
    <cellStyle name="Normal 2 4 14 16 6" xfId="17098" xr:uid="{00000000-0005-0000-0000-0000C9420000}"/>
    <cellStyle name="Normal 2 4 14 17" xfId="17099" xr:uid="{00000000-0005-0000-0000-0000CA420000}"/>
    <cellStyle name="Normal 2 4 14 17 2" xfId="17100" xr:uid="{00000000-0005-0000-0000-0000CB420000}"/>
    <cellStyle name="Normal 2 4 14 17 3" xfId="17101" xr:uid="{00000000-0005-0000-0000-0000CC420000}"/>
    <cellStyle name="Normal 2 4 14 18" xfId="17102" xr:uid="{00000000-0005-0000-0000-0000CD420000}"/>
    <cellStyle name="Normal 2 4 14 18 2" xfId="17103" xr:uid="{00000000-0005-0000-0000-0000CE420000}"/>
    <cellStyle name="Normal 2 4 14 18 3" xfId="17104" xr:uid="{00000000-0005-0000-0000-0000CF420000}"/>
    <cellStyle name="Normal 2 4 14 19" xfId="17105" xr:uid="{00000000-0005-0000-0000-0000D0420000}"/>
    <cellStyle name="Normal 2 4 14 19 2" xfId="17106" xr:uid="{00000000-0005-0000-0000-0000D1420000}"/>
    <cellStyle name="Normal 2 4 14 19 3" xfId="17107" xr:uid="{00000000-0005-0000-0000-0000D2420000}"/>
    <cellStyle name="Normal 2 4 14 2" xfId="17108" xr:uid="{00000000-0005-0000-0000-0000D3420000}"/>
    <cellStyle name="Normal 2 4 14 2 2" xfId="17109" xr:uid="{00000000-0005-0000-0000-0000D4420000}"/>
    <cellStyle name="Normal 2 4 14 2 2 2" xfId="17110" xr:uid="{00000000-0005-0000-0000-0000D5420000}"/>
    <cellStyle name="Normal 2 4 14 2 2 3" xfId="17111" xr:uid="{00000000-0005-0000-0000-0000D6420000}"/>
    <cellStyle name="Normal 2 4 14 2 3" xfId="17112" xr:uid="{00000000-0005-0000-0000-0000D7420000}"/>
    <cellStyle name="Normal 2 4 14 2 3 2" xfId="17113" xr:uid="{00000000-0005-0000-0000-0000D8420000}"/>
    <cellStyle name="Normal 2 4 14 2 3 3" xfId="17114" xr:uid="{00000000-0005-0000-0000-0000D9420000}"/>
    <cellStyle name="Normal 2 4 14 2 4" xfId="17115" xr:uid="{00000000-0005-0000-0000-0000DA420000}"/>
    <cellStyle name="Normal 2 4 14 2 4 2" xfId="17116" xr:uid="{00000000-0005-0000-0000-0000DB420000}"/>
    <cellStyle name="Normal 2 4 14 2 4 3" xfId="17117" xr:uid="{00000000-0005-0000-0000-0000DC420000}"/>
    <cellStyle name="Normal 2 4 14 2 5" xfId="17118" xr:uid="{00000000-0005-0000-0000-0000DD420000}"/>
    <cellStyle name="Normal 2 4 14 2 6" xfId="17119" xr:uid="{00000000-0005-0000-0000-0000DE420000}"/>
    <cellStyle name="Normal 2 4 14 20" xfId="17120" xr:uid="{00000000-0005-0000-0000-0000DF420000}"/>
    <cellStyle name="Normal 2 4 14 21" xfId="17121" xr:uid="{00000000-0005-0000-0000-0000E0420000}"/>
    <cellStyle name="Normal 2 4 14 3" xfId="17122" xr:uid="{00000000-0005-0000-0000-0000E1420000}"/>
    <cellStyle name="Normal 2 4 14 3 2" xfId="17123" xr:uid="{00000000-0005-0000-0000-0000E2420000}"/>
    <cellStyle name="Normal 2 4 14 3 2 2" xfId="17124" xr:uid="{00000000-0005-0000-0000-0000E3420000}"/>
    <cellStyle name="Normal 2 4 14 3 2 3" xfId="17125" xr:uid="{00000000-0005-0000-0000-0000E4420000}"/>
    <cellStyle name="Normal 2 4 14 3 3" xfId="17126" xr:uid="{00000000-0005-0000-0000-0000E5420000}"/>
    <cellStyle name="Normal 2 4 14 3 3 2" xfId="17127" xr:uid="{00000000-0005-0000-0000-0000E6420000}"/>
    <cellStyle name="Normal 2 4 14 3 3 3" xfId="17128" xr:uid="{00000000-0005-0000-0000-0000E7420000}"/>
    <cellStyle name="Normal 2 4 14 3 4" xfId="17129" xr:uid="{00000000-0005-0000-0000-0000E8420000}"/>
    <cellStyle name="Normal 2 4 14 3 4 2" xfId="17130" xr:uid="{00000000-0005-0000-0000-0000E9420000}"/>
    <cellStyle name="Normal 2 4 14 3 4 3" xfId="17131" xr:uid="{00000000-0005-0000-0000-0000EA420000}"/>
    <cellStyle name="Normal 2 4 14 3 5" xfId="17132" xr:uid="{00000000-0005-0000-0000-0000EB420000}"/>
    <cellStyle name="Normal 2 4 14 3 6" xfId="17133" xr:uid="{00000000-0005-0000-0000-0000EC420000}"/>
    <cellStyle name="Normal 2 4 14 4" xfId="17134" xr:uid="{00000000-0005-0000-0000-0000ED420000}"/>
    <cellStyle name="Normal 2 4 14 4 2" xfId="17135" xr:uid="{00000000-0005-0000-0000-0000EE420000}"/>
    <cellStyle name="Normal 2 4 14 4 2 2" xfId="17136" xr:uid="{00000000-0005-0000-0000-0000EF420000}"/>
    <cellStyle name="Normal 2 4 14 4 2 3" xfId="17137" xr:uid="{00000000-0005-0000-0000-0000F0420000}"/>
    <cellStyle name="Normal 2 4 14 4 3" xfId="17138" xr:uid="{00000000-0005-0000-0000-0000F1420000}"/>
    <cellStyle name="Normal 2 4 14 4 3 2" xfId="17139" xr:uid="{00000000-0005-0000-0000-0000F2420000}"/>
    <cellStyle name="Normal 2 4 14 4 3 3" xfId="17140" xr:uid="{00000000-0005-0000-0000-0000F3420000}"/>
    <cellStyle name="Normal 2 4 14 4 4" xfId="17141" xr:uid="{00000000-0005-0000-0000-0000F4420000}"/>
    <cellStyle name="Normal 2 4 14 4 4 2" xfId="17142" xr:uid="{00000000-0005-0000-0000-0000F5420000}"/>
    <cellStyle name="Normal 2 4 14 4 4 3" xfId="17143" xr:uid="{00000000-0005-0000-0000-0000F6420000}"/>
    <cellStyle name="Normal 2 4 14 4 5" xfId="17144" xr:uid="{00000000-0005-0000-0000-0000F7420000}"/>
    <cellStyle name="Normal 2 4 14 4 6" xfId="17145" xr:uid="{00000000-0005-0000-0000-0000F8420000}"/>
    <cellStyle name="Normal 2 4 14 5" xfId="17146" xr:uid="{00000000-0005-0000-0000-0000F9420000}"/>
    <cellStyle name="Normal 2 4 14 5 2" xfId="17147" xr:uid="{00000000-0005-0000-0000-0000FA420000}"/>
    <cellStyle name="Normal 2 4 14 5 2 2" xfId="17148" xr:uid="{00000000-0005-0000-0000-0000FB420000}"/>
    <cellStyle name="Normal 2 4 14 5 2 3" xfId="17149" xr:uid="{00000000-0005-0000-0000-0000FC420000}"/>
    <cellStyle name="Normal 2 4 14 5 3" xfId="17150" xr:uid="{00000000-0005-0000-0000-0000FD420000}"/>
    <cellStyle name="Normal 2 4 14 5 3 2" xfId="17151" xr:uid="{00000000-0005-0000-0000-0000FE420000}"/>
    <cellStyle name="Normal 2 4 14 5 3 3" xfId="17152" xr:uid="{00000000-0005-0000-0000-0000FF420000}"/>
    <cellStyle name="Normal 2 4 14 5 4" xfId="17153" xr:uid="{00000000-0005-0000-0000-000000430000}"/>
    <cellStyle name="Normal 2 4 14 5 4 2" xfId="17154" xr:uid="{00000000-0005-0000-0000-000001430000}"/>
    <cellStyle name="Normal 2 4 14 5 4 3" xfId="17155" xr:uid="{00000000-0005-0000-0000-000002430000}"/>
    <cellStyle name="Normal 2 4 14 5 5" xfId="17156" xr:uid="{00000000-0005-0000-0000-000003430000}"/>
    <cellStyle name="Normal 2 4 14 5 6" xfId="17157" xr:uid="{00000000-0005-0000-0000-000004430000}"/>
    <cellStyle name="Normal 2 4 14 6" xfId="17158" xr:uid="{00000000-0005-0000-0000-000005430000}"/>
    <cellStyle name="Normal 2 4 14 6 2" xfId="17159" xr:uid="{00000000-0005-0000-0000-000006430000}"/>
    <cellStyle name="Normal 2 4 14 6 2 2" xfId="17160" xr:uid="{00000000-0005-0000-0000-000007430000}"/>
    <cellStyle name="Normal 2 4 14 6 2 3" xfId="17161" xr:uid="{00000000-0005-0000-0000-000008430000}"/>
    <cellStyle name="Normal 2 4 14 6 3" xfId="17162" xr:uid="{00000000-0005-0000-0000-000009430000}"/>
    <cellStyle name="Normal 2 4 14 6 3 2" xfId="17163" xr:uid="{00000000-0005-0000-0000-00000A430000}"/>
    <cellStyle name="Normal 2 4 14 6 3 3" xfId="17164" xr:uid="{00000000-0005-0000-0000-00000B430000}"/>
    <cellStyle name="Normal 2 4 14 6 4" xfId="17165" xr:uid="{00000000-0005-0000-0000-00000C430000}"/>
    <cellStyle name="Normal 2 4 14 6 4 2" xfId="17166" xr:uid="{00000000-0005-0000-0000-00000D430000}"/>
    <cellStyle name="Normal 2 4 14 6 4 3" xfId="17167" xr:uid="{00000000-0005-0000-0000-00000E430000}"/>
    <cellStyle name="Normal 2 4 14 6 5" xfId="17168" xr:uid="{00000000-0005-0000-0000-00000F430000}"/>
    <cellStyle name="Normal 2 4 14 6 6" xfId="17169" xr:uid="{00000000-0005-0000-0000-000010430000}"/>
    <cellStyle name="Normal 2 4 14 7" xfId="17170" xr:uid="{00000000-0005-0000-0000-000011430000}"/>
    <cellStyle name="Normal 2 4 14 7 2" xfId="17171" xr:uid="{00000000-0005-0000-0000-000012430000}"/>
    <cellStyle name="Normal 2 4 14 7 2 2" xfId="17172" xr:uid="{00000000-0005-0000-0000-000013430000}"/>
    <cellStyle name="Normal 2 4 14 7 2 3" xfId="17173" xr:uid="{00000000-0005-0000-0000-000014430000}"/>
    <cellStyle name="Normal 2 4 14 7 3" xfId="17174" xr:uid="{00000000-0005-0000-0000-000015430000}"/>
    <cellStyle name="Normal 2 4 14 7 3 2" xfId="17175" xr:uid="{00000000-0005-0000-0000-000016430000}"/>
    <cellStyle name="Normal 2 4 14 7 3 3" xfId="17176" xr:uid="{00000000-0005-0000-0000-000017430000}"/>
    <cellStyle name="Normal 2 4 14 7 4" xfId="17177" xr:uid="{00000000-0005-0000-0000-000018430000}"/>
    <cellStyle name="Normal 2 4 14 7 4 2" xfId="17178" xr:uid="{00000000-0005-0000-0000-000019430000}"/>
    <cellStyle name="Normal 2 4 14 7 4 3" xfId="17179" xr:uid="{00000000-0005-0000-0000-00001A430000}"/>
    <cellStyle name="Normal 2 4 14 7 5" xfId="17180" xr:uid="{00000000-0005-0000-0000-00001B430000}"/>
    <cellStyle name="Normal 2 4 14 7 6" xfId="17181" xr:uid="{00000000-0005-0000-0000-00001C430000}"/>
    <cellStyle name="Normal 2 4 14 8" xfId="17182" xr:uid="{00000000-0005-0000-0000-00001D430000}"/>
    <cellStyle name="Normal 2 4 14 8 2" xfId="17183" xr:uid="{00000000-0005-0000-0000-00001E430000}"/>
    <cellStyle name="Normal 2 4 14 8 2 2" xfId="17184" xr:uid="{00000000-0005-0000-0000-00001F430000}"/>
    <cellStyle name="Normal 2 4 14 8 2 3" xfId="17185" xr:uid="{00000000-0005-0000-0000-000020430000}"/>
    <cellStyle name="Normal 2 4 14 8 3" xfId="17186" xr:uid="{00000000-0005-0000-0000-000021430000}"/>
    <cellStyle name="Normal 2 4 14 8 3 2" xfId="17187" xr:uid="{00000000-0005-0000-0000-000022430000}"/>
    <cellStyle name="Normal 2 4 14 8 3 3" xfId="17188" xr:uid="{00000000-0005-0000-0000-000023430000}"/>
    <cellStyle name="Normal 2 4 14 8 4" xfId="17189" xr:uid="{00000000-0005-0000-0000-000024430000}"/>
    <cellStyle name="Normal 2 4 14 8 4 2" xfId="17190" xr:uid="{00000000-0005-0000-0000-000025430000}"/>
    <cellStyle name="Normal 2 4 14 8 4 3" xfId="17191" xr:uid="{00000000-0005-0000-0000-000026430000}"/>
    <cellStyle name="Normal 2 4 14 8 5" xfId="17192" xr:uid="{00000000-0005-0000-0000-000027430000}"/>
    <cellStyle name="Normal 2 4 14 8 6" xfId="17193" xr:uid="{00000000-0005-0000-0000-000028430000}"/>
    <cellStyle name="Normal 2 4 14 9" xfId="17194" xr:uid="{00000000-0005-0000-0000-000029430000}"/>
    <cellStyle name="Normal 2 4 14 9 2" xfId="17195" xr:uid="{00000000-0005-0000-0000-00002A430000}"/>
    <cellStyle name="Normal 2 4 14 9 2 2" xfId="17196" xr:uid="{00000000-0005-0000-0000-00002B430000}"/>
    <cellStyle name="Normal 2 4 14 9 2 3" xfId="17197" xr:uid="{00000000-0005-0000-0000-00002C430000}"/>
    <cellStyle name="Normal 2 4 14 9 3" xfId="17198" xr:uid="{00000000-0005-0000-0000-00002D430000}"/>
    <cellStyle name="Normal 2 4 14 9 3 2" xfId="17199" xr:uid="{00000000-0005-0000-0000-00002E430000}"/>
    <cellStyle name="Normal 2 4 14 9 3 3" xfId="17200" xr:uid="{00000000-0005-0000-0000-00002F430000}"/>
    <cellStyle name="Normal 2 4 14 9 4" xfId="17201" xr:uid="{00000000-0005-0000-0000-000030430000}"/>
    <cellStyle name="Normal 2 4 14 9 4 2" xfId="17202" xr:uid="{00000000-0005-0000-0000-000031430000}"/>
    <cellStyle name="Normal 2 4 14 9 4 3" xfId="17203" xr:uid="{00000000-0005-0000-0000-000032430000}"/>
    <cellStyle name="Normal 2 4 14 9 5" xfId="17204" xr:uid="{00000000-0005-0000-0000-000033430000}"/>
    <cellStyle name="Normal 2 4 14 9 6" xfId="17205" xr:uid="{00000000-0005-0000-0000-000034430000}"/>
    <cellStyle name="Normal 2 4 15" xfId="17206" xr:uid="{00000000-0005-0000-0000-000035430000}"/>
    <cellStyle name="Normal 2 4 15 10" xfId="17207" xr:uid="{00000000-0005-0000-0000-000036430000}"/>
    <cellStyle name="Normal 2 4 15 10 2" xfId="17208" xr:uid="{00000000-0005-0000-0000-000037430000}"/>
    <cellStyle name="Normal 2 4 15 10 2 2" xfId="17209" xr:uid="{00000000-0005-0000-0000-000038430000}"/>
    <cellStyle name="Normal 2 4 15 10 2 3" xfId="17210" xr:uid="{00000000-0005-0000-0000-000039430000}"/>
    <cellStyle name="Normal 2 4 15 10 3" xfId="17211" xr:uid="{00000000-0005-0000-0000-00003A430000}"/>
    <cellStyle name="Normal 2 4 15 10 3 2" xfId="17212" xr:uid="{00000000-0005-0000-0000-00003B430000}"/>
    <cellStyle name="Normal 2 4 15 10 3 3" xfId="17213" xr:uid="{00000000-0005-0000-0000-00003C430000}"/>
    <cellStyle name="Normal 2 4 15 10 4" xfId="17214" xr:uid="{00000000-0005-0000-0000-00003D430000}"/>
    <cellStyle name="Normal 2 4 15 10 4 2" xfId="17215" xr:uid="{00000000-0005-0000-0000-00003E430000}"/>
    <cellStyle name="Normal 2 4 15 10 4 3" xfId="17216" xr:uid="{00000000-0005-0000-0000-00003F430000}"/>
    <cellStyle name="Normal 2 4 15 10 5" xfId="17217" xr:uid="{00000000-0005-0000-0000-000040430000}"/>
    <cellStyle name="Normal 2 4 15 10 6" xfId="17218" xr:uid="{00000000-0005-0000-0000-000041430000}"/>
    <cellStyle name="Normal 2 4 15 11" xfId="17219" xr:uid="{00000000-0005-0000-0000-000042430000}"/>
    <cellStyle name="Normal 2 4 15 11 2" xfId="17220" xr:uid="{00000000-0005-0000-0000-000043430000}"/>
    <cellStyle name="Normal 2 4 15 11 2 2" xfId="17221" xr:uid="{00000000-0005-0000-0000-000044430000}"/>
    <cellStyle name="Normal 2 4 15 11 2 3" xfId="17222" xr:uid="{00000000-0005-0000-0000-000045430000}"/>
    <cellStyle name="Normal 2 4 15 11 3" xfId="17223" xr:uid="{00000000-0005-0000-0000-000046430000}"/>
    <cellStyle name="Normal 2 4 15 11 3 2" xfId="17224" xr:uid="{00000000-0005-0000-0000-000047430000}"/>
    <cellStyle name="Normal 2 4 15 11 3 3" xfId="17225" xr:uid="{00000000-0005-0000-0000-000048430000}"/>
    <cellStyle name="Normal 2 4 15 11 4" xfId="17226" xr:uid="{00000000-0005-0000-0000-000049430000}"/>
    <cellStyle name="Normal 2 4 15 11 4 2" xfId="17227" xr:uid="{00000000-0005-0000-0000-00004A430000}"/>
    <cellStyle name="Normal 2 4 15 11 4 3" xfId="17228" xr:uid="{00000000-0005-0000-0000-00004B430000}"/>
    <cellStyle name="Normal 2 4 15 11 5" xfId="17229" xr:uid="{00000000-0005-0000-0000-00004C430000}"/>
    <cellStyle name="Normal 2 4 15 11 6" xfId="17230" xr:uid="{00000000-0005-0000-0000-00004D430000}"/>
    <cellStyle name="Normal 2 4 15 12" xfId="17231" xr:uid="{00000000-0005-0000-0000-00004E430000}"/>
    <cellStyle name="Normal 2 4 15 12 2" xfId="17232" xr:uid="{00000000-0005-0000-0000-00004F430000}"/>
    <cellStyle name="Normal 2 4 15 12 2 2" xfId="17233" xr:uid="{00000000-0005-0000-0000-000050430000}"/>
    <cellStyle name="Normal 2 4 15 12 2 3" xfId="17234" xr:uid="{00000000-0005-0000-0000-000051430000}"/>
    <cellStyle name="Normal 2 4 15 12 3" xfId="17235" xr:uid="{00000000-0005-0000-0000-000052430000}"/>
    <cellStyle name="Normal 2 4 15 12 3 2" xfId="17236" xr:uid="{00000000-0005-0000-0000-000053430000}"/>
    <cellStyle name="Normal 2 4 15 12 3 3" xfId="17237" xr:uid="{00000000-0005-0000-0000-000054430000}"/>
    <cellStyle name="Normal 2 4 15 12 4" xfId="17238" xr:uid="{00000000-0005-0000-0000-000055430000}"/>
    <cellStyle name="Normal 2 4 15 12 4 2" xfId="17239" xr:uid="{00000000-0005-0000-0000-000056430000}"/>
    <cellStyle name="Normal 2 4 15 12 4 3" xfId="17240" xr:uid="{00000000-0005-0000-0000-000057430000}"/>
    <cellStyle name="Normal 2 4 15 12 5" xfId="17241" xr:uid="{00000000-0005-0000-0000-000058430000}"/>
    <cellStyle name="Normal 2 4 15 12 6" xfId="17242" xr:uid="{00000000-0005-0000-0000-000059430000}"/>
    <cellStyle name="Normal 2 4 15 13" xfId="17243" xr:uid="{00000000-0005-0000-0000-00005A430000}"/>
    <cellStyle name="Normal 2 4 15 13 2" xfId="17244" xr:uid="{00000000-0005-0000-0000-00005B430000}"/>
    <cellStyle name="Normal 2 4 15 13 2 2" xfId="17245" xr:uid="{00000000-0005-0000-0000-00005C430000}"/>
    <cellStyle name="Normal 2 4 15 13 2 3" xfId="17246" xr:uid="{00000000-0005-0000-0000-00005D430000}"/>
    <cellStyle name="Normal 2 4 15 13 3" xfId="17247" xr:uid="{00000000-0005-0000-0000-00005E430000}"/>
    <cellStyle name="Normal 2 4 15 13 3 2" xfId="17248" xr:uid="{00000000-0005-0000-0000-00005F430000}"/>
    <cellStyle name="Normal 2 4 15 13 3 3" xfId="17249" xr:uid="{00000000-0005-0000-0000-000060430000}"/>
    <cellStyle name="Normal 2 4 15 13 4" xfId="17250" xr:uid="{00000000-0005-0000-0000-000061430000}"/>
    <cellStyle name="Normal 2 4 15 13 4 2" xfId="17251" xr:uid="{00000000-0005-0000-0000-000062430000}"/>
    <cellStyle name="Normal 2 4 15 13 4 3" xfId="17252" xr:uid="{00000000-0005-0000-0000-000063430000}"/>
    <cellStyle name="Normal 2 4 15 13 5" xfId="17253" xr:uid="{00000000-0005-0000-0000-000064430000}"/>
    <cellStyle name="Normal 2 4 15 13 6" xfId="17254" xr:uid="{00000000-0005-0000-0000-000065430000}"/>
    <cellStyle name="Normal 2 4 15 14" xfId="17255" xr:uid="{00000000-0005-0000-0000-000066430000}"/>
    <cellStyle name="Normal 2 4 15 14 2" xfId="17256" xr:uid="{00000000-0005-0000-0000-000067430000}"/>
    <cellStyle name="Normal 2 4 15 14 2 2" xfId="17257" xr:uid="{00000000-0005-0000-0000-000068430000}"/>
    <cellStyle name="Normal 2 4 15 14 2 3" xfId="17258" xr:uid="{00000000-0005-0000-0000-000069430000}"/>
    <cellStyle name="Normal 2 4 15 14 3" xfId="17259" xr:uid="{00000000-0005-0000-0000-00006A430000}"/>
    <cellStyle name="Normal 2 4 15 14 3 2" xfId="17260" xr:uid="{00000000-0005-0000-0000-00006B430000}"/>
    <cellStyle name="Normal 2 4 15 14 3 3" xfId="17261" xr:uid="{00000000-0005-0000-0000-00006C430000}"/>
    <cellStyle name="Normal 2 4 15 14 4" xfId="17262" xr:uid="{00000000-0005-0000-0000-00006D430000}"/>
    <cellStyle name="Normal 2 4 15 14 4 2" xfId="17263" xr:uid="{00000000-0005-0000-0000-00006E430000}"/>
    <cellStyle name="Normal 2 4 15 14 4 3" xfId="17264" xr:uid="{00000000-0005-0000-0000-00006F430000}"/>
    <cellStyle name="Normal 2 4 15 14 5" xfId="17265" xr:uid="{00000000-0005-0000-0000-000070430000}"/>
    <cellStyle name="Normal 2 4 15 14 6" xfId="17266" xr:uid="{00000000-0005-0000-0000-000071430000}"/>
    <cellStyle name="Normal 2 4 15 15" xfId="17267" xr:uid="{00000000-0005-0000-0000-000072430000}"/>
    <cellStyle name="Normal 2 4 15 15 2" xfId="17268" xr:uid="{00000000-0005-0000-0000-000073430000}"/>
    <cellStyle name="Normal 2 4 15 15 2 2" xfId="17269" xr:uid="{00000000-0005-0000-0000-000074430000}"/>
    <cellStyle name="Normal 2 4 15 15 2 3" xfId="17270" xr:uid="{00000000-0005-0000-0000-000075430000}"/>
    <cellStyle name="Normal 2 4 15 15 3" xfId="17271" xr:uid="{00000000-0005-0000-0000-000076430000}"/>
    <cellStyle name="Normal 2 4 15 15 3 2" xfId="17272" xr:uid="{00000000-0005-0000-0000-000077430000}"/>
    <cellStyle name="Normal 2 4 15 15 3 3" xfId="17273" xr:uid="{00000000-0005-0000-0000-000078430000}"/>
    <cellStyle name="Normal 2 4 15 15 4" xfId="17274" xr:uid="{00000000-0005-0000-0000-000079430000}"/>
    <cellStyle name="Normal 2 4 15 15 4 2" xfId="17275" xr:uid="{00000000-0005-0000-0000-00007A430000}"/>
    <cellStyle name="Normal 2 4 15 15 4 3" xfId="17276" xr:uid="{00000000-0005-0000-0000-00007B430000}"/>
    <cellStyle name="Normal 2 4 15 15 5" xfId="17277" xr:uid="{00000000-0005-0000-0000-00007C430000}"/>
    <cellStyle name="Normal 2 4 15 15 6" xfId="17278" xr:uid="{00000000-0005-0000-0000-00007D430000}"/>
    <cellStyle name="Normal 2 4 15 16" xfId="17279" xr:uid="{00000000-0005-0000-0000-00007E430000}"/>
    <cellStyle name="Normal 2 4 15 16 2" xfId="17280" xr:uid="{00000000-0005-0000-0000-00007F430000}"/>
    <cellStyle name="Normal 2 4 15 16 2 2" xfId="17281" xr:uid="{00000000-0005-0000-0000-000080430000}"/>
    <cellStyle name="Normal 2 4 15 16 2 3" xfId="17282" xr:uid="{00000000-0005-0000-0000-000081430000}"/>
    <cellStyle name="Normal 2 4 15 16 3" xfId="17283" xr:uid="{00000000-0005-0000-0000-000082430000}"/>
    <cellStyle name="Normal 2 4 15 16 3 2" xfId="17284" xr:uid="{00000000-0005-0000-0000-000083430000}"/>
    <cellStyle name="Normal 2 4 15 16 3 3" xfId="17285" xr:uid="{00000000-0005-0000-0000-000084430000}"/>
    <cellStyle name="Normal 2 4 15 16 4" xfId="17286" xr:uid="{00000000-0005-0000-0000-000085430000}"/>
    <cellStyle name="Normal 2 4 15 16 4 2" xfId="17287" xr:uid="{00000000-0005-0000-0000-000086430000}"/>
    <cellStyle name="Normal 2 4 15 16 4 3" xfId="17288" xr:uid="{00000000-0005-0000-0000-000087430000}"/>
    <cellStyle name="Normal 2 4 15 16 5" xfId="17289" xr:uid="{00000000-0005-0000-0000-000088430000}"/>
    <cellStyle name="Normal 2 4 15 16 6" xfId="17290" xr:uid="{00000000-0005-0000-0000-000089430000}"/>
    <cellStyle name="Normal 2 4 15 17" xfId="17291" xr:uid="{00000000-0005-0000-0000-00008A430000}"/>
    <cellStyle name="Normal 2 4 15 17 2" xfId="17292" xr:uid="{00000000-0005-0000-0000-00008B430000}"/>
    <cellStyle name="Normal 2 4 15 17 3" xfId="17293" xr:uid="{00000000-0005-0000-0000-00008C430000}"/>
    <cellStyle name="Normal 2 4 15 18" xfId="17294" xr:uid="{00000000-0005-0000-0000-00008D430000}"/>
    <cellStyle name="Normal 2 4 15 18 2" xfId="17295" xr:uid="{00000000-0005-0000-0000-00008E430000}"/>
    <cellStyle name="Normal 2 4 15 18 3" xfId="17296" xr:uid="{00000000-0005-0000-0000-00008F430000}"/>
    <cellStyle name="Normal 2 4 15 19" xfId="17297" xr:uid="{00000000-0005-0000-0000-000090430000}"/>
    <cellStyle name="Normal 2 4 15 19 2" xfId="17298" xr:uid="{00000000-0005-0000-0000-000091430000}"/>
    <cellStyle name="Normal 2 4 15 19 3" xfId="17299" xr:uid="{00000000-0005-0000-0000-000092430000}"/>
    <cellStyle name="Normal 2 4 15 2" xfId="17300" xr:uid="{00000000-0005-0000-0000-000093430000}"/>
    <cellStyle name="Normal 2 4 15 2 2" xfId="17301" xr:uid="{00000000-0005-0000-0000-000094430000}"/>
    <cellStyle name="Normal 2 4 15 2 2 2" xfId="17302" xr:uid="{00000000-0005-0000-0000-000095430000}"/>
    <cellStyle name="Normal 2 4 15 2 2 3" xfId="17303" xr:uid="{00000000-0005-0000-0000-000096430000}"/>
    <cellStyle name="Normal 2 4 15 2 3" xfId="17304" xr:uid="{00000000-0005-0000-0000-000097430000}"/>
    <cellStyle name="Normal 2 4 15 2 3 2" xfId="17305" xr:uid="{00000000-0005-0000-0000-000098430000}"/>
    <cellStyle name="Normal 2 4 15 2 3 3" xfId="17306" xr:uid="{00000000-0005-0000-0000-000099430000}"/>
    <cellStyle name="Normal 2 4 15 2 4" xfId="17307" xr:uid="{00000000-0005-0000-0000-00009A430000}"/>
    <cellStyle name="Normal 2 4 15 2 4 2" xfId="17308" xr:uid="{00000000-0005-0000-0000-00009B430000}"/>
    <cellStyle name="Normal 2 4 15 2 4 3" xfId="17309" xr:uid="{00000000-0005-0000-0000-00009C430000}"/>
    <cellStyle name="Normal 2 4 15 2 5" xfId="17310" xr:uid="{00000000-0005-0000-0000-00009D430000}"/>
    <cellStyle name="Normal 2 4 15 2 6" xfId="17311" xr:uid="{00000000-0005-0000-0000-00009E430000}"/>
    <cellStyle name="Normal 2 4 15 20" xfId="17312" xr:uid="{00000000-0005-0000-0000-00009F430000}"/>
    <cellStyle name="Normal 2 4 15 21" xfId="17313" xr:uid="{00000000-0005-0000-0000-0000A0430000}"/>
    <cellStyle name="Normal 2 4 15 3" xfId="17314" xr:uid="{00000000-0005-0000-0000-0000A1430000}"/>
    <cellStyle name="Normal 2 4 15 3 2" xfId="17315" xr:uid="{00000000-0005-0000-0000-0000A2430000}"/>
    <cellStyle name="Normal 2 4 15 3 2 2" xfId="17316" xr:uid="{00000000-0005-0000-0000-0000A3430000}"/>
    <cellStyle name="Normal 2 4 15 3 2 3" xfId="17317" xr:uid="{00000000-0005-0000-0000-0000A4430000}"/>
    <cellStyle name="Normal 2 4 15 3 3" xfId="17318" xr:uid="{00000000-0005-0000-0000-0000A5430000}"/>
    <cellStyle name="Normal 2 4 15 3 3 2" xfId="17319" xr:uid="{00000000-0005-0000-0000-0000A6430000}"/>
    <cellStyle name="Normal 2 4 15 3 3 3" xfId="17320" xr:uid="{00000000-0005-0000-0000-0000A7430000}"/>
    <cellStyle name="Normal 2 4 15 3 4" xfId="17321" xr:uid="{00000000-0005-0000-0000-0000A8430000}"/>
    <cellStyle name="Normal 2 4 15 3 4 2" xfId="17322" xr:uid="{00000000-0005-0000-0000-0000A9430000}"/>
    <cellStyle name="Normal 2 4 15 3 4 3" xfId="17323" xr:uid="{00000000-0005-0000-0000-0000AA430000}"/>
    <cellStyle name="Normal 2 4 15 3 5" xfId="17324" xr:uid="{00000000-0005-0000-0000-0000AB430000}"/>
    <cellStyle name="Normal 2 4 15 3 6" xfId="17325" xr:uid="{00000000-0005-0000-0000-0000AC430000}"/>
    <cellStyle name="Normal 2 4 15 4" xfId="17326" xr:uid="{00000000-0005-0000-0000-0000AD430000}"/>
    <cellStyle name="Normal 2 4 15 4 2" xfId="17327" xr:uid="{00000000-0005-0000-0000-0000AE430000}"/>
    <cellStyle name="Normal 2 4 15 4 2 2" xfId="17328" xr:uid="{00000000-0005-0000-0000-0000AF430000}"/>
    <cellStyle name="Normal 2 4 15 4 2 3" xfId="17329" xr:uid="{00000000-0005-0000-0000-0000B0430000}"/>
    <cellStyle name="Normal 2 4 15 4 3" xfId="17330" xr:uid="{00000000-0005-0000-0000-0000B1430000}"/>
    <cellStyle name="Normal 2 4 15 4 3 2" xfId="17331" xr:uid="{00000000-0005-0000-0000-0000B2430000}"/>
    <cellStyle name="Normal 2 4 15 4 3 3" xfId="17332" xr:uid="{00000000-0005-0000-0000-0000B3430000}"/>
    <cellStyle name="Normal 2 4 15 4 4" xfId="17333" xr:uid="{00000000-0005-0000-0000-0000B4430000}"/>
    <cellStyle name="Normal 2 4 15 4 4 2" xfId="17334" xr:uid="{00000000-0005-0000-0000-0000B5430000}"/>
    <cellStyle name="Normal 2 4 15 4 4 3" xfId="17335" xr:uid="{00000000-0005-0000-0000-0000B6430000}"/>
    <cellStyle name="Normal 2 4 15 4 5" xfId="17336" xr:uid="{00000000-0005-0000-0000-0000B7430000}"/>
    <cellStyle name="Normal 2 4 15 4 6" xfId="17337" xr:uid="{00000000-0005-0000-0000-0000B8430000}"/>
    <cellStyle name="Normal 2 4 15 5" xfId="17338" xr:uid="{00000000-0005-0000-0000-0000B9430000}"/>
    <cellStyle name="Normal 2 4 15 5 2" xfId="17339" xr:uid="{00000000-0005-0000-0000-0000BA430000}"/>
    <cellStyle name="Normal 2 4 15 5 2 2" xfId="17340" xr:uid="{00000000-0005-0000-0000-0000BB430000}"/>
    <cellStyle name="Normal 2 4 15 5 2 3" xfId="17341" xr:uid="{00000000-0005-0000-0000-0000BC430000}"/>
    <cellStyle name="Normal 2 4 15 5 3" xfId="17342" xr:uid="{00000000-0005-0000-0000-0000BD430000}"/>
    <cellStyle name="Normal 2 4 15 5 3 2" xfId="17343" xr:uid="{00000000-0005-0000-0000-0000BE430000}"/>
    <cellStyle name="Normal 2 4 15 5 3 3" xfId="17344" xr:uid="{00000000-0005-0000-0000-0000BF430000}"/>
    <cellStyle name="Normal 2 4 15 5 4" xfId="17345" xr:uid="{00000000-0005-0000-0000-0000C0430000}"/>
    <cellStyle name="Normal 2 4 15 5 4 2" xfId="17346" xr:uid="{00000000-0005-0000-0000-0000C1430000}"/>
    <cellStyle name="Normal 2 4 15 5 4 3" xfId="17347" xr:uid="{00000000-0005-0000-0000-0000C2430000}"/>
    <cellStyle name="Normal 2 4 15 5 5" xfId="17348" xr:uid="{00000000-0005-0000-0000-0000C3430000}"/>
    <cellStyle name="Normal 2 4 15 5 6" xfId="17349" xr:uid="{00000000-0005-0000-0000-0000C4430000}"/>
    <cellStyle name="Normal 2 4 15 6" xfId="17350" xr:uid="{00000000-0005-0000-0000-0000C5430000}"/>
    <cellStyle name="Normal 2 4 15 6 2" xfId="17351" xr:uid="{00000000-0005-0000-0000-0000C6430000}"/>
    <cellStyle name="Normal 2 4 15 6 2 2" xfId="17352" xr:uid="{00000000-0005-0000-0000-0000C7430000}"/>
    <cellStyle name="Normal 2 4 15 6 2 3" xfId="17353" xr:uid="{00000000-0005-0000-0000-0000C8430000}"/>
    <cellStyle name="Normal 2 4 15 6 3" xfId="17354" xr:uid="{00000000-0005-0000-0000-0000C9430000}"/>
    <cellStyle name="Normal 2 4 15 6 3 2" xfId="17355" xr:uid="{00000000-0005-0000-0000-0000CA430000}"/>
    <cellStyle name="Normal 2 4 15 6 3 3" xfId="17356" xr:uid="{00000000-0005-0000-0000-0000CB430000}"/>
    <cellStyle name="Normal 2 4 15 6 4" xfId="17357" xr:uid="{00000000-0005-0000-0000-0000CC430000}"/>
    <cellStyle name="Normal 2 4 15 6 4 2" xfId="17358" xr:uid="{00000000-0005-0000-0000-0000CD430000}"/>
    <cellStyle name="Normal 2 4 15 6 4 3" xfId="17359" xr:uid="{00000000-0005-0000-0000-0000CE430000}"/>
    <cellStyle name="Normal 2 4 15 6 5" xfId="17360" xr:uid="{00000000-0005-0000-0000-0000CF430000}"/>
    <cellStyle name="Normal 2 4 15 6 6" xfId="17361" xr:uid="{00000000-0005-0000-0000-0000D0430000}"/>
    <cellStyle name="Normal 2 4 15 7" xfId="17362" xr:uid="{00000000-0005-0000-0000-0000D1430000}"/>
    <cellStyle name="Normal 2 4 15 7 2" xfId="17363" xr:uid="{00000000-0005-0000-0000-0000D2430000}"/>
    <cellStyle name="Normal 2 4 15 7 2 2" xfId="17364" xr:uid="{00000000-0005-0000-0000-0000D3430000}"/>
    <cellStyle name="Normal 2 4 15 7 2 3" xfId="17365" xr:uid="{00000000-0005-0000-0000-0000D4430000}"/>
    <cellStyle name="Normal 2 4 15 7 3" xfId="17366" xr:uid="{00000000-0005-0000-0000-0000D5430000}"/>
    <cellStyle name="Normal 2 4 15 7 3 2" xfId="17367" xr:uid="{00000000-0005-0000-0000-0000D6430000}"/>
    <cellStyle name="Normal 2 4 15 7 3 3" xfId="17368" xr:uid="{00000000-0005-0000-0000-0000D7430000}"/>
    <cellStyle name="Normal 2 4 15 7 4" xfId="17369" xr:uid="{00000000-0005-0000-0000-0000D8430000}"/>
    <cellStyle name="Normal 2 4 15 7 4 2" xfId="17370" xr:uid="{00000000-0005-0000-0000-0000D9430000}"/>
    <cellStyle name="Normal 2 4 15 7 4 3" xfId="17371" xr:uid="{00000000-0005-0000-0000-0000DA430000}"/>
    <cellStyle name="Normal 2 4 15 7 5" xfId="17372" xr:uid="{00000000-0005-0000-0000-0000DB430000}"/>
    <cellStyle name="Normal 2 4 15 7 6" xfId="17373" xr:uid="{00000000-0005-0000-0000-0000DC430000}"/>
    <cellStyle name="Normal 2 4 15 8" xfId="17374" xr:uid="{00000000-0005-0000-0000-0000DD430000}"/>
    <cellStyle name="Normal 2 4 15 8 2" xfId="17375" xr:uid="{00000000-0005-0000-0000-0000DE430000}"/>
    <cellStyle name="Normal 2 4 15 8 2 2" xfId="17376" xr:uid="{00000000-0005-0000-0000-0000DF430000}"/>
    <cellStyle name="Normal 2 4 15 8 2 3" xfId="17377" xr:uid="{00000000-0005-0000-0000-0000E0430000}"/>
    <cellStyle name="Normal 2 4 15 8 3" xfId="17378" xr:uid="{00000000-0005-0000-0000-0000E1430000}"/>
    <cellStyle name="Normal 2 4 15 8 3 2" xfId="17379" xr:uid="{00000000-0005-0000-0000-0000E2430000}"/>
    <cellStyle name="Normal 2 4 15 8 3 3" xfId="17380" xr:uid="{00000000-0005-0000-0000-0000E3430000}"/>
    <cellStyle name="Normal 2 4 15 8 4" xfId="17381" xr:uid="{00000000-0005-0000-0000-0000E4430000}"/>
    <cellStyle name="Normal 2 4 15 8 4 2" xfId="17382" xr:uid="{00000000-0005-0000-0000-0000E5430000}"/>
    <cellStyle name="Normal 2 4 15 8 4 3" xfId="17383" xr:uid="{00000000-0005-0000-0000-0000E6430000}"/>
    <cellStyle name="Normal 2 4 15 8 5" xfId="17384" xr:uid="{00000000-0005-0000-0000-0000E7430000}"/>
    <cellStyle name="Normal 2 4 15 8 6" xfId="17385" xr:uid="{00000000-0005-0000-0000-0000E8430000}"/>
    <cellStyle name="Normal 2 4 15 9" xfId="17386" xr:uid="{00000000-0005-0000-0000-0000E9430000}"/>
    <cellStyle name="Normal 2 4 15 9 2" xfId="17387" xr:uid="{00000000-0005-0000-0000-0000EA430000}"/>
    <cellStyle name="Normal 2 4 15 9 2 2" xfId="17388" xr:uid="{00000000-0005-0000-0000-0000EB430000}"/>
    <cellStyle name="Normal 2 4 15 9 2 3" xfId="17389" xr:uid="{00000000-0005-0000-0000-0000EC430000}"/>
    <cellStyle name="Normal 2 4 15 9 3" xfId="17390" xr:uid="{00000000-0005-0000-0000-0000ED430000}"/>
    <cellStyle name="Normal 2 4 15 9 3 2" xfId="17391" xr:uid="{00000000-0005-0000-0000-0000EE430000}"/>
    <cellStyle name="Normal 2 4 15 9 3 3" xfId="17392" xr:uid="{00000000-0005-0000-0000-0000EF430000}"/>
    <cellStyle name="Normal 2 4 15 9 4" xfId="17393" xr:uid="{00000000-0005-0000-0000-0000F0430000}"/>
    <cellStyle name="Normal 2 4 15 9 4 2" xfId="17394" xr:uid="{00000000-0005-0000-0000-0000F1430000}"/>
    <cellStyle name="Normal 2 4 15 9 4 3" xfId="17395" xr:uid="{00000000-0005-0000-0000-0000F2430000}"/>
    <cellStyle name="Normal 2 4 15 9 5" xfId="17396" xr:uid="{00000000-0005-0000-0000-0000F3430000}"/>
    <cellStyle name="Normal 2 4 15 9 6" xfId="17397" xr:uid="{00000000-0005-0000-0000-0000F4430000}"/>
    <cellStyle name="Normal 2 4 16" xfId="17398" xr:uid="{00000000-0005-0000-0000-0000F5430000}"/>
    <cellStyle name="Normal 2 4 16 2" xfId="17399" xr:uid="{00000000-0005-0000-0000-0000F6430000}"/>
    <cellStyle name="Normal 2 4 16 2 2" xfId="17400" xr:uid="{00000000-0005-0000-0000-0000F7430000}"/>
    <cellStyle name="Normal 2 4 16 2 3" xfId="17401" xr:uid="{00000000-0005-0000-0000-0000F8430000}"/>
    <cellStyle name="Normal 2 4 16 3" xfId="17402" xr:uid="{00000000-0005-0000-0000-0000F9430000}"/>
    <cellStyle name="Normal 2 4 16 3 2" xfId="17403" xr:uid="{00000000-0005-0000-0000-0000FA430000}"/>
    <cellStyle name="Normal 2 4 16 3 3" xfId="17404" xr:uid="{00000000-0005-0000-0000-0000FB430000}"/>
    <cellStyle name="Normal 2 4 16 4" xfId="17405" xr:uid="{00000000-0005-0000-0000-0000FC430000}"/>
    <cellStyle name="Normal 2 4 16 4 2" xfId="17406" xr:uid="{00000000-0005-0000-0000-0000FD430000}"/>
    <cellStyle name="Normal 2 4 16 4 3" xfId="17407" xr:uid="{00000000-0005-0000-0000-0000FE430000}"/>
    <cellStyle name="Normal 2 4 16 5" xfId="17408" xr:uid="{00000000-0005-0000-0000-0000FF430000}"/>
    <cellStyle name="Normal 2 4 16 6" xfId="17409" xr:uid="{00000000-0005-0000-0000-000000440000}"/>
    <cellStyle name="Normal 2 4 17" xfId="17410" xr:uid="{00000000-0005-0000-0000-000001440000}"/>
    <cellStyle name="Normal 2 4 17 2" xfId="17411" xr:uid="{00000000-0005-0000-0000-000002440000}"/>
    <cellStyle name="Normal 2 4 17 2 2" xfId="17412" xr:uid="{00000000-0005-0000-0000-000003440000}"/>
    <cellStyle name="Normal 2 4 17 2 3" xfId="17413" xr:uid="{00000000-0005-0000-0000-000004440000}"/>
    <cellStyle name="Normal 2 4 17 3" xfId="17414" xr:uid="{00000000-0005-0000-0000-000005440000}"/>
    <cellStyle name="Normal 2 4 17 3 2" xfId="17415" xr:uid="{00000000-0005-0000-0000-000006440000}"/>
    <cellStyle name="Normal 2 4 17 3 3" xfId="17416" xr:uid="{00000000-0005-0000-0000-000007440000}"/>
    <cellStyle name="Normal 2 4 17 4" xfId="17417" xr:uid="{00000000-0005-0000-0000-000008440000}"/>
    <cellStyle name="Normal 2 4 17 4 2" xfId="17418" xr:uid="{00000000-0005-0000-0000-000009440000}"/>
    <cellStyle name="Normal 2 4 17 4 3" xfId="17419" xr:uid="{00000000-0005-0000-0000-00000A440000}"/>
    <cellStyle name="Normal 2 4 17 5" xfId="17420" xr:uid="{00000000-0005-0000-0000-00000B440000}"/>
    <cellStyle name="Normal 2 4 17 6" xfId="17421" xr:uid="{00000000-0005-0000-0000-00000C440000}"/>
    <cellStyle name="Normal 2 4 18" xfId="17422" xr:uid="{00000000-0005-0000-0000-00000D440000}"/>
    <cellStyle name="Normal 2 4 18 2" xfId="17423" xr:uid="{00000000-0005-0000-0000-00000E440000}"/>
    <cellStyle name="Normal 2 4 18 2 2" xfId="17424" xr:uid="{00000000-0005-0000-0000-00000F440000}"/>
    <cellStyle name="Normal 2 4 18 2 3" xfId="17425" xr:uid="{00000000-0005-0000-0000-000010440000}"/>
    <cellStyle name="Normal 2 4 18 3" xfId="17426" xr:uid="{00000000-0005-0000-0000-000011440000}"/>
    <cellStyle name="Normal 2 4 18 3 2" xfId="17427" xr:uid="{00000000-0005-0000-0000-000012440000}"/>
    <cellStyle name="Normal 2 4 18 3 3" xfId="17428" xr:uid="{00000000-0005-0000-0000-000013440000}"/>
    <cellStyle name="Normal 2 4 18 4" xfId="17429" xr:uid="{00000000-0005-0000-0000-000014440000}"/>
    <cellStyle name="Normal 2 4 18 4 2" xfId="17430" xr:uid="{00000000-0005-0000-0000-000015440000}"/>
    <cellStyle name="Normal 2 4 18 4 3" xfId="17431" xr:uid="{00000000-0005-0000-0000-000016440000}"/>
    <cellStyle name="Normal 2 4 18 5" xfId="17432" xr:uid="{00000000-0005-0000-0000-000017440000}"/>
    <cellStyle name="Normal 2 4 18 6" xfId="17433" xr:uid="{00000000-0005-0000-0000-000018440000}"/>
    <cellStyle name="Normal 2 4 19" xfId="17434" xr:uid="{00000000-0005-0000-0000-000019440000}"/>
    <cellStyle name="Normal 2 4 19 2" xfId="17435" xr:uid="{00000000-0005-0000-0000-00001A440000}"/>
    <cellStyle name="Normal 2 4 19 2 2" xfId="17436" xr:uid="{00000000-0005-0000-0000-00001B440000}"/>
    <cellStyle name="Normal 2 4 19 2 3" xfId="17437" xr:uid="{00000000-0005-0000-0000-00001C440000}"/>
    <cellStyle name="Normal 2 4 19 3" xfId="17438" xr:uid="{00000000-0005-0000-0000-00001D440000}"/>
    <cellStyle name="Normal 2 4 19 3 2" xfId="17439" xr:uid="{00000000-0005-0000-0000-00001E440000}"/>
    <cellStyle name="Normal 2 4 19 3 3" xfId="17440" xr:uid="{00000000-0005-0000-0000-00001F440000}"/>
    <cellStyle name="Normal 2 4 19 4" xfId="17441" xr:uid="{00000000-0005-0000-0000-000020440000}"/>
    <cellStyle name="Normal 2 4 19 4 2" xfId="17442" xr:uid="{00000000-0005-0000-0000-000021440000}"/>
    <cellStyle name="Normal 2 4 19 4 3" xfId="17443" xr:uid="{00000000-0005-0000-0000-000022440000}"/>
    <cellStyle name="Normal 2 4 19 5" xfId="17444" xr:uid="{00000000-0005-0000-0000-000023440000}"/>
    <cellStyle name="Normal 2 4 19 6" xfId="17445" xr:uid="{00000000-0005-0000-0000-000024440000}"/>
    <cellStyle name="Normal 2 4 2" xfId="17446" xr:uid="{00000000-0005-0000-0000-000025440000}"/>
    <cellStyle name="Normal 2 4 2 10" xfId="17447" xr:uid="{00000000-0005-0000-0000-000026440000}"/>
    <cellStyle name="Normal 2 4 2 10 2" xfId="17448" xr:uid="{00000000-0005-0000-0000-000027440000}"/>
    <cellStyle name="Normal 2 4 2 10 2 2" xfId="17449" xr:uid="{00000000-0005-0000-0000-000028440000}"/>
    <cellStyle name="Normal 2 4 2 10 2 3" xfId="17450" xr:uid="{00000000-0005-0000-0000-000029440000}"/>
    <cellStyle name="Normal 2 4 2 10 3" xfId="17451" xr:uid="{00000000-0005-0000-0000-00002A440000}"/>
    <cellStyle name="Normal 2 4 2 10 3 2" xfId="17452" xr:uid="{00000000-0005-0000-0000-00002B440000}"/>
    <cellStyle name="Normal 2 4 2 10 3 3" xfId="17453" xr:uid="{00000000-0005-0000-0000-00002C440000}"/>
    <cellStyle name="Normal 2 4 2 10 4" xfId="17454" xr:uid="{00000000-0005-0000-0000-00002D440000}"/>
    <cellStyle name="Normal 2 4 2 10 4 2" xfId="17455" xr:uid="{00000000-0005-0000-0000-00002E440000}"/>
    <cellStyle name="Normal 2 4 2 10 4 3" xfId="17456" xr:uid="{00000000-0005-0000-0000-00002F440000}"/>
    <cellStyle name="Normal 2 4 2 10 5" xfId="17457" xr:uid="{00000000-0005-0000-0000-000030440000}"/>
    <cellStyle name="Normal 2 4 2 10 6" xfId="17458" xr:uid="{00000000-0005-0000-0000-000031440000}"/>
    <cellStyle name="Normal 2 4 2 11" xfId="17459" xr:uid="{00000000-0005-0000-0000-000032440000}"/>
    <cellStyle name="Normal 2 4 2 11 2" xfId="17460" xr:uid="{00000000-0005-0000-0000-000033440000}"/>
    <cellStyle name="Normal 2 4 2 11 2 2" xfId="17461" xr:uid="{00000000-0005-0000-0000-000034440000}"/>
    <cellStyle name="Normal 2 4 2 11 2 3" xfId="17462" xr:uid="{00000000-0005-0000-0000-000035440000}"/>
    <cellStyle name="Normal 2 4 2 11 3" xfId="17463" xr:uid="{00000000-0005-0000-0000-000036440000}"/>
    <cellStyle name="Normal 2 4 2 11 3 2" xfId="17464" xr:uid="{00000000-0005-0000-0000-000037440000}"/>
    <cellStyle name="Normal 2 4 2 11 3 3" xfId="17465" xr:uid="{00000000-0005-0000-0000-000038440000}"/>
    <cellStyle name="Normal 2 4 2 11 4" xfId="17466" xr:uid="{00000000-0005-0000-0000-000039440000}"/>
    <cellStyle name="Normal 2 4 2 11 4 2" xfId="17467" xr:uid="{00000000-0005-0000-0000-00003A440000}"/>
    <cellStyle name="Normal 2 4 2 11 4 3" xfId="17468" xr:uid="{00000000-0005-0000-0000-00003B440000}"/>
    <cellStyle name="Normal 2 4 2 11 5" xfId="17469" xr:uid="{00000000-0005-0000-0000-00003C440000}"/>
    <cellStyle name="Normal 2 4 2 11 6" xfId="17470" xr:uid="{00000000-0005-0000-0000-00003D440000}"/>
    <cellStyle name="Normal 2 4 2 12" xfId="17471" xr:uid="{00000000-0005-0000-0000-00003E440000}"/>
    <cellStyle name="Normal 2 4 2 12 2" xfId="17472" xr:uid="{00000000-0005-0000-0000-00003F440000}"/>
    <cellStyle name="Normal 2 4 2 12 2 2" xfId="17473" xr:uid="{00000000-0005-0000-0000-000040440000}"/>
    <cellStyle name="Normal 2 4 2 12 2 3" xfId="17474" xr:uid="{00000000-0005-0000-0000-000041440000}"/>
    <cellStyle name="Normal 2 4 2 12 3" xfId="17475" xr:uid="{00000000-0005-0000-0000-000042440000}"/>
    <cellStyle name="Normal 2 4 2 12 3 2" xfId="17476" xr:uid="{00000000-0005-0000-0000-000043440000}"/>
    <cellStyle name="Normal 2 4 2 12 3 3" xfId="17477" xr:uid="{00000000-0005-0000-0000-000044440000}"/>
    <cellStyle name="Normal 2 4 2 12 4" xfId="17478" xr:uid="{00000000-0005-0000-0000-000045440000}"/>
    <cellStyle name="Normal 2 4 2 12 4 2" xfId="17479" xr:uid="{00000000-0005-0000-0000-000046440000}"/>
    <cellStyle name="Normal 2 4 2 12 4 3" xfId="17480" xr:uid="{00000000-0005-0000-0000-000047440000}"/>
    <cellStyle name="Normal 2 4 2 12 5" xfId="17481" xr:uid="{00000000-0005-0000-0000-000048440000}"/>
    <cellStyle name="Normal 2 4 2 12 6" xfId="17482" xr:uid="{00000000-0005-0000-0000-000049440000}"/>
    <cellStyle name="Normal 2 4 2 13" xfId="17483" xr:uid="{00000000-0005-0000-0000-00004A440000}"/>
    <cellStyle name="Normal 2 4 2 13 2" xfId="17484" xr:uid="{00000000-0005-0000-0000-00004B440000}"/>
    <cellStyle name="Normal 2 4 2 13 2 2" xfId="17485" xr:uid="{00000000-0005-0000-0000-00004C440000}"/>
    <cellStyle name="Normal 2 4 2 13 2 3" xfId="17486" xr:uid="{00000000-0005-0000-0000-00004D440000}"/>
    <cellStyle name="Normal 2 4 2 13 3" xfId="17487" xr:uid="{00000000-0005-0000-0000-00004E440000}"/>
    <cellStyle name="Normal 2 4 2 13 3 2" xfId="17488" xr:uid="{00000000-0005-0000-0000-00004F440000}"/>
    <cellStyle name="Normal 2 4 2 13 3 3" xfId="17489" xr:uid="{00000000-0005-0000-0000-000050440000}"/>
    <cellStyle name="Normal 2 4 2 13 4" xfId="17490" xr:uid="{00000000-0005-0000-0000-000051440000}"/>
    <cellStyle name="Normal 2 4 2 13 4 2" xfId="17491" xr:uid="{00000000-0005-0000-0000-000052440000}"/>
    <cellStyle name="Normal 2 4 2 13 4 3" xfId="17492" xr:uid="{00000000-0005-0000-0000-000053440000}"/>
    <cellStyle name="Normal 2 4 2 13 5" xfId="17493" xr:uid="{00000000-0005-0000-0000-000054440000}"/>
    <cellStyle name="Normal 2 4 2 13 6" xfId="17494" xr:uid="{00000000-0005-0000-0000-000055440000}"/>
    <cellStyle name="Normal 2 4 2 14" xfId="17495" xr:uid="{00000000-0005-0000-0000-000056440000}"/>
    <cellStyle name="Normal 2 4 2 14 2" xfId="17496" xr:uid="{00000000-0005-0000-0000-000057440000}"/>
    <cellStyle name="Normal 2 4 2 14 2 2" xfId="17497" xr:uid="{00000000-0005-0000-0000-000058440000}"/>
    <cellStyle name="Normal 2 4 2 14 2 3" xfId="17498" xr:uid="{00000000-0005-0000-0000-000059440000}"/>
    <cellStyle name="Normal 2 4 2 14 3" xfId="17499" xr:uid="{00000000-0005-0000-0000-00005A440000}"/>
    <cellStyle name="Normal 2 4 2 14 3 2" xfId="17500" xr:uid="{00000000-0005-0000-0000-00005B440000}"/>
    <cellStyle name="Normal 2 4 2 14 3 3" xfId="17501" xr:uid="{00000000-0005-0000-0000-00005C440000}"/>
    <cellStyle name="Normal 2 4 2 14 4" xfId="17502" xr:uid="{00000000-0005-0000-0000-00005D440000}"/>
    <cellStyle name="Normal 2 4 2 14 4 2" xfId="17503" xr:uid="{00000000-0005-0000-0000-00005E440000}"/>
    <cellStyle name="Normal 2 4 2 14 4 3" xfId="17504" xr:uid="{00000000-0005-0000-0000-00005F440000}"/>
    <cellStyle name="Normal 2 4 2 14 5" xfId="17505" xr:uid="{00000000-0005-0000-0000-000060440000}"/>
    <cellStyle name="Normal 2 4 2 14 6" xfId="17506" xr:uid="{00000000-0005-0000-0000-000061440000}"/>
    <cellStyle name="Normal 2 4 2 15" xfId="17507" xr:uid="{00000000-0005-0000-0000-000062440000}"/>
    <cellStyle name="Normal 2 4 2 15 2" xfId="17508" xr:uid="{00000000-0005-0000-0000-000063440000}"/>
    <cellStyle name="Normal 2 4 2 15 2 2" xfId="17509" xr:uid="{00000000-0005-0000-0000-000064440000}"/>
    <cellStyle name="Normal 2 4 2 15 2 3" xfId="17510" xr:uid="{00000000-0005-0000-0000-000065440000}"/>
    <cellStyle name="Normal 2 4 2 15 3" xfId="17511" xr:uid="{00000000-0005-0000-0000-000066440000}"/>
    <cellStyle name="Normal 2 4 2 15 3 2" xfId="17512" xr:uid="{00000000-0005-0000-0000-000067440000}"/>
    <cellStyle name="Normal 2 4 2 15 3 3" xfId="17513" xr:uid="{00000000-0005-0000-0000-000068440000}"/>
    <cellStyle name="Normal 2 4 2 15 4" xfId="17514" xr:uid="{00000000-0005-0000-0000-000069440000}"/>
    <cellStyle name="Normal 2 4 2 15 4 2" xfId="17515" xr:uid="{00000000-0005-0000-0000-00006A440000}"/>
    <cellStyle name="Normal 2 4 2 15 4 3" xfId="17516" xr:uid="{00000000-0005-0000-0000-00006B440000}"/>
    <cellStyle name="Normal 2 4 2 15 5" xfId="17517" xr:uid="{00000000-0005-0000-0000-00006C440000}"/>
    <cellStyle name="Normal 2 4 2 15 6" xfId="17518" xr:uid="{00000000-0005-0000-0000-00006D440000}"/>
    <cellStyle name="Normal 2 4 2 16" xfId="17519" xr:uid="{00000000-0005-0000-0000-00006E440000}"/>
    <cellStyle name="Normal 2 4 2 16 2" xfId="17520" xr:uid="{00000000-0005-0000-0000-00006F440000}"/>
    <cellStyle name="Normal 2 4 2 16 2 2" xfId="17521" xr:uid="{00000000-0005-0000-0000-000070440000}"/>
    <cellStyle name="Normal 2 4 2 16 2 3" xfId="17522" xr:uid="{00000000-0005-0000-0000-000071440000}"/>
    <cellStyle name="Normal 2 4 2 16 3" xfId="17523" xr:uid="{00000000-0005-0000-0000-000072440000}"/>
    <cellStyle name="Normal 2 4 2 16 3 2" xfId="17524" xr:uid="{00000000-0005-0000-0000-000073440000}"/>
    <cellStyle name="Normal 2 4 2 16 3 3" xfId="17525" xr:uid="{00000000-0005-0000-0000-000074440000}"/>
    <cellStyle name="Normal 2 4 2 16 4" xfId="17526" xr:uid="{00000000-0005-0000-0000-000075440000}"/>
    <cellStyle name="Normal 2 4 2 16 4 2" xfId="17527" xr:uid="{00000000-0005-0000-0000-000076440000}"/>
    <cellStyle name="Normal 2 4 2 16 4 3" xfId="17528" xr:uid="{00000000-0005-0000-0000-000077440000}"/>
    <cellStyle name="Normal 2 4 2 16 5" xfId="17529" xr:uid="{00000000-0005-0000-0000-000078440000}"/>
    <cellStyle name="Normal 2 4 2 16 6" xfId="17530" xr:uid="{00000000-0005-0000-0000-000079440000}"/>
    <cellStyle name="Normal 2 4 2 17" xfId="17531" xr:uid="{00000000-0005-0000-0000-00007A440000}"/>
    <cellStyle name="Normal 2 4 2 17 2" xfId="17532" xr:uid="{00000000-0005-0000-0000-00007B440000}"/>
    <cellStyle name="Normal 2 4 2 17 3" xfId="17533" xr:uid="{00000000-0005-0000-0000-00007C440000}"/>
    <cellStyle name="Normal 2 4 2 18" xfId="17534" xr:uid="{00000000-0005-0000-0000-00007D440000}"/>
    <cellStyle name="Normal 2 4 2 18 2" xfId="17535" xr:uid="{00000000-0005-0000-0000-00007E440000}"/>
    <cellStyle name="Normal 2 4 2 18 3" xfId="17536" xr:uid="{00000000-0005-0000-0000-00007F440000}"/>
    <cellStyle name="Normal 2 4 2 19" xfId="17537" xr:uid="{00000000-0005-0000-0000-000080440000}"/>
    <cellStyle name="Normal 2 4 2 19 2" xfId="17538" xr:uid="{00000000-0005-0000-0000-000081440000}"/>
    <cellStyle name="Normal 2 4 2 19 3" xfId="17539" xr:uid="{00000000-0005-0000-0000-000082440000}"/>
    <cellStyle name="Normal 2 4 2 2" xfId="17540" xr:uid="{00000000-0005-0000-0000-000083440000}"/>
    <cellStyle name="Normal 2 4 2 2 2" xfId="17541" xr:uid="{00000000-0005-0000-0000-000084440000}"/>
    <cellStyle name="Normal 2 4 2 2 2 2" xfId="17542" xr:uid="{00000000-0005-0000-0000-000085440000}"/>
    <cellStyle name="Normal 2 4 2 2 2 3" xfId="17543" xr:uid="{00000000-0005-0000-0000-000086440000}"/>
    <cellStyle name="Normal 2 4 2 2 3" xfId="17544" xr:uid="{00000000-0005-0000-0000-000087440000}"/>
    <cellStyle name="Normal 2 4 2 2 3 2" xfId="17545" xr:uid="{00000000-0005-0000-0000-000088440000}"/>
    <cellStyle name="Normal 2 4 2 2 3 3" xfId="17546" xr:uid="{00000000-0005-0000-0000-000089440000}"/>
    <cellStyle name="Normal 2 4 2 2 4" xfId="17547" xr:uid="{00000000-0005-0000-0000-00008A440000}"/>
    <cellStyle name="Normal 2 4 2 2 4 2" xfId="17548" xr:uid="{00000000-0005-0000-0000-00008B440000}"/>
    <cellStyle name="Normal 2 4 2 2 4 3" xfId="17549" xr:uid="{00000000-0005-0000-0000-00008C440000}"/>
    <cellStyle name="Normal 2 4 2 2 5" xfId="17550" xr:uid="{00000000-0005-0000-0000-00008D440000}"/>
    <cellStyle name="Normal 2 4 2 2 6" xfId="17551" xr:uid="{00000000-0005-0000-0000-00008E440000}"/>
    <cellStyle name="Normal 2 4 2 20" xfId="17552" xr:uid="{00000000-0005-0000-0000-00008F440000}"/>
    <cellStyle name="Normal 2 4 2 21" xfId="17553" xr:uid="{00000000-0005-0000-0000-000090440000}"/>
    <cellStyle name="Normal 2 4 2 3" xfId="17554" xr:uid="{00000000-0005-0000-0000-000091440000}"/>
    <cellStyle name="Normal 2 4 2 3 2" xfId="17555" xr:uid="{00000000-0005-0000-0000-000092440000}"/>
    <cellStyle name="Normal 2 4 2 3 2 2" xfId="17556" xr:uid="{00000000-0005-0000-0000-000093440000}"/>
    <cellStyle name="Normal 2 4 2 3 2 3" xfId="17557" xr:uid="{00000000-0005-0000-0000-000094440000}"/>
    <cellStyle name="Normal 2 4 2 3 3" xfId="17558" xr:uid="{00000000-0005-0000-0000-000095440000}"/>
    <cellStyle name="Normal 2 4 2 3 3 2" xfId="17559" xr:uid="{00000000-0005-0000-0000-000096440000}"/>
    <cellStyle name="Normal 2 4 2 3 3 3" xfId="17560" xr:uid="{00000000-0005-0000-0000-000097440000}"/>
    <cellStyle name="Normal 2 4 2 3 4" xfId="17561" xr:uid="{00000000-0005-0000-0000-000098440000}"/>
    <cellStyle name="Normal 2 4 2 3 4 2" xfId="17562" xr:uid="{00000000-0005-0000-0000-000099440000}"/>
    <cellStyle name="Normal 2 4 2 3 4 3" xfId="17563" xr:uid="{00000000-0005-0000-0000-00009A440000}"/>
    <cellStyle name="Normal 2 4 2 3 5" xfId="17564" xr:uid="{00000000-0005-0000-0000-00009B440000}"/>
    <cellStyle name="Normal 2 4 2 3 6" xfId="17565" xr:uid="{00000000-0005-0000-0000-00009C440000}"/>
    <cellStyle name="Normal 2 4 2 4" xfId="17566" xr:uid="{00000000-0005-0000-0000-00009D440000}"/>
    <cellStyle name="Normal 2 4 2 4 2" xfId="17567" xr:uid="{00000000-0005-0000-0000-00009E440000}"/>
    <cellStyle name="Normal 2 4 2 4 2 2" xfId="17568" xr:uid="{00000000-0005-0000-0000-00009F440000}"/>
    <cellStyle name="Normal 2 4 2 4 2 3" xfId="17569" xr:uid="{00000000-0005-0000-0000-0000A0440000}"/>
    <cellStyle name="Normal 2 4 2 4 3" xfId="17570" xr:uid="{00000000-0005-0000-0000-0000A1440000}"/>
    <cellStyle name="Normal 2 4 2 4 3 2" xfId="17571" xr:uid="{00000000-0005-0000-0000-0000A2440000}"/>
    <cellStyle name="Normal 2 4 2 4 3 3" xfId="17572" xr:uid="{00000000-0005-0000-0000-0000A3440000}"/>
    <cellStyle name="Normal 2 4 2 4 4" xfId="17573" xr:uid="{00000000-0005-0000-0000-0000A4440000}"/>
    <cellStyle name="Normal 2 4 2 4 4 2" xfId="17574" xr:uid="{00000000-0005-0000-0000-0000A5440000}"/>
    <cellStyle name="Normal 2 4 2 4 4 3" xfId="17575" xr:uid="{00000000-0005-0000-0000-0000A6440000}"/>
    <cellStyle name="Normal 2 4 2 4 5" xfId="17576" xr:uid="{00000000-0005-0000-0000-0000A7440000}"/>
    <cellStyle name="Normal 2 4 2 4 6" xfId="17577" xr:uid="{00000000-0005-0000-0000-0000A8440000}"/>
    <cellStyle name="Normal 2 4 2 5" xfId="17578" xr:uid="{00000000-0005-0000-0000-0000A9440000}"/>
    <cellStyle name="Normal 2 4 2 5 2" xfId="17579" xr:uid="{00000000-0005-0000-0000-0000AA440000}"/>
    <cellStyle name="Normal 2 4 2 5 2 2" xfId="17580" xr:uid="{00000000-0005-0000-0000-0000AB440000}"/>
    <cellStyle name="Normal 2 4 2 5 2 3" xfId="17581" xr:uid="{00000000-0005-0000-0000-0000AC440000}"/>
    <cellStyle name="Normal 2 4 2 5 3" xfId="17582" xr:uid="{00000000-0005-0000-0000-0000AD440000}"/>
    <cellStyle name="Normal 2 4 2 5 3 2" xfId="17583" xr:uid="{00000000-0005-0000-0000-0000AE440000}"/>
    <cellStyle name="Normal 2 4 2 5 3 3" xfId="17584" xr:uid="{00000000-0005-0000-0000-0000AF440000}"/>
    <cellStyle name="Normal 2 4 2 5 4" xfId="17585" xr:uid="{00000000-0005-0000-0000-0000B0440000}"/>
    <cellStyle name="Normal 2 4 2 5 4 2" xfId="17586" xr:uid="{00000000-0005-0000-0000-0000B1440000}"/>
    <cellStyle name="Normal 2 4 2 5 4 3" xfId="17587" xr:uid="{00000000-0005-0000-0000-0000B2440000}"/>
    <cellStyle name="Normal 2 4 2 5 5" xfId="17588" xr:uid="{00000000-0005-0000-0000-0000B3440000}"/>
    <cellStyle name="Normal 2 4 2 5 6" xfId="17589" xr:uid="{00000000-0005-0000-0000-0000B4440000}"/>
    <cellStyle name="Normal 2 4 2 6" xfId="17590" xr:uid="{00000000-0005-0000-0000-0000B5440000}"/>
    <cellStyle name="Normal 2 4 2 6 2" xfId="17591" xr:uid="{00000000-0005-0000-0000-0000B6440000}"/>
    <cellStyle name="Normal 2 4 2 6 2 2" xfId="17592" xr:uid="{00000000-0005-0000-0000-0000B7440000}"/>
    <cellStyle name="Normal 2 4 2 6 2 3" xfId="17593" xr:uid="{00000000-0005-0000-0000-0000B8440000}"/>
    <cellStyle name="Normal 2 4 2 6 3" xfId="17594" xr:uid="{00000000-0005-0000-0000-0000B9440000}"/>
    <cellStyle name="Normal 2 4 2 6 3 2" xfId="17595" xr:uid="{00000000-0005-0000-0000-0000BA440000}"/>
    <cellStyle name="Normal 2 4 2 6 3 3" xfId="17596" xr:uid="{00000000-0005-0000-0000-0000BB440000}"/>
    <cellStyle name="Normal 2 4 2 6 4" xfId="17597" xr:uid="{00000000-0005-0000-0000-0000BC440000}"/>
    <cellStyle name="Normal 2 4 2 6 4 2" xfId="17598" xr:uid="{00000000-0005-0000-0000-0000BD440000}"/>
    <cellStyle name="Normal 2 4 2 6 4 3" xfId="17599" xr:uid="{00000000-0005-0000-0000-0000BE440000}"/>
    <cellStyle name="Normal 2 4 2 6 5" xfId="17600" xr:uid="{00000000-0005-0000-0000-0000BF440000}"/>
    <cellStyle name="Normal 2 4 2 6 6" xfId="17601" xr:uid="{00000000-0005-0000-0000-0000C0440000}"/>
    <cellStyle name="Normal 2 4 2 7" xfId="17602" xr:uid="{00000000-0005-0000-0000-0000C1440000}"/>
    <cellStyle name="Normal 2 4 2 7 2" xfId="17603" xr:uid="{00000000-0005-0000-0000-0000C2440000}"/>
    <cellStyle name="Normal 2 4 2 7 2 2" xfId="17604" xr:uid="{00000000-0005-0000-0000-0000C3440000}"/>
    <cellStyle name="Normal 2 4 2 7 2 3" xfId="17605" xr:uid="{00000000-0005-0000-0000-0000C4440000}"/>
    <cellStyle name="Normal 2 4 2 7 3" xfId="17606" xr:uid="{00000000-0005-0000-0000-0000C5440000}"/>
    <cellStyle name="Normal 2 4 2 7 3 2" xfId="17607" xr:uid="{00000000-0005-0000-0000-0000C6440000}"/>
    <cellStyle name="Normal 2 4 2 7 3 3" xfId="17608" xr:uid="{00000000-0005-0000-0000-0000C7440000}"/>
    <cellStyle name="Normal 2 4 2 7 4" xfId="17609" xr:uid="{00000000-0005-0000-0000-0000C8440000}"/>
    <cellStyle name="Normal 2 4 2 7 4 2" xfId="17610" xr:uid="{00000000-0005-0000-0000-0000C9440000}"/>
    <cellStyle name="Normal 2 4 2 7 4 3" xfId="17611" xr:uid="{00000000-0005-0000-0000-0000CA440000}"/>
    <cellStyle name="Normal 2 4 2 7 5" xfId="17612" xr:uid="{00000000-0005-0000-0000-0000CB440000}"/>
    <cellStyle name="Normal 2 4 2 7 6" xfId="17613" xr:uid="{00000000-0005-0000-0000-0000CC440000}"/>
    <cellStyle name="Normal 2 4 2 8" xfId="17614" xr:uid="{00000000-0005-0000-0000-0000CD440000}"/>
    <cellStyle name="Normal 2 4 2 8 2" xfId="17615" xr:uid="{00000000-0005-0000-0000-0000CE440000}"/>
    <cellStyle name="Normal 2 4 2 8 2 2" xfId="17616" xr:uid="{00000000-0005-0000-0000-0000CF440000}"/>
    <cellStyle name="Normal 2 4 2 8 2 3" xfId="17617" xr:uid="{00000000-0005-0000-0000-0000D0440000}"/>
    <cellStyle name="Normal 2 4 2 8 3" xfId="17618" xr:uid="{00000000-0005-0000-0000-0000D1440000}"/>
    <cellStyle name="Normal 2 4 2 8 3 2" xfId="17619" xr:uid="{00000000-0005-0000-0000-0000D2440000}"/>
    <cellStyle name="Normal 2 4 2 8 3 3" xfId="17620" xr:uid="{00000000-0005-0000-0000-0000D3440000}"/>
    <cellStyle name="Normal 2 4 2 8 4" xfId="17621" xr:uid="{00000000-0005-0000-0000-0000D4440000}"/>
    <cellStyle name="Normal 2 4 2 8 4 2" xfId="17622" xr:uid="{00000000-0005-0000-0000-0000D5440000}"/>
    <cellStyle name="Normal 2 4 2 8 4 3" xfId="17623" xr:uid="{00000000-0005-0000-0000-0000D6440000}"/>
    <cellStyle name="Normal 2 4 2 8 5" xfId="17624" xr:uid="{00000000-0005-0000-0000-0000D7440000}"/>
    <cellStyle name="Normal 2 4 2 8 6" xfId="17625" xr:uid="{00000000-0005-0000-0000-0000D8440000}"/>
    <cellStyle name="Normal 2 4 2 9" xfId="17626" xr:uid="{00000000-0005-0000-0000-0000D9440000}"/>
    <cellStyle name="Normal 2 4 2 9 2" xfId="17627" xr:uid="{00000000-0005-0000-0000-0000DA440000}"/>
    <cellStyle name="Normal 2 4 2 9 2 2" xfId="17628" xr:uid="{00000000-0005-0000-0000-0000DB440000}"/>
    <cellStyle name="Normal 2 4 2 9 2 3" xfId="17629" xr:uid="{00000000-0005-0000-0000-0000DC440000}"/>
    <cellStyle name="Normal 2 4 2 9 3" xfId="17630" xr:uid="{00000000-0005-0000-0000-0000DD440000}"/>
    <cellStyle name="Normal 2 4 2 9 3 2" xfId="17631" xr:uid="{00000000-0005-0000-0000-0000DE440000}"/>
    <cellStyle name="Normal 2 4 2 9 3 3" xfId="17632" xr:uid="{00000000-0005-0000-0000-0000DF440000}"/>
    <cellStyle name="Normal 2 4 2 9 4" xfId="17633" xr:uid="{00000000-0005-0000-0000-0000E0440000}"/>
    <cellStyle name="Normal 2 4 2 9 4 2" xfId="17634" xr:uid="{00000000-0005-0000-0000-0000E1440000}"/>
    <cellStyle name="Normal 2 4 2 9 4 3" xfId="17635" xr:uid="{00000000-0005-0000-0000-0000E2440000}"/>
    <cellStyle name="Normal 2 4 2 9 5" xfId="17636" xr:uid="{00000000-0005-0000-0000-0000E3440000}"/>
    <cellStyle name="Normal 2 4 2 9 6" xfId="17637" xr:uid="{00000000-0005-0000-0000-0000E4440000}"/>
    <cellStyle name="Normal 2 4 20" xfId="17638" xr:uid="{00000000-0005-0000-0000-0000E5440000}"/>
    <cellStyle name="Normal 2 4 20 2" xfId="17639" xr:uid="{00000000-0005-0000-0000-0000E6440000}"/>
    <cellStyle name="Normal 2 4 20 2 2" xfId="17640" xr:uid="{00000000-0005-0000-0000-0000E7440000}"/>
    <cellStyle name="Normal 2 4 20 2 3" xfId="17641" xr:uid="{00000000-0005-0000-0000-0000E8440000}"/>
    <cellStyle name="Normal 2 4 20 3" xfId="17642" xr:uid="{00000000-0005-0000-0000-0000E9440000}"/>
    <cellStyle name="Normal 2 4 20 3 2" xfId="17643" xr:uid="{00000000-0005-0000-0000-0000EA440000}"/>
    <cellStyle name="Normal 2 4 20 3 3" xfId="17644" xr:uid="{00000000-0005-0000-0000-0000EB440000}"/>
    <cellStyle name="Normal 2 4 20 4" xfId="17645" xr:uid="{00000000-0005-0000-0000-0000EC440000}"/>
    <cellStyle name="Normal 2 4 20 4 2" xfId="17646" xr:uid="{00000000-0005-0000-0000-0000ED440000}"/>
    <cellStyle name="Normal 2 4 20 4 3" xfId="17647" xr:uid="{00000000-0005-0000-0000-0000EE440000}"/>
    <cellStyle name="Normal 2 4 20 5" xfId="17648" xr:uid="{00000000-0005-0000-0000-0000EF440000}"/>
    <cellStyle name="Normal 2 4 20 6" xfId="17649" xr:uid="{00000000-0005-0000-0000-0000F0440000}"/>
    <cellStyle name="Normal 2 4 21" xfId="17650" xr:uid="{00000000-0005-0000-0000-0000F1440000}"/>
    <cellStyle name="Normal 2 4 21 2" xfId="17651" xr:uid="{00000000-0005-0000-0000-0000F2440000}"/>
    <cellStyle name="Normal 2 4 21 2 2" xfId="17652" xr:uid="{00000000-0005-0000-0000-0000F3440000}"/>
    <cellStyle name="Normal 2 4 21 2 3" xfId="17653" xr:uid="{00000000-0005-0000-0000-0000F4440000}"/>
    <cellStyle name="Normal 2 4 21 3" xfId="17654" xr:uid="{00000000-0005-0000-0000-0000F5440000}"/>
    <cellStyle name="Normal 2 4 21 3 2" xfId="17655" xr:uid="{00000000-0005-0000-0000-0000F6440000}"/>
    <cellStyle name="Normal 2 4 21 3 3" xfId="17656" xr:uid="{00000000-0005-0000-0000-0000F7440000}"/>
    <cellStyle name="Normal 2 4 21 4" xfId="17657" xr:uid="{00000000-0005-0000-0000-0000F8440000}"/>
    <cellStyle name="Normal 2 4 21 4 2" xfId="17658" xr:uid="{00000000-0005-0000-0000-0000F9440000}"/>
    <cellStyle name="Normal 2 4 21 4 3" xfId="17659" xr:uid="{00000000-0005-0000-0000-0000FA440000}"/>
    <cellStyle name="Normal 2 4 21 5" xfId="17660" xr:uid="{00000000-0005-0000-0000-0000FB440000}"/>
    <cellStyle name="Normal 2 4 21 6" xfId="17661" xr:uid="{00000000-0005-0000-0000-0000FC440000}"/>
    <cellStyle name="Normal 2 4 22" xfId="17662" xr:uid="{00000000-0005-0000-0000-0000FD440000}"/>
    <cellStyle name="Normal 2 4 22 2" xfId="17663" xr:uid="{00000000-0005-0000-0000-0000FE440000}"/>
    <cellStyle name="Normal 2 4 22 2 2" xfId="17664" xr:uid="{00000000-0005-0000-0000-0000FF440000}"/>
    <cellStyle name="Normal 2 4 22 2 3" xfId="17665" xr:uid="{00000000-0005-0000-0000-000000450000}"/>
    <cellStyle name="Normal 2 4 22 3" xfId="17666" xr:uid="{00000000-0005-0000-0000-000001450000}"/>
    <cellStyle name="Normal 2 4 22 3 2" xfId="17667" xr:uid="{00000000-0005-0000-0000-000002450000}"/>
    <cellStyle name="Normal 2 4 22 3 3" xfId="17668" xr:uid="{00000000-0005-0000-0000-000003450000}"/>
    <cellStyle name="Normal 2 4 22 4" xfId="17669" xr:uid="{00000000-0005-0000-0000-000004450000}"/>
    <cellStyle name="Normal 2 4 22 4 2" xfId="17670" xr:uid="{00000000-0005-0000-0000-000005450000}"/>
    <cellStyle name="Normal 2 4 22 4 3" xfId="17671" xr:uid="{00000000-0005-0000-0000-000006450000}"/>
    <cellStyle name="Normal 2 4 22 5" xfId="17672" xr:uid="{00000000-0005-0000-0000-000007450000}"/>
    <cellStyle name="Normal 2 4 22 6" xfId="17673" xr:uid="{00000000-0005-0000-0000-000008450000}"/>
    <cellStyle name="Normal 2 4 23" xfId="17674" xr:uid="{00000000-0005-0000-0000-000009450000}"/>
    <cellStyle name="Normal 2 4 23 2" xfId="17675" xr:uid="{00000000-0005-0000-0000-00000A450000}"/>
    <cellStyle name="Normal 2 4 23 2 2" xfId="17676" xr:uid="{00000000-0005-0000-0000-00000B450000}"/>
    <cellStyle name="Normal 2 4 23 2 3" xfId="17677" xr:uid="{00000000-0005-0000-0000-00000C450000}"/>
    <cellStyle name="Normal 2 4 23 3" xfId="17678" xr:uid="{00000000-0005-0000-0000-00000D450000}"/>
    <cellStyle name="Normal 2 4 23 3 2" xfId="17679" xr:uid="{00000000-0005-0000-0000-00000E450000}"/>
    <cellStyle name="Normal 2 4 23 3 3" xfId="17680" xr:uid="{00000000-0005-0000-0000-00000F450000}"/>
    <cellStyle name="Normal 2 4 23 4" xfId="17681" xr:uid="{00000000-0005-0000-0000-000010450000}"/>
    <cellStyle name="Normal 2 4 23 4 2" xfId="17682" xr:uid="{00000000-0005-0000-0000-000011450000}"/>
    <cellStyle name="Normal 2 4 23 4 3" xfId="17683" xr:uid="{00000000-0005-0000-0000-000012450000}"/>
    <cellStyle name="Normal 2 4 23 5" xfId="17684" xr:uid="{00000000-0005-0000-0000-000013450000}"/>
    <cellStyle name="Normal 2 4 23 6" xfId="17685" xr:uid="{00000000-0005-0000-0000-000014450000}"/>
    <cellStyle name="Normal 2 4 24" xfId="17686" xr:uid="{00000000-0005-0000-0000-000015450000}"/>
    <cellStyle name="Normal 2 4 24 2" xfId="17687" xr:uid="{00000000-0005-0000-0000-000016450000}"/>
    <cellStyle name="Normal 2 4 24 2 2" xfId="17688" xr:uid="{00000000-0005-0000-0000-000017450000}"/>
    <cellStyle name="Normal 2 4 24 2 3" xfId="17689" xr:uid="{00000000-0005-0000-0000-000018450000}"/>
    <cellStyle name="Normal 2 4 24 3" xfId="17690" xr:uid="{00000000-0005-0000-0000-000019450000}"/>
    <cellStyle name="Normal 2 4 24 3 2" xfId="17691" xr:uid="{00000000-0005-0000-0000-00001A450000}"/>
    <cellStyle name="Normal 2 4 24 3 3" xfId="17692" xr:uid="{00000000-0005-0000-0000-00001B450000}"/>
    <cellStyle name="Normal 2 4 24 4" xfId="17693" xr:uid="{00000000-0005-0000-0000-00001C450000}"/>
    <cellStyle name="Normal 2 4 24 4 2" xfId="17694" xr:uid="{00000000-0005-0000-0000-00001D450000}"/>
    <cellStyle name="Normal 2 4 24 4 3" xfId="17695" xr:uid="{00000000-0005-0000-0000-00001E450000}"/>
    <cellStyle name="Normal 2 4 24 5" xfId="17696" xr:uid="{00000000-0005-0000-0000-00001F450000}"/>
    <cellStyle name="Normal 2 4 24 6" xfId="17697" xr:uid="{00000000-0005-0000-0000-000020450000}"/>
    <cellStyle name="Normal 2 4 25" xfId="17698" xr:uid="{00000000-0005-0000-0000-000021450000}"/>
    <cellStyle name="Normal 2 4 25 2" xfId="17699" xr:uid="{00000000-0005-0000-0000-000022450000}"/>
    <cellStyle name="Normal 2 4 25 2 2" xfId="17700" xr:uid="{00000000-0005-0000-0000-000023450000}"/>
    <cellStyle name="Normal 2 4 25 2 3" xfId="17701" xr:uid="{00000000-0005-0000-0000-000024450000}"/>
    <cellStyle name="Normal 2 4 25 3" xfId="17702" xr:uid="{00000000-0005-0000-0000-000025450000}"/>
    <cellStyle name="Normal 2 4 25 3 2" xfId="17703" xr:uid="{00000000-0005-0000-0000-000026450000}"/>
    <cellStyle name="Normal 2 4 25 3 3" xfId="17704" xr:uid="{00000000-0005-0000-0000-000027450000}"/>
    <cellStyle name="Normal 2 4 25 4" xfId="17705" xr:uid="{00000000-0005-0000-0000-000028450000}"/>
    <cellStyle name="Normal 2 4 25 4 2" xfId="17706" xr:uid="{00000000-0005-0000-0000-000029450000}"/>
    <cellStyle name="Normal 2 4 25 4 3" xfId="17707" xr:uid="{00000000-0005-0000-0000-00002A450000}"/>
    <cellStyle name="Normal 2 4 25 5" xfId="17708" xr:uid="{00000000-0005-0000-0000-00002B450000}"/>
    <cellStyle name="Normal 2 4 25 6" xfId="17709" xr:uid="{00000000-0005-0000-0000-00002C450000}"/>
    <cellStyle name="Normal 2 4 26" xfId="17710" xr:uid="{00000000-0005-0000-0000-00002D450000}"/>
    <cellStyle name="Normal 2 4 26 2" xfId="17711" xr:uid="{00000000-0005-0000-0000-00002E450000}"/>
    <cellStyle name="Normal 2 4 26 2 2" xfId="17712" xr:uid="{00000000-0005-0000-0000-00002F450000}"/>
    <cellStyle name="Normal 2 4 26 2 3" xfId="17713" xr:uid="{00000000-0005-0000-0000-000030450000}"/>
    <cellStyle name="Normal 2 4 26 3" xfId="17714" xr:uid="{00000000-0005-0000-0000-000031450000}"/>
    <cellStyle name="Normal 2 4 26 3 2" xfId="17715" xr:uid="{00000000-0005-0000-0000-000032450000}"/>
    <cellStyle name="Normal 2 4 26 3 3" xfId="17716" xr:uid="{00000000-0005-0000-0000-000033450000}"/>
    <cellStyle name="Normal 2 4 26 4" xfId="17717" xr:uid="{00000000-0005-0000-0000-000034450000}"/>
    <cellStyle name="Normal 2 4 26 4 2" xfId="17718" xr:uid="{00000000-0005-0000-0000-000035450000}"/>
    <cellStyle name="Normal 2 4 26 4 3" xfId="17719" xr:uid="{00000000-0005-0000-0000-000036450000}"/>
    <cellStyle name="Normal 2 4 26 5" xfId="17720" xr:uid="{00000000-0005-0000-0000-000037450000}"/>
    <cellStyle name="Normal 2 4 26 6" xfId="17721" xr:uid="{00000000-0005-0000-0000-000038450000}"/>
    <cellStyle name="Normal 2 4 27" xfId="17722" xr:uid="{00000000-0005-0000-0000-000039450000}"/>
    <cellStyle name="Normal 2 4 27 2" xfId="17723" xr:uid="{00000000-0005-0000-0000-00003A450000}"/>
    <cellStyle name="Normal 2 4 27 2 2" xfId="17724" xr:uid="{00000000-0005-0000-0000-00003B450000}"/>
    <cellStyle name="Normal 2 4 27 2 3" xfId="17725" xr:uid="{00000000-0005-0000-0000-00003C450000}"/>
    <cellStyle name="Normal 2 4 27 3" xfId="17726" xr:uid="{00000000-0005-0000-0000-00003D450000}"/>
    <cellStyle name="Normal 2 4 27 3 2" xfId="17727" xr:uid="{00000000-0005-0000-0000-00003E450000}"/>
    <cellStyle name="Normal 2 4 27 3 3" xfId="17728" xr:uid="{00000000-0005-0000-0000-00003F450000}"/>
    <cellStyle name="Normal 2 4 27 4" xfId="17729" xr:uid="{00000000-0005-0000-0000-000040450000}"/>
    <cellStyle name="Normal 2 4 27 4 2" xfId="17730" xr:uid="{00000000-0005-0000-0000-000041450000}"/>
    <cellStyle name="Normal 2 4 27 4 3" xfId="17731" xr:uid="{00000000-0005-0000-0000-000042450000}"/>
    <cellStyle name="Normal 2 4 27 5" xfId="17732" xr:uid="{00000000-0005-0000-0000-000043450000}"/>
    <cellStyle name="Normal 2 4 27 6" xfId="17733" xr:uid="{00000000-0005-0000-0000-000044450000}"/>
    <cellStyle name="Normal 2 4 28" xfId="17734" xr:uid="{00000000-0005-0000-0000-000045450000}"/>
    <cellStyle name="Normal 2 4 28 2" xfId="17735" xr:uid="{00000000-0005-0000-0000-000046450000}"/>
    <cellStyle name="Normal 2 4 28 2 2" xfId="17736" xr:uid="{00000000-0005-0000-0000-000047450000}"/>
    <cellStyle name="Normal 2 4 28 2 3" xfId="17737" xr:uid="{00000000-0005-0000-0000-000048450000}"/>
    <cellStyle name="Normal 2 4 28 3" xfId="17738" xr:uid="{00000000-0005-0000-0000-000049450000}"/>
    <cellStyle name="Normal 2 4 28 3 2" xfId="17739" xr:uid="{00000000-0005-0000-0000-00004A450000}"/>
    <cellStyle name="Normal 2 4 28 3 3" xfId="17740" xr:uid="{00000000-0005-0000-0000-00004B450000}"/>
    <cellStyle name="Normal 2 4 28 4" xfId="17741" xr:uid="{00000000-0005-0000-0000-00004C450000}"/>
    <cellStyle name="Normal 2 4 28 4 2" xfId="17742" xr:uid="{00000000-0005-0000-0000-00004D450000}"/>
    <cellStyle name="Normal 2 4 28 4 3" xfId="17743" xr:uid="{00000000-0005-0000-0000-00004E450000}"/>
    <cellStyle name="Normal 2 4 28 5" xfId="17744" xr:uid="{00000000-0005-0000-0000-00004F450000}"/>
    <cellStyle name="Normal 2 4 28 6" xfId="17745" xr:uid="{00000000-0005-0000-0000-000050450000}"/>
    <cellStyle name="Normal 2 4 29" xfId="17746" xr:uid="{00000000-0005-0000-0000-000051450000}"/>
    <cellStyle name="Normal 2 4 29 2" xfId="17747" xr:uid="{00000000-0005-0000-0000-000052450000}"/>
    <cellStyle name="Normal 2 4 29 2 2" xfId="17748" xr:uid="{00000000-0005-0000-0000-000053450000}"/>
    <cellStyle name="Normal 2 4 29 2 3" xfId="17749" xr:uid="{00000000-0005-0000-0000-000054450000}"/>
    <cellStyle name="Normal 2 4 29 3" xfId="17750" xr:uid="{00000000-0005-0000-0000-000055450000}"/>
    <cellStyle name="Normal 2 4 29 3 2" xfId="17751" xr:uid="{00000000-0005-0000-0000-000056450000}"/>
    <cellStyle name="Normal 2 4 29 3 3" xfId="17752" xr:uid="{00000000-0005-0000-0000-000057450000}"/>
    <cellStyle name="Normal 2 4 29 4" xfId="17753" xr:uid="{00000000-0005-0000-0000-000058450000}"/>
    <cellStyle name="Normal 2 4 29 4 2" xfId="17754" xr:uid="{00000000-0005-0000-0000-000059450000}"/>
    <cellStyle name="Normal 2 4 29 4 3" xfId="17755" xr:uid="{00000000-0005-0000-0000-00005A450000}"/>
    <cellStyle name="Normal 2 4 29 5" xfId="17756" xr:uid="{00000000-0005-0000-0000-00005B450000}"/>
    <cellStyle name="Normal 2 4 29 6" xfId="17757" xr:uid="{00000000-0005-0000-0000-00005C450000}"/>
    <cellStyle name="Normal 2 4 3" xfId="17758" xr:uid="{00000000-0005-0000-0000-00005D450000}"/>
    <cellStyle name="Normal 2 4 3 10" xfId="17759" xr:uid="{00000000-0005-0000-0000-00005E450000}"/>
    <cellStyle name="Normal 2 4 3 10 2" xfId="17760" xr:uid="{00000000-0005-0000-0000-00005F450000}"/>
    <cellStyle name="Normal 2 4 3 10 2 2" xfId="17761" xr:uid="{00000000-0005-0000-0000-000060450000}"/>
    <cellStyle name="Normal 2 4 3 10 2 3" xfId="17762" xr:uid="{00000000-0005-0000-0000-000061450000}"/>
    <cellStyle name="Normal 2 4 3 10 3" xfId="17763" xr:uid="{00000000-0005-0000-0000-000062450000}"/>
    <cellStyle name="Normal 2 4 3 10 3 2" xfId="17764" xr:uid="{00000000-0005-0000-0000-000063450000}"/>
    <cellStyle name="Normal 2 4 3 10 3 3" xfId="17765" xr:uid="{00000000-0005-0000-0000-000064450000}"/>
    <cellStyle name="Normal 2 4 3 10 4" xfId="17766" xr:uid="{00000000-0005-0000-0000-000065450000}"/>
    <cellStyle name="Normal 2 4 3 10 4 2" xfId="17767" xr:uid="{00000000-0005-0000-0000-000066450000}"/>
    <cellStyle name="Normal 2 4 3 10 4 3" xfId="17768" xr:uid="{00000000-0005-0000-0000-000067450000}"/>
    <cellStyle name="Normal 2 4 3 10 5" xfId="17769" xr:uid="{00000000-0005-0000-0000-000068450000}"/>
    <cellStyle name="Normal 2 4 3 10 6" xfId="17770" xr:uid="{00000000-0005-0000-0000-000069450000}"/>
    <cellStyle name="Normal 2 4 3 11" xfId="17771" xr:uid="{00000000-0005-0000-0000-00006A450000}"/>
    <cellStyle name="Normal 2 4 3 11 2" xfId="17772" xr:uid="{00000000-0005-0000-0000-00006B450000}"/>
    <cellStyle name="Normal 2 4 3 11 2 2" xfId="17773" xr:uid="{00000000-0005-0000-0000-00006C450000}"/>
    <cellStyle name="Normal 2 4 3 11 2 3" xfId="17774" xr:uid="{00000000-0005-0000-0000-00006D450000}"/>
    <cellStyle name="Normal 2 4 3 11 3" xfId="17775" xr:uid="{00000000-0005-0000-0000-00006E450000}"/>
    <cellStyle name="Normal 2 4 3 11 3 2" xfId="17776" xr:uid="{00000000-0005-0000-0000-00006F450000}"/>
    <cellStyle name="Normal 2 4 3 11 3 3" xfId="17777" xr:uid="{00000000-0005-0000-0000-000070450000}"/>
    <cellStyle name="Normal 2 4 3 11 4" xfId="17778" xr:uid="{00000000-0005-0000-0000-000071450000}"/>
    <cellStyle name="Normal 2 4 3 11 4 2" xfId="17779" xr:uid="{00000000-0005-0000-0000-000072450000}"/>
    <cellStyle name="Normal 2 4 3 11 4 3" xfId="17780" xr:uid="{00000000-0005-0000-0000-000073450000}"/>
    <cellStyle name="Normal 2 4 3 11 5" xfId="17781" xr:uid="{00000000-0005-0000-0000-000074450000}"/>
    <cellStyle name="Normal 2 4 3 11 6" xfId="17782" xr:uid="{00000000-0005-0000-0000-000075450000}"/>
    <cellStyle name="Normal 2 4 3 12" xfId="17783" xr:uid="{00000000-0005-0000-0000-000076450000}"/>
    <cellStyle name="Normal 2 4 3 12 2" xfId="17784" xr:uid="{00000000-0005-0000-0000-000077450000}"/>
    <cellStyle name="Normal 2 4 3 12 2 2" xfId="17785" xr:uid="{00000000-0005-0000-0000-000078450000}"/>
    <cellStyle name="Normal 2 4 3 12 2 3" xfId="17786" xr:uid="{00000000-0005-0000-0000-000079450000}"/>
    <cellStyle name="Normal 2 4 3 12 3" xfId="17787" xr:uid="{00000000-0005-0000-0000-00007A450000}"/>
    <cellStyle name="Normal 2 4 3 12 3 2" xfId="17788" xr:uid="{00000000-0005-0000-0000-00007B450000}"/>
    <cellStyle name="Normal 2 4 3 12 3 3" xfId="17789" xr:uid="{00000000-0005-0000-0000-00007C450000}"/>
    <cellStyle name="Normal 2 4 3 12 4" xfId="17790" xr:uid="{00000000-0005-0000-0000-00007D450000}"/>
    <cellStyle name="Normal 2 4 3 12 4 2" xfId="17791" xr:uid="{00000000-0005-0000-0000-00007E450000}"/>
    <cellStyle name="Normal 2 4 3 12 4 3" xfId="17792" xr:uid="{00000000-0005-0000-0000-00007F450000}"/>
    <cellStyle name="Normal 2 4 3 12 5" xfId="17793" xr:uid="{00000000-0005-0000-0000-000080450000}"/>
    <cellStyle name="Normal 2 4 3 12 6" xfId="17794" xr:uid="{00000000-0005-0000-0000-000081450000}"/>
    <cellStyle name="Normal 2 4 3 13" xfId="17795" xr:uid="{00000000-0005-0000-0000-000082450000}"/>
    <cellStyle name="Normal 2 4 3 13 2" xfId="17796" xr:uid="{00000000-0005-0000-0000-000083450000}"/>
    <cellStyle name="Normal 2 4 3 13 2 2" xfId="17797" xr:uid="{00000000-0005-0000-0000-000084450000}"/>
    <cellStyle name="Normal 2 4 3 13 2 3" xfId="17798" xr:uid="{00000000-0005-0000-0000-000085450000}"/>
    <cellStyle name="Normal 2 4 3 13 3" xfId="17799" xr:uid="{00000000-0005-0000-0000-000086450000}"/>
    <cellStyle name="Normal 2 4 3 13 3 2" xfId="17800" xr:uid="{00000000-0005-0000-0000-000087450000}"/>
    <cellStyle name="Normal 2 4 3 13 3 3" xfId="17801" xr:uid="{00000000-0005-0000-0000-000088450000}"/>
    <cellStyle name="Normal 2 4 3 13 4" xfId="17802" xr:uid="{00000000-0005-0000-0000-000089450000}"/>
    <cellStyle name="Normal 2 4 3 13 4 2" xfId="17803" xr:uid="{00000000-0005-0000-0000-00008A450000}"/>
    <cellStyle name="Normal 2 4 3 13 4 3" xfId="17804" xr:uid="{00000000-0005-0000-0000-00008B450000}"/>
    <cellStyle name="Normal 2 4 3 13 5" xfId="17805" xr:uid="{00000000-0005-0000-0000-00008C450000}"/>
    <cellStyle name="Normal 2 4 3 13 6" xfId="17806" xr:uid="{00000000-0005-0000-0000-00008D450000}"/>
    <cellStyle name="Normal 2 4 3 14" xfId="17807" xr:uid="{00000000-0005-0000-0000-00008E450000}"/>
    <cellStyle name="Normal 2 4 3 14 2" xfId="17808" xr:uid="{00000000-0005-0000-0000-00008F450000}"/>
    <cellStyle name="Normal 2 4 3 14 2 2" xfId="17809" xr:uid="{00000000-0005-0000-0000-000090450000}"/>
    <cellStyle name="Normal 2 4 3 14 2 3" xfId="17810" xr:uid="{00000000-0005-0000-0000-000091450000}"/>
    <cellStyle name="Normal 2 4 3 14 3" xfId="17811" xr:uid="{00000000-0005-0000-0000-000092450000}"/>
    <cellStyle name="Normal 2 4 3 14 3 2" xfId="17812" xr:uid="{00000000-0005-0000-0000-000093450000}"/>
    <cellStyle name="Normal 2 4 3 14 3 3" xfId="17813" xr:uid="{00000000-0005-0000-0000-000094450000}"/>
    <cellStyle name="Normal 2 4 3 14 4" xfId="17814" xr:uid="{00000000-0005-0000-0000-000095450000}"/>
    <cellStyle name="Normal 2 4 3 14 4 2" xfId="17815" xr:uid="{00000000-0005-0000-0000-000096450000}"/>
    <cellStyle name="Normal 2 4 3 14 4 3" xfId="17816" xr:uid="{00000000-0005-0000-0000-000097450000}"/>
    <cellStyle name="Normal 2 4 3 14 5" xfId="17817" xr:uid="{00000000-0005-0000-0000-000098450000}"/>
    <cellStyle name="Normal 2 4 3 14 6" xfId="17818" xr:uid="{00000000-0005-0000-0000-000099450000}"/>
    <cellStyle name="Normal 2 4 3 15" xfId="17819" xr:uid="{00000000-0005-0000-0000-00009A450000}"/>
    <cellStyle name="Normal 2 4 3 15 2" xfId="17820" xr:uid="{00000000-0005-0000-0000-00009B450000}"/>
    <cellStyle name="Normal 2 4 3 15 2 2" xfId="17821" xr:uid="{00000000-0005-0000-0000-00009C450000}"/>
    <cellStyle name="Normal 2 4 3 15 2 3" xfId="17822" xr:uid="{00000000-0005-0000-0000-00009D450000}"/>
    <cellStyle name="Normal 2 4 3 15 3" xfId="17823" xr:uid="{00000000-0005-0000-0000-00009E450000}"/>
    <cellStyle name="Normal 2 4 3 15 3 2" xfId="17824" xr:uid="{00000000-0005-0000-0000-00009F450000}"/>
    <cellStyle name="Normal 2 4 3 15 3 3" xfId="17825" xr:uid="{00000000-0005-0000-0000-0000A0450000}"/>
    <cellStyle name="Normal 2 4 3 15 4" xfId="17826" xr:uid="{00000000-0005-0000-0000-0000A1450000}"/>
    <cellStyle name="Normal 2 4 3 15 4 2" xfId="17827" xr:uid="{00000000-0005-0000-0000-0000A2450000}"/>
    <cellStyle name="Normal 2 4 3 15 4 3" xfId="17828" xr:uid="{00000000-0005-0000-0000-0000A3450000}"/>
    <cellStyle name="Normal 2 4 3 15 5" xfId="17829" xr:uid="{00000000-0005-0000-0000-0000A4450000}"/>
    <cellStyle name="Normal 2 4 3 15 6" xfId="17830" xr:uid="{00000000-0005-0000-0000-0000A5450000}"/>
    <cellStyle name="Normal 2 4 3 16" xfId="17831" xr:uid="{00000000-0005-0000-0000-0000A6450000}"/>
    <cellStyle name="Normal 2 4 3 16 2" xfId="17832" xr:uid="{00000000-0005-0000-0000-0000A7450000}"/>
    <cellStyle name="Normal 2 4 3 16 2 2" xfId="17833" xr:uid="{00000000-0005-0000-0000-0000A8450000}"/>
    <cellStyle name="Normal 2 4 3 16 2 3" xfId="17834" xr:uid="{00000000-0005-0000-0000-0000A9450000}"/>
    <cellStyle name="Normal 2 4 3 16 3" xfId="17835" xr:uid="{00000000-0005-0000-0000-0000AA450000}"/>
    <cellStyle name="Normal 2 4 3 16 3 2" xfId="17836" xr:uid="{00000000-0005-0000-0000-0000AB450000}"/>
    <cellStyle name="Normal 2 4 3 16 3 3" xfId="17837" xr:uid="{00000000-0005-0000-0000-0000AC450000}"/>
    <cellStyle name="Normal 2 4 3 16 4" xfId="17838" xr:uid="{00000000-0005-0000-0000-0000AD450000}"/>
    <cellStyle name="Normal 2 4 3 16 4 2" xfId="17839" xr:uid="{00000000-0005-0000-0000-0000AE450000}"/>
    <cellStyle name="Normal 2 4 3 16 4 3" xfId="17840" xr:uid="{00000000-0005-0000-0000-0000AF450000}"/>
    <cellStyle name="Normal 2 4 3 16 5" xfId="17841" xr:uid="{00000000-0005-0000-0000-0000B0450000}"/>
    <cellStyle name="Normal 2 4 3 16 6" xfId="17842" xr:uid="{00000000-0005-0000-0000-0000B1450000}"/>
    <cellStyle name="Normal 2 4 3 17" xfId="17843" xr:uid="{00000000-0005-0000-0000-0000B2450000}"/>
    <cellStyle name="Normal 2 4 3 17 2" xfId="17844" xr:uid="{00000000-0005-0000-0000-0000B3450000}"/>
    <cellStyle name="Normal 2 4 3 17 3" xfId="17845" xr:uid="{00000000-0005-0000-0000-0000B4450000}"/>
    <cellStyle name="Normal 2 4 3 18" xfId="17846" xr:uid="{00000000-0005-0000-0000-0000B5450000}"/>
    <cellStyle name="Normal 2 4 3 18 2" xfId="17847" xr:uid="{00000000-0005-0000-0000-0000B6450000}"/>
    <cellStyle name="Normal 2 4 3 18 3" xfId="17848" xr:uid="{00000000-0005-0000-0000-0000B7450000}"/>
    <cellStyle name="Normal 2 4 3 19" xfId="17849" xr:uid="{00000000-0005-0000-0000-0000B8450000}"/>
    <cellStyle name="Normal 2 4 3 19 2" xfId="17850" xr:uid="{00000000-0005-0000-0000-0000B9450000}"/>
    <cellStyle name="Normal 2 4 3 19 3" xfId="17851" xr:uid="{00000000-0005-0000-0000-0000BA450000}"/>
    <cellStyle name="Normal 2 4 3 2" xfId="17852" xr:uid="{00000000-0005-0000-0000-0000BB450000}"/>
    <cellStyle name="Normal 2 4 3 2 2" xfId="17853" xr:uid="{00000000-0005-0000-0000-0000BC450000}"/>
    <cellStyle name="Normal 2 4 3 2 2 2" xfId="17854" xr:uid="{00000000-0005-0000-0000-0000BD450000}"/>
    <cellStyle name="Normal 2 4 3 2 2 3" xfId="17855" xr:uid="{00000000-0005-0000-0000-0000BE450000}"/>
    <cellStyle name="Normal 2 4 3 2 3" xfId="17856" xr:uid="{00000000-0005-0000-0000-0000BF450000}"/>
    <cellStyle name="Normal 2 4 3 2 3 2" xfId="17857" xr:uid="{00000000-0005-0000-0000-0000C0450000}"/>
    <cellStyle name="Normal 2 4 3 2 3 3" xfId="17858" xr:uid="{00000000-0005-0000-0000-0000C1450000}"/>
    <cellStyle name="Normal 2 4 3 2 4" xfId="17859" xr:uid="{00000000-0005-0000-0000-0000C2450000}"/>
    <cellStyle name="Normal 2 4 3 2 4 2" xfId="17860" xr:uid="{00000000-0005-0000-0000-0000C3450000}"/>
    <cellStyle name="Normal 2 4 3 2 4 3" xfId="17861" xr:uid="{00000000-0005-0000-0000-0000C4450000}"/>
    <cellStyle name="Normal 2 4 3 2 5" xfId="17862" xr:uid="{00000000-0005-0000-0000-0000C5450000}"/>
    <cellStyle name="Normal 2 4 3 2 6" xfId="17863" xr:uid="{00000000-0005-0000-0000-0000C6450000}"/>
    <cellStyle name="Normal 2 4 3 20" xfId="17864" xr:uid="{00000000-0005-0000-0000-0000C7450000}"/>
    <cellStyle name="Normal 2 4 3 21" xfId="17865" xr:uid="{00000000-0005-0000-0000-0000C8450000}"/>
    <cellStyle name="Normal 2 4 3 3" xfId="17866" xr:uid="{00000000-0005-0000-0000-0000C9450000}"/>
    <cellStyle name="Normal 2 4 3 3 2" xfId="17867" xr:uid="{00000000-0005-0000-0000-0000CA450000}"/>
    <cellStyle name="Normal 2 4 3 3 2 2" xfId="17868" xr:uid="{00000000-0005-0000-0000-0000CB450000}"/>
    <cellStyle name="Normal 2 4 3 3 2 3" xfId="17869" xr:uid="{00000000-0005-0000-0000-0000CC450000}"/>
    <cellStyle name="Normal 2 4 3 3 3" xfId="17870" xr:uid="{00000000-0005-0000-0000-0000CD450000}"/>
    <cellStyle name="Normal 2 4 3 3 3 2" xfId="17871" xr:uid="{00000000-0005-0000-0000-0000CE450000}"/>
    <cellStyle name="Normal 2 4 3 3 3 3" xfId="17872" xr:uid="{00000000-0005-0000-0000-0000CF450000}"/>
    <cellStyle name="Normal 2 4 3 3 4" xfId="17873" xr:uid="{00000000-0005-0000-0000-0000D0450000}"/>
    <cellStyle name="Normal 2 4 3 3 4 2" xfId="17874" xr:uid="{00000000-0005-0000-0000-0000D1450000}"/>
    <cellStyle name="Normal 2 4 3 3 4 3" xfId="17875" xr:uid="{00000000-0005-0000-0000-0000D2450000}"/>
    <cellStyle name="Normal 2 4 3 3 5" xfId="17876" xr:uid="{00000000-0005-0000-0000-0000D3450000}"/>
    <cellStyle name="Normal 2 4 3 3 6" xfId="17877" xr:uid="{00000000-0005-0000-0000-0000D4450000}"/>
    <cellStyle name="Normal 2 4 3 4" xfId="17878" xr:uid="{00000000-0005-0000-0000-0000D5450000}"/>
    <cellStyle name="Normal 2 4 3 4 2" xfId="17879" xr:uid="{00000000-0005-0000-0000-0000D6450000}"/>
    <cellStyle name="Normal 2 4 3 4 2 2" xfId="17880" xr:uid="{00000000-0005-0000-0000-0000D7450000}"/>
    <cellStyle name="Normal 2 4 3 4 2 3" xfId="17881" xr:uid="{00000000-0005-0000-0000-0000D8450000}"/>
    <cellStyle name="Normal 2 4 3 4 3" xfId="17882" xr:uid="{00000000-0005-0000-0000-0000D9450000}"/>
    <cellStyle name="Normal 2 4 3 4 3 2" xfId="17883" xr:uid="{00000000-0005-0000-0000-0000DA450000}"/>
    <cellStyle name="Normal 2 4 3 4 3 3" xfId="17884" xr:uid="{00000000-0005-0000-0000-0000DB450000}"/>
    <cellStyle name="Normal 2 4 3 4 4" xfId="17885" xr:uid="{00000000-0005-0000-0000-0000DC450000}"/>
    <cellStyle name="Normal 2 4 3 4 4 2" xfId="17886" xr:uid="{00000000-0005-0000-0000-0000DD450000}"/>
    <cellStyle name="Normal 2 4 3 4 4 3" xfId="17887" xr:uid="{00000000-0005-0000-0000-0000DE450000}"/>
    <cellStyle name="Normal 2 4 3 4 5" xfId="17888" xr:uid="{00000000-0005-0000-0000-0000DF450000}"/>
    <cellStyle name="Normal 2 4 3 4 6" xfId="17889" xr:uid="{00000000-0005-0000-0000-0000E0450000}"/>
    <cellStyle name="Normal 2 4 3 5" xfId="17890" xr:uid="{00000000-0005-0000-0000-0000E1450000}"/>
    <cellStyle name="Normal 2 4 3 5 2" xfId="17891" xr:uid="{00000000-0005-0000-0000-0000E2450000}"/>
    <cellStyle name="Normal 2 4 3 5 2 2" xfId="17892" xr:uid="{00000000-0005-0000-0000-0000E3450000}"/>
    <cellStyle name="Normal 2 4 3 5 2 3" xfId="17893" xr:uid="{00000000-0005-0000-0000-0000E4450000}"/>
    <cellStyle name="Normal 2 4 3 5 3" xfId="17894" xr:uid="{00000000-0005-0000-0000-0000E5450000}"/>
    <cellStyle name="Normal 2 4 3 5 3 2" xfId="17895" xr:uid="{00000000-0005-0000-0000-0000E6450000}"/>
    <cellStyle name="Normal 2 4 3 5 3 3" xfId="17896" xr:uid="{00000000-0005-0000-0000-0000E7450000}"/>
    <cellStyle name="Normal 2 4 3 5 4" xfId="17897" xr:uid="{00000000-0005-0000-0000-0000E8450000}"/>
    <cellStyle name="Normal 2 4 3 5 4 2" xfId="17898" xr:uid="{00000000-0005-0000-0000-0000E9450000}"/>
    <cellStyle name="Normal 2 4 3 5 4 3" xfId="17899" xr:uid="{00000000-0005-0000-0000-0000EA450000}"/>
    <cellStyle name="Normal 2 4 3 5 5" xfId="17900" xr:uid="{00000000-0005-0000-0000-0000EB450000}"/>
    <cellStyle name="Normal 2 4 3 5 6" xfId="17901" xr:uid="{00000000-0005-0000-0000-0000EC450000}"/>
    <cellStyle name="Normal 2 4 3 6" xfId="17902" xr:uid="{00000000-0005-0000-0000-0000ED450000}"/>
    <cellStyle name="Normal 2 4 3 6 2" xfId="17903" xr:uid="{00000000-0005-0000-0000-0000EE450000}"/>
    <cellStyle name="Normal 2 4 3 6 2 2" xfId="17904" xr:uid="{00000000-0005-0000-0000-0000EF450000}"/>
    <cellStyle name="Normal 2 4 3 6 2 3" xfId="17905" xr:uid="{00000000-0005-0000-0000-0000F0450000}"/>
    <cellStyle name="Normal 2 4 3 6 3" xfId="17906" xr:uid="{00000000-0005-0000-0000-0000F1450000}"/>
    <cellStyle name="Normal 2 4 3 6 3 2" xfId="17907" xr:uid="{00000000-0005-0000-0000-0000F2450000}"/>
    <cellStyle name="Normal 2 4 3 6 3 3" xfId="17908" xr:uid="{00000000-0005-0000-0000-0000F3450000}"/>
    <cellStyle name="Normal 2 4 3 6 4" xfId="17909" xr:uid="{00000000-0005-0000-0000-0000F4450000}"/>
    <cellStyle name="Normal 2 4 3 6 4 2" xfId="17910" xr:uid="{00000000-0005-0000-0000-0000F5450000}"/>
    <cellStyle name="Normal 2 4 3 6 4 3" xfId="17911" xr:uid="{00000000-0005-0000-0000-0000F6450000}"/>
    <cellStyle name="Normal 2 4 3 6 5" xfId="17912" xr:uid="{00000000-0005-0000-0000-0000F7450000}"/>
    <cellStyle name="Normal 2 4 3 6 6" xfId="17913" xr:uid="{00000000-0005-0000-0000-0000F8450000}"/>
    <cellStyle name="Normal 2 4 3 7" xfId="17914" xr:uid="{00000000-0005-0000-0000-0000F9450000}"/>
    <cellStyle name="Normal 2 4 3 7 2" xfId="17915" xr:uid="{00000000-0005-0000-0000-0000FA450000}"/>
    <cellStyle name="Normal 2 4 3 7 2 2" xfId="17916" xr:uid="{00000000-0005-0000-0000-0000FB450000}"/>
    <cellStyle name="Normal 2 4 3 7 2 3" xfId="17917" xr:uid="{00000000-0005-0000-0000-0000FC450000}"/>
    <cellStyle name="Normal 2 4 3 7 3" xfId="17918" xr:uid="{00000000-0005-0000-0000-0000FD450000}"/>
    <cellStyle name="Normal 2 4 3 7 3 2" xfId="17919" xr:uid="{00000000-0005-0000-0000-0000FE450000}"/>
    <cellStyle name="Normal 2 4 3 7 3 3" xfId="17920" xr:uid="{00000000-0005-0000-0000-0000FF450000}"/>
    <cellStyle name="Normal 2 4 3 7 4" xfId="17921" xr:uid="{00000000-0005-0000-0000-000000460000}"/>
    <cellStyle name="Normal 2 4 3 7 4 2" xfId="17922" xr:uid="{00000000-0005-0000-0000-000001460000}"/>
    <cellStyle name="Normal 2 4 3 7 4 3" xfId="17923" xr:uid="{00000000-0005-0000-0000-000002460000}"/>
    <cellStyle name="Normal 2 4 3 7 5" xfId="17924" xr:uid="{00000000-0005-0000-0000-000003460000}"/>
    <cellStyle name="Normal 2 4 3 7 6" xfId="17925" xr:uid="{00000000-0005-0000-0000-000004460000}"/>
    <cellStyle name="Normal 2 4 3 8" xfId="17926" xr:uid="{00000000-0005-0000-0000-000005460000}"/>
    <cellStyle name="Normal 2 4 3 8 2" xfId="17927" xr:uid="{00000000-0005-0000-0000-000006460000}"/>
    <cellStyle name="Normal 2 4 3 8 2 2" xfId="17928" xr:uid="{00000000-0005-0000-0000-000007460000}"/>
    <cellStyle name="Normal 2 4 3 8 2 3" xfId="17929" xr:uid="{00000000-0005-0000-0000-000008460000}"/>
    <cellStyle name="Normal 2 4 3 8 3" xfId="17930" xr:uid="{00000000-0005-0000-0000-000009460000}"/>
    <cellStyle name="Normal 2 4 3 8 3 2" xfId="17931" xr:uid="{00000000-0005-0000-0000-00000A460000}"/>
    <cellStyle name="Normal 2 4 3 8 3 3" xfId="17932" xr:uid="{00000000-0005-0000-0000-00000B460000}"/>
    <cellStyle name="Normal 2 4 3 8 4" xfId="17933" xr:uid="{00000000-0005-0000-0000-00000C460000}"/>
    <cellStyle name="Normal 2 4 3 8 4 2" xfId="17934" xr:uid="{00000000-0005-0000-0000-00000D460000}"/>
    <cellStyle name="Normal 2 4 3 8 4 3" xfId="17935" xr:uid="{00000000-0005-0000-0000-00000E460000}"/>
    <cellStyle name="Normal 2 4 3 8 5" xfId="17936" xr:uid="{00000000-0005-0000-0000-00000F460000}"/>
    <cellStyle name="Normal 2 4 3 8 6" xfId="17937" xr:uid="{00000000-0005-0000-0000-000010460000}"/>
    <cellStyle name="Normal 2 4 3 9" xfId="17938" xr:uid="{00000000-0005-0000-0000-000011460000}"/>
    <cellStyle name="Normal 2 4 3 9 2" xfId="17939" xr:uid="{00000000-0005-0000-0000-000012460000}"/>
    <cellStyle name="Normal 2 4 3 9 2 2" xfId="17940" xr:uid="{00000000-0005-0000-0000-000013460000}"/>
    <cellStyle name="Normal 2 4 3 9 2 3" xfId="17941" xr:uid="{00000000-0005-0000-0000-000014460000}"/>
    <cellStyle name="Normal 2 4 3 9 3" xfId="17942" xr:uid="{00000000-0005-0000-0000-000015460000}"/>
    <cellStyle name="Normal 2 4 3 9 3 2" xfId="17943" xr:uid="{00000000-0005-0000-0000-000016460000}"/>
    <cellStyle name="Normal 2 4 3 9 3 3" xfId="17944" xr:uid="{00000000-0005-0000-0000-000017460000}"/>
    <cellStyle name="Normal 2 4 3 9 4" xfId="17945" xr:uid="{00000000-0005-0000-0000-000018460000}"/>
    <cellStyle name="Normal 2 4 3 9 4 2" xfId="17946" xr:uid="{00000000-0005-0000-0000-000019460000}"/>
    <cellStyle name="Normal 2 4 3 9 4 3" xfId="17947" xr:uid="{00000000-0005-0000-0000-00001A460000}"/>
    <cellStyle name="Normal 2 4 3 9 5" xfId="17948" xr:uid="{00000000-0005-0000-0000-00001B460000}"/>
    <cellStyle name="Normal 2 4 3 9 6" xfId="17949" xr:uid="{00000000-0005-0000-0000-00001C460000}"/>
    <cellStyle name="Normal 2 4 30" xfId="17950" xr:uid="{00000000-0005-0000-0000-00001D460000}"/>
    <cellStyle name="Normal 2 4 30 2" xfId="17951" xr:uid="{00000000-0005-0000-0000-00001E460000}"/>
    <cellStyle name="Normal 2 4 30 2 2" xfId="17952" xr:uid="{00000000-0005-0000-0000-00001F460000}"/>
    <cellStyle name="Normal 2 4 30 2 3" xfId="17953" xr:uid="{00000000-0005-0000-0000-000020460000}"/>
    <cellStyle name="Normal 2 4 30 3" xfId="17954" xr:uid="{00000000-0005-0000-0000-000021460000}"/>
    <cellStyle name="Normal 2 4 30 3 2" xfId="17955" xr:uid="{00000000-0005-0000-0000-000022460000}"/>
    <cellStyle name="Normal 2 4 30 3 3" xfId="17956" xr:uid="{00000000-0005-0000-0000-000023460000}"/>
    <cellStyle name="Normal 2 4 30 4" xfId="17957" xr:uid="{00000000-0005-0000-0000-000024460000}"/>
    <cellStyle name="Normal 2 4 30 4 2" xfId="17958" xr:uid="{00000000-0005-0000-0000-000025460000}"/>
    <cellStyle name="Normal 2 4 30 4 3" xfId="17959" xr:uid="{00000000-0005-0000-0000-000026460000}"/>
    <cellStyle name="Normal 2 4 30 5" xfId="17960" xr:uid="{00000000-0005-0000-0000-000027460000}"/>
    <cellStyle name="Normal 2 4 30 6" xfId="17961" xr:uid="{00000000-0005-0000-0000-000028460000}"/>
    <cellStyle name="Normal 2 4 31" xfId="17962" xr:uid="{00000000-0005-0000-0000-000029460000}"/>
    <cellStyle name="Normal 2 4 31 2" xfId="17963" xr:uid="{00000000-0005-0000-0000-00002A460000}"/>
    <cellStyle name="Normal 2 4 31 3" xfId="17964" xr:uid="{00000000-0005-0000-0000-00002B460000}"/>
    <cellStyle name="Normal 2 4 32" xfId="17965" xr:uid="{00000000-0005-0000-0000-00002C460000}"/>
    <cellStyle name="Normal 2 4 32 2" xfId="17966" xr:uid="{00000000-0005-0000-0000-00002D460000}"/>
    <cellStyle name="Normal 2 4 32 3" xfId="17967" xr:uid="{00000000-0005-0000-0000-00002E460000}"/>
    <cellStyle name="Normal 2 4 33" xfId="17968" xr:uid="{00000000-0005-0000-0000-00002F460000}"/>
    <cellStyle name="Normal 2 4 33 2" xfId="17969" xr:uid="{00000000-0005-0000-0000-000030460000}"/>
    <cellStyle name="Normal 2 4 33 3" xfId="17970" xr:uid="{00000000-0005-0000-0000-000031460000}"/>
    <cellStyle name="Normal 2 4 34" xfId="17971" xr:uid="{00000000-0005-0000-0000-000032460000}"/>
    <cellStyle name="Normal 2 4 35" xfId="17972" xr:uid="{00000000-0005-0000-0000-000033460000}"/>
    <cellStyle name="Normal 2 4 4" xfId="17973" xr:uid="{00000000-0005-0000-0000-000034460000}"/>
    <cellStyle name="Normal 2 4 4 10" xfId="17974" xr:uid="{00000000-0005-0000-0000-000035460000}"/>
    <cellStyle name="Normal 2 4 4 10 2" xfId="17975" xr:uid="{00000000-0005-0000-0000-000036460000}"/>
    <cellStyle name="Normal 2 4 4 10 2 2" xfId="17976" xr:uid="{00000000-0005-0000-0000-000037460000}"/>
    <cellStyle name="Normal 2 4 4 10 2 3" xfId="17977" xr:uid="{00000000-0005-0000-0000-000038460000}"/>
    <cellStyle name="Normal 2 4 4 10 3" xfId="17978" xr:uid="{00000000-0005-0000-0000-000039460000}"/>
    <cellStyle name="Normal 2 4 4 10 3 2" xfId="17979" xr:uid="{00000000-0005-0000-0000-00003A460000}"/>
    <cellStyle name="Normal 2 4 4 10 3 3" xfId="17980" xr:uid="{00000000-0005-0000-0000-00003B460000}"/>
    <cellStyle name="Normal 2 4 4 10 4" xfId="17981" xr:uid="{00000000-0005-0000-0000-00003C460000}"/>
    <cellStyle name="Normal 2 4 4 10 4 2" xfId="17982" xr:uid="{00000000-0005-0000-0000-00003D460000}"/>
    <cellStyle name="Normal 2 4 4 10 4 3" xfId="17983" xr:uid="{00000000-0005-0000-0000-00003E460000}"/>
    <cellStyle name="Normal 2 4 4 10 5" xfId="17984" xr:uid="{00000000-0005-0000-0000-00003F460000}"/>
    <cellStyle name="Normal 2 4 4 10 6" xfId="17985" xr:uid="{00000000-0005-0000-0000-000040460000}"/>
    <cellStyle name="Normal 2 4 4 11" xfId="17986" xr:uid="{00000000-0005-0000-0000-000041460000}"/>
    <cellStyle name="Normal 2 4 4 11 2" xfId="17987" xr:uid="{00000000-0005-0000-0000-000042460000}"/>
    <cellStyle name="Normal 2 4 4 11 2 2" xfId="17988" xr:uid="{00000000-0005-0000-0000-000043460000}"/>
    <cellStyle name="Normal 2 4 4 11 2 3" xfId="17989" xr:uid="{00000000-0005-0000-0000-000044460000}"/>
    <cellStyle name="Normal 2 4 4 11 3" xfId="17990" xr:uid="{00000000-0005-0000-0000-000045460000}"/>
    <cellStyle name="Normal 2 4 4 11 3 2" xfId="17991" xr:uid="{00000000-0005-0000-0000-000046460000}"/>
    <cellStyle name="Normal 2 4 4 11 3 3" xfId="17992" xr:uid="{00000000-0005-0000-0000-000047460000}"/>
    <cellStyle name="Normal 2 4 4 11 4" xfId="17993" xr:uid="{00000000-0005-0000-0000-000048460000}"/>
    <cellStyle name="Normal 2 4 4 11 4 2" xfId="17994" xr:uid="{00000000-0005-0000-0000-000049460000}"/>
    <cellStyle name="Normal 2 4 4 11 4 3" xfId="17995" xr:uid="{00000000-0005-0000-0000-00004A460000}"/>
    <cellStyle name="Normal 2 4 4 11 5" xfId="17996" xr:uid="{00000000-0005-0000-0000-00004B460000}"/>
    <cellStyle name="Normal 2 4 4 11 6" xfId="17997" xr:uid="{00000000-0005-0000-0000-00004C460000}"/>
    <cellStyle name="Normal 2 4 4 12" xfId="17998" xr:uid="{00000000-0005-0000-0000-00004D460000}"/>
    <cellStyle name="Normal 2 4 4 12 2" xfId="17999" xr:uid="{00000000-0005-0000-0000-00004E460000}"/>
    <cellStyle name="Normal 2 4 4 12 2 2" xfId="18000" xr:uid="{00000000-0005-0000-0000-00004F460000}"/>
    <cellStyle name="Normal 2 4 4 12 2 3" xfId="18001" xr:uid="{00000000-0005-0000-0000-000050460000}"/>
    <cellStyle name="Normal 2 4 4 12 3" xfId="18002" xr:uid="{00000000-0005-0000-0000-000051460000}"/>
    <cellStyle name="Normal 2 4 4 12 3 2" xfId="18003" xr:uid="{00000000-0005-0000-0000-000052460000}"/>
    <cellStyle name="Normal 2 4 4 12 3 3" xfId="18004" xr:uid="{00000000-0005-0000-0000-000053460000}"/>
    <cellStyle name="Normal 2 4 4 12 4" xfId="18005" xr:uid="{00000000-0005-0000-0000-000054460000}"/>
    <cellStyle name="Normal 2 4 4 12 4 2" xfId="18006" xr:uid="{00000000-0005-0000-0000-000055460000}"/>
    <cellStyle name="Normal 2 4 4 12 4 3" xfId="18007" xr:uid="{00000000-0005-0000-0000-000056460000}"/>
    <cellStyle name="Normal 2 4 4 12 5" xfId="18008" xr:uid="{00000000-0005-0000-0000-000057460000}"/>
    <cellStyle name="Normal 2 4 4 12 6" xfId="18009" xr:uid="{00000000-0005-0000-0000-000058460000}"/>
    <cellStyle name="Normal 2 4 4 13" xfId="18010" xr:uid="{00000000-0005-0000-0000-000059460000}"/>
    <cellStyle name="Normal 2 4 4 13 2" xfId="18011" xr:uid="{00000000-0005-0000-0000-00005A460000}"/>
    <cellStyle name="Normal 2 4 4 13 2 2" xfId="18012" xr:uid="{00000000-0005-0000-0000-00005B460000}"/>
    <cellStyle name="Normal 2 4 4 13 2 3" xfId="18013" xr:uid="{00000000-0005-0000-0000-00005C460000}"/>
    <cellStyle name="Normal 2 4 4 13 3" xfId="18014" xr:uid="{00000000-0005-0000-0000-00005D460000}"/>
    <cellStyle name="Normal 2 4 4 13 3 2" xfId="18015" xr:uid="{00000000-0005-0000-0000-00005E460000}"/>
    <cellStyle name="Normal 2 4 4 13 3 3" xfId="18016" xr:uid="{00000000-0005-0000-0000-00005F460000}"/>
    <cellStyle name="Normal 2 4 4 13 4" xfId="18017" xr:uid="{00000000-0005-0000-0000-000060460000}"/>
    <cellStyle name="Normal 2 4 4 13 4 2" xfId="18018" xr:uid="{00000000-0005-0000-0000-000061460000}"/>
    <cellStyle name="Normal 2 4 4 13 4 3" xfId="18019" xr:uid="{00000000-0005-0000-0000-000062460000}"/>
    <cellStyle name="Normal 2 4 4 13 5" xfId="18020" xr:uid="{00000000-0005-0000-0000-000063460000}"/>
    <cellStyle name="Normal 2 4 4 13 6" xfId="18021" xr:uid="{00000000-0005-0000-0000-000064460000}"/>
    <cellStyle name="Normal 2 4 4 14" xfId="18022" xr:uid="{00000000-0005-0000-0000-000065460000}"/>
    <cellStyle name="Normal 2 4 4 14 2" xfId="18023" xr:uid="{00000000-0005-0000-0000-000066460000}"/>
    <cellStyle name="Normal 2 4 4 14 2 2" xfId="18024" xr:uid="{00000000-0005-0000-0000-000067460000}"/>
    <cellStyle name="Normal 2 4 4 14 2 3" xfId="18025" xr:uid="{00000000-0005-0000-0000-000068460000}"/>
    <cellStyle name="Normal 2 4 4 14 3" xfId="18026" xr:uid="{00000000-0005-0000-0000-000069460000}"/>
    <cellStyle name="Normal 2 4 4 14 3 2" xfId="18027" xr:uid="{00000000-0005-0000-0000-00006A460000}"/>
    <cellStyle name="Normal 2 4 4 14 3 3" xfId="18028" xr:uid="{00000000-0005-0000-0000-00006B460000}"/>
    <cellStyle name="Normal 2 4 4 14 4" xfId="18029" xr:uid="{00000000-0005-0000-0000-00006C460000}"/>
    <cellStyle name="Normal 2 4 4 14 4 2" xfId="18030" xr:uid="{00000000-0005-0000-0000-00006D460000}"/>
    <cellStyle name="Normal 2 4 4 14 4 3" xfId="18031" xr:uid="{00000000-0005-0000-0000-00006E460000}"/>
    <cellStyle name="Normal 2 4 4 14 5" xfId="18032" xr:uid="{00000000-0005-0000-0000-00006F460000}"/>
    <cellStyle name="Normal 2 4 4 14 6" xfId="18033" xr:uid="{00000000-0005-0000-0000-000070460000}"/>
    <cellStyle name="Normal 2 4 4 15" xfId="18034" xr:uid="{00000000-0005-0000-0000-000071460000}"/>
    <cellStyle name="Normal 2 4 4 15 2" xfId="18035" xr:uid="{00000000-0005-0000-0000-000072460000}"/>
    <cellStyle name="Normal 2 4 4 15 2 2" xfId="18036" xr:uid="{00000000-0005-0000-0000-000073460000}"/>
    <cellStyle name="Normal 2 4 4 15 2 3" xfId="18037" xr:uid="{00000000-0005-0000-0000-000074460000}"/>
    <cellStyle name="Normal 2 4 4 15 3" xfId="18038" xr:uid="{00000000-0005-0000-0000-000075460000}"/>
    <cellStyle name="Normal 2 4 4 15 3 2" xfId="18039" xr:uid="{00000000-0005-0000-0000-000076460000}"/>
    <cellStyle name="Normal 2 4 4 15 3 3" xfId="18040" xr:uid="{00000000-0005-0000-0000-000077460000}"/>
    <cellStyle name="Normal 2 4 4 15 4" xfId="18041" xr:uid="{00000000-0005-0000-0000-000078460000}"/>
    <cellStyle name="Normal 2 4 4 15 4 2" xfId="18042" xr:uid="{00000000-0005-0000-0000-000079460000}"/>
    <cellStyle name="Normal 2 4 4 15 4 3" xfId="18043" xr:uid="{00000000-0005-0000-0000-00007A460000}"/>
    <cellStyle name="Normal 2 4 4 15 5" xfId="18044" xr:uid="{00000000-0005-0000-0000-00007B460000}"/>
    <cellStyle name="Normal 2 4 4 15 6" xfId="18045" xr:uid="{00000000-0005-0000-0000-00007C460000}"/>
    <cellStyle name="Normal 2 4 4 16" xfId="18046" xr:uid="{00000000-0005-0000-0000-00007D460000}"/>
    <cellStyle name="Normal 2 4 4 16 2" xfId="18047" xr:uid="{00000000-0005-0000-0000-00007E460000}"/>
    <cellStyle name="Normal 2 4 4 16 2 2" xfId="18048" xr:uid="{00000000-0005-0000-0000-00007F460000}"/>
    <cellStyle name="Normal 2 4 4 16 2 3" xfId="18049" xr:uid="{00000000-0005-0000-0000-000080460000}"/>
    <cellStyle name="Normal 2 4 4 16 3" xfId="18050" xr:uid="{00000000-0005-0000-0000-000081460000}"/>
    <cellStyle name="Normal 2 4 4 16 3 2" xfId="18051" xr:uid="{00000000-0005-0000-0000-000082460000}"/>
    <cellStyle name="Normal 2 4 4 16 3 3" xfId="18052" xr:uid="{00000000-0005-0000-0000-000083460000}"/>
    <cellStyle name="Normal 2 4 4 16 4" xfId="18053" xr:uid="{00000000-0005-0000-0000-000084460000}"/>
    <cellStyle name="Normal 2 4 4 16 4 2" xfId="18054" xr:uid="{00000000-0005-0000-0000-000085460000}"/>
    <cellStyle name="Normal 2 4 4 16 4 3" xfId="18055" xr:uid="{00000000-0005-0000-0000-000086460000}"/>
    <cellStyle name="Normal 2 4 4 16 5" xfId="18056" xr:uid="{00000000-0005-0000-0000-000087460000}"/>
    <cellStyle name="Normal 2 4 4 16 6" xfId="18057" xr:uid="{00000000-0005-0000-0000-000088460000}"/>
    <cellStyle name="Normal 2 4 4 17" xfId="18058" xr:uid="{00000000-0005-0000-0000-000089460000}"/>
    <cellStyle name="Normal 2 4 4 17 2" xfId="18059" xr:uid="{00000000-0005-0000-0000-00008A460000}"/>
    <cellStyle name="Normal 2 4 4 17 3" xfId="18060" xr:uid="{00000000-0005-0000-0000-00008B460000}"/>
    <cellStyle name="Normal 2 4 4 18" xfId="18061" xr:uid="{00000000-0005-0000-0000-00008C460000}"/>
    <cellStyle name="Normal 2 4 4 18 2" xfId="18062" xr:uid="{00000000-0005-0000-0000-00008D460000}"/>
    <cellStyle name="Normal 2 4 4 18 3" xfId="18063" xr:uid="{00000000-0005-0000-0000-00008E460000}"/>
    <cellStyle name="Normal 2 4 4 19" xfId="18064" xr:uid="{00000000-0005-0000-0000-00008F460000}"/>
    <cellStyle name="Normal 2 4 4 19 2" xfId="18065" xr:uid="{00000000-0005-0000-0000-000090460000}"/>
    <cellStyle name="Normal 2 4 4 19 3" xfId="18066" xr:uid="{00000000-0005-0000-0000-000091460000}"/>
    <cellStyle name="Normal 2 4 4 2" xfId="18067" xr:uid="{00000000-0005-0000-0000-000092460000}"/>
    <cellStyle name="Normal 2 4 4 2 2" xfId="18068" xr:uid="{00000000-0005-0000-0000-000093460000}"/>
    <cellStyle name="Normal 2 4 4 2 2 2" xfId="18069" xr:uid="{00000000-0005-0000-0000-000094460000}"/>
    <cellStyle name="Normal 2 4 4 2 2 3" xfId="18070" xr:uid="{00000000-0005-0000-0000-000095460000}"/>
    <cellStyle name="Normal 2 4 4 2 3" xfId="18071" xr:uid="{00000000-0005-0000-0000-000096460000}"/>
    <cellStyle name="Normal 2 4 4 2 3 2" xfId="18072" xr:uid="{00000000-0005-0000-0000-000097460000}"/>
    <cellStyle name="Normal 2 4 4 2 3 3" xfId="18073" xr:uid="{00000000-0005-0000-0000-000098460000}"/>
    <cellStyle name="Normal 2 4 4 2 4" xfId="18074" xr:uid="{00000000-0005-0000-0000-000099460000}"/>
    <cellStyle name="Normal 2 4 4 2 4 2" xfId="18075" xr:uid="{00000000-0005-0000-0000-00009A460000}"/>
    <cellStyle name="Normal 2 4 4 2 4 3" xfId="18076" xr:uid="{00000000-0005-0000-0000-00009B460000}"/>
    <cellStyle name="Normal 2 4 4 2 5" xfId="18077" xr:uid="{00000000-0005-0000-0000-00009C460000}"/>
    <cellStyle name="Normal 2 4 4 2 6" xfId="18078" xr:uid="{00000000-0005-0000-0000-00009D460000}"/>
    <cellStyle name="Normal 2 4 4 20" xfId="18079" xr:uid="{00000000-0005-0000-0000-00009E460000}"/>
    <cellStyle name="Normal 2 4 4 21" xfId="18080" xr:uid="{00000000-0005-0000-0000-00009F460000}"/>
    <cellStyle name="Normal 2 4 4 3" xfId="18081" xr:uid="{00000000-0005-0000-0000-0000A0460000}"/>
    <cellStyle name="Normal 2 4 4 3 2" xfId="18082" xr:uid="{00000000-0005-0000-0000-0000A1460000}"/>
    <cellStyle name="Normal 2 4 4 3 2 2" xfId="18083" xr:uid="{00000000-0005-0000-0000-0000A2460000}"/>
    <cellStyle name="Normal 2 4 4 3 2 3" xfId="18084" xr:uid="{00000000-0005-0000-0000-0000A3460000}"/>
    <cellStyle name="Normal 2 4 4 3 3" xfId="18085" xr:uid="{00000000-0005-0000-0000-0000A4460000}"/>
    <cellStyle name="Normal 2 4 4 3 3 2" xfId="18086" xr:uid="{00000000-0005-0000-0000-0000A5460000}"/>
    <cellStyle name="Normal 2 4 4 3 3 3" xfId="18087" xr:uid="{00000000-0005-0000-0000-0000A6460000}"/>
    <cellStyle name="Normal 2 4 4 3 4" xfId="18088" xr:uid="{00000000-0005-0000-0000-0000A7460000}"/>
    <cellStyle name="Normal 2 4 4 3 4 2" xfId="18089" xr:uid="{00000000-0005-0000-0000-0000A8460000}"/>
    <cellStyle name="Normal 2 4 4 3 4 3" xfId="18090" xr:uid="{00000000-0005-0000-0000-0000A9460000}"/>
    <cellStyle name="Normal 2 4 4 3 5" xfId="18091" xr:uid="{00000000-0005-0000-0000-0000AA460000}"/>
    <cellStyle name="Normal 2 4 4 3 6" xfId="18092" xr:uid="{00000000-0005-0000-0000-0000AB460000}"/>
    <cellStyle name="Normal 2 4 4 4" xfId="18093" xr:uid="{00000000-0005-0000-0000-0000AC460000}"/>
    <cellStyle name="Normal 2 4 4 4 2" xfId="18094" xr:uid="{00000000-0005-0000-0000-0000AD460000}"/>
    <cellStyle name="Normal 2 4 4 4 2 2" xfId="18095" xr:uid="{00000000-0005-0000-0000-0000AE460000}"/>
    <cellStyle name="Normal 2 4 4 4 2 3" xfId="18096" xr:uid="{00000000-0005-0000-0000-0000AF460000}"/>
    <cellStyle name="Normal 2 4 4 4 3" xfId="18097" xr:uid="{00000000-0005-0000-0000-0000B0460000}"/>
    <cellStyle name="Normal 2 4 4 4 3 2" xfId="18098" xr:uid="{00000000-0005-0000-0000-0000B1460000}"/>
    <cellStyle name="Normal 2 4 4 4 3 3" xfId="18099" xr:uid="{00000000-0005-0000-0000-0000B2460000}"/>
    <cellStyle name="Normal 2 4 4 4 4" xfId="18100" xr:uid="{00000000-0005-0000-0000-0000B3460000}"/>
    <cellStyle name="Normal 2 4 4 4 4 2" xfId="18101" xr:uid="{00000000-0005-0000-0000-0000B4460000}"/>
    <cellStyle name="Normal 2 4 4 4 4 3" xfId="18102" xr:uid="{00000000-0005-0000-0000-0000B5460000}"/>
    <cellStyle name="Normal 2 4 4 4 5" xfId="18103" xr:uid="{00000000-0005-0000-0000-0000B6460000}"/>
    <cellStyle name="Normal 2 4 4 4 6" xfId="18104" xr:uid="{00000000-0005-0000-0000-0000B7460000}"/>
    <cellStyle name="Normal 2 4 4 5" xfId="18105" xr:uid="{00000000-0005-0000-0000-0000B8460000}"/>
    <cellStyle name="Normal 2 4 4 5 2" xfId="18106" xr:uid="{00000000-0005-0000-0000-0000B9460000}"/>
    <cellStyle name="Normal 2 4 4 5 2 2" xfId="18107" xr:uid="{00000000-0005-0000-0000-0000BA460000}"/>
    <cellStyle name="Normal 2 4 4 5 2 3" xfId="18108" xr:uid="{00000000-0005-0000-0000-0000BB460000}"/>
    <cellStyle name="Normal 2 4 4 5 3" xfId="18109" xr:uid="{00000000-0005-0000-0000-0000BC460000}"/>
    <cellStyle name="Normal 2 4 4 5 3 2" xfId="18110" xr:uid="{00000000-0005-0000-0000-0000BD460000}"/>
    <cellStyle name="Normal 2 4 4 5 3 3" xfId="18111" xr:uid="{00000000-0005-0000-0000-0000BE460000}"/>
    <cellStyle name="Normal 2 4 4 5 4" xfId="18112" xr:uid="{00000000-0005-0000-0000-0000BF460000}"/>
    <cellStyle name="Normal 2 4 4 5 4 2" xfId="18113" xr:uid="{00000000-0005-0000-0000-0000C0460000}"/>
    <cellStyle name="Normal 2 4 4 5 4 3" xfId="18114" xr:uid="{00000000-0005-0000-0000-0000C1460000}"/>
    <cellStyle name="Normal 2 4 4 5 5" xfId="18115" xr:uid="{00000000-0005-0000-0000-0000C2460000}"/>
    <cellStyle name="Normal 2 4 4 5 6" xfId="18116" xr:uid="{00000000-0005-0000-0000-0000C3460000}"/>
    <cellStyle name="Normal 2 4 4 6" xfId="18117" xr:uid="{00000000-0005-0000-0000-0000C4460000}"/>
    <cellStyle name="Normal 2 4 4 6 2" xfId="18118" xr:uid="{00000000-0005-0000-0000-0000C5460000}"/>
    <cellStyle name="Normal 2 4 4 6 2 2" xfId="18119" xr:uid="{00000000-0005-0000-0000-0000C6460000}"/>
    <cellStyle name="Normal 2 4 4 6 2 3" xfId="18120" xr:uid="{00000000-0005-0000-0000-0000C7460000}"/>
    <cellStyle name="Normal 2 4 4 6 3" xfId="18121" xr:uid="{00000000-0005-0000-0000-0000C8460000}"/>
    <cellStyle name="Normal 2 4 4 6 3 2" xfId="18122" xr:uid="{00000000-0005-0000-0000-0000C9460000}"/>
    <cellStyle name="Normal 2 4 4 6 3 3" xfId="18123" xr:uid="{00000000-0005-0000-0000-0000CA460000}"/>
    <cellStyle name="Normal 2 4 4 6 4" xfId="18124" xr:uid="{00000000-0005-0000-0000-0000CB460000}"/>
    <cellStyle name="Normal 2 4 4 6 4 2" xfId="18125" xr:uid="{00000000-0005-0000-0000-0000CC460000}"/>
    <cellStyle name="Normal 2 4 4 6 4 3" xfId="18126" xr:uid="{00000000-0005-0000-0000-0000CD460000}"/>
    <cellStyle name="Normal 2 4 4 6 5" xfId="18127" xr:uid="{00000000-0005-0000-0000-0000CE460000}"/>
    <cellStyle name="Normal 2 4 4 6 6" xfId="18128" xr:uid="{00000000-0005-0000-0000-0000CF460000}"/>
    <cellStyle name="Normal 2 4 4 7" xfId="18129" xr:uid="{00000000-0005-0000-0000-0000D0460000}"/>
    <cellStyle name="Normal 2 4 4 7 2" xfId="18130" xr:uid="{00000000-0005-0000-0000-0000D1460000}"/>
    <cellStyle name="Normal 2 4 4 7 2 2" xfId="18131" xr:uid="{00000000-0005-0000-0000-0000D2460000}"/>
    <cellStyle name="Normal 2 4 4 7 2 3" xfId="18132" xr:uid="{00000000-0005-0000-0000-0000D3460000}"/>
    <cellStyle name="Normal 2 4 4 7 3" xfId="18133" xr:uid="{00000000-0005-0000-0000-0000D4460000}"/>
    <cellStyle name="Normal 2 4 4 7 3 2" xfId="18134" xr:uid="{00000000-0005-0000-0000-0000D5460000}"/>
    <cellStyle name="Normal 2 4 4 7 3 3" xfId="18135" xr:uid="{00000000-0005-0000-0000-0000D6460000}"/>
    <cellStyle name="Normal 2 4 4 7 4" xfId="18136" xr:uid="{00000000-0005-0000-0000-0000D7460000}"/>
    <cellStyle name="Normal 2 4 4 7 4 2" xfId="18137" xr:uid="{00000000-0005-0000-0000-0000D8460000}"/>
    <cellStyle name="Normal 2 4 4 7 4 3" xfId="18138" xr:uid="{00000000-0005-0000-0000-0000D9460000}"/>
    <cellStyle name="Normal 2 4 4 7 5" xfId="18139" xr:uid="{00000000-0005-0000-0000-0000DA460000}"/>
    <cellStyle name="Normal 2 4 4 7 6" xfId="18140" xr:uid="{00000000-0005-0000-0000-0000DB460000}"/>
    <cellStyle name="Normal 2 4 4 8" xfId="18141" xr:uid="{00000000-0005-0000-0000-0000DC460000}"/>
    <cellStyle name="Normal 2 4 4 8 2" xfId="18142" xr:uid="{00000000-0005-0000-0000-0000DD460000}"/>
    <cellStyle name="Normal 2 4 4 8 2 2" xfId="18143" xr:uid="{00000000-0005-0000-0000-0000DE460000}"/>
    <cellStyle name="Normal 2 4 4 8 2 3" xfId="18144" xr:uid="{00000000-0005-0000-0000-0000DF460000}"/>
    <cellStyle name="Normal 2 4 4 8 3" xfId="18145" xr:uid="{00000000-0005-0000-0000-0000E0460000}"/>
    <cellStyle name="Normal 2 4 4 8 3 2" xfId="18146" xr:uid="{00000000-0005-0000-0000-0000E1460000}"/>
    <cellStyle name="Normal 2 4 4 8 3 3" xfId="18147" xr:uid="{00000000-0005-0000-0000-0000E2460000}"/>
    <cellStyle name="Normal 2 4 4 8 4" xfId="18148" xr:uid="{00000000-0005-0000-0000-0000E3460000}"/>
    <cellStyle name="Normal 2 4 4 8 4 2" xfId="18149" xr:uid="{00000000-0005-0000-0000-0000E4460000}"/>
    <cellStyle name="Normal 2 4 4 8 4 3" xfId="18150" xr:uid="{00000000-0005-0000-0000-0000E5460000}"/>
    <cellStyle name="Normal 2 4 4 8 5" xfId="18151" xr:uid="{00000000-0005-0000-0000-0000E6460000}"/>
    <cellStyle name="Normal 2 4 4 8 6" xfId="18152" xr:uid="{00000000-0005-0000-0000-0000E7460000}"/>
    <cellStyle name="Normal 2 4 4 9" xfId="18153" xr:uid="{00000000-0005-0000-0000-0000E8460000}"/>
    <cellStyle name="Normal 2 4 4 9 2" xfId="18154" xr:uid="{00000000-0005-0000-0000-0000E9460000}"/>
    <cellStyle name="Normal 2 4 4 9 2 2" xfId="18155" xr:uid="{00000000-0005-0000-0000-0000EA460000}"/>
    <cellStyle name="Normal 2 4 4 9 2 3" xfId="18156" xr:uid="{00000000-0005-0000-0000-0000EB460000}"/>
    <cellStyle name="Normal 2 4 4 9 3" xfId="18157" xr:uid="{00000000-0005-0000-0000-0000EC460000}"/>
    <cellStyle name="Normal 2 4 4 9 3 2" xfId="18158" xr:uid="{00000000-0005-0000-0000-0000ED460000}"/>
    <cellStyle name="Normal 2 4 4 9 3 3" xfId="18159" xr:uid="{00000000-0005-0000-0000-0000EE460000}"/>
    <cellStyle name="Normal 2 4 4 9 4" xfId="18160" xr:uid="{00000000-0005-0000-0000-0000EF460000}"/>
    <cellStyle name="Normal 2 4 4 9 4 2" xfId="18161" xr:uid="{00000000-0005-0000-0000-0000F0460000}"/>
    <cellStyle name="Normal 2 4 4 9 4 3" xfId="18162" xr:uid="{00000000-0005-0000-0000-0000F1460000}"/>
    <cellStyle name="Normal 2 4 4 9 5" xfId="18163" xr:uid="{00000000-0005-0000-0000-0000F2460000}"/>
    <cellStyle name="Normal 2 4 4 9 6" xfId="18164" xr:uid="{00000000-0005-0000-0000-0000F3460000}"/>
    <cellStyle name="Normal 2 4 5" xfId="18165" xr:uid="{00000000-0005-0000-0000-0000F4460000}"/>
    <cellStyle name="Normal 2 4 5 10" xfId="18166" xr:uid="{00000000-0005-0000-0000-0000F5460000}"/>
    <cellStyle name="Normal 2 4 5 10 2" xfId="18167" xr:uid="{00000000-0005-0000-0000-0000F6460000}"/>
    <cellStyle name="Normal 2 4 5 10 2 2" xfId="18168" xr:uid="{00000000-0005-0000-0000-0000F7460000}"/>
    <cellStyle name="Normal 2 4 5 10 2 3" xfId="18169" xr:uid="{00000000-0005-0000-0000-0000F8460000}"/>
    <cellStyle name="Normal 2 4 5 10 3" xfId="18170" xr:uid="{00000000-0005-0000-0000-0000F9460000}"/>
    <cellStyle name="Normal 2 4 5 10 3 2" xfId="18171" xr:uid="{00000000-0005-0000-0000-0000FA460000}"/>
    <cellStyle name="Normal 2 4 5 10 3 3" xfId="18172" xr:uid="{00000000-0005-0000-0000-0000FB460000}"/>
    <cellStyle name="Normal 2 4 5 10 4" xfId="18173" xr:uid="{00000000-0005-0000-0000-0000FC460000}"/>
    <cellStyle name="Normal 2 4 5 10 4 2" xfId="18174" xr:uid="{00000000-0005-0000-0000-0000FD460000}"/>
    <cellStyle name="Normal 2 4 5 10 4 3" xfId="18175" xr:uid="{00000000-0005-0000-0000-0000FE460000}"/>
    <cellStyle name="Normal 2 4 5 10 5" xfId="18176" xr:uid="{00000000-0005-0000-0000-0000FF460000}"/>
    <cellStyle name="Normal 2 4 5 10 6" xfId="18177" xr:uid="{00000000-0005-0000-0000-000000470000}"/>
    <cellStyle name="Normal 2 4 5 11" xfId="18178" xr:uid="{00000000-0005-0000-0000-000001470000}"/>
    <cellStyle name="Normal 2 4 5 11 2" xfId="18179" xr:uid="{00000000-0005-0000-0000-000002470000}"/>
    <cellStyle name="Normal 2 4 5 11 2 2" xfId="18180" xr:uid="{00000000-0005-0000-0000-000003470000}"/>
    <cellStyle name="Normal 2 4 5 11 2 3" xfId="18181" xr:uid="{00000000-0005-0000-0000-000004470000}"/>
    <cellStyle name="Normal 2 4 5 11 3" xfId="18182" xr:uid="{00000000-0005-0000-0000-000005470000}"/>
    <cellStyle name="Normal 2 4 5 11 3 2" xfId="18183" xr:uid="{00000000-0005-0000-0000-000006470000}"/>
    <cellStyle name="Normal 2 4 5 11 3 3" xfId="18184" xr:uid="{00000000-0005-0000-0000-000007470000}"/>
    <cellStyle name="Normal 2 4 5 11 4" xfId="18185" xr:uid="{00000000-0005-0000-0000-000008470000}"/>
    <cellStyle name="Normal 2 4 5 11 4 2" xfId="18186" xr:uid="{00000000-0005-0000-0000-000009470000}"/>
    <cellStyle name="Normal 2 4 5 11 4 3" xfId="18187" xr:uid="{00000000-0005-0000-0000-00000A470000}"/>
    <cellStyle name="Normal 2 4 5 11 5" xfId="18188" xr:uid="{00000000-0005-0000-0000-00000B470000}"/>
    <cellStyle name="Normal 2 4 5 11 6" xfId="18189" xr:uid="{00000000-0005-0000-0000-00000C470000}"/>
    <cellStyle name="Normal 2 4 5 12" xfId="18190" xr:uid="{00000000-0005-0000-0000-00000D470000}"/>
    <cellStyle name="Normal 2 4 5 12 2" xfId="18191" xr:uid="{00000000-0005-0000-0000-00000E470000}"/>
    <cellStyle name="Normal 2 4 5 12 2 2" xfId="18192" xr:uid="{00000000-0005-0000-0000-00000F470000}"/>
    <cellStyle name="Normal 2 4 5 12 2 3" xfId="18193" xr:uid="{00000000-0005-0000-0000-000010470000}"/>
    <cellStyle name="Normal 2 4 5 12 3" xfId="18194" xr:uid="{00000000-0005-0000-0000-000011470000}"/>
    <cellStyle name="Normal 2 4 5 12 3 2" xfId="18195" xr:uid="{00000000-0005-0000-0000-000012470000}"/>
    <cellStyle name="Normal 2 4 5 12 3 3" xfId="18196" xr:uid="{00000000-0005-0000-0000-000013470000}"/>
    <cellStyle name="Normal 2 4 5 12 4" xfId="18197" xr:uid="{00000000-0005-0000-0000-000014470000}"/>
    <cellStyle name="Normal 2 4 5 12 4 2" xfId="18198" xr:uid="{00000000-0005-0000-0000-000015470000}"/>
    <cellStyle name="Normal 2 4 5 12 4 3" xfId="18199" xr:uid="{00000000-0005-0000-0000-000016470000}"/>
    <cellStyle name="Normal 2 4 5 12 5" xfId="18200" xr:uid="{00000000-0005-0000-0000-000017470000}"/>
    <cellStyle name="Normal 2 4 5 12 6" xfId="18201" xr:uid="{00000000-0005-0000-0000-000018470000}"/>
    <cellStyle name="Normal 2 4 5 13" xfId="18202" xr:uid="{00000000-0005-0000-0000-000019470000}"/>
    <cellStyle name="Normal 2 4 5 13 2" xfId="18203" xr:uid="{00000000-0005-0000-0000-00001A470000}"/>
    <cellStyle name="Normal 2 4 5 13 2 2" xfId="18204" xr:uid="{00000000-0005-0000-0000-00001B470000}"/>
    <cellStyle name="Normal 2 4 5 13 2 3" xfId="18205" xr:uid="{00000000-0005-0000-0000-00001C470000}"/>
    <cellStyle name="Normal 2 4 5 13 3" xfId="18206" xr:uid="{00000000-0005-0000-0000-00001D470000}"/>
    <cellStyle name="Normal 2 4 5 13 3 2" xfId="18207" xr:uid="{00000000-0005-0000-0000-00001E470000}"/>
    <cellStyle name="Normal 2 4 5 13 3 3" xfId="18208" xr:uid="{00000000-0005-0000-0000-00001F470000}"/>
    <cellStyle name="Normal 2 4 5 13 4" xfId="18209" xr:uid="{00000000-0005-0000-0000-000020470000}"/>
    <cellStyle name="Normal 2 4 5 13 4 2" xfId="18210" xr:uid="{00000000-0005-0000-0000-000021470000}"/>
    <cellStyle name="Normal 2 4 5 13 4 3" xfId="18211" xr:uid="{00000000-0005-0000-0000-000022470000}"/>
    <cellStyle name="Normal 2 4 5 13 5" xfId="18212" xr:uid="{00000000-0005-0000-0000-000023470000}"/>
    <cellStyle name="Normal 2 4 5 13 6" xfId="18213" xr:uid="{00000000-0005-0000-0000-000024470000}"/>
    <cellStyle name="Normal 2 4 5 14" xfId="18214" xr:uid="{00000000-0005-0000-0000-000025470000}"/>
    <cellStyle name="Normal 2 4 5 14 2" xfId="18215" xr:uid="{00000000-0005-0000-0000-000026470000}"/>
    <cellStyle name="Normal 2 4 5 14 2 2" xfId="18216" xr:uid="{00000000-0005-0000-0000-000027470000}"/>
    <cellStyle name="Normal 2 4 5 14 2 3" xfId="18217" xr:uid="{00000000-0005-0000-0000-000028470000}"/>
    <cellStyle name="Normal 2 4 5 14 3" xfId="18218" xr:uid="{00000000-0005-0000-0000-000029470000}"/>
    <cellStyle name="Normal 2 4 5 14 3 2" xfId="18219" xr:uid="{00000000-0005-0000-0000-00002A470000}"/>
    <cellStyle name="Normal 2 4 5 14 3 3" xfId="18220" xr:uid="{00000000-0005-0000-0000-00002B470000}"/>
    <cellStyle name="Normal 2 4 5 14 4" xfId="18221" xr:uid="{00000000-0005-0000-0000-00002C470000}"/>
    <cellStyle name="Normal 2 4 5 14 4 2" xfId="18222" xr:uid="{00000000-0005-0000-0000-00002D470000}"/>
    <cellStyle name="Normal 2 4 5 14 4 3" xfId="18223" xr:uid="{00000000-0005-0000-0000-00002E470000}"/>
    <cellStyle name="Normal 2 4 5 14 5" xfId="18224" xr:uid="{00000000-0005-0000-0000-00002F470000}"/>
    <cellStyle name="Normal 2 4 5 14 6" xfId="18225" xr:uid="{00000000-0005-0000-0000-000030470000}"/>
    <cellStyle name="Normal 2 4 5 15" xfId="18226" xr:uid="{00000000-0005-0000-0000-000031470000}"/>
    <cellStyle name="Normal 2 4 5 15 2" xfId="18227" xr:uid="{00000000-0005-0000-0000-000032470000}"/>
    <cellStyle name="Normal 2 4 5 15 2 2" xfId="18228" xr:uid="{00000000-0005-0000-0000-000033470000}"/>
    <cellStyle name="Normal 2 4 5 15 2 3" xfId="18229" xr:uid="{00000000-0005-0000-0000-000034470000}"/>
    <cellStyle name="Normal 2 4 5 15 3" xfId="18230" xr:uid="{00000000-0005-0000-0000-000035470000}"/>
    <cellStyle name="Normal 2 4 5 15 3 2" xfId="18231" xr:uid="{00000000-0005-0000-0000-000036470000}"/>
    <cellStyle name="Normal 2 4 5 15 3 3" xfId="18232" xr:uid="{00000000-0005-0000-0000-000037470000}"/>
    <cellStyle name="Normal 2 4 5 15 4" xfId="18233" xr:uid="{00000000-0005-0000-0000-000038470000}"/>
    <cellStyle name="Normal 2 4 5 15 4 2" xfId="18234" xr:uid="{00000000-0005-0000-0000-000039470000}"/>
    <cellStyle name="Normal 2 4 5 15 4 3" xfId="18235" xr:uid="{00000000-0005-0000-0000-00003A470000}"/>
    <cellStyle name="Normal 2 4 5 15 5" xfId="18236" xr:uid="{00000000-0005-0000-0000-00003B470000}"/>
    <cellStyle name="Normal 2 4 5 15 6" xfId="18237" xr:uid="{00000000-0005-0000-0000-00003C470000}"/>
    <cellStyle name="Normal 2 4 5 16" xfId="18238" xr:uid="{00000000-0005-0000-0000-00003D470000}"/>
    <cellStyle name="Normal 2 4 5 16 2" xfId="18239" xr:uid="{00000000-0005-0000-0000-00003E470000}"/>
    <cellStyle name="Normal 2 4 5 16 2 2" xfId="18240" xr:uid="{00000000-0005-0000-0000-00003F470000}"/>
    <cellStyle name="Normal 2 4 5 16 2 3" xfId="18241" xr:uid="{00000000-0005-0000-0000-000040470000}"/>
    <cellStyle name="Normal 2 4 5 16 3" xfId="18242" xr:uid="{00000000-0005-0000-0000-000041470000}"/>
    <cellStyle name="Normal 2 4 5 16 3 2" xfId="18243" xr:uid="{00000000-0005-0000-0000-000042470000}"/>
    <cellStyle name="Normal 2 4 5 16 3 3" xfId="18244" xr:uid="{00000000-0005-0000-0000-000043470000}"/>
    <cellStyle name="Normal 2 4 5 16 4" xfId="18245" xr:uid="{00000000-0005-0000-0000-000044470000}"/>
    <cellStyle name="Normal 2 4 5 16 4 2" xfId="18246" xr:uid="{00000000-0005-0000-0000-000045470000}"/>
    <cellStyle name="Normal 2 4 5 16 4 3" xfId="18247" xr:uid="{00000000-0005-0000-0000-000046470000}"/>
    <cellStyle name="Normal 2 4 5 16 5" xfId="18248" xr:uid="{00000000-0005-0000-0000-000047470000}"/>
    <cellStyle name="Normal 2 4 5 16 6" xfId="18249" xr:uid="{00000000-0005-0000-0000-000048470000}"/>
    <cellStyle name="Normal 2 4 5 17" xfId="18250" xr:uid="{00000000-0005-0000-0000-000049470000}"/>
    <cellStyle name="Normal 2 4 5 17 2" xfId="18251" xr:uid="{00000000-0005-0000-0000-00004A470000}"/>
    <cellStyle name="Normal 2 4 5 17 3" xfId="18252" xr:uid="{00000000-0005-0000-0000-00004B470000}"/>
    <cellStyle name="Normal 2 4 5 18" xfId="18253" xr:uid="{00000000-0005-0000-0000-00004C470000}"/>
    <cellStyle name="Normal 2 4 5 18 2" xfId="18254" xr:uid="{00000000-0005-0000-0000-00004D470000}"/>
    <cellStyle name="Normal 2 4 5 18 3" xfId="18255" xr:uid="{00000000-0005-0000-0000-00004E470000}"/>
    <cellStyle name="Normal 2 4 5 19" xfId="18256" xr:uid="{00000000-0005-0000-0000-00004F470000}"/>
    <cellStyle name="Normal 2 4 5 19 2" xfId="18257" xr:uid="{00000000-0005-0000-0000-000050470000}"/>
    <cellStyle name="Normal 2 4 5 19 3" xfId="18258" xr:uid="{00000000-0005-0000-0000-000051470000}"/>
    <cellStyle name="Normal 2 4 5 2" xfId="18259" xr:uid="{00000000-0005-0000-0000-000052470000}"/>
    <cellStyle name="Normal 2 4 5 2 2" xfId="18260" xr:uid="{00000000-0005-0000-0000-000053470000}"/>
    <cellStyle name="Normal 2 4 5 2 2 2" xfId="18261" xr:uid="{00000000-0005-0000-0000-000054470000}"/>
    <cellStyle name="Normal 2 4 5 2 2 3" xfId="18262" xr:uid="{00000000-0005-0000-0000-000055470000}"/>
    <cellStyle name="Normal 2 4 5 2 3" xfId="18263" xr:uid="{00000000-0005-0000-0000-000056470000}"/>
    <cellStyle name="Normal 2 4 5 2 3 2" xfId="18264" xr:uid="{00000000-0005-0000-0000-000057470000}"/>
    <cellStyle name="Normal 2 4 5 2 3 3" xfId="18265" xr:uid="{00000000-0005-0000-0000-000058470000}"/>
    <cellStyle name="Normal 2 4 5 2 4" xfId="18266" xr:uid="{00000000-0005-0000-0000-000059470000}"/>
    <cellStyle name="Normal 2 4 5 2 4 2" xfId="18267" xr:uid="{00000000-0005-0000-0000-00005A470000}"/>
    <cellStyle name="Normal 2 4 5 2 4 3" xfId="18268" xr:uid="{00000000-0005-0000-0000-00005B470000}"/>
    <cellStyle name="Normal 2 4 5 2 5" xfId="18269" xr:uid="{00000000-0005-0000-0000-00005C470000}"/>
    <cellStyle name="Normal 2 4 5 2 6" xfId="18270" xr:uid="{00000000-0005-0000-0000-00005D470000}"/>
    <cellStyle name="Normal 2 4 5 20" xfId="18271" xr:uid="{00000000-0005-0000-0000-00005E470000}"/>
    <cellStyle name="Normal 2 4 5 21" xfId="18272" xr:uid="{00000000-0005-0000-0000-00005F470000}"/>
    <cellStyle name="Normal 2 4 5 3" xfId="18273" xr:uid="{00000000-0005-0000-0000-000060470000}"/>
    <cellStyle name="Normal 2 4 5 3 2" xfId="18274" xr:uid="{00000000-0005-0000-0000-000061470000}"/>
    <cellStyle name="Normal 2 4 5 3 2 2" xfId="18275" xr:uid="{00000000-0005-0000-0000-000062470000}"/>
    <cellStyle name="Normal 2 4 5 3 2 3" xfId="18276" xr:uid="{00000000-0005-0000-0000-000063470000}"/>
    <cellStyle name="Normal 2 4 5 3 3" xfId="18277" xr:uid="{00000000-0005-0000-0000-000064470000}"/>
    <cellStyle name="Normal 2 4 5 3 3 2" xfId="18278" xr:uid="{00000000-0005-0000-0000-000065470000}"/>
    <cellStyle name="Normal 2 4 5 3 3 3" xfId="18279" xr:uid="{00000000-0005-0000-0000-000066470000}"/>
    <cellStyle name="Normal 2 4 5 3 4" xfId="18280" xr:uid="{00000000-0005-0000-0000-000067470000}"/>
    <cellStyle name="Normal 2 4 5 3 4 2" xfId="18281" xr:uid="{00000000-0005-0000-0000-000068470000}"/>
    <cellStyle name="Normal 2 4 5 3 4 3" xfId="18282" xr:uid="{00000000-0005-0000-0000-000069470000}"/>
    <cellStyle name="Normal 2 4 5 3 5" xfId="18283" xr:uid="{00000000-0005-0000-0000-00006A470000}"/>
    <cellStyle name="Normal 2 4 5 3 6" xfId="18284" xr:uid="{00000000-0005-0000-0000-00006B470000}"/>
    <cellStyle name="Normal 2 4 5 4" xfId="18285" xr:uid="{00000000-0005-0000-0000-00006C470000}"/>
    <cellStyle name="Normal 2 4 5 4 2" xfId="18286" xr:uid="{00000000-0005-0000-0000-00006D470000}"/>
    <cellStyle name="Normal 2 4 5 4 2 2" xfId="18287" xr:uid="{00000000-0005-0000-0000-00006E470000}"/>
    <cellStyle name="Normal 2 4 5 4 2 3" xfId="18288" xr:uid="{00000000-0005-0000-0000-00006F470000}"/>
    <cellStyle name="Normal 2 4 5 4 3" xfId="18289" xr:uid="{00000000-0005-0000-0000-000070470000}"/>
    <cellStyle name="Normal 2 4 5 4 3 2" xfId="18290" xr:uid="{00000000-0005-0000-0000-000071470000}"/>
    <cellStyle name="Normal 2 4 5 4 3 3" xfId="18291" xr:uid="{00000000-0005-0000-0000-000072470000}"/>
    <cellStyle name="Normal 2 4 5 4 4" xfId="18292" xr:uid="{00000000-0005-0000-0000-000073470000}"/>
    <cellStyle name="Normal 2 4 5 4 4 2" xfId="18293" xr:uid="{00000000-0005-0000-0000-000074470000}"/>
    <cellStyle name="Normal 2 4 5 4 4 3" xfId="18294" xr:uid="{00000000-0005-0000-0000-000075470000}"/>
    <cellStyle name="Normal 2 4 5 4 5" xfId="18295" xr:uid="{00000000-0005-0000-0000-000076470000}"/>
    <cellStyle name="Normal 2 4 5 4 6" xfId="18296" xr:uid="{00000000-0005-0000-0000-000077470000}"/>
    <cellStyle name="Normal 2 4 5 5" xfId="18297" xr:uid="{00000000-0005-0000-0000-000078470000}"/>
    <cellStyle name="Normal 2 4 5 5 2" xfId="18298" xr:uid="{00000000-0005-0000-0000-000079470000}"/>
    <cellStyle name="Normal 2 4 5 5 2 2" xfId="18299" xr:uid="{00000000-0005-0000-0000-00007A470000}"/>
    <cellStyle name="Normal 2 4 5 5 2 3" xfId="18300" xr:uid="{00000000-0005-0000-0000-00007B470000}"/>
    <cellStyle name="Normal 2 4 5 5 3" xfId="18301" xr:uid="{00000000-0005-0000-0000-00007C470000}"/>
    <cellStyle name="Normal 2 4 5 5 3 2" xfId="18302" xr:uid="{00000000-0005-0000-0000-00007D470000}"/>
    <cellStyle name="Normal 2 4 5 5 3 3" xfId="18303" xr:uid="{00000000-0005-0000-0000-00007E470000}"/>
    <cellStyle name="Normal 2 4 5 5 4" xfId="18304" xr:uid="{00000000-0005-0000-0000-00007F470000}"/>
    <cellStyle name="Normal 2 4 5 5 4 2" xfId="18305" xr:uid="{00000000-0005-0000-0000-000080470000}"/>
    <cellStyle name="Normal 2 4 5 5 4 3" xfId="18306" xr:uid="{00000000-0005-0000-0000-000081470000}"/>
    <cellStyle name="Normal 2 4 5 5 5" xfId="18307" xr:uid="{00000000-0005-0000-0000-000082470000}"/>
    <cellStyle name="Normal 2 4 5 5 6" xfId="18308" xr:uid="{00000000-0005-0000-0000-000083470000}"/>
    <cellStyle name="Normal 2 4 5 6" xfId="18309" xr:uid="{00000000-0005-0000-0000-000084470000}"/>
    <cellStyle name="Normal 2 4 5 6 2" xfId="18310" xr:uid="{00000000-0005-0000-0000-000085470000}"/>
    <cellStyle name="Normal 2 4 5 6 2 2" xfId="18311" xr:uid="{00000000-0005-0000-0000-000086470000}"/>
    <cellStyle name="Normal 2 4 5 6 2 3" xfId="18312" xr:uid="{00000000-0005-0000-0000-000087470000}"/>
    <cellStyle name="Normal 2 4 5 6 3" xfId="18313" xr:uid="{00000000-0005-0000-0000-000088470000}"/>
    <cellStyle name="Normal 2 4 5 6 3 2" xfId="18314" xr:uid="{00000000-0005-0000-0000-000089470000}"/>
    <cellStyle name="Normal 2 4 5 6 3 3" xfId="18315" xr:uid="{00000000-0005-0000-0000-00008A470000}"/>
    <cellStyle name="Normal 2 4 5 6 4" xfId="18316" xr:uid="{00000000-0005-0000-0000-00008B470000}"/>
    <cellStyle name="Normal 2 4 5 6 4 2" xfId="18317" xr:uid="{00000000-0005-0000-0000-00008C470000}"/>
    <cellStyle name="Normal 2 4 5 6 4 3" xfId="18318" xr:uid="{00000000-0005-0000-0000-00008D470000}"/>
    <cellStyle name="Normal 2 4 5 6 5" xfId="18319" xr:uid="{00000000-0005-0000-0000-00008E470000}"/>
    <cellStyle name="Normal 2 4 5 6 6" xfId="18320" xr:uid="{00000000-0005-0000-0000-00008F470000}"/>
    <cellStyle name="Normal 2 4 5 7" xfId="18321" xr:uid="{00000000-0005-0000-0000-000090470000}"/>
    <cellStyle name="Normal 2 4 5 7 2" xfId="18322" xr:uid="{00000000-0005-0000-0000-000091470000}"/>
    <cellStyle name="Normal 2 4 5 7 2 2" xfId="18323" xr:uid="{00000000-0005-0000-0000-000092470000}"/>
    <cellStyle name="Normal 2 4 5 7 2 3" xfId="18324" xr:uid="{00000000-0005-0000-0000-000093470000}"/>
    <cellStyle name="Normal 2 4 5 7 3" xfId="18325" xr:uid="{00000000-0005-0000-0000-000094470000}"/>
    <cellStyle name="Normal 2 4 5 7 3 2" xfId="18326" xr:uid="{00000000-0005-0000-0000-000095470000}"/>
    <cellStyle name="Normal 2 4 5 7 3 3" xfId="18327" xr:uid="{00000000-0005-0000-0000-000096470000}"/>
    <cellStyle name="Normal 2 4 5 7 4" xfId="18328" xr:uid="{00000000-0005-0000-0000-000097470000}"/>
    <cellStyle name="Normal 2 4 5 7 4 2" xfId="18329" xr:uid="{00000000-0005-0000-0000-000098470000}"/>
    <cellStyle name="Normal 2 4 5 7 4 3" xfId="18330" xr:uid="{00000000-0005-0000-0000-000099470000}"/>
    <cellStyle name="Normal 2 4 5 7 5" xfId="18331" xr:uid="{00000000-0005-0000-0000-00009A470000}"/>
    <cellStyle name="Normal 2 4 5 7 6" xfId="18332" xr:uid="{00000000-0005-0000-0000-00009B470000}"/>
    <cellStyle name="Normal 2 4 5 8" xfId="18333" xr:uid="{00000000-0005-0000-0000-00009C470000}"/>
    <cellStyle name="Normal 2 4 5 8 2" xfId="18334" xr:uid="{00000000-0005-0000-0000-00009D470000}"/>
    <cellStyle name="Normal 2 4 5 8 2 2" xfId="18335" xr:uid="{00000000-0005-0000-0000-00009E470000}"/>
    <cellStyle name="Normal 2 4 5 8 2 3" xfId="18336" xr:uid="{00000000-0005-0000-0000-00009F470000}"/>
    <cellStyle name="Normal 2 4 5 8 3" xfId="18337" xr:uid="{00000000-0005-0000-0000-0000A0470000}"/>
    <cellStyle name="Normal 2 4 5 8 3 2" xfId="18338" xr:uid="{00000000-0005-0000-0000-0000A1470000}"/>
    <cellStyle name="Normal 2 4 5 8 3 3" xfId="18339" xr:uid="{00000000-0005-0000-0000-0000A2470000}"/>
    <cellStyle name="Normal 2 4 5 8 4" xfId="18340" xr:uid="{00000000-0005-0000-0000-0000A3470000}"/>
    <cellStyle name="Normal 2 4 5 8 4 2" xfId="18341" xr:uid="{00000000-0005-0000-0000-0000A4470000}"/>
    <cellStyle name="Normal 2 4 5 8 4 3" xfId="18342" xr:uid="{00000000-0005-0000-0000-0000A5470000}"/>
    <cellStyle name="Normal 2 4 5 8 5" xfId="18343" xr:uid="{00000000-0005-0000-0000-0000A6470000}"/>
    <cellStyle name="Normal 2 4 5 8 6" xfId="18344" xr:uid="{00000000-0005-0000-0000-0000A7470000}"/>
    <cellStyle name="Normal 2 4 5 9" xfId="18345" xr:uid="{00000000-0005-0000-0000-0000A8470000}"/>
    <cellStyle name="Normal 2 4 5 9 2" xfId="18346" xr:uid="{00000000-0005-0000-0000-0000A9470000}"/>
    <cellStyle name="Normal 2 4 5 9 2 2" xfId="18347" xr:uid="{00000000-0005-0000-0000-0000AA470000}"/>
    <cellStyle name="Normal 2 4 5 9 2 3" xfId="18348" xr:uid="{00000000-0005-0000-0000-0000AB470000}"/>
    <cellStyle name="Normal 2 4 5 9 3" xfId="18349" xr:uid="{00000000-0005-0000-0000-0000AC470000}"/>
    <cellStyle name="Normal 2 4 5 9 3 2" xfId="18350" xr:uid="{00000000-0005-0000-0000-0000AD470000}"/>
    <cellStyle name="Normal 2 4 5 9 3 3" xfId="18351" xr:uid="{00000000-0005-0000-0000-0000AE470000}"/>
    <cellStyle name="Normal 2 4 5 9 4" xfId="18352" xr:uid="{00000000-0005-0000-0000-0000AF470000}"/>
    <cellStyle name="Normal 2 4 5 9 4 2" xfId="18353" xr:uid="{00000000-0005-0000-0000-0000B0470000}"/>
    <cellStyle name="Normal 2 4 5 9 4 3" xfId="18354" xr:uid="{00000000-0005-0000-0000-0000B1470000}"/>
    <cellStyle name="Normal 2 4 5 9 5" xfId="18355" xr:uid="{00000000-0005-0000-0000-0000B2470000}"/>
    <cellStyle name="Normal 2 4 5 9 6" xfId="18356" xr:uid="{00000000-0005-0000-0000-0000B3470000}"/>
    <cellStyle name="Normal 2 4 6" xfId="18357" xr:uid="{00000000-0005-0000-0000-0000B4470000}"/>
    <cellStyle name="Normal 2 4 6 10" xfId="18358" xr:uid="{00000000-0005-0000-0000-0000B5470000}"/>
    <cellStyle name="Normal 2 4 6 10 2" xfId="18359" xr:uid="{00000000-0005-0000-0000-0000B6470000}"/>
    <cellStyle name="Normal 2 4 6 10 2 2" xfId="18360" xr:uid="{00000000-0005-0000-0000-0000B7470000}"/>
    <cellStyle name="Normal 2 4 6 10 2 3" xfId="18361" xr:uid="{00000000-0005-0000-0000-0000B8470000}"/>
    <cellStyle name="Normal 2 4 6 10 3" xfId="18362" xr:uid="{00000000-0005-0000-0000-0000B9470000}"/>
    <cellStyle name="Normal 2 4 6 10 3 2" xfId="18363" xr:uid="{00000000-0005-0000-0000-0000BA470000}"/>
    <cellStyle name="Normal 2 4 6 10 3 3" xfId="18364" xr:uid="{00000000-0005-0000-0000-0000BB470000}"/>
    <cellStyle name="Normal 2 4 6 10 4" xfId="18365" xr:uid="{00000000-0005-0000-0000-0000BC470000}"/>
    <cellStyle name="Normal 2 4 6 10 4 2" xfId="18366" xr:uid="{00000000-0005-0000-0000-0000BD470000}"/>
    <cellStyle name="Normal 2 4 6 10 4 3" xfId="18367" xr:uid="{00000000-0005-0000-0000-0000BE470000}"/>
    <cellStyle name="Normal 2 4 6 10 5" xfId="18368" xr:uid="{00000000-0005-0000-0000-0000BF470000}"/>
    <cellStyle name="Normal 2 4 6 10 6" xfId="18369" xr:uid="{00000000-0005-0000-0000-0000C0470000}"/>
    <cellStyle name="Normal 2 4 6 11" xfId="18370" xr:uid="{00000000-0005-0000-0000-0000C1470000}"/>
    <cellStyle name="Normal 2 4 6 11 2" xfId="18371" xr:uid="{00000000-0005-0000-0000-0000C2470000}"/>
    <cellStyle name="Normal 2 4 6 11 2 2" xfId="18372" xr:uid="{00000000-0005-0000-0000-0000C3470000}"/>
    <cellStyle name="Normal 2 4 6 11 2 3" xfId="18373" xr:uid="{00000000-0005-0000-0000-0000C4470000}"/>
    <cellStyle name="Normal 2 4 6 11 3" xfId="18374" xr:uid="{00000000-0005-0000-0000-0000C5470000}"/>
    <cellStyle name="Normal 2 4 6 11 3 2" xfId="18375" xr:uid="{00000000-0005-0000-0000-0000C6470000}"/>
    <cellStyle name="Normal 2 4 6 11 3 3" xfId="18376" xr:uid="{00000000-0005-0000-0000-0000C7470000}"/>
    <cellStyle name="Normal 2 4 6 11 4" xfId="18377" xr:uid="{00000000-0005-0000-0000-0000C8470000}"/>
    <cellStyle name="Normal 2 4 6 11 4 2" xfId="18378" xr:uid="{00000000-0005-0000-0000-0000C9470000}"/>
    <cellStyle name="Normal 2 4 6 11 4 3" xfId="18379" xr:uid="{00000000-0005-0000-0000-0000CA470000}"/>
    <cellStyle name="Normal 2 4 6 11 5" xfId="18380" xr:uid="{00000000-0005-0000-0000-0000CB470000}"/>
    <cellStyle name="Normal 2 4 6 11 6" xfId="18381" xr:uid="{00000000-0005-0000-0000-0000CC470000}"/>
    <cellStyle name="Normal 2 4 6 12" xfId="18382" xr:uid="{00000000-0005-0000-0000-0000CD470000}"/>
    <cellStyle name="Normal 2 4 6 12 2" xfId="18383" xr:uid="{00000000-0005-0000-0000-0000CE470000}"/>
    <cellStyle name="Normal 2 4 6 12 2 2" xfId="18384" xr:uid="{00000000-0005-0000-0000-0000CF470000}"/>
    <cellStyle name="Normal 2 4 6 12 2 3" xfId="18385" xr:uid="{00000000-0005-0000-0000-0000D0470000}"/>
    <cellStyle name="Normal 2 4 6 12 3" xfId="18386" xr:uid="{00000000-0005-0000-0000-0000D1470000}"/>
    <cellStyle name="Normal 2 4 6 12 3 2" xfId="18387" xr:uid="{00000000-0005-0000-0000-0000D2470000}"/>
    <cellStyle name="Normal 2 4 6 12 3 3" xfId="18388" xr:uid="{00000000-0005-0000-0000-0000D3470000}"/>
    <cellStyle name="Normal 2 4 6 12 4" xfId="18389" xr:uid="{00000000-0005-0000-0000-0000D4470000}"/>
    <cellStyle name="Normal 2 4 6 12 4 2" xfId="18390" xr:uid="{00000000-0005-0000-0000-0000D5470000}"/>
    <cellStyle name="Normal 2 4 6 12 4 3" xfId="18391" xr:uid="{00000000-0005-0000-0000-0000D6470000}"/>
    <cellStyle name="Normal 2 4 6 12 5" xfId="18392" xr:uid="{00000000-0005-0000-0000-0000D7470000}"/>
    <cellStyle name="Normal 2 4 6 12 6" xfId="18393" xr:uid="{00000000-0005-0000-0000-0000D8470000}"/>
    <cellStyle name="Normal 2 4 6 13" xfId="18394" xr:uid="{00000000-0005-0000-0000-0000D9470000}"/>
    <cellStyle name="Normal 2 4 6 13 2" xfId="18395" xr:uid="{00000000-0005-0000-0000-0000DA470000}"/>
    <cellStyle name="Normal 2 4 6 13 2 2" xfId="18396" xr:uid="{00000000-0005-0000-0000-0000DB470000}"/>
    <cellStyle name="Normal 2 4 6 13 2 3" xfId="18397" xr:uid="{00000000-0005-0000-0000-0000DC470000}"/>
    <cellStyle name="Normal 2 4 6 13 3" xfId="18398" xr:uid="{00000000-0005-0000-0000-0000DD470000}"/>
    <cellStyle name="Normal 2 4 6 13 3 2" xfId="18399" xr:uid="{00000000-0005-0000-0000-0000DE470000}"/>
    <cellStyle name="Normal 2 4 6 13 3 3" xfId="18400" xr:uid="{00000000-0005-0000-0000-0000DF470000}"/>
    <cellStyle name="Normal 2 4 6 13 4" xfId="18401" xr:uid="{00000000-0005-0000-0000-0000E0470000}"/>
    <cellStyle name="Normal 2 4 6 13 4 2" xfId="18402" xr:uid="{00000000-0005-0000-0000-0000E1470000}"/>
    <cellStyle name="Normal 2 4 6 13 4 3" xfId="18403" xr:uid="{00000000-0005-0000-0000-0000E2470000}"/>
    <cellStyle name="Normal 2 4 6 13 5" xfId="18404" xr:uid="{00000000-0005-0000-0000-0000E3470000}"/>
    <cellStyle name="Normal 2 4 6 13 6" xfId="18405" xr:uid="{00000000-0005-0000-0000-0000E4470000}"/>
    <cellStyle name="Normal 2 4 6 14" xfId="18406" xr:uid="{00000000-0005-0000-0000-0000E5470000}"/>
    <cellStyle name="Normal 2 4 6 14 2" xfId="18407" xr:uid="{00000000-0005-0000-0000-0000E6470000}"/>
    <cellStyle name="Normal 2 4 6 14 2 2" xfId="18408" xr:uid="{00000000-0005-0000-0000-0000E7470000}"/>
    <cellStyle name="Normal 2 4 6 14 2 3" xfId="18409" xr:uid="{00000000-0005-0000-0000-0000E8470000}"/>
    <cellStyle name="Normal 2 4 6 14 3" xfId="18410" xr:uid="{00000000-0005-0000-0000-0000E9470000}"/>
    <cellStyle name="Normal 2 4 6 14 3 2" xfId="18411" xr:uid="{00000000-0005-0000-0000-0000EA470000}"/>
    <cellStyle name="Normal 2 4 6 14 3 3" xfId="18412" xr:uid="{00000000-0005-0000-0000-0000EB470000}"/>
    <cellStyle name="Normal 2 4 6 14 4" xfId="18413" xr:uid="{00000000-0005-0000-0000-0000EC470000}"/>
    <cellStyle name="Normal 2 4 6 14 4 2" xfId="18414" xr:uid="{00000000-0005-0000-0000-0000ED470000}"/>
    <cellStyle name="Normal 2 4 6 14 4 3" xfId="18415" xr:uid="{00000000-0005-0000-0000-0000EE470000}"/>
    <cellStyle name="Normal 2 4 6 14 5" xfId="18416" xr:uid="{00000000-0005-0000-0000-0000EF470000}"/>
    <cellStyle name="Normal 2 4 6 14 6" xfId="18417" xr:uid="{00000000-0005-0000-0000-0000F0470000}"/>
    <cellStyle name="Normal 2 4 6 15" xfId="18418" xr:uid="{00000000-0005-0000-0000-0000F1470000}"/>
    <cellStyle name="Normal 2 4 6 15 2" xfId="18419" xr:uid="{00000000-0005-0000-0000-0000F2470000}"/>
    <cellStyle name="Normal 2 4 6 15 2 2" xfId="18420" xr:uid="{00000000-0005-0000-0000-0000F3470000}"/>
    <cellStyle name="Normal 2 4 6 15 2 3" xfId="18421" xr:uid="{00000000-0005-0000-0000-0000F4470000}"/>
    <cellStyle name="Normal 2 4 6 15 3" xfId="18422" xr:uid="{00000000-0005-0000-0000-0000F5470000}"/>
    <cellStyle name="Normal 2 4 6 15 3 2" xfId="18423" xr:uid="{00000000-0005-0000-0000-0000F6470000}"/>
    <cellStyle name="Normal 2 4 6 15 3 3" xfId="18424" xr:uid="{00000000-0005-0000-0000-0000F7470000}"/>
    <cellStyle name="Normal 2 4 6 15 4" xfId="18425" xr:uid="{00000000-0005-0000-0000-0000F8470000}"/>
    <cellStyle name="Normal 2 4 6 15 4 2" xfId="18426" xr:uid="{00000000-0005-0000-0000-0000F9470000}"/>
    <cellStyle name="Normal 2 4 6 15 4 3" xfId="18427" xr:uid="{00000000-0005-0000-0000-0000FA470000}"/>
    <cellStyle name="Normal 2 4 6 15 5" xfId="18428" xr:uid="{00000000-0005-0000-0000-0000FB470000}"/>
    <cellStyle name="Normal 2 4 6 15 6" xfId="18429" xr:uid="{00000000-0005-0000-0000-0000FC470000}"/>
    <cellStyle name="Normal 2 4 6 16" xfId="18430" xr:uid="{00000000-0005-0000-0000-0000FD470000}"/>
    <cellStyle name="Normal 2 4 6 16 2" xfId="18431" xr:uid="{00000000-0005-0000-0000-0000FE470000}"/>
    <cellStyle name="Normal 2 4 6 16 2 2" xfId="18432" xr:uid="{00000000-0005-0000-0000-0000FF470000}"/>
    <cellStyle name="Normal 2 4 6 16 2 3" xfId="18433" xr:uid="{00000000-0005-0000-0000-000000480000}"/>
    <cellStyle name="Normal 2 4 6 16 3" xfId="18434" xr:uid="{00000000-0005-0000-0000-000001480000}"/>
    <cellStyle name="Normal 2 4 6 16 3 2" xfId="18435" xr:uid="{00000000-0005-0000-0000-000002480000}"/>
    <cellStyle name="Normal 2 4 6 16 3 3" xfId="18436" xr:uid="{00000000-0005-0000-0000-000003480000}"/>
    <cellStyle name="Normal 2 4 6 16 4" xfId="18437" xr:uid="{00000000-0005-0000-0000-000004480000}"/>
    <cellStyle name="Normal 2 4 6 16 4 2" xfId="18438" xr:uid="{00000000-0005-0000-0000-000005480000}"/>
    <cellStyle name="Normal 2 4 6 16 4 3" xfId="18439" xr:uid="{00000000-0005-0000-0000-000006480000}"/>
    <cellStyle name="Normal 2 4 6 16 5" xfId="18440" xr:uid="{00000000-0005-0000-0000-000007480000}"/>
    <cellStyle name="Normal 2 4 6 16 6" xfId="18441" xr:uid="{00000000-0005-0000-0000-000008480000}"/>
    <cellStyle name="Normal 2 4 6 17" xfId="18442" xr:uid="{00000000-0005-0000-0000-000009480000}"/>
    <cellStyle name="Normal 2 4 6 17 2" xfId="18443" xr:uid="{00000000-0005-0000-0000-00000A480000}"/>
    <cellStyle name="Normal 2 4 6 17 3" xfId="18444" xr:uid="{00000000-0005-0000-0000-00000B480000}"/>
    <cellStyle name="Normal 2 4 6 18" xfId="18445" xr:uid="{00000000-0005-0000-0000-00000C480000}"/>
    <cellStyle name="Normal 2 4 6 18 2" xfId="18446" xr:uid="{00000000-0005-0000-0000-00000D480000}"/>
    <cellStyle name="Normal 2 4 6 18 3" xfId="18447" xr:uid="{00000000-0005-0000-0000-00000E480000}"/>
    <cellStyle name="Normal 2 4 6 19" xfId="18448" xr:uid="{00000000-0005-0000-0000-00000F480000}"/>
    <cellStyle name="Normal 2 4 6 19 2" xfId="18449" xr:uid="{00000000-0005-0000-0000-000010480000}"/>
    <cellStyle name="Normal 2 4 6 19 3" xfId="18450" xr:uid="{00000000-0005-0000-0000-000011480000}"/>
    <cellStyle name="Normal 2 4 6 2" xfId="18451" xr:uid="{00000000-0005-0000-0000-000012480000}"/>
    <cellStyle name="Normal 2 4 6 2 2" xfId="18452" xr:uid="{00000000-0005-0000-0000-000013480000}"/>
    <cellStyle name="Normal 2 4 6 2 2 2" xfId="18453" xr:uid="{00000000-0005-0000-0000-000014480000}"/>
    <cellStyle name="Normal 2 4 6 2 2 3" xfId="18454" xr:uid="{00000000-0005-0000-0000-000015480000}"/>
    <cellStyle name="Normal 2 4 6 2 3" xfId="18455" xr:uid="{00000000-0005-0000-0000-000016480000}"/>
    <cellStyle name="Normal 2 4 6 2 3 2" xfId="18456" xr:uid="{00000000-0005-0000-0000-000017480000}"/>
    <cellStyle name="Normal 2 4 6 2 3 3" xfId="18457" xr:uid="{00000000-0005-0000-0000-000018480000}"/>
    <cellStyle name="Normal 2 4 6 2 4" xfId="18458" xr:uid="{00000000-0005-0000-0000-000019480000}"/>
    <cellStyle name="Normal 2 4 6 2 4 2" xfId="18459" xr:uid="{00000000-0005-0000-0000-00001A480000}"/>
    <cellStyle name="Normal 2 4 6 2 4 3" xfId="18460" xr:uid="{00000000-0005-0000-0000-00001B480000}"/>
    <cellStyle name="Normal 2 4 6 2 5" xfId="18461" xr:uid="{00000000-0005-0000-0000-00001C480000}"/>
    <cellStyle name="Normal 2 4 6 2 6" xfId="18462" xr:uid="{00000000-0005-0000-0000-00001D480000}"/>
    <cellStyle name="Normal 2 4 6 20" xfId="18463" xr:uid="{00000000-0005-0000-0000-00001E480000}"/>
    <cellStyle name="Normal 2 4 6 21" xfId="18464" xr:uid="{00000000-0005-0000-0000-00001F480000}"/>
    <cellStyle name="Normal 2 4 6 3" xfId="18465" xr:uid="{00000000-0005-0000-0000-000020480000}"/>
    <cellStyle name="Normal 2 4 6 3 2" xfId="18466" xr:uid="{00000000-0005-0000-0000-000021480000}"/>
    <cellStyle name="Normal 2 4 6 3 2 2" xfId="18467" xr:uid="{00000000-0005-0000-0000-000022480000}"/>
    <cellStyle name="Normal 2 4 6 3 2 3" xfId="18468" xr:uid="{00000000-0005-0000-0000-000023480000}"/>
    <cellStyle name="Normal 2 4 6 3 3" xfId="18469" xr:uid="{00000000-0005-0000-0000-000024480000}"/>
    <cellStyle name="Normal 2 4 6 3 3 2" xfId="18470" xr:uid="{00000000-0005-0000-0000-000025480000}"/>
    <cellStyle name="Normal 2 4 6 3 3 3" xfId="18471" xr:uid="{00000000-0005-0000-0000-000026480000}"/>
    <cellStyle name="Normal 2 4 6 3 4" xfId="18472" xr:uid="{00000000-0005-0000-0000-000027480000}"/>
    <cellStyle name="Normal 2 4 6 3 4 2" xfId="18473" xr:uid="{00000000-0005-0000-0000-000028480000}"/>
    <cellStyle name="Normal 2 4 6 3 4 3" xfId="18474" xr:uid="{00000000-0005-0000-0000-000029480000}"/>
    <cellStyle name="Normal 2 4 6 3 5" xfId="18475" xr:uid="{00000000-0005-0000-0000-00002A480000}"/>
    <cellStyle name="Normal 2 4 6 3 6" xfId="18476" xr:uid="{00000000-0005-0000-0000-00002B480000}"/>
    <cellStyle name="Normal 2 4 6 4" xfId="18477" xr:uid="{00000000-0005-0000-0000-00002C480000}"/>
    <cellStyle name="Normal 2 4 6 4 2" xfId="18478" xr:uid="{00000000-0005-0000-0000-00002D480000}"/>
    <cellStyle name="Normal 2 4 6 4 2 2" xfId="18479" xr:uid="{00000000-0005-0000-0000-00002E480000}"/>
    <cellStyle name="Normal 2 4 6 4 2 3" xfId="18480" xr:uid="{00000000-0005-0000-0000-00002F480000}"/>
    <cellStyle name="Normal 2 4 6 4 3" xfId="18481" xr:uid="{00000000-0005-0000-0000-000030480000}"/>
    <cellStyle name="Normal 2 4 6 4 3 2" xfId="18482" xr:uid="{00000000-0005-0000-0000-000031480000}"/>
    <cellStyle name="Normal 2 4 6 4 3 3" xfId="18483" xr:uid="{00000000-0005-0000-0000-000032480000}"/>
    <cellStyle name="Normal 2 4 6 4 4" xfId="18484" xr:uid="{00000000-0005-0000-0000-000033480000}"/>
    <cellStyle name="Normal 2 4 6 4 4 2" xfId="18485" xr:uid="{00000000-0005-0000-0000-000034480000}"/>
    <cellStyle name="Normal 2 4 6 4 4 3" xfId="18486" xr:uid="{00000000-0005-0000-0000-000035480000}"/>
    <cellStyle name="Normal 2 4 6 4 5" xfId="18487" xr:uid="{00000000-0005-0000-0000-000036480000}"/>
    <cellStyle name="Normal 2 4 6 4 6" xfId="18488" xr:uid="{00000000-0005-0000-0000-000037480000}"/>
    <cellStyle name="Normal 2 4 6 5" xfId="18489" xr:uid="{00000000-0005-0000-0000-000038480000}"/>
    <cellStyle name="Normal 2 4 6 5 2" xfId="18490" xr:uid="{00000000-0005-0000-0000-000039480000}"/>
    <cellStyle name="Normal 2 4 6 5 2 2" xfId="18491" xr:uid="{00000000-0005-0000-0000-00003A480000}"/>
    <cellStyle name="Normal 2 4 6 5 2 3" xfId="18492" xr:uid="{00000000-0005-0000-0000-00003B480000}"/>
    <cellStyle name="Normal 2 4 6 5 3" xfId="18493" xr:uid="{00000000-0005-0000-0000-00003C480000}"/>
    <cellStyle name="Normal 2 4 6 5 3 2" xfId="18494" xr:uid="{00000000-0005-0000-0000-00003D480000}"/>
    <cellStyle name="Normal 2 4 6 5 3 3" xfId="18495" xr:uid="{00000000-0005-0000-0000-00003E480000}"/>
    <cellStyle name="Normal 2 4 6 5 4" xfId="18496" xr:uid="{00000000-0005-0000-0000-00003F480000}"/>
    <cellStyle name="Normal 2 4 6 5 4 2" xfId="18497" xr:uid="{00000000-0005-0000-0000-000040480000}"/>
    <cellStyle name="Normal 2 4 6 5 4 3" xfId="18498" xr:uid="{00000000-0005-0000-0000-000041480000}"/>
    <cellStyle name="Normal 2 4 6 5 5" xfId="18499" xr:uid="{00000000-0005-0000-0000-000042480000}"/>
    <cellStyle name="Normal 2 4 6 5 6" xfId="18500" xr:uid="{00000000-0005-0000-0000-000043480000}"/>
    <cellStyle name="Normal 2 4 6 6" xfId="18501" xr:uid="{00000000-0005-0000-0000-000044480000}"/>
    <cellStyle name="Normal 2 4 6 6 2" xfId="18502" xr:uid="{00000000-0005-0000-0000-000045480000}"/>
    <cellStyle name="Normal 2 4 6 6 2 2" xfId="18503" xr:uid="{00000000-0005-0000-0000-000046480000}"/>
    <cellStyle name="Normal 2 4 6 6 2 3" xfId="18504" xr:uid="{00000000-0005-0000-0000-000047480000}"/>
    <cellStyle name="Normal 2 4 6 6 3" xfId="18505" xr:uid="{00000000-0005-0000-0000-000048480000}"/>
    <cellStyle name="Normal 2 4 6 6 3 2" xfId="18506" xr:uid="{00000000-0005-0000-0000-000049480000}"/>
    <cellStyle name="Normal 2 4 6 6 3 3" xfId="18507" xr:uid="{00000000-0005-0000-0000-00004A480000}"/>
    <cellStyle name="Normal 2 4 6 6 4" xfId="18508" xr:uid="{00000000-0005-0000-0000-00004B480000}"/>
    <cellStyle name="Normal 2 4 6 6 4 2" xfId="18509" xr:uid="{00000000-0005-0000-0000-00004C480000}"/>
    <cellStyle name="Normal 2 4 6 6 4 3" xfId="18510" xr:uid="{00000000-0005-0000-0000-00004D480000}"/>
    <cellStyle name="Normal 2 4 6 6 5" xfId="18511" xr:uid="{00000000-0005-0000-0000-00004E480000}"/>
    <cellStyle name="Normal 2 4 6 6 6" xfId="18512" xr:uid="{00000000-0005-0000-0000-00004F480000}"/>
    <cellStyle name="Normal 2 4 6 7" xfId="18513" xr:uid="{00000000-0005-0000-0000-000050480000}"/>
    <cellStyle name="Normal 2 4 6 7 2" xfId="18514" xr:uid="{00000000-0005-0000-0000-000051480000}"/>
    <cellStyle name="Normal 2 4 6 7 2 2" xfId="18515" xr:uid="{00000000-0005-0000-0000-000052480000}"/>
    <cellStyle name="Normal 2 4 6 7 2 3" xfId="18516" xr:uid="{00000000-0005-0000-0000-000053480000}"/>
    <cellStyle name="Normal 2 4 6 7 3" xfId="18517" xr:uid="{00000000-0005-0000-0000-000054480000}"/>
    <cellStyle name="Normal 2 4 6 7 3 2" xfId="18518" xr:uid="{00000000-0005-0000-0000-000055480000}"/>
    <cellStyle name="Normal 2 4 6 7 3 3" xfId="18519" xr:uid="{00000000-0005-0000-0000-000056480000}"/>
    <cellStyle name="Normal 2 4 6 7 4" xfId="18520" xr:uid="{00000000-0005-0000-0000-000057480000}"/>
    <cellStyle name="Normal 2 4 6 7 4 2" xfId="18521" xr:uid="{00000000-0005-0000-0000-000058480000}"/>
    <cellStyle name="Normal 2 4 6 7 4 3" xfId="18522" xr:uid="{00000000-0005-0000-0000-000059480000}"/>
    <cellStyle name="Normal 2 4 6 7 5" xfId="18523" xr:uid="{00000000-0005-0000-0000-00005A480000}"/>
    <cellStyle name="Normal 2 4 6 7 6" xfId="18524" xr:uid="{00000000-0005-0000-0000-00005B480000}"/>
    <cellStyle name="Normal 2 4 6 8" xfId="18525" xr:uid="{00000000-0005-0000-0000-00005C480000}"/>
    <cellStyle name="Normal 2 4 6 8 2" xfId="18526" xr:uid="{00000000-0005-0000-0000-00005D480000}"/>
    <cellStyle name="Normal 2 4 6 8 2 2" xfId="18527" xr:uid="{00000000-0005-0000-0000-00005E480000}"/>
    <cellStyle name="Normal 2 4 6 8 2 3" xfId="18528" xr:uid="{00000000-0005-0000-0000-00005F480000}"/>
    <cellStyle name="Normal 2 4 6 8 3" xfId="18529" xr:uid="{00000000-0005-0000-0000-000060480000}"/>
    <cellStyle name="Normal 2 4 6 8 3 2" xfId="18530" xr:uid="{00000000-0005-0000-0000-000061480000}"/>
    <cellStyle name="Normal 2 4 6 8 3 3" xfId="18531" xr:uid="{00000000-0005-0000-0000-000062480000}"/>
    <cellStyle name="Normal 2 4 6 8 4" xfId="18532" xr:uid="{00000000-0005-0000-0000-000063480000}"/>
    <cellStyle name="Normal 2 4 6 8 4 2" xfId="18533" xr:uid="{00000000-0005-0000-0000-000064480000}"/>
    <cellStyle name="Normal 2 4 6 8 4 3" xfId="18534" xr:uid="{00000000-0005-0000-0000-000065480000}"/>
    <cellStyle name="Normal 2 4 6 8 5" xfId="18535" xr:uid="{00000000-0005-0000-0000-000066480000}"/>
    <cellStyle name="Normal 2 4 6 8 6" xfId="18536" xr:uid="{00000000-0005-0000-0000-000067480000}"/>
    <cellStyle name="Normal 2 4 6 9" xfId="18537" xr:uid="{00000000-0005-0000-0000-000068480000}"/>
    <cellStyle name="Normal 2 4 6 9 2" xfId="18538" xr:uid="{00000000-0005-0000-0000-000069480000}"/>
    <cellStyle name="Normal 2 4 6 9 2 2" xfId="18539" xr:uid="{00000000-0005-0000-0000-00006A480000}"/>
    <cellStyle name="Normal 2 4 6 9 2 3" xfId="18540" xr:uid="{00000000-0005-0000-0000-00006B480000}"/>
    <cellStyle name="Normal 2 4 6 9 3" xfId="18541" xr:uid="{00000000-0005-0000-0000-00006C480000}"/>
    <cellStyle name="Normal 2 4 6 9 3 2" xfId="18542" xr:uid="{00000000-0005-0000-0000-00006D480000}"/>
    <cellStyle name="Normal 2 4 6 9 3 3" xfId="18543" xr:uid="{00000000-0005-0000-0000-00006E480000}"/>
    <cellStyle name="Normal 2 4 6 9 4" xfId="18544" xr:uid="{00000000-0005-0000-0000-00006F480000}"/>
    <cellStyle name="Normal 2 4 6 9 4 2" xfId="18545" xr:uid="{00000000-0005-0000-0000-000070480000}"/>
    <cellStyle name="Normal 2 4 6 9 4 3" xfId="18546" xr:uid="{00000000-0005-0000-0000-000071480000}"/>
    <cellStyle name="Normal 2 4 6 9 5" xfId="18547" xr:uid="{00000000-0005-0000-0000-000072480000}"/>
    <cellStyle name="Normal 2 4 6 9 6" xfId="18548" xr:uid="{00000000-0005-0000-0000-000073480000}"/>
    <cellStyle name="Normal 2 4 7" xfId="18549" xr:uid="{00000000-0005-0000-0000-000074480000}"/>
    <cellStyle name="Normal 2 4 7 10" xfId="18550" xr:uid="{00000000-0005-0000-0000-000075480000}"/>
    <cellStyle name="Normal 2 4 7 10 2" xfId="18551" xr:uid="{00000000-0005-0000-0000-000076480000}"/>
    <cellStyle name="Normal 2 4 7 10 2 2" xfId="18552" xr:uid="{00000000-0005-0000-0000-000077480000}"/>
    <cellStyle name="Normal 2 4 7 10 2 3" xfId="18553" xr:uid="{00000000-0005-0000-0000-000078480000}"/>
    <cellStyle name="Normal 2 4 7 10 3" xfId="18554" xr:uid="{00000000-0005-0000-0000-000079480000}"/>
    <cellStyle name="Normal 2 4 7 10 3 2" xfId="18555" xr:uid="{00000000-0005-0000-0000-00007A480000}"/>
    <cellStyle name="Normal 2 4 7 10 3 3" xfId="18556" xr:uid="{00000000-0005-0000-0000-00007B480000}"/>
    <cellStyle name="Normal 2 4 7 10 4" xfId="18557" xr:uid="{00000000-0005-0000-0000-00007C480000}"/>
    <cellStyle name="Normal 2 4 7 10 4 2" xfId="18558" xr:uid="{00000000-0005-0000-0000-00007D480000}"/>
    <cellStyle name="Normal 2 4 7 10 4 3" xfId="18559" xr:uid="{00000000-0005-0000-0000-00007E480000}"/>
    <cellStyle name="Normal 2 4 7 10 5" xfId="18560" xr:uid="{00000000-0005-0000-0000-00007F480000}"/>
    <cellStyle name="Normal 2 4 7 10 6" xfId="18561" xr:uid="{00000000-0005-0000-0000-000080480000}"/>
    <cellStyle name="Normal 2 4 7 11" xfId="18562" xr:uid="{00000000-0005-0000-0000-000081480000}"/>
    <cellStyle name="Normal 2 4 7 11 2" xfId="18563" xr:uid="{00000000-0005-0000-0000-000082480000}"/>
    <cellStyle name="Normal 2 4 7 11 2 2" xfId="18564" xr:uid="{00000000-0005-0000-0000-000083480000}"/>
    <cellStyle name="Normal 2 4 7 11 2 3" xfId="18565" xr:uid="{00000000-0005-0000-0000-000084480000}"/>
    <cellStyle name="Normal 2 4 7 11 3" xfId="18566" xr:uid="{00000000-0005-0000-0000-000085480000}"/>
    <cellStyle name="Normal 2 4 7 11 3 2" xfId="18567" xr:uid="{00000000-0005-0000-0000-000086480000}"/>
    <cellStyle name="Normal 2 4 7 11 3 3" xfId="18568" xr:uid="{00000000-0005-0000-0000-000087480000}"/>
    <cellStyle name="Normal 2 4 7 11 4" xfId="18569" xr:uid="{00000000-0005-0000-0000-000088480000}"/>
    <cellStyle name="Normal 2 4 7 11 4 2" xfId="18570" xr:uid="{00000000-0005-0000-0000-000089480000}"/>
    <cellStyle name="Normal 2 4 7 11 4 3" xfId="18571" xr:uid="{00000000-0005-0000-0000-00008A480000}"/>
    <cellStyle name="Normal 2 4 7 11 5" xfId="18572" xr:uid="{00000000-0005-0000-0000-00008B480000}"/>
    <cellStyle name="Normal 2 4 7 11 6" xfId="18573" xr:uid="{00000000-0005-0000-0000-00008C480000}"/>
    <cellStyle name="Normal 2 4 7 12" xfId="18574" xr:uid="{00000000-0005-0000-0000-00008D480000}"/>
    <cellStyle name="Normal 2 4 7 12 2" xfId="18575" xr:uid="{00000000-0005-0000-0000-00008E480000}"/>
    <cellStyle name="Normal 2 4 7 12 2 2" xfId="18576" xr:uid="{00000000-0005-0000-0000-00008F480000}"/>
    <cellStyle name="Normal 2 4 7 12 2 3" xfId="18577" xr:uid="{00000000-0005-0000-0000-000090480000}"/>
    <cellStyle name="Normal 2 4 7 12 3" xfId="18578" xr:uid="{00000000-0005-0000-0000-000091480000}"/>
    <cellStyle name="Normal 2 4 7 12 3 2" xfId="18579" xr:uid="{00000000-0005-0000-0000-000092480000}"/>
    <cellStyle name="Normal 2 4 7 12 3 3" xfId="18580" xr:uid="{00000000-0005-0000-0000-000093480000}"/>
    <cellStyle name="Normal 2 4 7 12 4" xfId="18581" xr:uid="{00000000-0005-0000-0000-000094480000}"/>
    <cellStyle name="Normal 2 4 7 12 4 2" xfId="18582" xr:uid="{00000000-0005-0000-0000-000095480000}"/>
    <cellStyle name="Normal 2 4 7 12 4 3" xfId="18583" xr:uid="{00000000-0005-0000-0000-000096480000}"/>
    <cellStyle name="Normal 2 4 7 12 5" xfId="18584" xr:uid="{00000000-0005-0000-0000-000097480000}"/>
    <cellStyle name="Normal 2 4 7 12 6" xfId="18585" xr:uid="{00000000-0005-0000-0000-000098480000}"/>
    <cellStyle name="Normal 2 4 7 13" xfId="18586" xr:uid="{00000000-0005-0000-0000-000099480000}"/>
    <cellStyle name="Normal 2 4 7 13 2" xfId="18587" xr:uid="{00000000-0005-0000-0000-00009A480000}"/>
    <cellStyle name="Normal 2 4 7 13 2 2" xfId="18588" xr:uid="{00000000-0005-0000-0000-00009B480000}"/>
    <cellStyle name="Normal 2 4 7 13 2 3" xfId="18589" xr:uid="{00000000-0005-0000-0000-00009C480000}"/>
    <cellStyle name="Normal 2 4 7 13 3" xfId="18590" xr:uid="{00000000-0005-0000-0000-00009D480000}"/>
    <cellStyle name="Normal 2 4 7 13 3 2" xfId="18591" xr:uid="{00000000-0005-0000-0000-00009E480000}"/>
    <cellStyle name="Normal 2 4 7 13 3 3" xfId="18592" xr:uid="{00000000-0005-0000-0000-00009F480000}"/>
    <cellStyle name="Normal 2 4 7 13 4" xfId="18593" xr:uid="{00000000-0005-0000-0000-0000A0480000}"/>
    <cellStyle name="Normal 2 4 7 13 4 2" xfId="18594" xr:uid="{00000000-0005-0000-0000-0000A1480000}"/>
    <cellStyle name="Normal 2 4 7 13 4 3" xfId="18595" xr:uid="{00000000-0005-0000-0000-0000A2480000}"/>
    <cellStyle name="Normal 2 4 7 13 5" xfId="18596" xr:uid="{00000000-0005-0000-0000-0000A3480000}"/>
    <cellStyle name="Normal 2 4 7 13 6" xfId="18597" xr:uid="{00000000-0005-0000-0000-0000A4480000}"/>
    <cellStyle name="Normal 2 4 7 14" xfId="18598" xr:uid="{00000000-0005-0000-0000-0000A5480000}"/>
    <cellStyle name="Normal 2 4 7 14 2" xfId="18599" xr:uid="{00000000-0005-0000-0000-0000A6480000}"/>
    <cellStyle name="Normal 2 4 7 14 2 2" xfId="18600" xr:uid="{00000000-0005-0000-0000-0000A7480000}"/>
    <cellStyle name="Normal 2 4 7 14 2 3" xfId="18601" xr:uid="{00000000-0005-0000-0000-0000A8480000}"/>
    <cellStyle name="Normal 2 4 7 14 3" xfId="18602" xr:uid="{00000000-0005-0000-0000-0000A9480000}"/>
    <cellStyle name="Normal 2 4 7 14 3 2" xfId="18603" xr:uid="{00000000-0005-0000-0000-0000AA480000}"/>
    <cellStyle name="Normal 2 4 7 14 3 3" xfId="18604" xr:uid="{00000000-0005-0000-0000-0000AB480000}"/>
    <cellStyle name="Normal 2 4 7 14 4" xfId="18605" xr:uid="{00000000-0005-0000-0000-0000AC480000}"/>
    <cellStyle name="Normal 2 4 7 14 4 2" xfId="18606" xr:uid="{00000000-0005-0000-0000-0000AD480000}"/>
    <cellStyle name="Normal 2 4 7 14 4 3" xfId="18607" xr:uid="{00000000-0005-0000-0000-0000AE480000}"/>
    <cellStyle name="Normal 2 4 7 14 5" xfId="18608" xr:uid="{00000000-0005-0000-0000-0000AF480000}"/>
    <cellStyle name="Normal 2 4 7 14 6" xfId="18609" xr:uid="{00000000-0005-0000-0000-0000B0480000}"/>
    <cellStyle name="Normal 2 4 7 15" xfId="18610" xr:uid="{00000000-0005-0000-0000-0000B1480000}"/>
    <cellStyle name="Normal 2 4 7 15 2" xfId="18611" xr:uid="{00000000-0005-0000-0000-0000B2480000}"/>
    <cellStyle name="Normal 2 4 7 15 2 2" xfId="18612" xr:uid="{00000000-0005-0000-0000-0000B3480000}"/>
    <cellStyle name="Normal 2 4 7 15 2 3" xfId="18613" xr:uid="{00000000-0005-0000-0000-0000B4480000}"/>
    <cellStyle name="Normal 2 4 7 15 3" xfId="18614" xr:uid="{00000000-0005-0000-0000-0000B5480000}"/>
    <cellStyle name="Normal 2 4 7 15 3 2" xfId="18615" xr:uid="{00000000-0005-0000-0000-0000B6480000}"/>
    <cellStyle name="Normal 2 4 7 15 3 3" xfId="18616" xr:uid="{00000000-0005-0000-0000-0000B7480000}"/>
    <cellStyle name="Normal 2 4 7 15 4" xfId="18617" xr:uid="{00000000-0005-0000-0000-0000B8480000}"/>
    <cellStyle name="Normal 2 4 7 15 4 2" xfId="18618" xr:uid="{00000000-0005-0000-0000-0000B9480000}"/>
    <cellStyle name="Normal 2 4 7 15 4 3" xfId="18619" xr:uid="{00000000-0005-0000-0000-0000BA480000}"/>
    <cellStyle name="Normal 2 4 7 15 5" xfId="18620" xr:uid="{00000000-0005-0000-0000-0000BB480000}"/>
    <cellStyle name="Normal 2 4 7 15 6" xfId="18621" xr:uid="{00000000-0005-0000-0000-0000BC480000}"/>
    <cellStyle name="Normal 2 4 7 16" xfId="18622" xr:uid="{00000000-0005-0000-0000-0000BD480000}"/>
    <cellStyle name="Normal 2 4 7 16 2" xfId="18623" xr:uid="{00000000-0005-0000-0000-0000BE480000}"/>
    <cellStyle name="Normal 2 4 7 16 2 2" xfId="18624" xr:uid="{00000000-0005-0000-0000-0000BF480000}"/>
    <cellStyle name="Normal 2 4 7 16 2 3" xfId="18625" xr:uid="{00000000-0005-0000-0000-0000C0480000}"/>
    <cellStyle name="Normal 2 4 7 16 3" xfId="18626" xr:uid="{00000000-0005-0000-0000-0000C1480000}"/>
    <cellStyle name="Normal 2 4 7 16 3 2" xfId="18627" xr:uid="{00000000-0005-0000-0000-0000C2480000}"/>
    <cellStyle name="Normal 2 4 7 16 3 3" xfId="18628" xr:uid="{00000000-0005-0000-0000-0000C3480000}"/>
    <cellStyle name="Normal 2 4 7 16 4" xfId="18629" xr:uid="{00000000-0005-0000-0000-0000C4480000}"/>
    <cellStyle name="Normal 2 4 7 16 4 2" xfId="18630" xr:uid="{00000000-0005-0000-0000-0000C5480000}"/>
    <cellStyle name="Normal 2 4 7 16 4 3" xfId="18631" xr:uid="{00000000-0005-0000-0000-0000C6480000}"/>
    <cellStyle name="Normal 2 4 7 16 5" xfId="18632" xr:uid="{00000000-0005-0000-0000-0000C7480000}"/>
    <cellStyle name="Normal 2 4 7 16 6" xfId="18633" xr:uid="{00000000-0005-0000-0000-0000C8480000}"/>
    <cellStyle name="Normal 2 4 7 17" xfId="18634" xr:uid="{00000000-0005-0000-0000-0000C9480000}"/>
    <cellStyle name="Normal 2 4 7 17 2" xfId="18635" xr:uid="{00000000-0005-0000-0000-0000CA480000}"/>
    <cellStyle name="Normal 2 4 7 17 3" xfId="18636" xr:uid="{00000000-0005-0000-0000-0000CB480000}"/>
    <cellStyle name="Normal 2 4 7 18" xfId="18637" xr:uid="{00000000-0005-0000-0000-0000CC480000}"/>
    <cellStyle name="Normal 2 4 7 18 2" xfId="18638" xr:uid="{00000000-0005-0000-0000-0000CD480000}"/>
    <cellStyle name="Normal 2 4 7 18 3" xfId="18639" xr:uid="{00000000-0005-0000-0000-0000CE480000}"/>
    <cellStyle name="Normal 2 4 7 19" xfId="18640" xr:uid="{00000000-0005-0000-0000-0000CF480000}"/>
    <cellStyle name="Normal 2 4 7 19 2" xfId="18641" xr:uid="{00000000-0005-0000-0000-0000D0480000}"/>
    <cellStyle name="Normal 2 4 7 19 3" xfId="18642" xr:uid="{00000000-0005-0000-0000-0000D1480000}"/>
    <cellStyle name="Normal 2 4 7 2" xfId="18643" xr:uid="{00000000-0005-0000-0000-0000D2480000}"/>
    <cellStyle name="Normal 2 4 7 2 2" xfId="18644" xr:uid="{00000000-0005-0000-0000-0000D3480000}"/>
    <cellStyle name="Normal 2 4 7 2 2 2" xfId="18645" xr:uid="{00000000-0005-0000-0000-0000D4480000}"/>
    <cellStyle name="Normal 2 4 7 2 2 3" xfId="18646" xr:uid="{00000000-0005-0000-0000-0000D5480000}"/>
    <cellStyle name="Normal 2 4 7 2 3" xfId="18647" xr:uid="{00000000-0005-0000-0000-0000D6480000}"/>
    <cellStyle name="Normal 2 4 7 2 3 2" xfId="18648" xr:uid="{00000000-0005-0000-0000-0000D7480000}"/>
    <cellStyle name="Normal 2 4 7 2 3 3" xfId="18649" xr:uid="{00000000-0005-0000-0000-0000D8480000}"/>
    <cellStyle name="Normal 2 4 7 2 4" xfId="18650" xr:uid="{00000000-0005-0000-0000-0000D9480000}"/>
    <cellStyle name="Normal 2 4 7 2 4 2" xfId="18651" xr:uid="{00000000-0005-0000-0000-0000DA480000}"/>
    <cellStyle name="Normal 2 4 7 2 4 3" xfId="18652" xr:uid="{00000000-0005-0000-0000-0000DB480000}"/>
    <cellStyle name="Normal 2 4 7 2 5" xfId="18653" xr:uid="{00000000-0005-0000-0000-0000DC480000}"/>
    <cellStyle name="Normal 2 4 7 2 6" xfId="18654" xr:uid="{00000000-0005-0000-0000-0000DD480000}"/>
    <cellStyle name="Normal 2 4 7 20" xfId="18655" xr:uid="{00000000-0005-0000-0000-0000DE480000}"/>
    <cellStyle name="Normal 2 4 7 21" xfId="18656" xr:uid="{00000000-0005-0000-0000-0000DF480000}"/>
    <cellStyle name="Normal 2 4 7 3" xfId="18657" xr:uid="{00000000-0005-0000-0000-0000E0480000}"/>
    <cellStyle name="Normal 2 4 7 3 2" xfId="18658" xr:uid="{00000000-0005-0000-0000-0000E1480000}"/>
    <cellStyle name="Normal 2 4 7 3 2 2" xfId="18659" xr:uid="{00000000-0005-0000-0000-0000E2480000}"/>
    <cellStyle name="Normal 2 4 7 3 2 3" xfId="18660" xr:uid="{00000000-0005-0000-0000-0000E3480000}"/>
    <cellStyle name="Normal 2 4 7 3 3" xfId="18661" xr:uid="{00000000-0005-0000-0000-0000E4480000}"/>
    <cellStyle name="Normal 2 4 7 3 3 2" xfId="18662" xr:uid="{00000000-0005-0000-0000-0000E5480000}"/>
    <cellStyle name="Normal 2 4 7 3 3 3" xfId="18663" xr:uid="{00000000-0005-0000-0000-0000E6480000}"/>
    <cellStyle name="Normal 2 4 7 3 4" xfId="18664" xr:uid="{00000000-0005-0000-0000-0000E7480000}"/>
    <cellStyle name="Normal 2 4 7 3 4 2" xfId="18665" xr:uid="{00000000-0005-0000-0000-0000E8480000}"/>
    <cellStyle name="Normal 2 4 7 3 4 3" xfId="18666" xr:uid="{00000000-0005-0000-0000-0000E9480000}"/>
    <cellStyle name="Normal 2 4 7 3 5" xfId="18667" xr:uid="{00000000-0005-0000-0000-0000EA480000}"/>
    <cellStyle name="Normal 2 4 7 3 6" xfId="18668" xr:uid="{00000000-0005-0000-0000-0000EB480000}"/>
    <cellStyle name="Normal 2 4 7 4" xfId="18669" xr:uid="{00000000-0005-0000-0000-0000EC480000}"/>
    <cellStyle name="Normal 2 4 7 4 2" xfId="18670" xr:uid="{00000000-0005-0000-0000-0000ED480000}"/>
    <cellStyle name="Normal 2 4 7 4 2 2" xfId="18671" xr:uid="{00000000-0005-0000-0000-0000EE480000}"/>
    <cellStyle name="Normal 2 4 7 4 2 3" xfId="18672" xr:uid="{00000000-0005-0000-0000-0000EF480000}"/>
    <cellStyle name="Normal 2 4 7 4 3" xfId="18673" xr:uid="{00000000-0005-0000-0000-0000F0480000}"/>
    <cellStyle name="Normal 2 4 7 4 3 2" xfId="18674" xr:uid="{00000000-0005-0000-0000-0000F1480000}"/>
    <cellStyle name="Normal 2 4 7 4 3 3" xfId="18675" xr:uid="{00000000-0005-0000-0000-0000F2480000}"/>
    <cellStyle name="Normal 2 4 7 4 4" xfId="18676" xr:uid="{00000000-0005-0000-0000-0000F3480000}"/>
    <cellStyle name="Normal 2 4 7 4 4 2" xfId="18677" xr:uid="{00000000-0005-0000-0000-0000F4480000}"/>
    <cellStyle name="Normal 2 4 7 4 4 3" xfId="18678" xr:uid="{00000000-0005-0000-0000-0000F5480000}"/>
    <cellStyle name="Normal 2 4 7 4 5" xfId="18679" xr:uid="{00000000-0005-0000-0000-0000F6480000}"/>
    <cellStyle name="Normal 2 4 7 4 6" xfId="18680" xr:uid="{00000000-0005-0000-0000-0000F7480000}"/>
    <cellStyle name="Normal 2 4 7 5" xfId="18681" xr:uid="{00000000-0005-0000-0000-0000F8480000}"/>
    <cellStyle name="Normal 2 4 7 5 2" xfId="18682" xr:uid="{00000000-0005-0000-0000-0000F9480000}"/>
    <cellStyle name="Normal 2 4 7 5 2 2" xfId="18683" xr:uid="{00000000-0005-0000-0000-0000FA480000}"/>
    <cellStyle name="Normal 2 4 7 5 2 3" xfId="18684" xr:uid="{00000000-0005-0000-0000-0000FB480000}"/>
    <cellStyle name="Normal 2 4 7 5 3" xfId="18685" xr:uid="{00000000-0005-0000-0000-0000FC480000}"/>
    <cellStyle name="Normal 2 4 7 5 3 2" xfId="18686" xr:uid="{00000000-0005-0000-0000-0000FD480000}"/>
    <cellStyle name="Normal 2 4 7 5 3 3" xfId="18687" xr:uid="{00000000-0005-0000-0000-0000FE480000}"/>
    <cellStyle name="Normal 2 4 7 5 4" xfId="18688" xr:uid="{00000000-0005-0000-0000-0000FF480000}"/>
    <cellStyle name="Normal 2 4 7 5 4 2" xfId="18689" xr:uid="{00000000-0005-0000-0000-000000490000}"/>
    <cellStyle name="Normal 2 4 7 5 4 3" xfId="18690" xr:uid="{00000000-0005-0000-0000-000001490000}"/>
    <cellStyle name="Normal 2 4 7 5 5" xfId="18691" xr:uid="{00000000-0005-0000-0000-000002490000}"/>
    <cellStyle name="Normal 2 4 7 5 6" xfId="18692" xr:uid="{00000000-0005-0000-0000-000003490000}"/>
    <cellStyle name="Normal 2 4 7 6" xfId="18693" xr:uid="{00000000-0005-0000-0000-000004490000}"/>
    <cellStyle name="Normal 2 4 7 6 2" xfId="18694" xr:uid="{00000000-0005-0000-0000-000005490000}"/>
    <cellStyle name="Normal 2 4 7 6 2 2" xfId="18695" xr:uid="{00000000-0005-0000-0000-000006490000}"/>
    <cellStyle name="Normal 2 4 7 6 2 3" xfId="18696" xr:uid="{00000000-0005-0000-0000-000007490000}"/>
    <cellStyle name="Normal 2 4 7 6 3" xfId="18697" xr:uid="{00000000-0005-0000-0000-000008490000}"/>
    <cellStyle name="Normal 2 4 7 6 3 2" xfId="18698" xr:uid="{00000000-0005-0000-0000-000009490000}"/>
    <cellStyle name="Normal 2 4 7 6 3 3" xfId="18699" xr:uid="{00000000-0005-0000-0000-00000A490000}"/>
    <cellStyle name="Normal 2 4 7 6 4" xfId="18700" xr:uid="{00000000-0005-0000-0000-00000B490000}"/>
    <cellStyle name="Normal 2 4 7 6 4 2" xfId="18701" xr:uid="{00000000-0005-0000-0000-00000C490000}"/>
    <cellStyle name="Normal 2 4 7 6 4 3" xfId="18702" xr:uid="{00000000-0005-0000-0000-00000D490000}"/>
    <cellStyle name="Normal 2 4 7 6 5" xfId="18703" xr:uid="{00000000-0005-0000-0000-00000E490000}"/>
    <cellStyle name="Normal 2 4 7 6 6" xfId="18704" xr:uid="{00000000-0005-0000-0000-00000F490000}"/>
    <cellStyle name="Normal 2 4 7 7" xfId="18705" xr:uid="{00000000-0005-0000-0000-000010490000}"/>
    <cellStyle name="Normal 2 4 7 7 2" xfId="18706" xr:uid="{00000000-0005-0000-0000-000011490000}"/>
    <cellStyle name="Normal 2 4 7 7 2 2" xfId="18707" xr:uid="{00000000-0005-0000-0000-000012490000}"/>
    <cellStyle name="Normal 2 4 7 7 2 3" xfId="18708" xr:uid="{00000000-0005-0000-0000-000013490000}"/>
    <cellStyle name="Normal 2 4 7 7 3" xfId="18709" xr:uid="{00000000-0005-0000-0000-000014490000}"/>
    <cellStyle name="Normal 2 4 7 7 3 2" xfId="18710" xr:uid="{00000000-0005-0000-0000-000015490000}"/>
    <cellStyle name="Normal 2 4 7 7 3 3" xfId="18711" xr:uid="{00000000-0005-0000-0000-000016490000}"/>
    <cellStyle name="Normal 2 4 7 7 4" xfId="18712" xr:uid="{00000000-0005-0000-0000-000017490000}"/>
    <cellStyle name="Normal 2 4 7 7 4 2" xfId="18713" xr:uid="{00000000-0005-0000-0000-000018490000}"/>
    <cellStyle name="Normal 2 4 7 7 4 3" xfId="18714" xr:uid="{00000000-0005-0000-0000-000019490000}"/>
    <cellStyle name="Normal 2 4 7 7 5" xfId="18715" xr:uid="{00000000-0005-0000-0000-00001A490000}"/>
    <cellStyle name="Normal 2 4 7 7 6" xfId="18716" xr:uid="{00000000-0005-0000-0000-00001B490000}"/>
    <cellStyle name="Normal 2 4 7 8" xfId="18717" xr:uid="{00000000-0005-0000-0000-00001C490000}"/>
    <cellStyle name="Normal 2 4 7 8 2" xfId="18718" xr:uid="{00000000-0005-0000-0000-00001D490000}"/>
    <cellStyle name="Normal 2 4 7 8 2 2" xfId="18719" xr:uid="{00000000-0005-0000-0000-00001E490000}"/>
    <cellStyle name="Normal 2 4 7 8 2 3" xfId="18720" xr:uid="{00000000-0005-0000-0000-00001F490000}"/>
    <cellStyle name="Normal 2 4 7 8 3" xfId="18721" xr:uid="{00000000-0005-0000-0000-000020490000}"/>
    <cellStyle name="Normal 2 4 7 8 3 2" xfId="18722" xr:uid="{00000000-0005-0000-0000-000021490000}"/>
    <cellStyle name="Normal 2 4 7 8 3 3" xfId="18723" xr:uid="{00000000-0005-0000-0000-000022490000}"/>
    <cellStyle name="Normal 2 4 7 8 4" xfId="18724" xr:uid="{00000000-0005-0000-0000-000023490000}"/>
    <cellStyle name="Normal 2 4 7 8 4 2" xfId="18725" xr:uid="{00000000-0005-0000-0000-000024490000}"/>
    <cellStyle name="Normal 2 4 7 8 4 3" xfId="18726" xr:uid="{00000000-0005-0000-0000-000025490000}"/>
    <cellStyle name="Normal 2 4 7 8 5" xfId="18727" xr:uid="{00000000-0005-0000-0000-000026490000}"/>
    <cellStyle name="Normal 2 4 7 8 6" xfId="18728" xr:uid="{00000000-0005-0000-0000-000027490000}"/>
    <cellStyle name="Normal 2 4 7 9" xfId="18729" xr:uid="{00000000-0005-0000-0000-000028490000}"/>
    <cellStyle name="Normal 2 4 7 9 2" xfId="18730" xr:uid="{00000000-0005-0000-0000-000029490000}"/>
    <cellStyle name="Normal 2 4 7 9 2 2" xfId="18731" xr:uid="{00000000-0005-0000-0000-00002A490000}"/>
    <cellStyle name="Normal 2 4 7 9 2 3" xfId="18732" xr:uid="{00000000-0005-0000-0000-00002B490000}"/>
    <cellStyle name="Normal 2 4 7 9 3" xfId="18733" xr:uid="{00000000-0005-0000-0000-00002C490000}"/>
    <cellStyle name="Normal 2 4 7 9 3 2" xfId="18734" xr:uid="{00000000-0005-0000-0000-00002D490000}"/>
    <cellStyle name="Normal 2 4 7 9 3 3" xfId="18735" xr:uid="{00000000-0005-0000-0000-00002E490000}"/>
    <cellStyle name="Normal 2 4 7 9 4" xfId="18736" xr:uid="{00000000-0005-0000-0000-00002F490000}"/>
    <cellStyle name="Normal 2 4 7 9 4 2" xfId="18737" xr:uid="{00000000-0005-0000-0000-000030490000}"/>
    <cellStyle name="Normal 2 4 7 9 4 3" xfId="18738" xr:uid="{00000000-0005-0000-0000-000031490000}"/>
    <cellStyle name="Normal 2 4 7 9 5" xfId="18739" xr:uid="{00000000-0005-0000-0000-000032490000}"/>
    <cellStyle name="Normal 2 4 7 9 6" xfId="18740" xr:uid="{00000000-0005-0000-0000-000033490000}"/>
    <cellStyle name="Normal 2 4 8" xfId="18741" xr:uid="{00000000-0005-0000-0000-000034490000}"/>
    <cellStyle name="Normal 2 4 8 10" xfId="18742" xr:uid="{00000000-0005-0000-0000-000035490000}"/>
    <cellStyle name="Normal 2 4 8 10 2" xfId="18743" xr:uid="{00000000-0005-0000-0000-000036490000}"/>
    <cellStyle name="Normal 2 4 8 10 2 2" xfId="18744" xr:uid="{00000000-0005-0000-0000-000037490000}"/>
    <cellStyle name="Normal 2 4 8 10 2 3" xfId="18745" xr:uid="{00000000-0005-0000-0000-000038490000}"/>
    <cellStyle name="Normal 2 4 8 10 3" xfId="18746" xr:uid="{00000000-0005-0000-0000-000039490000}"/>
    <cellStyle name="Normal 2 4 8 10 3 2" xfId="18747" xr:uid="{00000000-0005-0000-0000-00003A490000}"/>
    <cellStyle name="Normal 2 4 8 10 3 3" xfId="18748" xr:uid="{00000000-0005-0000-0000-00003B490000}"/>
    <cellStyle name="Normal 2 4 8 10 4" xfId="18749" xr:uid="{00000000-0005-0000-0000-00003C490000}"/>
    <cellStyle name="Normal 2 4 8 10 4 2" xfId="18750" xr:uid="{00000000-0005-0000-0000-00003D490000}"/>
    <cellStyle name="Normal 2 4 8 10 4 3" xfId="18751" xr:uid="{00000000-0005-0000-0000-00003E490000}"/>
    <cellStyle name="Normal 2 4 8 10 5" xfId="18752" xr:uid="{00000000-0005-0000-0000-00003F490000}"/>
    <cellStyle name="Normal 2 4 8 10 6" xfId="18753" xr:uid="{00000000-0005-0000-0000-000040490000}"/>
    <cellStyle name="Normal 2 4 8 11" xfId="18754" xr:uid="{00000000-0005-0000-0000-000041490000}"/>
    <cellStyle name="Normal 2 4 8 11 2" xfId="18755" xr:uid="{00000000-0005-0000-0000-000042490000}"/>
    <cellStyle name="Normal 2 4 8 11 2 2" xfId="18756" xr:uid="{00000000-0005-0000-0000-000043490000}"/>
    <cellStyle name="Normal 2 4 8 11 2 3" xfId="18757" xr:uid="{00000000-0005-0000-0000-000044490000}"/>
    <cellStyle name="Normal 2 4 8 11 3" xfId="18758" xr:uid="{00000000-0005-0000-0000-000045490000}"/>
    <cellStyle name="Normal 2 4 8 11 3 2" xfId="18759" xr:uid="{00000000-0005-0000-0000-000046490000}"/>
    <cellStyle name="Normal 2 4 8 11 3 3" xfId="18760" xr:uid="{00000000-0005-0000-0000-000047490000}"/>
    <cellStyle name="Normal 2 4 8 11 4" xfId="18761" xr:uid="{00000000-0005-0000-0000-000048490000}"/>
    <cellStyle name="Normal 2 4 8 11 4 2" xfId="18762" xr:uid="{00000000-0005-0000-0000-000049490000}"/>
    <cellStyle name="Normal 2 4 8 11 4 3" xfId="18763" xr:uid="{00000000-0005-0000-0000-00004A490000}"/>
    <cellStyle name="Normal 2 4 8 11 5" xfId="18764" xr:uid="{00000000-0005-0000-0000-00004B490000}"/>
    <cellStyle name="Normal 2 4 8 11 6" xfId="18765" xr:uid="{00000000-0005-0000-0000-00004C490000}"/>
    <cellStyle name="Normal 2 4 8 12" xfId="18766" xr:uid="{00000000-0005-0000-0000-00004D490000}"/>
    <cellStyle name="Normal 2 4 8 12 2" xfId="18767" xr:uid="{00000000-0005-0000-0000-00004E490000}"/>
    <cellStyle name="Normal 2 4 8 12 2 2" xfId="18768" xr:uid="{00000000-0005-0000-0000-00004F490000}"/>
    <cellStyle name="Normal 2 4 8 12 2 3" xfId="18769" xr:uid="{00000000-0005-0000-0000-000050490000}"/>
    <cellStyle name="Normal 2 4 8 12 3" xfId="18770" xr:uid="{00000000-0005-0000-0000-000051490000}"/>
    <cellStyle name="Normal 2 4 8 12 3 2" xfId="18771" xr:uid="{00000000-0005-0000-0000-000052490000}"/>
    <cellStyle name="Normal 2 4 8 12 3 3" xfId="18772" xr:uid="{00000000-0005-0000-0000-000053490000}"/>
    <cellStyle name="Normal 2 4 8 12 4" xfId="18773" xr:uid="{00000000-0005-0000-0000-000054490000}"/>
    <cellStyle name="Normal 2 4 8 12 4 2" xfId="18774" xr:uid="{00000000-0005-0000-0000-000055490000}"/>
    <cellStyle name="Normal 2 4 8 12 4 3" xfId="18775" xr:uid="{00000000-0005-0000-0000-000056490000}"/>
    <cellStyle name="Normal 2 4 8 12 5" xfId="18776" xr:uid="{00000000-0005-0000-0000-000057490000}"/>
    <cellStyle name="Normal 2 4 8 12 6" xfId="18777" xr:uid="{00000000-0005-0000-0000-000058490000}"/>
    <cellStyle name="Normal 2 4 8 13" xfId="18778" xr:uid="{00000000-0005-0000-0000-000059490000}"/>
    <cellStyle name="Normal 2 4 8 13 2" xfId="18779" xr:uid="{00000000-0005-0000-0000-00005A490000}"/>
    <cellStyle name="Normal 2 4 8 13 2 2" xfId="18780" xr:uid="{00000000-0005-0000-0000-00005B490000}"/>
    <cellStyle name="Normal 2 4 8 13 2 3" xfId="18781" xr:uid="{00000000-0005-0000-0000-00005C490000}"/>
    <cellStyle name="Normal 2 4 8 13 3" xfId="18782" xr:uid="{00000000-0005-0000-0000-00005D490000}"/>
    <cellStyle name="Normal 2 4 8 13 3 2" xfId="18783" xr:uid="{00000000-0005-0000-0000-00005E490000}"/>
    <cellStyle name="Normal 2 4 8 13 3 3" xfId="18784" xr:uid="{00000000-0005-0000-0000-00005F490000}"/>
    <cellStyle name="Normal 2 4 8 13 4" xfId="18785" xr:uid="{00000000-0005-0000-0000-000060490000}"/>
    <cellStyle name="Normal 2 4 8 13 4 2" xfId="18786" xr:uid="{00000000-0005-0000-0000-000061490000}"/>
    <cellStyle name="Normal 2 4 8 13 4 3" xfId="18787" xr:uid="{00000000-0005-0000-0000-000062490000}"/>
    <cellStyle name="Normal 2 4 8 13 5" xfId="18788" xr:uid="{00000000-0005-0000-0000-000063490000}"/>
    <cellStyle name="Normal 2 4 8 13 6" xfId="18789" xr:uid="{00000000-0005-0000-0000-000064490000}"/>
    <cellStyle name="Normal 2 4 8 14" xfId="18790" xr:uid="{00000000-0005-0000-0000-000065490000}"/>
    <cellStyle name="Normal 2 4 8 14 2" xfId="18791" xr:uid="{00000000-0005-0000-0000-000066490000}"/>
    <cellStyle name="Normal 2 4 8 14 2 2" xfId="18792" xr:uid="{00000000-0005-0000-0000-000067490000}"/>
    <cellStyle name="Normal 2 4 8 14 2 3" xfId="18793" xr:uid="{00000000-0005-0000-0000-000068490000}"/>
    <cellStyle name="Normal 2 4 8 14 3" xfId="18794" xr:uid="{00000000-0005-0000-0000-000069490000}"/>
    <cellStyle name="Normal 2 4 8 14 3 2" xfId="18795" xr:uid="{00000000-0005-0000-0000-00006A490000}"/>
    <cellStyle name="Normal 2 4 8 14 3 3" xfId="18796" xr:uid="{00000000-0005-0000-0000-00006B490000}"/>
    <cellStyle name="Normal 2 4 8 14 4" xfId="18797" xr:uid="{00000000-0005-0000-0000-00006C490000}"/>
    <cellStyle name="Normal 2 4 8 14 4 2" xfId="18798" xr:uid="{00000000-0005-0000-0000-00006D490000}"/>
    <cellStyle name="Normal 2 4 8 14 4 3" xfId="18799" xr:uid="{00000000-0005-0000-0000-00006E490000}"/>
    <cellStyle name="Normal 2 4 8 14 5" xfId="18800" xr:uid="{00000000-0005-0000-0000-00006F490000}"/>
    <cellStyle name="Normal 2 4 8 14 6" xfId="18801" xr:uid="{00000000-0005-0000-0000-000070490000}"/>
    <cellStyle name="Normal 2 4 8 15" xfId="18802" xr:uid="{00000000-0005-0000-0000-000071490000}"/>
    <cellStyle name="Normal 2 4 8 15 2" xfId="18803" xr:uid="{00000000-0005-0000-0000-000072490000}"/>
    <cellStyle name="Normal 2 4 8 15 2 2" xfId="18804" xr:uid="{00000000-0005-0000-0000-000073490000}"/>
    <cellStyle name="Normal 2 4 8 15 2 3" xfId="18805" xr:uid="{00000000-0005-0000-0000-000074490000}"/>
    <cellStyle name="Normal 2 4 8 15 3" xfId="18806" xr:uid="{00000000-0005-0000-0000-000075490000}"/>
    <cellStyle name="Normal 2 4 8 15 3 2" xfId="18807" xr:uid="{00000000-0005-0000-0000-000076490000}"/>
    <cellStyle name="Normal 2 4 8 15 3 3" xfId="18808" xr:uid="{00000000-0005-0000-0000-000077490000}"/>
    <cellStyle name="Normal 2 4 8 15 4" xfId="18809" xr:uid="{00000000-0005-0000-0000-000078490000}"/>
    <cellStyle name="Normal 2 4 8 15 4 2" xfId="18810" xr:uid="{00000000-0005-0000-0000-000079490000}"/>
    <cellStyle name="Normal 2 4 8 15 4 3" xfId="18811" xr:uid="{00000000-0005-0000-0000-00007A490000}"/>
    <cellStyle name="Normal 2 4 8 15 5" xfId="18812" xr:uid="{00000000-0005-0000-0000-00007B490000}"/>
    <cellStyle name="Normal 2 4 8 15 6" xfId="18813" xr:uid="{00000000-0005-0000-0000-00007C490000}"/>
    <cellStyle name="Normal 2 4 8 16" xfId="18814" xr:uid="{00000000-0005-0000-0000-00007D490000}"/>
    <cellStyle name="Normal 2 4 8 16 2" xfId="18815" xr:uid="{00000000-0005-0000-0000-00007E490000}"/>
    <cellStyle name="Normal 2 4 8 16 2 2" xfId="18816" xr:uid="{00000000-0005-0000-0000-00007F490000}"/>
    <cellStyle name="Normal 2 4 8 16 2 3" xfId="18817" xr:uid="{00000000-0005-0000-0000-000080490000}"/>
    <cellStyle name="Normal 2 4 8 16 3" xfId="18818" xr:uid="{00000000-0005-0000-0000-000081490000}"/>
    <cellStyle name="Normal 2 4 8 16 3 2" xfId="18819" xr:uid="{00000000-0005-0000-0000-000082490000}"/>
    <cellStyle name="Normal 2 4 8 16 3 3" xfId="18820" xr:uid="{00000000-0005-0000-0000-000083490000}"/>
    <cellStyle name="Normal 2 4 8 16 4" xfId="18821" xr:uid="{00000000-0005-0000-0000-000084490000}"/>
    <cellStyle name="Normal 2 4 8 16 4 2" xfId="18822" xr:uid="{00000000-0005-0000-0000-000085490000}"/>
    <cellStyle name="Normal 2 4 8 16 4 3" xfId="18823" xr:uid="{00000000-0005-0000-0000-000086490000}"/>
    <cellStyle name="Normal 2 4 8 16 5" xfId="18824" xr:uid="{00000000-0005-0000-0000-000087490000}"/>
    <cellStyle name="Normal 2 4 8 16 6" xfId="18825" xr:uid="{00000000-0005-0000-0000-000088490000}"/>
    <cellStyle name="Normal 2 4 8 17" xfId="18826" xr:uid="{00000000-0005-0000-0000-000089490000}"/>
    <cellStyle name="Normal 2 4 8 17 2" xfId="18827" xr:uid="{00000000-0005-0000-0000-00008A490000}"/>
    <cellStyle name="Normal 2 4 8 17 3" xfId="18828" xr:uid="{00000000-0005-0000-0000-00008B490000}"/>
    <cellStyle name="Normal 2 4 8 18" xfId="18829" xr:uid="{00000000-0005-0000-0000-00008C490000}"/>
    <cellStyle name="Normal 2 4 8 18 2" xfId="18830" xr:uid="{00000000-0005-0000-0000-00008D490000}"/>
    <cellStyle name="Normal 2 4 8 18 3" xfId="18831" xr:uid="{00000000-0005-0000-0000-00008E490000}"/>
    <cellStyle name="Normal 2 4 8 19" xfId="18832" xr:uid="{00000000-0005-0000-0000-00008F490000}"/>
    <cellStyle name="Normal 2 4 8 19 2" xfId="18833" xr:uid="{00000000-0005-0000-0000-000090490000}"/>
    <cellStyle name="Normal 2 4 8 19 3" xfId="18834" xr:uid="{00000000-0005-0000-0000-000091490000}"/>
    <cellStyle name="Normal 2 4 8 2" xfId="18835" xr:uid="{00000000-0005-0000-0000-000092490000}"/>
    <cellStyle name="Normal 2 4 8 2 2" xfId="18836" xr:uid="{00000000-0005-0000-0000-000093490000}"/>
    <cellStyle name="Normal 2 4 8 2 2 2" xfId="18837" xr:uid="{00000000-0005-0000-0000-000094490000}"/>
    <cellStyle name="Normal 2 4 8 2 2 3" xfId="18838" xr:uid="{00000000-0005-0000-0000-000095490000}"/>
    <cellStyle name="Normal 2 4 8 2 3" xfId="18839" xr:uid="{00000000-0005-0000-0000-000096490000}"/>
    <cellStyle name="Normal 2 4 8 2 3 2" xfId="18840" xr:uid="{00000000-0005-0000-0000-000097490000}"/>
    <cellStyle name="Normal 2 4 8 2 3 3" xfId="18841" xr:uid="{00000000-0005-0000-0000-000098490000}"/>
    <cellStyle name="Normal 2 4 8 2 4" xfId="18842" xr:uid="{00000000-0005-0000-0000-000099490000}"/>
    <cellStyle name="Normal 2 4 8 2 4 2" xfId="18843" xr:uid="{00000000-0005-0000-0000-00009A490000}"/>
    <cellStyle name="Normal 2 4 8 2 4 3" xfId="18844" xr:uid="{00000000-0005-0000-0000-00009B490000}"/>
    <cellStyle name="Normal 2 4 8 2 5" xfId="18845" xr:uid="{00000000-0005-0000-0000-00009C490000}"/>
    <cellStyle name="Normal 2 4 8 2 6" xfId="18846" xr:uid="{00000000-0005-0000-0000-00009D490000}"/>
    <cellStyle name="Normal 2 4 8 20" xfId="18847" xr:uid="{00000000-0005-0000-0000-00009E490000}"/>
    <cellStyle name="Normal 2 4 8 21" xfId="18848" xr:uid="{00000000-0005-0000-0000-00009F490000}"/>
    <cellStyle name="Normal 2 4 8 3" xfId="18849" xr:uid="{00000000-0005-0000-0000-0000A0490000}"/>
    <cellStyle name="Normal 2 4 8 3 2" xfId="18850" xr:uid="{00000000-0005-0000-0000-0000A1490000}"/>
    <cellStyle name="Normal 2 4 8 3 2 2" xfId="18851" xr:uid="{00000000-0005-0000-0000-0000A2490000}"/>
    <cellStyle name="Normal 2 4 8 3 2 3" xfId="18852" xr:uid="{00000000-0005-0000-0000-0000A3490000}"/>
    <cellStyle name="Normal 2 4 8 3 3" xfId="18853" xr:uid="{00000000-0005-0000-0000-0000A4490000}"/>
    <cellStyle name="Normal 2 4 8 3 3 2" xfId="18854" xr:uid="{00000000-0005-0000-0000-0000A5490000}"/>
    <cellStyle name="Normal 2 4 8 3 3 3" xfId="18855" xr:uid="{00000000-0005-0000-0000-0000A6490000}"/>
    <cellStyle name="Normal 2 4 8 3 4" xfId="18856" xr:uid="{00000000-0005-0000-0000-0000A7490000}"/>
    <cellStyle name="Normal 2 4 8 3 4 2" xfId="18857" xr:uid="{00000000-0005-0000-0000-0000A8490000}"/>
    <cellStyle name="Normal 2 4 8 3 4 3" xfId="18858" xr:uid="{00000000-0005-0000-0000-0000A9490000}"/>
    <cellStyle name="Normal 2 4 8 3 5" xfId="18859" xr:uid="{00000000-0005-0000-0000-0000AA490000}"/>
    <cellStyle name="Normal 2 4 8 3 6" xfId="18860" xr:uid="{00000000-0005-0000-0000-0000AB490000}"/>
    <cellStyle name="Normal 2 4 8 4" xfId="18861" xr:uid="{00000000-0005-0000-0000-0000AC490000}"/>
    <cellStyle name="Normal 2 4 8 4 2" xfId="18862" xr:uid="{00000000-0005-0000-0000-0000AD490000}"/>
    <cellStyle name="Normal 2 4 8 4 2 2" xfId="18863" xr:uid="{00000000-0005-0000-0000-0000AE490000}"/>
    <cellStyle name="Normal 2 4 8 4 2 3" xfId="18864" xr:uid="{00000000-0005-0000-0000-0000AF490000}"/>
    <cellStyle name="Normal 2 4 8 4 3" xfId="18865" xr:uid="{00000000-0005-0000-0000-0000B0490000}"/>
    <cellStyle name="Normal 2 4 8 4 3 2" xfId="18866" xr:uid="{00000000-0005-0000-0000-0000B1490000}"/>
    <cellStyle name="Normal 2 4 8 4 3 3" xfId="18867" xr:uid="{00000000-0005-0000-0000-0000B2490000}"/>
    <cellStyle name="Normal 2 4 8 4 4" xfId="18868" xr:uid="{00000000-0005-0000-0000-0000B3490000}"/>
    <cellStyle name="Normal 2 4 8 4 4 2" xfId="18869" xr:uid="{00000000-0005-0000-0000-0000B4490000}"/>
    <cellStyle name="Normal 2 4 8 4 4 3" xfId="18870" xr:uid="{00000000-0005-0000-0000-0000B5490000}"/>
    <cellStyle name="Normal 2 4 8 4 5" xfId="18871" xr:uid="{00000000-0005-0000-0000-0000B6490000}"/>
    <cellStyle name="Normal 2 4 8 4 6" xfId="18872" xr:uid="{00000000-0005-0000-0000-0000B7490000}"/>
    <cellStyle name="Normal 2 4 8 5" xfId="18873" xr:uid="{00000000-0005-0000-0000-0000B8490000}"/>
    <cellStyle name="Normal 2 4 8 5 2" xfId="18874" xr:uid="{00000000-0005-0000-0000-0000B9490000}"/>
    <cellStyle name="Normal 2 4 8 5 2 2" xfId="18875" xr:uid="{00000000-0005-0000-0000-0000BA490000}"/>
    <cellStyle name="Normal 2 4 8 5 2 3" xfId="18876" xr:uid="{00000000-0005-0000-0000-0000BB490000}"/>
    <cellStyle name="Normal 2 4 8 5 3" xfId="18877" xr:uid="{00000000-0005-0000-0000-0000BC490000}"/>
    <cellStyle name="Normal 2 4 8 5 3 2" xfId="18878" xr:uid="{00000000-0005-0000-0000-0000BD490000}"/>
    <cellStyle name="Normal 2 4 8 5 3 3" xfId="18879" xr:uid="{00000000-0005-0000-0000-0000BE490000}"/>
    <cellStyle name="Normal 2 4 8 5 4" xfId="18880" xr:uid="{00000000-0005-0000-0000-0000BF490000}"/>
    <cellStyle name="Normal 2 4 8 5 4 2" xfId="18881" xr:uid="{00000000-0005-0000-0000-0000C0490000}"/>
    <cellStyle name="Normal 2 4 8 5 4 3" xfId="18882" xr:uid="{00000000-0005-0000-0000-0000C1490000}"/>
    <cellStyle name="Normal 2 4 8 5 5" xfId="18883" xr:uid="{00000000-0005-0000-0000-0000C2490000}"/>
    <cellStyle name="Normal 2 4 8 5 6" xfId="18884" xr:uid="{00000000-0005-0000-0000-0000C3490000}"/>
    <cellStyle name="Normal 2 4 8 6" xfId="18885" xr:uid="{00000000-0005-0000-0000-0000C4490000}"/>
    <cellStyle name="Normal 2 4 8 6 2" xfId="18886" xr:uid="{00000000-0005-0000-0000-0000C5490000}"/>
    <cellStyle name="Normal 2 4 8 6 2 2" xfId="18887" xr:uid="{00000000-0005-0000-0000-0000C6490000}"/>
    <cellStyle name="Normal 2 4 8 6 2 3" xfId="18888" xr:uid="{00000000-0005-0000-0000-0000C7490000}"/>
    <cellStyle name="Normal 2 4 8 6 3" xfId="18889" xr:uid="{00000000-0005-0000-0000-0000C8490000}"/>
    <cellStyle name="Normal 2 4 8 6 3 2" xfId="18890" xr:uid="{00000000-0005-0000-0000-0000C9490000}"/>
    <cellStyle name="Normal 2 4 8 6 3 3" xfId="18891" xr:uid="{00000000-0005-0000-0000-0000CA490000}"/>
    <cellStyle name="Normal 2 4 8 6 4" xfId="18892" xr:uid="{00000000-0005-0000-0000-0000CB490000}"/>
    <cellStyle name="Normal 2 4 8 6 4 2" xfId="18893" xr:uid="{00000000-0005-0000-0000-0000CC490000}"/>
    <cellStyle name="Normal 2 4 8 6 4 3" xfId="18894" xr:uid="{00000000-0005-0000-0000-0000CD490000}"/>
    <cellStyle name="Normal 2 4 8 6 5" xfId="18895" xr:uid="{00000000-0005-0000-0000-0000CE490000}"/>
    <cellStyle name="Normal 2 4 8 6 6" xfId="18896" xr:uid="{00000000-0005-0000-0000-0000CF490000}"/>
    <cellStyle name="Normal 2 4 8 7" xfId="18897" xr:uid="{00000000-0005-0000-0000-0000D0490000}"/>
    <cellStyle name="Normal 2 4 8 7 2" xfId="18898" xr:uid="{00000000-0005-0000-0000-0000D1490000}"/>
    <cellStyle name="Normal 2 4 8 7 2 2" xfId="18899" xr:uid="{00000000-0005-0000-0000-0000D2490000}"/>
    <cellStyle name="Normal 2 4 8 7 2 3" xfId="18900" xr:uid="{00000000-0005-0000-0000-0000D3490000}"/>
    <cellStyle name="Normal 2 4 8 7 3" xfId="18901" xr:uid="{00000000-0005-0000-0000-0000D4490000}"/>
    <cellStyle name="Normal 2 4 8 7 3 2" xfId="18902" xr:uid="{00000000-0005-0000-0000-0000D5490000}"/>
    <cellStyle name="Normal 2 4 8 7 3 3" xfId="18903" xr:uid="{00000000-0005-0000-0000-0000D6490000}"/>
    <cellStyle name="Normal 2 4 8 7 4" xfId="18904" xr:uid="{00000000-0005-0000-0000-0000D7490000}"/>
    <cellStyle name="Normal 2 4 8 7 4 2" xfId="18905" xr:uid="{00000000-0005-0000-0000-0000D8490000}"/>
    <cellStyle name="Normal 2 4 8 7 4 3" xfId="18906" xr:uid="{00000000-0005-0000-0000-0000D9490000}"/>
    <cellStyle name="Normal 2 4 8 7 5" xfId="18907" xr:uid="{00000000-0005-0000-0000-0000DA490000}"/>
    <cellStyle name="Normal 2 4 8 7 6" xfId="18908" xr:uid="{00000000-0005-0000-0000-0000DB490000}"/>
    <cellStyle name="Normal 2 4 8 8" xfId="18909" xr:uid="{00000000-0005-0000-0000-0000DC490000}"/>
    <cellStyle name="Normal 2 4 8 8 2" xfId="18910" xr:uid="{00000000-0005-0000-0000-0000DD490000}"/>
    <cellStyle name="Normal 2 4 8 8 2 2" xfId="18911" xr:uid="{00000000-0005-0000-0000-0000DE490000}"/>
    <cellStyle name="Normal 2 4 8 8 2 3" xfId="18912" xr:uid="{00000000-0005-0000-0000-0000DF490000}"/>
    <cellStyle name="Normal 2 4 8 8 3" xfId="18913" xr:uid="{00000000-0005-0000-0000-0000E0490000}"/>
    <cellStyle name="Normal 2 4 8 8 3 2" xfId="18914" xr:uid="{00000000-0005-0000-0000-0000E1490000}"/>
    <cellStyle name="Normal 2 4 8 8 3 3" xfId="18915" xr:uid="{00000000-0005-0000-0000-0000E2490000}"/>
    <cellStyle name="Normal 2 4 8 8 4" xfId="18916" xr:uid="{00000000-0005-0000-0000-0000E3490000}"/>
    <cellStyle name="Normal 2 4 8 8 4 2" xfId="18917" xr:uid="{00000000-0005-0000-0000-0000E4490000}"/>
    <cellStyle name="Normal 2 4 8 8 4 3" xfId="18918" xr:uid="{00000000-0005-0000-0000-0000E5490000}"/>
    <cellStyle name="Normal 2 4 8 8 5" xfId="18919" xr:uid="{00000000-0005-0000-0000-0000E6490000}"/>
    <cellStyle name="Normal 2 4 8 8 6" xfId="18920" xr:uid="{00000000-0005-0000-0000-0000E7490000}"/>
    <cellStyle name="Normal 2 4 8 9" xfId="18921" xr:uid="{00000000-0005-0000-0000-0000E8490000}"/>
    <cellStyle name="Normal 2 4 8 9 2" xfId="18922" xr:uid="{00000000-0005-0000-0000-0000E9490000}"/>
    <cellStyle name="Normal 2 4 8 9 2 2" xfId="18923" xr:uid="{00000000-0005-0000-0000-0000EA490000}"/>
    <cellStyle name="Normal 2 4 8 9 2 3" xfId="18924" xr:uid="{00000000-0005-0000-0000-0000EB490000}"/>
    <cellStyle name="Normal 2 4 8 9 3" xfId="18925" xr:uid="{00000000-0005-0000-0000-0000EC490000}"/>
    <cellStyle name="Normal 2 4 8 9 3 2" xfId="18926" xr:uid="{00000000-0005-0000-0000-0000ED490000}"/>
    <cellStyle name="Normal 2 4 8 9 3 3" xfId="18927" xr:uid="{00000000-0005-0000-0000-0000EE490000}"/>
    <cellStyle name="Normal 2 4 8 9 4" xfId="18928" xr:uid="{00000000-0005-0000-0000-0000EF490000}"/>
    <cellStyle name="Normal 2 4 8 9 4 2" xfId="18929" xr:uid="{00000000-0005-0000-0000-0000F0490000}"/>
    <cellStyle name="Normal 2 4 8 9 4 3" xfId="18930" xr:uid="{00000000-0005-0000-0000-0000F1490000}"/>
    <cellStyle name="Normal 2 4 8 9 5" xfId="18931" xr:uid="{00000000-0005-0000-0000-0000F2490000}"/>
    <cellStyle name="Normal 2 4 8 9 6" xfId="18932" xr:uid="{00000000-0005-0000-0000-0000F3490000}"/>
    <cellStyle name="Normal 2 4 9" xfId="18933" xr:uid="{00000000-0005-0000-0000-0000F4490000}"/>
    <cellStyle name="Normal 2 4 9 10" xfId="18934" xr:uid="{00000000-0005-0000-0000-0000F5490000}"/>
    <cellStyle name="Normal 2 4 9 10 2" xfId="18935" xr:uid="{00000000-0005-0000-0000-0000F6490000}"/>
    <cellStyle name="Normal 2 4 9 10 2 2" xfId="18936" xr:uid="{00000000-0005-0000-0000-0000F7490000}"/>
    <cellStyle name="Normal 2 4 9 10 2 3" xfId="18937" xr:uid="{00000000-0005-0000-0000-0000F8490000}"/>
    <cellStyle name="Normal 2 4 9 10 3" xfId="18938" xr:uid="{00000000-0005-0000-0000-0000F9490000}"/>
    <cellStyle name="Normal 2 4 9 10 3 2" xfId="18939" xr:uid="{00000000-0005-0000-0000-0000FA490000}"/>
    <cellStyle name="Normal 2 4 9 10 3 3" xfId="18940" xr:uid="{00000000-0005-0000-0000-0000FB490000}"/>
    <cellStyle name="Normal 2 4 9 10 4" xfId="18941" xr:uid="{00000000-0005-0000-0000-0000FC490000}"/>
    <cellStyle name="Normal 2 4 9 10 4 2" xfId="18942" xr:uid="{00000000-0005-0000-0000-0000FD490000}"/>
    <cellStyle name="Normal 2 4 9 10 4 3" xfId="18943" xr:uid="{00000000-0005-0000-0000-0000FE490000}"/>
    <cellStyle name="Normal 2 4 9 10 5" xfId="18944" xr:uid="{00000000-0005-0000-0000-0000FF490000}"/>
    <cellStyle name="Normal 2 4 9 10 6" xfId="18945" xr:uid="{00000000-0005-0000-0000-0000004A0000}"/>
    <cellStyle name="Normal 2 4 9 11" xfId="18946" xr:uid="{00000000-0005-0000-0000-0000014A0000}"/>
    <cellStyle name="Normal 2 4 9 11 2" xfId="18947" xr:uid="{00000000-0005-0000-0000-0000024A0000}"/>
    <cellStyle name="Normal 2 4 9 11 2 2" xfId="18948" xr:uid="{00000000-0005-0000-0000-0000034A0000}"/>
    <cellStyle name="Normal 2 4 9 11 2 3" xfId="18949" xr:uid="{00000000-0005-0000-0000-0000044A0000}"/>
    <cellStyle name="Normal 2 4 9 11 3" xfId="18950" xr:uid="{00000000-0005-0000-0000-0000054A0000}"/>
    <cellStyle name="Normal 2 4 9 11 3 2" xfId="18951" xr:uid="{00000000-0005-0000-0000-0000064A0000}"/>
    <cellStyle name="Normal 2 4 9 11 3 3" xfId="18952" xr:uid="{00000000-0005-0000-0000-0000074A0000}"/>
    <cellStyle name="Normal 2 4 9 11 4" xfId="18953" xr:uid="{00000000-0005-0000-0000-0000084A0000}"/>
    <cellStyle name="Normal 2 4 9 11 4 2" xfId="18954" xr:uid="{00000000-0005-0000-0000-0000094A0000}"/>
    <cellStyle name="Normal 2 4 9 11 4 3" xfId="18955" xr:uid="{00000000-0005-0000-0000-00000A4A0000}"/>
    <cellStyle name="Normal 2 4 9 11 5" xfId="18956" xr:uid="{00000000-0005-0000-0000-00000B4A0000}"/>
    <cellStyle name="Normal 2 4 9 11 6" xfId="18957" xr:uid="{00000000-0005-0000-0000-00000C4A0000}"/>
    <cellStyle name="Normal 2 4 9 12" xfId="18958" xr:uid="{00000000-0005-0000-0000-00000D4A0000}"/>
    <cellStyle name="Normal 2 4 9 12 2" xfId="18959" xr:uid="{00000000-0005-0000-0000-00000E4A0000}"/>
    <cellStyle name="Normal 2 4 9 12 2 2" xfId="18960" xr:uid="{00000000-0005-0000-0000-00000F4A0000}"/>
    <cellStyle name="Normal 2 4 9 12 2 3" xfId="18961" xr:uid="{00000000-0005-0000-0000-0000104A0000}"/>
    <cellStyle name="Normal 2 4 9 12 3" xfId="18962" xr:uid="{00000000-0005-0000-0000-0000114A0000}"/>
    <cellStyle name="Normal 2 4 9 12 3 2" xfId="18963" xr:uid="{00000000-0005-0000-0000-0000124A0000}"/>
    <cellStyle name="Normal 2 4 9 12 3 3" xfId="18964" xr:uid="{00000000-0005-0000-0000-0000134A0000}"/>
    <cellStyle name="Normal 2 4 9 12 4" xfId="18965" xr:uid="{00000000-0005-0000-0000-0000144A0000}"/>
    <cellStyle name="Normal 2 4 9 12 4 2" xfId="18966" xr:uid="{00000000-0005-0000-0000-0000154A0000}"/>
    <cellStyle name="Normal 2 4 9 12 4 3" xfId="18967" xr:uid="{00000000-0005-0000-0000-0000164A0000}"/>
    <cellStyle name="Normal 2 4 9 12 5" xfId="18968" xr:uid="{00000000-0005-0000-0000-0000174A0000}"/>
    <cellStyle name="Normal 2 4 9 12 6" xfId="18969" xr:uid="{00000000-0005-0000-0000-0000184A0000}"/>
    <cellStyle name="Normal 2 4 9 13" xfId="18970" xr:uid="{00000000-0005-0000-0000-0000194A0000}"/>
    <cellStyle name="Normal 2 4 9 13 2" xfId="18971" xr:uid="{00000000-0005-0000-0000-00001A4A0000}"/>
    <cellStyle name="Normal 2 4 9 13 2 2" xfId="18972" xr:uid="{00000000-0005-0000-0000-00001B4A0000}"/>
    <cellStyle name="Normal 2 4 9 13 2 3" xfId="18973" xr:uid="{00000000-0005-0000-0000-00001C4A0000}"/>
    <cellStyle name="Normal 2 4 9 13 3" xfId="18974" xr:uid="{00000000-0005-0000-0000-00001D4A0000}"/>
    <cellStyle name="Normal 2 4 9 13 3 2" xfId="18975" xr:uid="{00000000-0005-0000-0000-00001E4A0000}"/>
    <cellStyle name="Normal 2 4 9 13 3 3" xfId="18976" xr:uid="{00000000-0005-0000-0000-00001F4A0000}"/>
    <cellStyle name="Normal 2 4 9 13 4" xfId="18977" xr:uid="{00000000-0005-0000-0000-0000204A0000}"/>
    <cellStyle name="Normal 2 4 9 13 4 2" xfId="18978" xr:uid="{00000000-0005-0000-0000-0000214A0000}"/>
    <cellStyle name="Normal 2 4 9 13 4 3" xfId="18979" xr:uid="{00000000-0005-0000-0000-0000224A0000}"/>
    <cellStyle name="Normal 2 4 9 13 5" xfId="18980" xr:uid="{00000000-0005-0000-0000-0000234A0000}"/>
    <cellStyle name="Normal 2 4 9 13 6" xfId="18981" xr:uid="{00000000-0005-0000-0000-0000244A0000}"/>
    <cellStyle name="Normal 2 4 9 14" xfId="18982" xr:uid="{00000000-0005-0000-0000-0000254A0000}"/>
    <cellStyle name="Normal 2 4 9 14 2" xfId="18983" xr:uid="{00000000-0005-0000-0000-0000264A0000}"/>
    <cellStyle name="Normal 2 4 9 14 2 2" xfId="18984" xr:uid="{00000000-0005-0000-0000-0000274A0000}"/>
    <cellStyle name="Normal 2 4 9 14 2 3" xfId="18985" xr:uid="{00000000-0005-0000-0000-0000284A0000}"/>
    <cellStyle name="Normal 2 4 9 14 3" xfId="18986" xr:uid="{00000000-0005-0000-0000-0000294A0000}"/>
    <cellStyle name="Normal 2 4 9 14 3 2" xfId="18987" xr:uid="{00000000-0005-0000-0000-00002A4A0000}"/>
    <cellStyle name="Normal 2 4 9 14 3 3" xfId="18988" xr:uid="{00000000-0005-0000-0000-00002B4A0000}"/>
    <cellStyle name="Normal 2 4 9 14 4" xfId="18989" xr:uid="{00000000-0005-0000-0000-00002C4A0000}"/>
    <cellStyle name="Normal 2 4 9 14 4 2" xfId="18990" xr:uid="{00000000-0005-0000-0000-00002D4A0000}"/>
    <cellStyle name="Normal 2 4 9 14 4 3" xfId="18991" xr:uid="{00000000-0005-0000-0000-00002E4A0000}"/>
    <cellStyle name="Normal 2 4 9 14 5" xfId="18992" xr:uid="{00000000-0005-0000-0000-00002F4A0000}"/>
    <cellStyle name="Normal 2 4 9 14 6" xfId="18993" xr:uid="{00000000-0005-0000-0000-0000304A0000}"/>
    <cellStyle name="Normal 2 4 9 15" xfId="18994" xr:uid="{00000000-0005-0000-0000-0000314A0000}"/>
    <cellStyle name="Normal 2 4 9 15 2" xfId="18995" xr:uid="{00000000-0005-0000-0000-0000324A0000}"/>
    <cellStyle name="Normal 2 4 9 15 2 2" xfId="18996" xr:uid="{00000000-0005-0000-0000-0000334A0000}"/>
    <cellStyle name="Normal 2 4 9 15 2 3" xfId="18997" xr:uid="{00000000-0005-0000-0000-0000344A0000}"/>
    <cellStyle name="Normal 2 4 9 15 3" xfId="18998" xr:uid="{00000000-0005-0000-0000-0000354A0000}"/>
    <cellStyle name="Normal 2 4 9 15 3 2" xfId="18999" xr:uid="{00000000-0005-0000-0000-0000364A0000}"/>
    <cellStyle name="Normal 2 4 9 15 3 3" xfId="19000" xr:uid="{00000000-0005-0000-0000-0000374A0000}"/>
    <cellStyle name="Normal 2 4 9 15 4" xfId="19001" xr:uid="{00000000-0005-0000-0000-0000384A0000}"/>
    <cellStyle name="Normal 2 4 9 15 4 2" xfId="19002" xr:uid="{00000000-0005-0000-0000-0000394A0000}"/>
    <cellStyle name="Normal 2 4 9 15 4 3" xfId="19003" xr:uid="{00000000-0005-0000-0000-00003A4A0000}"/>
    <cellStyle name="Normal 2 4 9 15 5" xfId="19004" xr:uid="{00000000-0005-0000-0000-00003B4A0000}"/>
    <cellStyle name="Normal 2 4 9 15 6" xfId="19005" xr:uid="{00000000-0005-0000-0000-00003C4A0000}"/>
    <cellStyle name="Normal 2 4 9 16" xfId="19006" xr:uid="{00000000-0005-0000-0000-00003D4A0000}"/>
    <cellStyle name="Normal 2 4 9 16 2" xfId="19007" xr:uid="{00000000-0005-0000-0000-00003E4A0000}"/>
    <cellStyle name="Normal 2 4 9 16 2 2" xfId="19008" xr:uid="{00000000-0005-0000-0000-00003F4A0000}"/>
    <cellStyle name="Normal 2 4 9 16 2 3" xfId="19009" xr:uid="{00000000-0005-0000-0000-0000404A0000}"/>
    <cellStyle name="Normal 2 4 9 16 3" xfId="19010" xr:uid="{00000000-0005-0000-0000-0000414A0000}"/>
    <cellStyle name="Normal 2 4 9 16 3 2" xfId="19011" xr:uid="{00000000-0005-0000-0000-0000424A0000}"/>
    <cellStyle name="Normal 2 4 9 16 3 3" xfId="19012" xr:uid="{00000000-0005-0000-0000-0000434A0000}"/>
    <cellStyle name="Normal 2 4 9 16 4" xfId="19013" xr:uid="{00000000-0005-0000-0000-0000444A0000}"/>
    <cellStyle name="Normal 2 4 9 16 4 2" xfId="19014" xr:uid="{00000000-0005-0000-0000-0000454A0000}"/>
    <cellStyle name="Normal 2 4 9 16 4 3" xfId="19015" xr:uid="{00000000-0005-0000-0000-0000464A0000}"/>
    <cellStyle name="Normal 2 4 9 16 5" xfId="19016" xr:uid="{00000000-0005-0000-0000-0000474A0000}"/>
    <cellStyle name="Normal 2 4 9 16 6" xfId="19017" xr:uid="{00000000-0005-0000-0000-0000484A0000}"/>
    <cellStyle name="Normal 2 4 9 17" xfId="19018" xr:uid="{00000000-0005-0000-0000-0000494A0000}"/>
    <cellStyle name="Normal 2 4 9 17 2" xfId="19019" xr:uid="{00000000-0005-0000-0000-00004A4A0000}"/>
    <cellStyle name="Normal 2 4 9 17 3" xfId="19020" xr:uid="{00000000-0005-0000-0000-00004B4A0000}"/>
    <cellStyle name="Normal 2 4 9 18" xfId="19021" xr:uid="{00000000-0005-0000-0000-00004C4A0000}"/>
    <cellStyle name="Normal 2 4 9 18 2" xfId="19022" xr:uid="{00000000-0005-0000-0000-00004D4A0000}"/>
    <cellStyle name="Normal 2 4 9 18 3" xfId="19023" xr:uid="{00000000-0005-0000-0000-00004E4A0000}"/>
    <cellStyle name="Normal 2 4 9 19" xfId="19024" xr:uid="{00000000-0005-0000-0000-00004F4A0000}"/>
    <cellStyle name="Normal 2 4 9 19 2" xfId="19025" xr:uid="{00000000-0005-0000-0000-0000504A0000}"/>
    <cellStyle name="Normal 2 4 9 19 3" xfId="19026" xr:uid="{00000000-0005-0000-0000-0000514A0000}"/>
    <cellStyle name="Normal 2 4 9 2" xfId="19027" xr:uid="{00000000-0005-0000-0000-0000524A0000}"/>
    <cellStyle name="Normal 2 4 9 2 2" xfId="19028" xr:uid="{00000000-0005-0000-0000-0000534A0000}"/>
    <cellStyle name="Normal 2 4 9 2 2 2" xfId="19029" xr:uid="{00000000-0005-0000-0000-0000544A0000}"/>
    <cellStyle name="Normal 2 4 9 2 2 3" xfId="19030" xr:uid="{00000000-0005-0000-0000-0000554A0000}"/>
    <cellStyle name="Normal 2 4 9 2 3" xfId="19031" xr:uid="{00000000-0005-0000-0000-0000564A0000}"/>
    <cellStyle name="Normal 2 4 9 2 3 2" xfId="19032" xr:uid="{00000000-0005-0000-0000-0000574A0000}"/>
    <cellStyle name="Normal 2 4 9 2 3 3" xfId="19033" xr:uid="{00000000-0005-0000-0000-0000584A0000}"/>
    <cellStyle name="Normal 2 4 9 2 4" xfId="19034" xr:uid="{00000000-0005-0000-0000-0000594A0000}"/>
    <cellStyle name="Normal 2 4 9 2 4 2" xfId="19035" xr:uid="{00000000-0005-0000-0000-00005A4A0000}"/>
    <cellStyle name="Normal 2 4 9 2 4 3" xfId="19036" xr:uid="{00000000-0005-0000-0000-00005B4A0000}"/>
    <cellStyle name="Normal 2 4 9 2 5" xfId="19037" xr:uid="{00000000-0005-0000-0000-00005C4A0000}"/>
    <cellStyle name="Normal 2 4 9 2 6" xfId="19038" xr:uid="{00000000-0005-0000-0000-00005D4A0000}"/>
    <cellStyle name="Normal 2 4 9 20" xfId="19039" xr:uid="{00000000-0005-0000-0000-00005E4A0000}"/>
    <cellStyle name="Normal 2 4 9 21" xfId="19040" xr:uid="{00000000-0005-0000-0000-00005F4A0000}"/>
    <cellStyle name="Normal 2 4 9 3" xfId="19041" xr:uid="{00000000-0005-0000-0000-0000604A0000}"/>
    <cellStyle name="Normal 2 4 9 3 2" xfId="19042" xr:uid="{00000000-0005-0000-0000-0000614A0000}"/>
    <cellStyle name="Normal 2 4 9 3 2 2" xfId="19043" xr:uid="{00000000-0005-0000-0000-0000624A0000}"/>
    <cellStyle name="Normal 2 4 9 3 2 3" xfId="19044" xr:uid="{00000000-0005-0000-0000-0000634A0000}"/>
    <cellStyle name="Normal 2 4 9 3 3" xfId="19045" xr:uid="{00000000-0005-0000-0000-0000644A0000}"/>
    <cellStyle name="Normal 2 4 9 3 3 2" xfId="19046" xr:uid="{00000000-0005-0000-0000-0000654A0000}"/>
    <cellStyle name="Normal 2 4 9 3 3 3" xfId="19047" xr:uid="{00000000-0005-0000-0000-0000664A0000}"/>
    <cellStyle name="Normal 2 4 9 3 4" xfId="19048" xr:uid="{00000000-0005-0000-0000-0000674A0000}"/>
    <cellStyle name="Normal 2 4 9 3 4 2" xfId="19049" xr:uid="{00000000-0005-0000-0000-0000684A0000}"/>
    <cellStyle name="Normal 2 4 9 3 4 3" xfId="19050" xr:uid="{00000000-0005-0000-0000-0000694A0000}"/>
    <cellStyle name="Normal 2 4 9 3 5" xfId="19051" xr:uid="{00000000-0005-0000-0000-00006A4A0000}"/>
    <cellStyle name="Normal 2 4 9 3 6" xfId="19052" xr:uid="{00000000-0005-0000-0000-00006B4A0000}"/>
    <cellStyle name="Normal 2 4 9 4" xfId="19053" xr:uid="{00000000-0005-0000-0000-00006C4A0000}"/>
    <cellStyle name="Normal 2 4 9 4 2" xfId="19054" xr:uid="{00000000-0005-0000-0000-00006D4A0000}"/>
    <cellStyle name="Normal 2 4 9 4 2 2" xfId="19055" xr:uid="{00000000-0005-0000-0000-00006E4A0000}"/>
    <cellStyle name="Normal 2 4 9 4 2 3" xfId="19056" xr:uid="{00000000-0005-0000-0000-00006F4A0000}"/>
    <cellStyle name="Normal 2 4 9 4 3" xfId="19057" xr:uid="{00000000-0005-0000-0000-0000704A0000}"/>
    <cellStyle name="Normal 2 4 9 4 3 2" xfId="19058" xr:uid="{00000000-0005-0000-0000-0000714A0000}"/>
    <cellStyle name="Normal 2 4 9 4 3 3" xfId="19059" xr:uid="{00000000-0005-0000-0000-0000724A0000}"/>
    <cellStyle name="Normal 2 4 9 4 4" xfId="19060" xr:uid="{00000000-0005-0000-0000-0000734A0000}"/>
    <cellStyle name="Normal 2 4 9 4 4 2" xfId="19061" xr:uid="{00000000-0005-0000-0000-0000744A0000}"/>
    <cellStyle name="Normal 2 4 9 4 4 3" xfId="19062" xr:uid="{00000000-0005-0000-0000-0000754A0000}"/>
    <cellStyle name="Normal 2 4 9 4 5" xfId="19063" xr:uid="{00000000-0005-0000-0000-0000764A0000}"/>
    <cellStyle name="Normal 2 4 9 4 6" xfId="19064" xr:uid="{00000000-0005-0000-0000-0000774A0000}"/>
    <cellStyle name="Normal 2 4 9 5" xfId="19065" xr:uid="{00000000-0005-0000-0000-0000784A0000}"/>
    <cellStyle name="Normal 2 4 9 5 2" xfId="19066" xr:uid="{00000000-0005-0000-0000-0000794A0000}"/>
    <cellStyle name="Normal 2 4 9 5 2 2" xfId="19067" xr:uid="{00000000-0005-0000-0000-00007A4A0000}"/>
    <cellStyle name="Normal 2 4 9 5 2 3" xfId="19068" xr:uid="{00000000-0005-0000-0000-00007B4A0000}"/>
    <cellStyle name="Normal 2 4 9 5 3" xfId="19069" xr:uid="{00000000-0005-0000-0000-00007C4A0000}"/>
    <cellStyle name="Normal 2 4 9 5 3 2" xfId="19070" xr:uid="{00000000-0005-0000-0000-00007D4A0000}"/>
    <cellStyle name="Normal 2 4 9 5 3 3" xfId="19071" xr:uid="{00000000-0005-0000-0000-00007E4A0000}"/>
    <cellStyle name="Normal 2 4 9 5 4" xfId="19072" xr:uid="{00000000-0005-0000-0000-00007F4A0000}"/>
    <cellStyle name="Normal 2 4 9 5 4 2" xfId="19073" xr:uid="{00000000-0005-0000-0000-0000804A0000}"/>
    <cellStyle name="Normal 2 4 9 5 4 3" xfId="19074" xr:uid="{00000000-0005-0000-0000-0000814A0000}"/>
    <cellStyle name="Normal 2 4 9 5 5" xfId="19075" xr:uid="{00000000-0005-0000-0000-0000824A0000}"/>
    <cellStyle name="Normal 2 4 9 5 6" xfId="19076" xr:uid="{00000000-0005-0000-0000-0000834A0000}"/>
    <cellStyle name="Normal 2 4 9 6" xfId="19077" xr:uid="{00000000-0005-0000-0000-0000844A0000}"/>
    <cellStyle name="Normal 2 4 9 6 2" xfId="19078" xr:uid="{00000000-0005-0000-0000-0000854A0000}"/>
    <cellStyle name="Normal 2 4 9 6 2 2" xfId="19079" xr:uid="{00000000-0005-0000-0000-0000864A0000}"/>
    <cellStyle name="Normal 2 4 9 6 2 3" xfId="19080" xr:uid="{00000000-0005-0000-0000-0000874A0000}"/>
    <cellStyle name="Normal 2 4 9 6 3" xfId="19081" xr:uid="{00000000-0005-0000-0000-0000884A0000}"/>
    <cellStyle name="Normal 2 4 9 6 3 2" xfId="19082" xr:uid="{00000000-0005-0000-0000-0000894A0000}"/>
    <cellStyle name="Normal 2 4 9 6 3 3" xfId="19083" xr:uid="{00000000-0005-0000-0000-00008A4A0000}"/>
    <cellStyle name="Normal 2 4 9 6 4" xfId="19084" xr:uid="{00000000-0005-0000-0000-00008B4A0000}"/>
    <cellStyle name="Normal 2 4 9 6 4 2" xfId="19085" xr:uid="{00000000-0005-0000-0000-00008C4A0000}"/>
    <cellStyle name="Normal 2 4 9 6 4 3" xfId="19086" xr:uid="{00000000-0005-0000-0000-00008D4A0000}"/>
    <cellStyle name="Normal 2 4 9 6 5" xfId="19087" xr:uid="{00000000-0005-0000-0000-00008E4A0000}"/>
    <cellStyle name="Normal 2 4 9 6 6" xfId="19088" xr:uid="{00000000-0005-0000-0000-00008F4A0000}"/>
    <cellStyle name="Normal 2 4 9 7" xfId="19089" xr:uid="{00000000-0005-0000-0000-0000904A0000}"/>
    <cellStyle name="Normal 2 4 9 7 2" xfId="19090" xr:uid="{00000000-0005-0000-0000-0000914A0000}"/>
    <cellStyle name="Normal 2 4 9 7 2 2" xfId="19091" xr:uid="{00000000-0005-0000-0000-0000924A0000}"/>
    <cellStyle name="Normal 2 4 9 7 2 3" xfId="19092" xr:uid="{00000000-0005-0000-0000-0000934A0000}"/>
    <cellStyle name="Normal 2 4 9 7 3" xfId="19093" xr:uid="{00000000-0005-0000-0000-0000944A0000}"/>
    <cellStyle name="Normal 2 4 9 7 3 2" xfId="19094" xr:uid="{00000000-0005-0000-0000-0000954A0000}"/>
    <cellStyle name="Normal 2 4 9 7 3 3" xfId="19095" xr:uid="{00000000-0005-0000-0000-0000964A0000}"/>
    <cellStyle name="Normal 2 4 9 7 4" xfId="19096" xr:uid="{00000000-0005-0000-0000-0000974A0000}"/>
    <cellStyle name="Normal 2 4 9 7 4 2" xfId="19097" xr:uid="{00000000-0005-0000-0000-0000984A0000}"/>
    <cellStyle name="Normal 2 4 9 7 4 3" xfId="19098" xr:uid="{00000000-0005-0000-0000-0000994A0000}"/>
    <cellStyle name="Normal 2 4 9 7 5" xfId="19099" xr:uid="{00000000-0005-0000-0000-00009A4A0000}"/>
    <cellStyle name="Normal 2 4 9 7 6" xfId="19100" xr:uid="{00000000-0005-0000-0000-00009B4A0000}"/>
    <cellStyle name="Normal 2 4 9 8" xfId="19101" xr:uid="{00000000-0005-0000-0000-00009C4A0000}"/>
    <cellStyle name="Normal 2 4 9 8 2" xfId="19102" xr:uid="{00000000-0005-0000-0000-00009D4A0000}"/>
    <cellStyle name="Normal 2 4 9 8 2 2" xfId="19103" xr:uid="{00000000-0005-0000-0000-00009E4A0000}"/>
    <cellStyle name="Normal 2 4 9 8 2 3" xfId="19104" xr:uid="{00000000-0005-0000-0000-00009F4A0000}"/>
    <cellStyle name="Normal 2 4 9 8 3" xfId="19105" xr:uid="{00000000-0005-0000-0000-0000A04A0000}"/>
    <cellStyle name="Normal 2 4 9 8 3 2" xfId="19106" xr:uid="{00000000-0005-0000-0000-0000A14A0000}"/>
    <cellStyle name="Normal 2 4 9 8 3 3" xfId="19107" xr:uid="{00000000-0005-0000-0000-0000A24A0000}"/>
    <cellStyle name="Normal 2 4 9 8 4" xfId="19108" xr:uid="{00000000-0005-0000-0000-0000A34A0000}"/>
    <cellStyle name="Normal 2 4 9 8 4 2" xfId="19109" xr:uid="{00000000-0005-0000-0000-0000A44A0000}"/>
    <cellStyle name="Normal 2 4 9 8 4 3" xfId="19110" xr:uid="{00000000-0005-0000-0000-0000A54A0000}"/>
    <cellStyle name="Normal 2 4 9 8 5" xfId="19111" xr:uid="{00000000-0005-0000-0000-0000A64A0000}"/>
    <cellStyle name="Normal 2 4 9 8 6" xfId="19112" xr:uid="{00000000-0005-0000-0000-0000A74A0000}"/>
    <cellStyle name="Normal 2 4 9 9" xfId="19113" xr:uid="{00000000-0005-0000-0000-0000A84A0000}"/>
    <cellStyle name="Normal 2 4 9 9 2" xfId="19114" xr:uid="{00000000-0005-0000-0000-0000A94A0000}"/>
    <cellStyle name="Normal 2 4 9 9 2 2" xfId="19115" xr:uid="{00000000-0005-0000-0000-0000AA4A0000}"/>
    <cellStyle name="Normal 2 4 9 9 2 3" xfId="19116" xr:uid="{00000000-0005-0000-0000-0000AB4A0000}"/>
    <cellStyle name="Normal 2 4 9 9 3" xfId="19117" xr:uid="{00000000-0005-0000-0000-0000AC4A0000}"/>
    <cellStyle name="Normal 2 4 9 9 3 2" xfId="19118" xr:uid="{00000000-0005-0000-0000-0000AD4A0000}"/>
    <cellStyle name="Normal 2 4 9 9 3 3" xfId="19119" xr:uid="{00000000-0005-0000-0000-0000AE4A0000}"/>
    <cellStyle name="Normal 2 4 9 9 4" xfId="19120" xr:uid="{00000000-0005-0000-0000-0000AF4A0000}"/>
    <cellStyle name="Normal 2 4 9 9 4 2" xfId="19121" xr:uid="{00000000-0005-0000-0000-0000B04A0000}"/>
    <cellStyle name="Normal 2 4 9 9 4 3" xfId="19122" xr:uid="{00000000-0005-0000-0000-0000B14A0000}"/>
    <cellStyle name="Normal 2 4 9 9 5" xfId="19123" xr:uid="{00000000-0005-0000-0000-0000B24A0000}"/>
    <cellStyle name="Normal 2 4 9 9 6" xfId="19124" xr:uid="{00000000-0005-0000-0000-0000B34A0000}"/>
    <cellStyle name="Normal 2 40" xfId="19125" xr:uid="{00000000-0005-0000-0000-0000B44A0000}"/>
    <cellStyle name="Normal 2 40 2" xfId="19126" xr:uid="{00000000-0005-0000-0000-0000B54A0000}"/>
    <cellStyle name="Normal 2 40 3" xfId="19127" xr:uid="{00000000-0005-0000-0000-0000B64A0000}"/>
    <cellStyle name="Normal 2 41" xfId="19128" xr:uid="{00000000-0005-0000-0000-0000B74A0000}"/>
    <cellStyle name="Normal 2 41 2" xfId="19129" xr:uid="{00000000-0005-0000-0000-0000B84A0000}"/>
    <cellStyle name="Normal 2 41 3" xfId="19130" xr:uid="{00000000-0005-0000-0000-0000B94A0000}"/>
    <cellStyle name="Normal 2 42" xfId="19131" xr:uid="{00000000-0005-0000-0000-0000BA4A0000}"/>
    <cellStyle name="Normal 2 42 2" xfId="19132" xr:uid="{00000000-0005-0000-0000-0000BB4A0000}"/>
    <cellStyle name="Normal 2 42 2 2" xfId="19133" xr:uid="{00000000-0005-0000-0000-0000BC4A0000}"/>
    <cellStyle name="Normal 2 42 2 3" xfId="19134" xr:uid="{00000000-0005-0000-0000-0000BD4A0000}"/>
    <cellStyle name="Normal 2 42 3" xfId="19135" xr:uid="{00000000-0005-0000-0000-0000BE4A0000}"/>
    <cellStyle name="Normal 2 42 3 2" xfId="19136" xr:uid="{00000000-0005-0000-0000-0000BF4A0000}"/>
    <cellStyle name="Normal 2 42 3 3" xfId="19137" xr:uid="{00000000-0005-0000-0000-0000C04A0000}"/>
    <cellStyle name="Normal 2 42 4" xfId="19138" xr:uid="{00000000-0005-0000-0000-0000C14A0000}"/>
    <cellStyle name="Normal 2 42 4 2" xfId="19139" xr:uid="{00000000-0005-0000-0000-0000C24A0000}"/>
    <cellStyle name="Normal 2 42 4 3" xfId="19140" xr:uid="{00000000-0005-0000-0000-0000C34A0000}"/>
    <cellStyle name="Normal 2 42 5" xfId="19141" xr:uid="{00000000-0005-0000-0000-0000C44A0000}"/>
    <cellStyle name="Normal 2 42 6" xfId="19142" xr:uid="{00000000-0005-0000-0000-0000C54A0000}"/>
    <cellStyle name="Normal 2 43" xfId="19143" xr:uid="{00000000-0005-0000-0000-0000C64A0000}"/>
    <cellStyle name="Normal 2 43 2" xfId="19144" xr:uid="{00000000-0005-0000-0000-0000C74A0000}"/>
    <cellStyle name="Normal 2 43 2 2" xfId="19145" xr:uid="{00000000-0005-0000-0000-0000C84A0000}"/>
    <cellStyle name="Normal 2 43 2 3" xfId="19146" xr:uid="{00000000-0005-0000-0000-0000C94A0000}"/>
    <cellStyle name="Normal 2 43 3" xfId="19147" xr:uid="{00000000-0005-0000-0000-0000CA4A0000}"/>
    <cellStyle name="Normal 2 43 3 2" xfId="19148" xr:uid="{00000000-0005-0000-0000-0000CB4A0000}"/>
    <cellStyle name="Normal 2 43 3 3" xfId="19149" xr:uid="{00000000-0005-0000-0000-0000CC4A0000}"/>
    <cellStyle name="Normal 2 43 4" xfId="19150" xr:uid="{00000000-0005-0000-0000-0000CD4A0000}"/>
    <cellStyle name="Normal 2 43 4 2" xfId="19151" xr:uid="{00000000-0005-0000-0000-0000CE4A0000}"/>
    <cellStyle name="Normal 2 43 4 3" xfId="19152" xr:uid="{00000000-0005-0000-0000-0000CF4A0000}"/>
    <cellStyle name="Normal 2 43 5" xfId="19153" xr:uid="{00000000-0005-0000-0000-0000D04A0000}"/>
    <cellStyle name="Normal 2 43 6" xfId="19154" xr:uid="{00000000-0005-0000-0000-0000D14A0000}"/>
    <cellStyle name="Normal 2 44" xfId="19155" xr:uid="{00000000-0005-0000-0000-0000D24A0000}"/>
    <cellStyle name="Normal 2 44 2" xfId="19156" xr:uid="{00000000-0005-0000-0000-0000D34A0000}"/>
    <cellStyle name="Normal 2 44 2 2" xfId="19157" xr:uid="{00000000-0005-0000-0000-0000D44A0000}"/>
    <cellStyle name="Normal 2 44 2 3" xfId="19158" xr:uid="{00000000-0005-0000-0000-0000D54A0000}"/>
    <cellStyle name="Normal 2 44 3" xfId="19159" xr:uid="{00000000-0005-0000-0000-0000D64A0000}"/>
    <cellStyle name="Normal 2 44 3 2" xfId="19160" xr:uid="{00000000-0005-0000-0000-0000D74A0000}"/>
    <cellStyle name="Normal 2 44 3 3" xfId="19161" xr:uid="{00000000-0005-0000-0000-0000D84A0000}"/>
    <cellStyle name="Normal 2 44 4" xfId="19162" xr:uid="{00000000-0005-0000-0000-0000D94A0000}"/>
    <cellStyle name="Normal 2 44 4 2" xfId="19163" xr:uid="{00000000-0005-0000-0000-0000DA4A0000}"/>
    <cellStyle name="Normal 2 44 4 3" xfId="19164" xr:uid="{00000000-0005-0000-0000-0000DB4A0000}"/>
    <cellStyle name="Normal 2 44 5" xfId="19165" xr:uid="{00000000-0005-0000-0000-0000DC4A0000}"/>
    <cellStyle name="Normal 2 44 6" xfId="19166" xr:uid="{00000000-0005-0000-0000-0000DD4A0000}"/>
    <cellStyle name="Normal 2 45" xfId="19167" xr:uid="{00000000-0005-0000-0000-0000DE4A0000}"/>
    <cellStyle name="Normal 2 45 2" xfId="19168" xr:uid="{00000000-0005-0000-0000-0000DF4A0000}"/>
    <cellStyle name="Normal 2 45 2 2" xfId="19169" xr:uid="{00000000-0005-0000-0000-0000E04A0000}"/>
    <cellStyle name="Normal 2 45 2 3" xfId="19170" xr:uid="{00000000-0005-0000-0000-0000E14A0000}"/>
    <cellStyle name="Normal 2 45 3" xfId="19171" xr:uid="{00000000-0005-0000-0000-0000E24A0000}"/>
    <cellStyle name="Normal 2 45 3 2" xfId="19172" xr:uid="{00000000-0005-0000-0000-0000E34A0000}"/>
    <cellStyle name="Normal 2 45 3 3" xfId="19173" xr:uid="{00000000-0005-0000-0000-0000E44A0000}"/>
    <cellStyle name="Normal 2 45 4" xfId="19174" xr:uid="{00000000-0005-0000-0000-0000E54A0000}"/>
    <cellStyle name="Normal 2 45 4 2" xfId="19175" xr:uid="{00000000-0005-0000-0000-0000E64A0000}"/>
    <cellStyle name="Normal 2 45 4 3" xfId="19176" xr:uid="{00000000-0005-0000-0000-0000E74A0000}"/>
    <cellStyle name="Normal 2 45 5" xfId="19177" xr:uid="{00000000-0005-0000-0000-0000E84A0000}"/>
    <cellStyle name="Normal 2 45 6" xfId="19178" xr:uid="{00000000-0005-0000-0000-0000E94A0000}"/>
    <cellStyle name="Normal 2 46" xfId="19179" xr:uid="{00000000-0005-0000-0000-0000EA4A0000}"/>
    <cellStyle name="Normal 2 46 2" xfId="19180" xr:uid="{00000000-0005-0000-0000-0000EB4A0000}"/>
    <cellStyle name="Normal 2 46 2 2" xfId="19181" xr:uid="{00000000-0005-0000-0000-0000EC4A0000}"/>
    <cellStyle name="Normal 2 46 2 3" xfId="19182" xr:uid="{00000000-0005-0000-0000-0000ED4A0000}"/>
    <cellStyle name="Normal 2 46 3" xfId="19183" xr:uid="{00000000-0005-0000-0000-0000EE4A0000}"/>
    <cellStyle name="Normal 2 46 3 2" xfId="19184" xr:uid="{00000000-0005-0000-0000-0000EF4A0000}"/>
    <cellStyle name="Normal 2 46 3 3" xfId="19185" xr:uid="{00000000-0005-0000-0000-0000F04A0000}"/>
    <cellStyle name="Normal 2 46 4" xfId="19186" xr:uid="{00000000-0005-0000-0000-0000F14A0000}"/>
    <cellStyle name="Normal 2 46 4 2" xfId="19187" xr:uid="{00000000-0005-0000-0000-0000F24A0000}"/>
    <cellStyle name="Normal 2 46 4 3" xfId="19188" xr:uid="{00000000-0005-0000-0000-0000F34A0000}"/>
    <cellStyle name="Normal 2 46 5" xfId="19189" xr:uid="{00000000-0005-0000-0000-0000F44A0000}"/>
    <cellStyle name="Normal 2 46 6" xfId="19190" xr:uid="{00000000-0005-0000-0000-0000F54A0000}"/>
    <cellStyle name="Normal 2 47" xfId="19191" xr:uid="{00000000-0005-0000-0000-0000F64A0000}"/>
    <cellStyle name="Normal 2 47 2" xfId="19192" xr:uid="{00000000-0005-0000-0000-0000F74A0000}"/>
    <cellStyle name="Normal 2 47 2 2" xfId="19193" xr:uid="{00000000-0005-0000-0000-0000F84A0000}"/>
    <cellStyle name="Normal 2 47 2 3" xfId="19194" xr:uid="{00000000-0005-0000-0000-0000F94A0000}"/>
    <cellStyle name="Normal 2 47 3" xfId="19195" xr:uid="{00000000-0005-0000-0000-0000FA4A0000}"/>
    <cellStyle name="Normal 2 47 3 2" xfId="19196" xr:uid="{00000000-0005-0000-0000-0000FB4A0000}"/>
    <cellStyle name="Normal 2 47 3 3" xfId="19197" xr:uid="{00000000-0005-0000-0000-0000FC4A0000}"/>
    <cellStyle name="Normal 2 47 4" xfId="19198" xr:uid="{00000000-0005-0000-0000-0000FD4A0000}"/>
    <cellStyle name="Normal 2 47 4 2" xfId="19199" xr:uid="{00000000-0005-0000-0000-0000FE4A0000}"/>
    <cellStyle name="Normal 2 47 4 3" xfId="19200" xr:uid="{00000000-0005-0000-0000-0000FF4A0000}"/>
    <cellStyle name="Normal 2 47 5" xfId="19201" xr:uid="{00000000-0005-0000-0000-0000004B0000}"/>
    <cellStyle name="Normal 2 47 6" xfId="19202" xr:uid="{00000000-0005-0000-0000-0000014B0000}"/>
    <cellStyle name="Normal 2 48" xfId="19203" xr:uid="{00000000-0005-0000-0000-0000024B0000}"/>
    <cellStyle name="Normal 2 48 2" xfId="19204" xr:uid="{00000000-0005-0000-0000-0000034B0000}"/>
    <cellStyle name="Normal 2 48 2 2" xfId="19205" xr:uid="{00000000-0005-0000-0000-0000044B0000}"/>
    <cellStyle name="Normal 2 48 2 3" xfId="19206" xr:uid="{00000000-0005-0000-0000-0000054B0000}"/>
    <cellStyle name="Normal 2 48 3" xfId="19207" xr:uid="{00000000-0005-0000-0000-0000064B0000}"/>
    <cellStyle name="Normal 2 48 3 2" xfId="19208" xr:uid="{00000000-0005-0000-0000-0000074B0000}"/>
    <cellStyle name="Normal 2 48 3 3" xfId="19209" xr:uid="{00000000-0005-0000-0000-0000084B0000}"/>
    <cellStyle name="Normal 2 48 4" xfId="19210" xr:uid="{00000000-0005-0000-0000-0000094B0000}"/>
    <cellStyle name="Normal 2 48 4 2" xfId="19211" xr:uid="{00000000-0005-0000-0000-00000A4B0000}"/>
    <cellStyle name="Normal 2 48 4 3" xfId="19212" xr:uid="{00000000-0005-0000-0000-00000B4B0000}"/>
    <cellStyle name="Normal 2 48 5" xfId="19213" xr:uid="{00000000-0005-0000-0000-00000C4B0000}"/>
    <cellStyle name="Normal 2 48 6" xfId="19214" xr:uid="{00000000-0005-0000-0000-00000D4B0000}"/>
    <cellStyle name="Normal 2 49" xfId="19215" xr:uid="{00000000-0005-0000-0000-00000E4B0000}"/>
    <cellStyle name="Normal 2 49 2" xfId="19216" xr:uid="{00000000-0005-0000-0000-00000F4B0000}"/>
    <cellStyle name="Normal 2 49 2 2" xfId="19217" xr:uid="{00000000-0005-0000-0000-0000104B0000}"/>
    <cellStyle name="Normal 2 49 2 3" xfId="19218" xr:uid="{00000000-0005-0000-0000-0000114B0000}"/>
    <cellStyle name="Normal 2 49 3" xfId="19219" xr:uid="{00000000-0005-0000-0000-0000124B0000}"/>
    <cellStyle name="Normal 2 49 3 2" xfId="19220" xr:uid="{00000000-0005-0000-0000-0000134B0000}"/>
    <cellStyle name="Normal 2 49 3 3" xfId="19221" xr:uid="{00000000-0005-0000-0000-0000144B0000}"/>
    <cellStyle name="Normal 2 49 4" xfId="19222" xr:uid="{00000000-0005-0000-0000-0000154B0000}"/>
    <cellStyle name="Normal 2 49 4 2" xfId="19223" xr:uid="{00000000-0005-0000-0000-0000164B0000}"/>
    <cellStyle name="Normal 2 49 4 3" xfId="19224" xr:uid="{00000000-0005-0000-0000-0000174B0000}"/>
    <cellStyle name="Normal 2 49 5" xfId="19225" xr:uid="{00000000-0005-0000-0000-0000184B0000}"/>
    <cellStyle name="Normal 2 49 6" xfId="19226" xr:uid="{00000000-0005-0000-0000-0000194B0000}"/>
    <cellStyle name="Normal 2 5" xfId="19227" xr:uid="{00000000-0005-0000-0000-00001A4B0000}"/>
    <cellStyle name="Normal 2 5 10" xfId="19228" xr:uid="{00000000-0005-0000-0000-00001B4B0000}"/>
    <cellStyle name="Normal 2 5 10 10" xfId="19229" xr:uid="{00000000-0005-0000-0000-00001C4B0000}"/>
    <cellStyle name="Normal 2 5 10 10 2" xfId="19230" xr:uid="{00000000-0005-0000-0000-00001D4B0000}"/>
    <cellStyle name="Normal 2 5 10 10 2 2" xfId="19231" xr:uid="{00000000-0005-0000-0000-00001E4B0000}"/>
    <cellStyle name="Normal 2 5 10 10 2 3" xfId="19232" xr:uid="{00000000-0005-0000-0000-00001F4B0000}"/>
    <cellStyle name="Normal 2 5 10 10 3" xfId="19233" xr:uid="{00000000-0005-0000-0000-0000204B0000}"/>
    <cellStyle name="Normal 2 5 10 10 3 2" xfId="19234" xr:uid="{00000000-0005-0000-0000-0000214B0000}"/>
    <cellStyle name="Normal 2 5 10 10 3 3" xfId="19235" xr:uid="{00000000-0005-0000-0000-0000224B0000}"/>
    <cellStyle name="Normal 2 5 10 10 4" xfId="19236" xr:uid="{00000000-0005-0000-0000-0000234B0000}"/>
    <cellStyle name="Normal 2 5 10 10 4 2" xfId="19237" xr:uid="{00000000-0005-0000-0000-0000244B0000}"/>
    <cellStyle name="Normal 2 5 10 10 4 3" xfId="19238" xr:uid="{00000000-0005-0000-0000-0000254B0000}"/>
    <cellStyle name="Normal 2 5 10 10 5" xfId="19239" xr:uid="{00000000-0005-0000-0000-0000264B0000}"/>
    <cellStyle name="Normal 2 5 10 10 6" xfId="19240" xr:uid="{00000000-0005-0000-0000-0000274B0000}"/>
    <cellStyle name="Normal 2 5 10 11" xfId="19241" xr:uid="{00000000-0005-0000-0000-0000284B0000}"/>
    <cellStyle name="Normal 2 5 10 11 2" xfId="19242" xr:uid="{00000000-0005-0000-0000-0000294B0000}"/>
    <cellStyle name="Normal 2 5 10 11 2 2" xfId="19243" xr:uid="{00000000-0005-0000-0000-00002A4B0000}"/>
    <cellStyle name="Normal 2 5 10 11 2 3" xfId="19244" xr:uid="{00000000-0005-0000-0000-00002B4B0000}"/>
    <cellStyle name="Normal 2 5 10 11 3" xfId="19245" xr:uid="{00000000-0005-0000-0000-00002C4B0000}"/>
    <cellStyle name="Normal 2 5 10 11 3 2" xfId="19246" xr:uid="{00000000-0005-0000-0000-00002D4B0000}"/>
    <cellStyle name="Normal 2 5 10 11 3 3" xfId="19247" xr:uid="{00000000-0005-0000-0000-00002E4B0000}"/>
    <cellStyle name="Normal 2 5 10 11 4" xfId="19248" xr:uid="{00000000-0005-0000-0000-00002F4B0000}"/>
    <cellStyle name="Normal 2 5 10 11 4 2" xfId="19249" xr:uid="{00000000-0005-0000-0000-0000304B0000}"/>
    <cellStyle name="Normal 2 5 10 11 4 3" xfId="19250" xr:uid="{00000000-0005-0000-0000-0000314B0000}"/>
    <cellStyle name="Normal 2 5 10 11 5" xfId="19251" xr:uid="{00000000-0005-0000-0000-0000324B0000}"/>
    <cellStyle name="Normal 2 5 10 11 6" xfId="19252" xr:uid="{00000000-0005-0000-0000-0000334B0000}"/>
    <cellStyle name="Normal 2 5 10 12" xfId="19253" xr:uid="{00000000-0005-0000-0000-0000344B0000}"/>
    <cellStyle name="Normal 2 5 10 12 2" xfId="19254" xr:uid="{00000000-0005-0000-0000-0000354B0000}"/>
    <cellStyle name="Normal 2 5 10 12 2 2" xfId="19255" xr:uid="{00000000-0005-0000-0000-0000364B0000}"/>
    <cellStyle name="Normal 2 5 10 12 2 3" xfId="19256" xr:uid="{00000000-0005-0000-0000-0000374B0000}"/>
    <cellStyle name="Normal 2 5 10 12 3" xfId="19257" xr:uid="{00000000-0005-0000-0000-0000384B0000}"/>
    <cellStyle name="Normal 2 5 10 12 3 2" xfId="19258" xr:uid="{00000000-0005-0000-0000-0000394B0000}"/>
    <cellStyle name="Normal 2 5 10 12 3 3" xfId="19259" xr:uid="{00000000-0005-0000-0000-00003A4B0000}"/>
    <cellStyle name="Normal 2 5 10 12 4" xfId="19260" xr:uid="{00000000-0005-0000-0000-00003B4B0000}"/>
    <cellStyle name="Normal 2 5 10 12 4 2" xfId="19261" xr:uid="{00000000-0005-0000-0000-00003C4B0000}"/>
    <cellStyle name="Normal 2 5 10 12 4 3" xfId="19262" xr:uid="{00000000-0005-0000-0000-00003D4B0000}"/>
    <cellStyle name="Normal 2 5 10 12 5" xfId="19263" xr:uid="{00000000-0005-0000-0000-00003E4B0000}"/>
    <cellStyle name="Normal 2 5 10 12 6" xfId="19264" xr:uid="{00000000-0005-0000-0000-00003F4B0000}"/>
    <cellStyle name="Normal 2 5 10 13" xfId="19265" xr:uid="{00000000-0005-0000-0000-0000404B0000}"/>
    <cellStyle name="Normal 2 5 10 13 2" xfId="19266" xr:uid="{00000000-0005-0000-0000-0000414B0000}"/>
    <cellStyle name="Normal 2 5 10 13 2 2" xfId="19267" xr:uid="{00000000-0005-0000-0000-0000424B0000}"/>
    <cellStyle name="Normal 2 5 10 13 2 3" xfId="19268" xr:uid="{00000000-0005-0000-0000-0000434B0000}"/>
    <cellStyle name="Normal 2 5 10 13 3" xfId="19269" xr:uid="{00000000-0005-0000-0000-0000444B0000}"/>
    <cellStyle name="Normal 2 5 10 13 3 2" xfId="19270" xr:uid="{00000000-0005-0000-0000-0000454B0000}"/>
    <cellStyle name="Normal 2 5 10 13 3 3" xfId="19271" xr:uid="{00000000-0005-0000-0000-0000464B0000}"/>
    <cellStyle name="Normal 2 5 10 13 4" xfId="19272" xr:uid="{00000000-0005-0000-0000-0000474B0000}"/>
    <cellStyle name="Normal 2 5 10 13 4 2" xfId="19273" xr:uid="{00000000-0005-0000-0000-0000484B0000}"/>
    <cellStyle name="Normal 2 5 10 13 4 3" xfId="19274" xr:uid="{00000000-0005-0000-0000-0000494B0000}"/>
    <cellStyle name="Normal 2 5 10 13 5" xfId="19275" xr:uid="{00000000-0005-0000-0000-00004A4B0000}"/>
    <cellStyle name="Normal 2 5 10 13 6" xfId="19276" xr:uid="{00000000-0005-0000-0000-00004B4B0000}"/>
    <cellStyle name="Normal 2 5 10 14" xfId="19277" xr:uid="{00000000-0005-0000-0000-00004C4B0000}"/>
    <cellStyle name="Normal 2 5 10 14 2" xfId="19278" xr:uid="{00000000-0005-0000-0000-00004D4B0000}"/>
    <cellStyle name="Normal 2 5 10 14 2 2" xfId="19279" xr:uid="{00000000-0005-0000-0000-00004E4B0000}"/>
    <cellStyle name="Normal 2 5 10 14 2 3" xfId="19280" xr:uid="{00000000-0005-0000-0000-00004F4B0000}"/>
    <cellStyle name="Normal 2 5 10 14 3" xfId="19281" xr:uid="{00000000-0005-0000-0000-0000504B0000}"/>
    <cellStyle name="Normal 2 5 10 14 3 2" xfId="19282" xr:uid="{00000000-0005-0000-0000-0000514B0000}"/>
    <cellStyle name="Normal 2 5 10 14 3 3" xfId="19283" xr:uid="{00000000-0005-0000-0000-0000524B0000}"/>
    <cellStyle name="Normal 2 5 10 14 4" xfId="19284" xr:uid="{00000000-0005-0000-0000-0000534B0000}"/>
    <cellStyle name="Normal 2 5 10 14 4 2" xfId="19285" xr:uid="{00000000-0005-0000-0000-0000544B0000}"/>
    <cellStyle name="Normal 2 5 10 14 4 3" xfId="19286" xr:uid="{00000000-0005-0000-0000-0000554B0000}"/>
    <cellStyle name="Normal 2 5 10 14 5" xfId="19287" xr:uid="{00000000-0005-0000-0000-0000564B0000}"/>
    <cellStyle name="Normal 2 5 10 14 6" xfId="19288" xr:uid="{00000000-0005-0000-0000-0000574B0000}"/>
    <cellStyle name="Normal 2 5 10 15" xfId="19289" xr:uid="{00000000-0005-0000-0000-0000584B0000}"/>
    <cellStyle name="Normal 2 5 10 15 2" xfId="19290" xr:uid="{00000000-0005-0000-0000-0000594B0000}"/>
    <cellStyle name="Normal 2 5 10 15 2 2" xfId="19291" xr:uid="{00000000-0005-0000-0000-00005A4B0000}"/>
    <cellStyle name="Normal 2 5 10 15 2 3" xfId="19292" xr:uid="{00000000-0005-0000-0000-00005B4B0000}"/>
    <cellStyle name="Normal 2 5 10 15 3" xfId="19293" xr:uid="{00000000-0005-0000-0000-00005C4B0000}"/>
    <cellStyle name="Normal 2 5 10 15 3 2" xfId="19294" xr:uid="{00000000-0005-0000-0000-00005D4B0000}"/>
    <cellStyle name="Normal 2 5 10 15 3 3" xfId="19295" xr:uid="{00000000-0005-0000-0000-00005E4B0000}"/>
    <cellStyle name="Normal 2 5 10 15 4" xfId="19296" xr:uid="{00000000-0005-0000-0000-00005F4B0000}"/>
    <cellStyle name="Normal 2 5 10 15 4 2" xfId="19297" xr:uid="{00000000-0005-0000-0000-0000604B0000}"/>
    <cellStyle name="Normal 2 5 10 15 4 3" xfId="19298" xr:uid="{00000000-0005-0000-0000-0000614B0000}"/>
    <cellStyle name="Normal 2 5 10 15 5" xfId="19299" xr:uid="{00000000-0005-0000-0000-0000624B0000}"/>
    <cellStyle name="Normal 2 5 10 15 6" xfId="19300" xr:uid="{00000000-0005-0000-0000-0000634B0000}"/>
    <cellStyle name="Normal 2 5 10 16" xfId="19301" xr:uid="{00000000-0005-0000-0000-0000644B0000}"/>
    <cellStyle name="Normal 2 5 10 16 2" xfId="19302" xr:uid="{00000000-0005-0000-0000-0000654B0000}"/>
    <cellStyle name="Normal 2 5 10 16 2 2" xfId="19303" xr:uid="{00000000-0005-0000-0000-0000664B0000}"/>
    <cellStyle name="Normal 2 5 10 16 2 3" xfId="19304" xr:uid="{00000000-0005-0000-0000-0000674B0000}"/>
    <cellStyle name="Normal 2 5 10 16 3" xfId="19305" xr:uid="{00000000-0005-0000-0000-0000684B0000}"/>
    <cellStyle name="Normal 2 5 10 16 3 2" xfId="19306" xr:uid="{00000000-0005-0000-0000-0000694B0000}"/>
    <cellStyle name="Normal 2 5 10 16 3 3" xfId="19307" xr:uid="{00000000-0005-0000-0000-00006A4B0000}"/>
    <cellStyle name="Normal 2 5 10 16 4" xfId="19308" xr:uid="{00000000-0005-0000-0000-00006B4B0000}"/>
    <cellStyle name="Normal 2 5 10 16 4 2" xfId="19309" xr:uid="{00000000-0005-0000-0000-00006C4B0000}"/>
    <cellStyle name="Normal 2 5 10 16 4 3" xfId="19310" xr:uid="{00000000-0005-0000-0000-00006D4B0000}"/>
    <cellStyle name="Normal 2 5 10 16 5" xfId="19311" xr:uid="{00000000-0005-0000-0000-00006E4B0000}"/>
    <cellStyle name="Normal 2 5 10 16 6" xfId="19312" xr:uid="{00000000-0005-0000-0000-00006F4B0000}"/>
    <cellStyle name="Normal 2 5 10 17" xfId="19313" xr:uid="{00000000-0005-0000-0000-0000704B0000}"/>
    <cellStyle name="Normal 2 5 10 17 2" xfId="19314" xr:uid="{00000000-0005-0000-0000-0000714B0000}"/>
    <cellStyle name="Normal 2 5 10 17 3" xfId="19315" xr:uid="{00000000-0005-0000-0000-0000724B0000}"/>
    <cellStyle name="Normal 2 5 10 18" xfId="19316" xr:uid="{00000000-0005-0000-0000-0000734B0000}"/>
    <cellStyle name="Normal 2 5 10 18 2" xfId="19317" xr:uid="{00000000-0005-0000-0000-0000744B0000}"/>
    <cellStyle name="Normal 2 5 10 18 3" xfId="19318" xr:uid="{00000000-0005-0000-0000-0000754B0000}"/>
    <cellStyle name="Normal 2 5 10 19" xfId="19319" xr:uid="{00000000-0005-0000-0000-0000764B0000}"/>
    <cellStyle name="Normal 2 5 10 19 2" xfId="19320" xr:uid="{00000000-0005-0000-0000-0000774B0000}"/>
    <cellStyle name="Normal 2 5 10 19 3" xfId="19321" xr:uid="{00000000-0005-0000-0000-0000784B0000}"/>
    <cellStyle name="Normal 2 5 10 2" xfId="19322" xr:uid="{00000000-0005-0000-0000-0000794B0000}"/>
    <cellStyle name="Normal 2 5 10 2 2" xfId="19323" xr:uid="{00000000-0005-0000-0000-00007A4B0000}"/>
    <cellStyle name="Normal 2 5 10 2 2 2" xfId="19324" xr:uid="{00000000-0005-0000-0000-00007B4B0000}"/>
    <cellStyle name="Normal 2 5 10 2 2 3" xfId="19325" xr:uid="{00000000-0005-0000-0000-00007C4B0000}"/>
    <cellStyle name="Normal 2 5 10 2 3" xfId="19326" xr:uid="{00000000-0005-0000-0000-00007D4B0000}"/>
    <cellStyle name="Normal 2 5 10 2 3 2" xfId="19327" xr:uid="{00000000-0005-0000-0000-00007E4B0000}"/>
    <cellStyle name="Normal 2 5 10 2 3 3" xfId="19328" xr:uid="{00000000-0005-0000-0000-00007F4B0000}"/>
    <cellStyle name="Normal 2 5 10 2 4" xfId="19329" xr:uid="{00000000-0005-0000-0000-0000804B0000}"/>
    <cellStyle name="Normal 2 5 10 2 4 2" xfId="19330" xr:uid="{00000000-0005-0000-0000-0000814B0000}"/>
    <cellStyle name="Normal 2 5 10 2 4 3" xfId="19331" xr:uid="{00000000-0005-0000-0000-0000824B0000}"/>
    <cellStyle name="Normal 2 5 10 2 5" xfId="19332" xr:uid="{00000000-0005-0000-0000-0000834B0000}"/>
    <cellStyle name="Normal 2 5 10 2 6" xfId="19333" xr:uid="{00000000-0005-0000-0000-0000844B0000}"/>
    <cellStyle name="Normal 2 5 10 20" xfId="19334" xr:uid="{00000000-0005-0000-0000-0000854B0000}"/>
    <cellStyle name="Normal 2 5 10 21" xfId="19335" xr:uid="{00000000-0005-0000-0000-0000864B0000}"/>
    <cellStyle name="Normal 2 5 10 3" xfId="19336" xr:uid="{00000000-0005-0000-0000-0000874B0000}"/>
    <cellStyle name="Normal 2 5 10 3 2" xfId="19337" xr:uid="{00000000-0005-0000-0000-0000884B0000}"/>
    <cellStyle name="Normal 2 5 10 3 2 2" xfId="19338" xr:uid="{00000000-0005-0000-0000-0000894B0000}"/>
    <cellStyle name="Normal 2 5 10 3 2 3" xfId="19339" xr:uid="{00000000-0005-0000-0000-00008A4B0000}"/>
    <cellStyle name="Normal 2 5 10 3 3" xfId="19340" xr:uid="{00000000-0005-0000-0000-00008B4B0000}"/>
    <cellStyle name="Normal 2 5 10 3 3 2" xfId="19341" xr:uid="{00000000-0005-0000-0000-00008C4B0000}"/>
    <cellStyle name="Normal 2 5 10 3 3 3" xfId="19342" xr:uid="{00000000-0005-0000-0000-00008D4B0000}"/>
    <cellStyle name="Normal 2 5 10 3 4" xfId="19343" xr:uid="{00000000-0005-0000-0000-00008E4B0000}"/>
    <cellStyle name="Normal 2 5 10 3 4 2" xfId="19344" xr:uid="{00000000-0005-0000-0000-00008F4B0000}"/>
    <cellStyle name="Normal 2 5 10 3 4 3" xfId="19345" xr:uid="{00000000-0005-0000-0000-0000904B0000}"/>
    <cellStyle name="Normal 2 5 10 3 5" xfId="19346" xr:uid="{00000000-0005-0000-0000-0000914B0000}"/>
    <cellStyle name="Normal 2 5 10 3 6" xfId="19347" xr:uid="{00000000-0005-0000-0000-0000924B0000}"/>
    <cellStyle name="Normal 2 5 10 4" xfId="19348" xr:uid="{00000000-0005-0000-0000-0000934B0000}"/>
    <cellStyle name="Normal 2 5 10 4 2" xfId="19349" xr:uid="{00000000-0005-0000-0000-0000944B0000}"/>
    <cellStyle name="Normal 2 5 10 4 2 2" xfId="19350" xr:uid="{00000000-0005-0000-0000-0000954B0000}"/>
    <cellStyle name="Normal 2 5 10 4 2 3" xfId="19351" xr:uid="{00000000-0005-0000-0000-0000964B0000}"/>
    <cellStyle name="Normal 2 5 10 4 3" xfId="19352" xr:uid="{00000000-0005-0000-0000-0000974B0000}"/>
    <cellStyle name="Normal 2 5 10 4 3 2" xfId="19353" xr:uid="{00000000-0005-0000-0000-0000984B0000}"/>
    <cellStyle name="Normal 2 5 10 4 3 3" xfId="19354" xr:uid="{00000000-0005-0000-0000-0000994B0000}"/>
    <cellStyle name="Normal 2 5 10 4 4" xfId="19355" xr:uid="{00000000-0005-0000-0000-00009A4B0000}"/>
    <cellStyle name="Normal 2 5 10 4 4 2" xfId="19356" xr:uid="{00000000-0005-0000-0000-00009B4B0000}"/>
    <cellStyle name="Normal 2 5 10 4 4 3" xfId="19357" xr:uid="{00000000-0005-0000-0000-00009C4B0000}"/>
    <cellStyle name="Normal 2 5 10 4 5" xfId="19358" xr:uid="{00000000-0005-0000-0000-00009D4B0000}"/>
    <cellStyle name="Normal 2 5 10 4 6" xfId="19359" xr:uid="{00000000-0005-0000-0000-00009E4B0000}"/>
    <cellStyle name="Normal 2 5 10 5" xfId="19360" xr:uid="{00000000-0005-0000-0000-00009F4B0000}"/>
    <cellStyle name="Normal 2 5 10 5 2" xfId="19361" xr:uid="{00000000-0005-0000-0000-0000A04B0000}"/>
    <cellStyle name="Normal 2 5 10 5 2 2" xfId="19362" xr:uid="{00000000-0005-0000-0000-0000A14B0000}"/>
    <cellStyle name="Normal 2 5 10 5 2 3" xfId="19363" xr:uid="{00000000-0005-0000-0000-0000A24B0000}"/>
    <cellStyle name="Normal 2 5 10 5 3" xfId="19364" xr:uid="{00000000-0005-0000-0000-0000A34B0000}"/>
    <cellStyle name="Normal 2 5 10 5 3 2" xfId="19365" xr:uid="{00000000-0005-0000-0000-0000A44B0000}"/>
    <cellStyle name="Normal 2 5 10 5 3 3" xfId="19366" xr:uid="{00000000-0005-0000-0000-0000A54B0000}"/>
    <cellStyle name="Normal 2 5 10 5 4" xfId="19367" xr:uid="{00000000-0005-0000-0000-0000A64B0000}"/>
    <cellStyle name="Normal 2 5 10 5 4 2" xfId="19368" xr:uid="{00000000-0005-0000-0000-0000A74B0000}"/>
    <cellStyle name="Normal 2 5 10 5 4 3" xfId="19369" xr:uid="{00000000-0005-0000-0000-0000A84B0000}"/>
    <cellStyle name="Normal 2 5 10 5 5" xfId="19370" xr:uid="{00000000-0005-0000-0000-0000A94B0000}"/>
    <cellStyle name="Normal 2 5 10 5 6" xfId="19371" xr:uid="{00000000-0005-0000-0000-0000AA4B0000}"/>
    <cellStyle name="Normal 2 5 10 6" xfId="19372" xr:uid="{00000000-0005-0000-0000-0000AB4B0000}"/>
    <cellStyle name="Normal 2 5 10 6 2" xfId="19373" xr:uid="{00000000-0005-0000-0000-0000AC4B0000}"/>
    <cellStyle name="Normal 2 5 10 6 2 2" xfId="19374" xr:uid="{00000000-0005-0000-0000-0000AD4B0000}"/>
    <cellStyle name="Normal 2 5 10 6 2 3" xfId="19375" xr:uid="{00000000-0005-0000-0000-0000AE4B0000}"/>
    <cellStyle name="Normal 2 5 10 6 3" xfId="19376" xr:uid="{00000000-0005-0000-0000-0000AF4B0000}"/>
    <cellStyle name="Normal 2 5 10 6 3 2" xfId="19377" xr:uid="{00000000-0005-0000-0000-0000B04B0000}"/>
    <cellStyle name="Normal 2 5 10 6 3 3" xfId="19378" xr:uid="{00000000-0005-0000-0000-0000B14B0000}"/>
    <cellStyle name="Normal 2 5 10 6 4" xfId="19379" xr:uid="{00000000-0005-0000-0000-0000B24B0000}"/>
    <cellStyle name="Normal 2 5 10 6 4 2" xfId="19380" xr:uid="{00000000-0005-0000-0000-0000B34B0000}"/>
    <cellStyle name="Normal 2 5 10 6 4 3" xfId="19381" xr:uid="{00000000-0005-0000-0000-0000B44B0000}"/>
    <cellStyle name="Normal 2 5 10 6 5" xfId="19382" xr:uid="{00000000-0005-0000-0000-0000B54B0000}"/>
    <cellStyle name="Normal 2 5 10 6 6" xfId="19383" xr:uid="{00000000-0005-0000-0000-0000B64B0000}"/>
    <cellStyle name="Normal 2 5 10 7" xfId="19384" xr:uid="{00000000-0005-0000-0000-0000B74B0000}"/>
    <cellStyle name="Normal 2 5 10 7 2" xfId="19385" xr:uid="{00000000-0005-0000-0000-0000B84B0000}"/>
    <cellStyle name="Normal 2 5 10 7 2 2" xfId="19386" xr:uid="{00000000-0005-0000-0000-0000B94B0000}"/>
    <cellStyle name="Normal 2 5 10 7 2 3" xfId="19387" xr:uid="{00000000-0005-0000-0000-0000BA4B0000}"/>
    <cellStyle name="Normal 2 5 10 7 3" xfId="19388" xr:uid="{00000000-0005-0000-0000-0000BB4B0000}"/>
    <cellStyle name="Normal 2 5 10 7 3 2" xfId="19389" xr:uid="{00000000-0005-0000-0000-0000BC4B0000}"/>
    <cellStyle name="Normal 2 5 10 7 3 3" xfId="19390" xr:uid="{00000000-0005-0000-0000-0000BD4B0000}"/>
    <cellStyle name="Normal 2 5 10 7 4" xfId="19391" xr:uid="{00000000-0005-0000-0000-0000BE4B0000}"/>
    <cellStyle name="Normal 2 5 10 7 4 2" xfId="19392" xr:uid="{00000000-0005-0000-0000-0000BF4B0000}"/>
    <cellStyle name="Normal 2 5 10 7 4 3" xfId="19393" xr:uid="{00000000-0005-0000-0000-0000C04B0000}"/>
    <cellStyle name="Normal 2 5 10 7 5" xfId="19394" xr:uid="{00000000-0005-0000-0000-0000C14B0000}"/>
    <cellStyle name="Normal 2 5 10 7 6" xfId="19395" xr:uid="{00000000-0005-0000-0000-0000C24B0000}"/>
    <cellStyle name="Normal 2 5 10 8" xfId="19396" xr:uid="{00000000-0005-0000-0000-0000C34B0000}"/>
    <cellStyle name="Normal 2 5 10 8 2" xfId="19397" xr:uid="{00000000-0005-0000-0000-0000C44B0000}"/>
    <cellStyle name="Normal 2 5 10 8 2 2" xfId="19398" xr:uid="{00000000-0005-0000-0000-0000C54B0000}"/>
    <cellStyle name="Normal 2 5 10 8 2 3" xfId="19399" xr:uid="{00000000-0005-0000-0000-0000C64B0000}"/>
    <cellStyle name="Normal 2 5 10 8 3" xfId="19400" xr:uid="{00000000-0005-0000-0000-0000C74B0000}"/>
    <cellStyle name="Normal 2 5 10 8 3 2" xfId="19401" xr:uid="{00000000-0005-0000-0000-0000C84B0000}"/>
    <cellStyle name="Normal 2 5 10 8 3 3" xfId="19402" xr:uid="{00000000-0005-0000-0000-0000C94B0000}"/>
    <cellStyle name="Normal 2 5 10 8 4" xfId="19403" xr:uid="{00000000-0005-0000-0000-0000CA4B0000}"/>
    <cellStyle name="Normal 2 5 10 8 4 2" xfId="19404" xr:uid="{00000000-0005-0000-0000-0000CB4B0000}"/>
    <cellStyle name="Normal 2 5 10 8 4 3" xfId="19405" xr:uid="{00000000-0005-0000-0000-0000CC4B0000}"/>
    <cellStyle name="Normal 2 5 10 8 5" xfId="19406" xr:uid="{00000000-0005-0000-0000-0000CD4B0000}"/>
    <cellStyle name="Normal 2 5 10 8 6" xfId="19407" xr:uid="{00000000-0005-0000-0000-0000CE4B0000}"/>
    <cellStyle name="Normal 2 5 10 9" xfId="19408" xr:uid="{00000000-0005-0000-0000-0000CF4B0000}"/>
    <cellStyle name="Normal 2 5 10 9 2" xfId="19409" xr:uid="{00000000-0005-0000-0000-0000D04B0000}"/>
    <cellStyle name="Normal 2 5 10 9 2 2" xfId="19410" xr:uid="{00000000-0005-0000-0000-0000D14B0000}"/>
    <cellStyle name="Normal 2 5 10 9 2 3" xfId="19411" xr:uid="{00000000-0005-0000-0000-0000D24B0000}"/>
    <cellStyle name="Normal 2 5 10 9 3" xfId="19412" xr:uid="{00000000-0005-0000-0000-0000D34B0000}"/>
    <cellStyle name="Normal 2 5 10 9 3 2" xfId="19413" xr:uid="{00000000-0005-0000-0000-0000D44B0000}"/>
    <cellStyle name="Normal 2 5 10 9 3 3" xfId="19414" xr:uid="{00000000-0005-0000-0000-0000D54B0000}"/>
    <cellStyle name="Normal 2 5 10 9 4" xfId="19415" xr:uid="{00000000-0005-0000-0000-0000D64B0000}"/>
    <cellStyle name="Normal 2 5 10 9 4 2" xfId="19416" xr:uid="{00000000-0005-0000-0000-0000D74B0000}"/>
    <cellStyle name="Normal 2 5 10 9 4 3" xfId="19417" xr:uid="{00000000-0005-0000-0000-0000D84B0000}"/>
    <cellStyle name="Normal 2 5 10 9 5" xfId="19418" xr:uid="{00000000-0005-0000-0000-0000D94B0000}"/>
    <cellStyle name="Normal 2 5 10 9 6" xfId="19419" xr:uid="{00000000-0005-0000-0000-0000DA4B0000}"/>
    <cellStyle name="Normal 2 5 11" xfId="19420" xr:uid="{00000000-0005-0000-0000-0000DB4B0000}"/>
    <cellStyle name="Normal 2 5 11 10" xfId="19421" xr:uid="{00000000-0005-0000-0000-0000DC4B0000}"/>
    <cellStyle name="Normal 2 5 11 10 2" xfId="19422" xr:uid="{00000000-0005-0000-0000-0000DD4B0000}"/>
    <cellStyle name="Normal 2 5 11 10 2 2" xfId="19423" xr:uid="{00000000-0005-0000-0000-0000DE4B0000}"/>
    <cellStyle name="Normal 2 5 11 10 2 3" xfId="19424" xr:uid="{00000000-0005-0000-0000-0000DF4B0000}"/>
    <cellStyle name="Normal 2 5 11 10 3" xfId="19425" xr:uid="{00000000-0005-0000-0000-0000E04B0000}"/>
    <cellStyle name="Normal 2 5 11 10 3 2" xfId="19426" xr:uid="{00000000-0005-0000-0000-0000E14B0000}"/>
    <cellStyle name="Normal 2 5 11 10 3 3" xfId="19427" xr:uid="{00000000-0005-0000-0000-0000E24B0000}"/>
    <cellStyle name="Normal 2 5 11 10 4" xfId="19428" xr:uid="{00000000-0005-0000-0000-0000E34B0000}"/>
    <cellStyle name="Normal 2 5 11 10 4 2" xfId="19429" xr:uid="{00000000-0005-0000-0000-0000E44B0000}"/>
    <cellStyle name="Normal 2 5 11 10 4 3" xfId="19430" xr:uid="{00000000-0005-0000-0000-0000E54B0000}"/>
    <cellStyle name="Normal 2 5 11 10 5" xfId="19431" xr:uid="{00000000-0005-0000-0000-0000E64B0000}"/>
    <cellStyle name="Normal 2 5 11 10 6" xfId="19432" xr:uid="{00000000-0005-0000-0000-0000E74B0000}"/>
    <cellStyle name="Normal 2 5 11 11" xfId="19433" xr:uid="{00000000-0005-0000-0000-0000E84B0000}"/>
    <cellStyle name="Normal 2 5 11 11 2" xfId="19434" xr:uid="{00000000-0005-0000-0000-0000E94B0000}"/>
    <cellStyle name="Normal 2 5 11 11 2 2" xfId="19435" xr:uid="{00000000-0005-0000-0000-0000EA4B0000}"/>
    <cellStyle name="Normal 2 5 11 11 2 3" xfId="19436" xr:uid="{00000000-0005-0000-0000-0000EB4B0000}"/>
    <cellStyle name="Normal 2 5 11 11 3" xfId="19437" xr:uid="{00000000-0005-0000-0000-0000EC4B0000}"/>
    <cellStyle name="Normal 2 5 11 11 3 2" xfId="19438" xr:uid="{00000000-0005-0000-0000-0000ED4B0000}"/>
    <cellStyle name="Normal 2 5 11 11 3 3" xfId="19439" xr:uid="{00000000-0005-0000-0000-0000EE4B0000}"/>
    <cellStyle name="Normal 2 5 11 11 4" xfId="19440" xr:uid="{00000000-0005-0000-0000-0000EF4B0000}"/>
    <cellStyle name="Normal 2 5 11 11 4 2" xfId="19441" xr:uid="{00000000-0005-0000-0000-0000F04B0000}"/>
    <cellStyle name="Normal 2 5 11 11 4 3" xfId="19442" xr:uid="{00000000-0005-0000-0000-0000F14B0000}"/>
    <cellStyle name="Normal 2 5 11 11 5" xfId="19443" xr:uid="{00000000-0005-0000-0000-0000F24B0000}"/>
    <cellStyle name="Normal 2 5 11 11 6" xfId="19444" xr:uid="{00000000-0005-0000-0000-0000F34B0000}"/>
    <cellStyle name="Normal 2 5 11 12" xfId="19445" xr:uid="{00000000-0005-0000-0000-0000F44B0000}"/>
    <cellStyle name="Normal 2 5 11 12 2" xfId="19446" xr:uid="{00000000-0005-0000-0000-0000F54B0000}"/>
    <cellStyle name="Normal 2 5 11 12 2 2" xfId="19447" xr:uid="{00000000-0005-0000-0000-0000F64B0000}"/>
    <cellStyle name="Normal 2 5 11 12 2 3" xfId="19448" xr:uid="{00000000-0005-0000-0000-0000F74B0000}"/>
    <cellStyle name="Normal 2 5 11 12 3" xfId="19449" xr:uid="{00000000-0005-0000-0000-0000F84B0000}"/>
    <cellStyle name="Normal 2 5 11 12 3 2" xfId="19450" xr:uid="{00000000-0005-0000-0000-0000F94B0000}"/>
    <cellStyle name="Normal 2 5 11 12 3 3" xfId="19451" xr:uid="{00000000-0005-0000-0000-0000FA4B0000}"/>
    <cellStyle name="Normal 2 5 11 12 4" xfId="19452" xr:uid="{00000000-0005-0000-0000-0000FB4B0000}"/>
    <cellStyle name="Normal 2 5 11 12 4 2" xfId="19453" xr:uid="{00000000-0005-0000-0000-0000FC4B0000}"/>
    <cellStyle name="Normal 2 5 11 12 4 3" xfId="19454" xr:uid="{00000000-0005-0000-0000-0000FD4B0000}"/>
    <cellStyle name="Normal 2 5 11 12 5" xfId="19455" xr:uid="{00000000-0005-0000-0000-0000FE4B0000}"/>
    <cellStyle name="Normal 2 5 11 12 6" xfId="19456" xr:uid="{00000000-0005-0000-0000-0000FF4B0000}"/>
    <cellStyle name="Normal 2 5 11 13" xfId="19457" xr:uid="{00000000-0005-0000-0000-0000004C0000}"/>
    <cellStyle name="Normal 2 5 11 13 2" xfId="19458" xr:uid="{00000000-0005-0000-0000-0000014C0000}"/>
    <cellStyle name="Normal 2 5 11 13 2 2" xfId="19459" xr:uid="{00000000-0005-0000-0000-0000024C0000}"/>
    <cellStyle name="Normal 2 5 11 13 2 3" xfId="19460" xr:uid="{00000000-0005-0000-0000-0000034C0000}"/>
    <cellStyle name="Normal 2 5 11 13 3" xfId="19461" xr:uid="{00000000-0005-0000-0000-0000044C0000}"/>
    <cellStyle name="Normal 2 5 11 13 3 2" xfId="19462" xr:uid="{00000000-0005-0000-0000-0000054C0000}"/>
    <cellStyle name="Normal 2 5 11 13 3 3" xfId="19463" xr:uid="{00000000-0005-0000-0000-0000064C0000}"/>
    <cellStyle name="Normal 2 5 11 13 4" xfId="19464" xr:uid="{00000000-0005-0000-0000-0000074C0000}"/>
    <cellStyle name="Normal 2 5 11 13 4 2" xfId="19465" xr:uid="{00000000-0005-0000-0000-0000084C0000}"/>
    <cellStyle name="Normal 2 5 11 13 4 3" xfId="19466" xr:uid="{00000000-0005-0000-0000-0000094C0000}"/>
    <cellStyle name="Normal 2 5 11 13 5" xfId="19467" xr:uid="{00000000-0005-0000-0000-00000A4C0000}"/>
    <cellStyle name="Normal 2 5 11 13 6" xfId="19468" xr:uid="{00000000-0005-0000-0000-00000B4C0000}"/>
    <cellStyle name="Normal 2 5 11 14" xfId="19469" xr:uid="{00000000-0005-0000-0000-00000C4C0000}"/>
    <cellStyle name="Normal 2 5 11 14 2" xfId="19470" xr:uid="{00000000-0005-0000-0000-00000D4C0000}"/>
    <cellStyle name="Normal 2 5 11 14 2 2" xfId="19471" xr:uid="{00000000-0005-0000-0000-00000E4C0000}"/>
    <cellStyle name="Normal 2 5 11 14 2 3" xfId="19472" xr:uid="{00000000-0005-0000-0000-00000F4C0000}"/>
    <cellStyle name="Normal 2 5 11 14 3" xfId="19473" xr:uid="{00000000-0005-0000-0000-0000104C0000}"/>
    <cellStyle name="Normal 2 5 11 14 3 2" xfId="19474" xr:uid="{00000000-0005-0000-0000-0000114C0000}"/>
    <cellStyle name="Normal 2 5 11 14 3 3" xfId="19475" xr:uid="{00000000-0005-0000-0000-0000124C0000}"/>
    <cellStyle name="Normal 2 5 11 14 4" xfId="19476" xr:uid="{00000000-0005-0000-0000-0000134C0000}"/>
    <cellStyle name="Normal 2 5 11 14 4 2" xfId="19477" xr:uid="{00000000-0005-0000-0000-0000144C0000}"/>
    <cellStyle name="Normal 2 5 11 14 4 3" xfId="19478" xr:uid="{00000000-0005-0000-0000-0000154C0000}"/>
    <cellStyle name="Normal 2 5 11 14 5" xfId="19479" xr:uid="{00000000-0005-0000-0000-0000164C0000}"/>
    <cellStyle name="Normal 2 5 11 14 6" xfId="19480" xr:uid="{00000000-0005-0000-0000-0000174C0000}"/>
    <cellStyle name="Normal 2 5 11 15" xfId="19481" xr:uid="{00000000-0005-0000-0000-0000184C0000}"/>
    <cellStyle name="Normal 2 5 11 15 2" xfId="19482" xr:uid="{00000000-0005-0000-0000-0000194C0000}"/>
    <cellStyle name="Normal 2 5 11 15 2 2" xfId="19483" xr:uid="{00000000-0005-0000-0000-00001A4C0000}"/>
    <cellStyle name="Normal 2 5 11 15 2 3" xfId="19484" xr:uid="{00000000-0005-0000-0000-00001B4C0000}"/>
    <cellStyle name="Normal 2 5 11 15 3" xfId="19485" xr:uid="{00000000-0005-0000-0000-00001C4C0000}"/>
    <cellStyle name="Normal 2 5 11 15 3 2" xfId="19486" xr:uid="{00000000-0005-0000-0000-00001D4C0000}"/>
    <cellStyle name="Normal 2 5 11 15 3 3" xfId="19487" xr:uid="{00000000-0005-0000-0000-00001E4C0000}"/>
    <cellStyle name="Normal 2 5 11 15 4" xfId="19488" xr:uid="{00000000-0005-0000-0000-00001F4C0000}"/>
    <cellStyle name="Normal 2 5 11 15 4 2" xfId="19489" xr:uid="{00000000-0005-0000-0000-0000204C0000}"/>
    <cellStyle name="Normal 2 5 11 15 4 3" xfId="19490" xr:uid="{00000000-0005-0000-0000-0000214C0000}"/>
    <cellStyle name="Normal 2 5 11 15 5" xfId="19491" xr:uid="{00000000-0005-0000-0000-0000224C0000}"/>
    <cellStyle name="Normal 2 5 11 15 6" xfId="19492" xr:uid="{00000000-0005-0000-0000-0000234C0000}"/>
    <cellStyle name="Normal 2 5 11 16" xfId="19493" xr:uid="{00000000-0005-0000-0000-0000244C0000}"/>
    <cellStyle name="Normal 2 5 11 16 2" xfId="19494" xr:uid="{00000000-0005-0000-0000-0000254C0000}"/>
    <cellStyle name="Normal 2 5 11 16 2 2" xfId="19495" xr:uid="{00000000-0005-0000-0000-0000264C0000}"/>
    <cellStyle name="Normal 2 5 11 16 2 3" xfId="19496" xr:uid="{00000000-0005-0000-0000-0000274C0000}"/>
    <cellStyle name="Normal 2 5 11 16 3" xfId="19497" xr:uid="{00000000-0005-0000-0000-0000284C0000}"/>
    <cellStyle name="Normal 2 5 11 16 3 2" xfId="19498" xr:uid="{00000000-0005-0000-0000-0000294C0000}"/>
    <cellStyle name="Normal 2 5 11 16 3 3" xfId="19499" xr:uid="{00000000-0005-0000-0000-00002A4C0000}"/>
    <cellStyle name="Normal 2 5 11 16 4" xfId="19500" xr:uid="{00000000-0005-0000-0000-00002B4C0000}"/>
    <cellStyle name="Normal 2 5 11 16 4 2" xfId="19501" xr:uid="{00000000-0005-0000-0000-00002C4C0000}"/>
    <cellStyle name="Normal 2 5 11 16 4 3" xfId="19502" xr:uid="{00000000-0005-0000-0000-00002D4C0000}"/>
    <cellStyle name="Normal 2 5 11 16 5" xfId="19503" xr:uid="{00000000-0005-0000-0000-00002E4C0000}"/>
    <cellStyle name="Normal 2 5 11 16 6" xfId="19504" xr:uid="{00000000-0005-0000-0000-00002F4C0000}"/>
    <cellStyle name="Normal 2 5 11 17" xfId="19505" xr:uid="{00000000-0005-0000-0000-0000304C0000}"/>
    <cellStyle name="Normal 2 5 11 17 2" xfId="19506" xr:uid="{00000000-0005-0000-0000-0000314C0000}"/>
    <cellStyle name="Normal 2 5 11 17 3" xfId="19507" xr:uid="{00000000-0005-0000-0000-0000324C0000}"/>
    <cellStyle name="Normal 2 5 11 18" xfId="19508" xr:uid="{00000000-0005-0000-0000-0000334C0000}"/>
    <cellStyle name="Normal 2 5 11 18 2" xfId="19509" xr:uid="{00000000-0005-0000-0000-0000344C0000}"/>
    <cellStyle name="Normal 2 5 11 18 3" xfId="19510" xr:uid="{00000000-0005-0000-0000-0000354C0000}"/>
    <cellStyle name="Normal 2 5 11 19" xfId="19511" xr:uid="{00000000-0005-0000-0000-0000364C0000}"/>
    <cellStyle name="Normal 2 5 11 19 2" xfId="19512" xr:uid="{00000000-0005-0000-0000-0000374C0000}"/>
    <cellStyle name="Normal 2 5 11 19 3" xfId="19513" xr:uid="{00000000-0005-0000-0000-0000384C0000}"/>
    <cellStyle name="Normal 2 5 11 2" xfId="19514" xr:uid="{00000000-0005-0000-0000-0000394C0000}"/>
    <cellStyle name="Normal 2 5 11 2 2" xfId="19515" xr:uid="{00000000-0005-0000-0000-00003A4C0000}"/>
    <cellStyle name="Normal 2 5 11 2 2 2" xfId="19516" xr:uid="{00000000-0005-0000-0000-00003B4C0000}"/>
    <cellStyle name="Normal 2 5 11 2 2 3" xfId="19517" xr:uid="{00000000-0005-0000-0000-00003C4C0000}"/>
    <cellStyle name="Normal 2 5 11 2 3" xfId="19518" xr:uid="{00000000-0005-0000-0000-00003D4C0000}"/>
    <cellStyle name="Normal 2 5 11 2 3 2" xfId="19519" xr:uid="{00000000-0005-0000-0000-00003E4C0000}"/>
    <cellStyle name="Normal 2 5 11 2 3 3" xfId="19520" xr:uid="{00000000-0005-0000-0000-00003F4C0000}"/>
    <cellStyle name="Normal 2 5 11 2 4" xfId="19521" xr:uid="{00000000-0005-0000-0000-0000404C0000}"/>
    <cellStyle name="Normal 2 5 11 2 4 2" xfId="19522" xr:uid="{00000000-0005-0000-0000-0000414C0000}"/>
    <cellStyle name="Normal 2 5 11 2 4 3" xfId="19523" xr:uid="{00000000-0005-0000-0000-0000424C0000}"/>
    <cellStyle name="Normal 2 5 11 2 5" xfId="19524" xr:uid="{00000000-0005-0000-0000-0000434C0000}"/>
    <cellStyle name="Normal 2 5 11 2 6" xfId="19525" xr:uid="{00000000-0005-0000-0000-0000444C0000}"/>
    <cellStyle name="Normal 2 5 11 20" xfId="19526" xr:uid="{00000000-0005-0000-0000-0000454C0000}"/>
    <cellStyle name="Normal 2 5 11 21" xfId="19527" xr:uid="{00000000-0005-0000-0000-0000464C0000}"/>
    <cellStyle name="Normal 2 5 11 3" xfId="19528" xr:uid="{00000000-0005-0000-0000-0000474C0000}"/>
    <cellStyle name="Normal 2 5 11 3 2" xfId="19529" xr:uid="{00000000-0005-0000-0000-0000484C0000}"/>
    <cellStyle name="Normal 2 5 11 3 2 2" xfId="19530" xr:uid="{00000000-0005-0000-0000-0000494C0000}"/>
    <cellStyle name="Normal 2 5 11 3 2 3" xfId="19531" xr:uid="{00000000-0005-0000-0000-00004A4C0000}"/>
    <cellStyle name="Normal 2 5 11 3 3" xfId="19532" xr:uid="{00000000-0005-0000-0000-00004B4C0000}"/>
    <cellStyle name="Normal 2 5 11 3 3 2" xfId="19533" xr:uid="{00000000-0005-0000-0000-00004C4C0000}"/>
    <cellStyle name="Normal 2 5 11 3 3 3" xfId="19534" xr:uid="{00000000-0005-0000-0000-00004D4C0000}"/>
    <cellStyle name="Normal 2 5 11 3 4" xfId="19535" xr:uid="{00000000-0005-0000-0000-00004E4C0000}"/>
    <cellStyle name="Normal 2 5 11 3 4 2" xfId="19536" xr:uid="{00000000-0005-0000-0000-00004F4C0000}"/>
    <cellStyle name="Normal 2 5 11 3 4 3" xfId="19537" xr:uid="{00000000-0005-0000-0000-0000504C0000}"/>
    <cellStyle name="Normal 2 5 11 3 5" xfId="19538" xr:uid="{00000000-0005-0000-0000-0000514C0000}"/>
    <cellStyle name="Normal 2 5 11 3 6" xfId="19539" xr:uid="{00000000-0005-0000-0000-0000524C0000}"/>
    <cellStyle name="Normal 2 5 11 4" xfId="19540" xr:uid="{00000000-0005-0000-0000-0000534C0000}"/>
    <cellStyle name="Normal 2 5 11 4 2" xfId="19541" xr:uid="{00000000-0005-0000-0000-0000544C0000}"/>
    <cellStyle name="Normal 2 5 11 4 2 2" xfId="19542" xr:uid="{00000000-0005-0000-0000-0000554C0000}"/>
    <cellStyle name="Normal 2 5 11 4 2 3" xfId="19543" xr:uid="{00000000-0005-0000-0000-0000564C0000}"/>
    <cellStyle name="Normal 2 5 11 4 3" xfId="19544" xr:uid="{00000000-0005-0000-0000-0000574C0000}"/>
    <cellStyle name="Normal 2 5 11 4 3 2" xfId="19545" xr:uid="{00000000-0005-0000-0000-0000584C0000}"/>
    <cellStyle name="Normal 2 5 11 4 3 3" xfId="19546" xr:uid="{00000000-0005-0000-0000-0000594C0000}"/>
    <cellStyle name="Normal 2 5 11 4 4" xfId="19547" xr:uid="{00000000-0005-0000-0000-00005A4C0000}"/>
    <cellStyle name="Normal 2 5 11 4 4 2" xfId="19548" xr:uid="{00000000-0005-0000-0000-00005B4C0000}"/>
    <cellStyle name="Normal 2 5 11 4 4 3" xfId="19549" xr:uid="{00000000-0005-0000-0000-00005C4C0000}"/>
    <cellStyle name="Normal 2 5 11 4 5" xfId="19550" xr:uid="{00000000-0005-0000-0000-00005D4C0000}"/>
    <cellStyle name="Normal 2 5 11 4 6" xfId="19551" xr:uid="{00000000-0005-0000-0000-00005E4C0000}"/>
    <cellStyle name="Normal 2 5 11 5" xfId="19552" xr:uid="{00000000-0005-0000-0000-00005F4C0000}"/>
    <cellStyle name="Normal 2 5 11 5 2" xfId="19553" xr:uid="{00000000-0005-0000-0000-0000604C0000}"/>
    <cellStyle name="Normal 2 5 11 5 2 2" xfId="19554" xr:uid="{00000000-0005-0000-0000-0000614C0000}"/>
    <cellStyle name="Normal 2 5 11 5 2 3" xfId="19555" xr:uid="{00000000-0005-0000-0000-0000624C0000}"/>
    <cellStyle name="Normal 2 5 11 5 3" xfId="19556" xr:uid="{00000000-0005-0000-0000-0000634C0000}"/>
    <cellStyle name="Normal 2 5 11 5 3 2" xfId="19557" xr:uid="{00000000-0005-0000-0000-0000644C0000}"/>
    <cellStyle name="Normal 2 5 11 5 3 3" xfId="19558" xr:uid="{00000000-0005-0000-0000-0000654C0000}"/>
    <cellStyle name="Normal 2 5 11 5 4" xfId="19559" xr:uid="{00000000-0005-0000-0000-0000664C0000}"/>
    <cellStyle name="Normal 2 5 11 5 4 2" xfId="19560" xr:uid="{00000000-0005-0000-0000-0000674C0000}"/>
    <cellStyle name="Normal 2 5 11 5 4 3" xfId="19561" xr:uid="{00000000-0005-0000-0000-0000684C0000}"/>
    <cellStyle name="Normal 2 5 11 5 5" xfId="19562" xr:uid="{00000000-0005-0000-0000-0000694C0000}"/>
    <cellStyle name="Normal 2 5 11 5 6" xfId="19563" xr:uid="{00000000-0005-0000-0000-00006A4C0000}"/>
    <cellStyle name="Normal 2 5 11 6" xfId="19564" xr:uid="{00000000-0005-0000-0000-00006B4C0000}"/>
    <cellStyle name="Normal 2 5 11 6 2" xfId="19565" xr:uid="{00000000-0005-0000-0000-00006C4C0000}"/>
    <cellStyle name="Normal 2 5 11 6 2 2" xfId="19566" xr:uid="{00000000-0005-0000-0000-00006D4C0000}"/>
    <cellStyle name="Normal 2 5 11 6 2 3" xfId="19567" xr:uid="{00000000-0005-0000-0000-00006E4C0000}"/>
    <cellStyle name="Normal 2 5 11 6 3" xfId="19568" xr:uid="{00000000-0005-0000-0000-00006F4C0000}"/>
    <cellStyle name="Normal 2 5 11 6 3 2" xfId="19569" xr:uid="{00000000-0005-0000-0000-0000704C0000}"/>
    <cellStyle name="Normal 2 5 11 6 3 3" xfId="19570" xr:uid="{00000000-0005-0000-0000-0000714C0000}"/>
    <cellStyle name="Normal 2 5 11 6 4" xfId="19571" xr:uid="{00000000-0005-0000-0000-0000724C0000}"/>
    <cellStyle name="Normal 2 5 11 6 4 2" xfId="19572" xr:uid="{00000000-0005-0000-0000-0000734C0000}"/>
    <cellStyle name="Normal 2 5 11 6 4 3" xfId="19573" xr:uid="{00000000-0005-0000-0000-0000744C0000}"/>
    <cellStyle name="Normal 2 5 11 6 5" xfId="19574" xr:uid="{00000000-0005-0000-0000-0000754C0000}"/>
    <cellStyle name="Normal 2 5 11 6 6" xfId="19575" xr:uid="{00000000-0005-0000-0000-0000764C0000}"/>
    <cellStyle name="Normal 2 5 11 7" xfId="19576" xr:uid="{00000000-0005-0000-0000-0000774C0000}"/>
    <cellStyle name="Normal 2 5 11 7 2" xfId="19577" xr:uid="{00000000-0005-0000-0000-0000784C0000}"/>
    <cellStyle name="Normal 2 5 11 7 2 2" xfId="19578" xr:uid="{00000000-0005-0000-0000-0000794C0000}"/>
    <cellStyle name="Normal 2 5 11 7 2 3" xfId="19579" xr:uid="{00000000-0005-0000-0000-00007A4C0000}"/>
    <cellStyle name="Normal 2 5 11 7 3" xfId="19580" xr:uid="{00000000-0005-0000-0000-00007B4C0000}"/>
    <cellStyle name="Normal 2 5 11 7 3 2" xfId="19581" xr:uid="{00000000-0005-0000-0000-00007C4C0000}"/>
    <cellStyle name="Normal 2 5 11 7 3 3" xfId="19582" xr:uid="{00000000-0005-0000-0000-00007D4C0000}"/>
    <cellStyle name="Normal 2 5 11 7 4" xfId="19583" xr:uid="{00000000-0005-0000-0000-00007E4C0000}"/>
    <cellStyle name="Normal 2 5 11 7 4 2" xfId="19584" xr:uid="{00000000-0005-0000-0000-00007F4C0000}"/>
    <cellStyle name="Normal 2 5 11 7 4 3" xfId="19585" xr:uid="{00000000-0005-0000-0000-0000804C0000}"/>
    <cellStyle name="Normal 2 5 11 7 5" xfId="19586" xr:uid="{00000000-0005-0000-0000-0000814C0000}"/>
    <cellStyle name="Normal 2 5 11 7 6" xfId="19587" xr:uid="{00000000-0005-0000-0000-0000824C0000}"/>
    <cellStyle name="Normal 2 5 11 8" xfId="19588" xr:uid="{00000000-0005-0000-0000-0000834C0000}"/>
    <cellStyle name="Normal 2 5 11 8 2" xfId="19589" xr:uid="{00000000-0005-0000-0000-0000844C0000}"/>
    <cellStyle name="Normal 2 5 11 8 2 2" xfId="19590" xr:uid="{00000000-0005-0000-0000-0000854C0000}"/>
    <cellStyle name="Normal 2 5 11 8 2 3" xfId="19591" xr:uid="{00000000-0005-0000-0000-0000864C0000}"/>
    <cellStyle name="Normal 2 5 11 8 3" xfId="19592" xr:uid="{00000000-0005-0000-0000-0000874C0000}"/>
    <cellStyle name="Normal 2 5 11 8 3 2" xfId="19593" xr:uid="{00000000-0005-0000-0000-0000884C0000}"/>
    <cellStyle name="Normal 2 5 11 8 3 3" xfId="19594" xr:uid="{00000000-0005-0000-0000-0000894C0000}"/>
    <cellStyle name="Normal 2 5 11 8 4" xfId="19595" xr:uid="{00000000-0005-0000-0000-00008A4C0000}"/>
    <cellStyle name="Normal 2 5 11 8 4 2" xfId="19596" xr:uid="{00000000-0005-0000-0000-00008B4C0000}"/>
    <cellStyle name="Normal 2 5 11 8 4 3" xfId="19597" xr:uid="{00000000-0005-0000-0000-00008C4C0000}"/>
    <cellStyle name="Normal 2 5 11 8 5" xfId="19598" xr:uid="{00000000-0005-0000-0000-00008D4C0000}"/>
    <cellStyle name="Normal 2 5 11 8 6" xfId="19599" xr:uid="{00000000-0005-0000-0000-00008E4C0000}"/>
    <cellStyle name="Normal 2 5 11 9" xfId="19600" xr:uid="{00000000-0005-0000-0000-00008F4C0000}"/>
    <cellStyle name="Normal 2 5 11 9 2" xfId="19601" xr:uid="{00000000-0005-0000-0000-0000904C0000}"/>
    <cellStyle name="Normal 2 5 11 9 2 2" xfId="19602" xr:uid="{00000000-0005-0000-0000-0000914C0000}"/>
    <cellStyle name="Normal 2 5 11 9 2 3" xfId="19603" xr:uid="{00000000-0005-0000-0000-0000924C0000}"/>
    <cellStyle name="Normal 2 5 11 9 3" xfId="19604" xr:uid="{00000000-0005-0000-0000-0000934C0000}"/>
    <cellStyle name="Normal 2 5 11 9 3 2" xfId="19605" xr:uid="{00000000-0005-0000-0000-0000944C0000}"/>
    <cellStyle name="Normal 2 5 11 9 3 3" xfId="19606" xr:uid="{00000000-0005-0000-0000-0000954C0000}"/>
    <cellStyle name="Normal 2 5 11 9 4" xfId="19607" xr:uid="{00000000-0005-0000-0000-0000964C0000}"/>
    <cellStyle name="Normal 2 5 11 9 4 2" xfId="19608" xr:uid="{00000000-0005-0000-0000-0000974C0000}"/>
    <cellStyle name="Normal 2 5 11 9 4 3" xfId="19609" xr:uid="{00000000-0005-0000-0000-0000984C0000}"/>
    <cellStyle name="Normal 2 5 11 9 5" xfId="19610" xr:uid="{00000000-0005-0000-0000-0000994C0000}"/>
    <cellStyle name="Normal 2 5 11 9 6" xfId="19611" xr:uid="{00000000-0005-0000-0000-00009A4C0000}"/>
    <cellStyle name="Normal 2 5 12" xfId="19612" xr:uid="{00000000-0005-0000-0000-00009B4C0000}"/>
    <cellStyle name="Normal 2 5 12 10" xfId="19613" xr:uid="{00000000-0005-0000-0000-00009C4C0000}"/>
    <cellStyle name="Normal 2 5 12 10 2" xfId="19614" xr:uid="{00000000-0005-0000-0000-00009D4C0000}"/>
    <cellStyle name="Normal 2 5 12 10 2 2" xfId="19615" xr:uid="{00000000-0005-0000-0000-00009E4C0000}"/>
    <cellStyle name="Normal 2 5 12 10 2 3" xfId="19616" xr:uid="{00000000-0005-0000-0000-00009F4C0000}"/>
    <cellStyle name="Normal 2 5 12 10 3" xfId="19617" xr:uid="{00000000-0005-0000-0000-0000A04C0000}"/>
    <cellStyle name="Normal 2 5 12 10 3 2" xfId="19618" xr:uid="{00000000-0005-0000-0000-0000A14C0000}"/>
    <cellStyle name="Normal 2 5 12 10 3 3" xfId="19619" xr:uid="{00000000-0005-0000-0000-0000A24C0000}"/>
    <cellStyle name="Normal 2 5 12 10 4" xfId="19620" xr:uid="{00000000-0005-0000-0000-0000A34C0000}"/>
    <cellStyle name="Normal 2 5 12 10 4 2" xfId="19621" xr:uid="{00000000-0005-0000-0000-0000A44C0000}"/>
    <cellStyle name="Normal 2 5 12 10 4 3" xfId="19622" xr:uid="{00000000-0005-0000-0000-0000A54C0000}"/>
    <cellStyle name="Normal 2 5 12 10 5" xfId="19623" xr:uid="{00000000-0005-0000-0000-0000A64C0000}"/>
    <cellStyle name="Normal 2 5 12 10 6" xfId="19624" xr:uid="{00000000-0005-0000-0000-0000A74C0000}"/>
    <cellStyle name="Normal 2 5 12 11" xfId="19625" xr:uid="{00000000-0005-0000-0000-0000A84C0000}"/>
    <cellStyle name="Normal 2 5 12 11 2" xfId="19626" xr:uid="{00000000-0005-0000-0000-0000A94C0000}"/>
    <cellStyle name="Normal 2 5 12 11 2 2" xfId="19627" xr:uid="{00000000-0005-0000-0000-0000AA4C0000}"/>
    <cellStyle name="Normal 2 5 12 11 2 3" xfId="19628" xr:uid="{00000000-0005-0000-0000-0000AB4C0000}"/>
    <cellStyle name="Normal 2 5 12 11 3" xfId="19629" xr:uid="{00000000-0005-0000-0000-0000AC4C0000}"/>
    <cellStyle name="Normal 2 5 12 11 3 2" xfId="19630" xr:uid="{00000000-0005-0000-0000-0000AD4C0000}"/>
    <cellStyle name="Normal 2 5 12 11 3 3" xfId="19631" xr:uid="{00000000-0005-0000-0000-0000AE4C0000}"/>
    <cellStyle name="Normal 2 5 12 11 4" xfId="19632" xr:uid="{00000000-0005-0000-0000-0000AF4C0000}"/>
    <cellStyle name="Normal 2 5 12 11 4 2" xfId="19633" xr:uid="{00000000-0005-0000-0000-0000B04C0000}"/>
    <cellStyle name="Normal 2 5 12 11 4 3" xfId="19634" xr:uid="{00000000-0005-0000-0000-0000B14C0000}"/>
    <cellStyle name="Normal 2 5 12 11 5" xfId="19635" xr:uid="{00000000-0005-0000-0000-0000B24C0000}"/>
    <cellStyle name="Normal 2 5 12 11 6" xfId="19636" xr:uid="{00000000-0005-0000-0000-0000B34C0000}"/>
    <cellStyle name="Normal 2 5 12 12" xfId="19637" xr:uid="{00000000-0005-0000-0000-0000B44C0000}"/>
    <cellStyle name="Normal 2 5 12 12 2" xfId="19638" xr:uid="{00000000-0005-0000-0000-0000B54C0000}"/>
    <cellStyle name="Normal 2 5 12 12 2 2" xfId="19639" xr:uid="{00000000-0005-0000-0000-0000B64C0000}"/>
    <cellStyle name="Normal 2 5 12 12 2 3" xfId="19640" xr:uid="{00000000-0005-0000-0000-0000B74C0000}"/>
    <cellStyle name="Normal 2 5 12 12 3" xfId="19641" xr:uid="{00000000-0005-0000-0000-0000B84C0000}"/>
    <cellStyle name="Normal 2 5 12 12 3 2" xfId="19642" xr:uid="{00000000-0005-0000-0000-0000B94C0000}"/>
    <cellStyle name="Normal 2 5 12 12 3 3" xfId="19643" xr:uid="{00000000-0005-0000-0000-0000BA4C0000}"/>
    <cellStyle name="Normal 2 5 12 12 4" xfId="19644" xr:uid="{00000000-0005-0000-0000-0000BB4C0000}"/>
    <cellStyle name="Normal 2 5 12 12 4 2" xfId="19645" xr:uid="{00000000-0005-0000-0000-0000BC4C0000}"/>
    <cellStyle name="Normal 2 5 12 12 4 3" xfId="19646" xr:uid="{00000000-0005-0000-0000-0000BD4C0000}"/>
    <cellStyle name="Normal 2 5 12 12 5" xfId="19647" xr:uid="{00000000-0005-0000-0000-0000BE4C0000}"/>
    <cellStyle name="Normal 2 5 12 12 6" xfId="19648" xr:uid="{00000000-0005-0000-0000-0000BF4C0000}"/>
    <cellStyle name="Normal 2 5 12 13" xfId="19649" xr:uid="{00000000-0005-0000-0000-0000C04C0000}"/>
    <cellStyle name="Normal 2 5 12 13 2" xfId="19650" xr:uid="{00000000-0005-0000-0000-0000C14C0000}"/>
    <cellStyle name="Normal 2 5 12 13 2 2" xfId="19651" xr:uid="{00000000-0005-0000-0000-0000C24C0000}"/>
    <cellStyle name="Normal 2 5 12 13 2 3" xfId="19652" xr:uid="{00000000-0005-0000-0000-0000C34C0000}"/>
    <cellStyle name="Normal 2 5 12 13 3" xfId="19653" xr:uid="{00000000-0005-0000-0000-0000C44C0000}"/>
    <cellStyle name="Normal 2 5 12 13 3 2" xfId="19654" xr:uid="{00000000-0005-0000-0000-0000C54C0000}"/>
    <cellStyle name="Normal 2 5 12 13 3 3" xfId="19655" xr:uid="{00000000-0005-0000-0000-0000C64C0000}"/>
    <cellStyle name="Normal 2 5 12 13 4" xfId="19656" xr:uid="{00000000-0005-0000-0000-0000C74C0000}"/>
    <cellStyle name="Normal 2 5 12 13 4 2" xfId="19657" xr:uid="{00000000-0005-0000-0000-0000C84C0000}"/>
    <cellStyle name="Normal 2 5 12 13 4 3" xfId="19658" xr:uid="{00000000-0005-0000-0000-0000C94C0000}"/>
    <cellStyle name="Normal 2 5 12 13 5" xfId="19659" xr:uid="{00000000-0005-0000-0000-0000CA4C0000}"/>
    <cellStyle name="Normal 2 5 12 13 6" xfId="19660" xr:uid="{00000000-0005-0000-0000-0000CB4C0000}"/>
    <cellStyle name="Normal 2 5 12 14" xfId="19661" xr:uid="{00000000-0005-0000-0000-0000CC4C0000}"/>
    <cellStyle name="Normal 2 5 12 14 2" xfId="19662" xr:uid="{00000000-0005-0000-0000-0000CD4C0000}"/>
    <cellStyle name="Normal 2 5 12 14 2 2" xfId="19663" xr:uid="{00000000-0005-0000-0000-0000CE4C0000}"/>
    <cellStyle name="Normal 2 5 12 14 2 3" xfId="19664" xr:uid="{00000000-0005-0000-0000-0000CF4C0000}"/>
    <cellStyle name="Normal 2 5 12 14 3" xfId="19665" xr:uid="{00000000-0005-0000-0000-0000D04C0000}"/>
    <cellStyle name="Normal 2 5 12 14 3 2" xfId="19666" xr:uid="{00000000-0005-0000-0000-0000D14C0000}"/>
    <cellStyle name="Normal 2 5 12 14 3 3" xfId="19667" xr:uid="{00000000-0005-0000-0000-0000D24C0000}"/>
    <cellStyle name="Normal 2 5 12 14 4" xfId="19668" xr:uid="{00000000-0005-0000-0000-0000D34C0000}"/>
    <cellStyle name="Normal 2 5 12 14 4 2" xfId="19669" xr:uid="{00000000-0005-0000-0000-0000D44C0000}"/>
    <cellStyle name="Normal 2 5 12 14 4 3" xfId="19670" xr:uid="{00000000-0005-0000-0000-0000D54C0000}"/>
    <cellStyle name="Normal 2 5 12 14 5" xfId="19671" xr:uid="{00000000-0005-0000-0000-0000D64C0000}"/>
    <cellStyle name="Normal 2 5 12 14 6" xfId="19672" xr:uid="{00000000-0005-0000-0000-0000D74C0000}"/>
    <cellStyle name="Normal 2 5 12 15" xfId="19673" xr:uid="{00000000-0005-0000-0000-0000D84C0000}"/>
    <cellStyle name="Normal 2 5 12 15 2" xfId="19674" xr:uid="{00000000-0005-0000-0000-0000D94C0000}"/>
    <cellStyle name="Normal 2 5 12 15 2 2" xfId="19675" xr:uid="{00000000-0005-0000-0000-0000DA4C0000}"/>
    <cellStyle name="Normal 2 5 12 15 2 3" xfId="19676" xr:uid="{00000000-0005-0000-0000-0000DB4C0000}"/>
    <cellStyle name="Normal 2 5 12 15 3" xfId="19677" xr:uid="{00000000-0005-0000-0000-0000DC4C0000}"/>
    <cellStyle name="Normal 2 5 12 15 3 2" xfId="19678" xr:uid="{00000000-0005-0000-0000-0000DD4C0000}"/>
    <cellStyle name="Normal 2 5 12 15 3 3" xfId="19679" xr:uid="{00000000-0005-0000-0000-0000DE4C0000}"/>
    <cellStyle name="Normal 2 5 12 15 4" xfId="19680" xr:uid="{00000000-0005-0000-0000-0000DF4C0000}"/>
    <cellStyle name="Normal 2 5 12 15 4 2" xfId="19681" xr:uid="{00000000-0005-0000-0000-0000E04C0000}"/>
    <cellStyle name="Normal 2 5 12 15 4 3" xfId="19682" xr:uid="{00000000-0005-0000-0000-0000E14C0000}"/>
    <cellStyle name="Normal 2 5 12 15 5" xfId="19683" xr:uid="{00000000-0005-0000-0000-0000E24C0000}"/>
    <cellStyle name="Normal 2 5 12 15 6" xfId="19684" xr:uid="{00000000-0005-0000-0000-0000E34C0000}"/>
    <cellStyle name="Normal 2 5 12 16" xfId="19685" xr:uid="{00000000-0005-0000-0000-0000E44C0000}"/>
    <cellStyle name="Normal 2 5 12 16 2" xfId="19686" xr:uid="{00000000-0005-0000-0000-0000E54C0000}"/>
    <cellStyle name="Normal 2 5 12 16 2 2" xfId="19687" xr:uid="{00000000-0005-0000-0000-0000E64C0000}"/>
    <cellStyle name="Normal 2 5 12 16 2 3" xfId="19688" xr:uid="{00000000-0005-0000-0000-0000E74C0000}"/>
    <cellStyle name="Normal 2 5 12 16 3" xfId="19689" xr:uid="{00000000-0005-0000-0000-0000E84C0000}"/>
    <cellStyle name="Normal 2 5 12 16 3 2" xfId="19690" xr:uid="{00000000-0005-0000-0000-0000E94C0000}"/>
    <cellStyle name="Normal 2 5 12 16 3 3" xfId="19691" xr:uid="{00000000-0005-0000-0000-0000EA4C0000}"/>
    <cellStyle name="Normal 2 5 12 16 4" xfId="19692" xr:uid="{00000000-0005-0000-0000-0000EB4C0000}"/>
    <cellStyle name="Normal 2 5 12 16 4 2" xfId="19693" xr:uid="{00000000-0005-0000-0000-0000EC4C0000}"/>
    <cellStyle name="Normal 2 5 12 16 4 3" xfId="19694" xr:uid="{00000000-0005-0000-0000-0000ED4C0000}"/>
    <cellStyle name="Normal 2 5 12 16 5" xfId="19695" xr:uid="{00000000-0005-0000-0000-0000EE4C0000}"/>
    <cellStyle name="Normal 2 5 12 16 6" xfId="19696" xr:uid="{00000000-0005-0000-0000-0000EF4C0000}"/>
    <cellStyle name="Normal 2 5 12 17" xfId="19697" xr:uid="{00000000-0005-0000-0000-0000F04C0000}"/>
    <cellStyle name="Normal 2 5 12 17 2" xfId="19698" xr:uid="{00000000-0005-0000-0000-0000F14C0000}"/>
    <cellStyle name="Normal 2 5 12 17 3" xfId="19699" xr:uid="{00000000-0005-0000-0000-0000F24C0000}"/>
    <cellStyle name="Normal 2 5 12 18" xfId="19700" xr:uid="{00000000-0005-0000-0000-0000F34C0000}"/>
    <cellStyle name="Normal 2 5 12 18 2" xfId="19701" xr:uid="{00000000-0005-0000-0000-0000F44C0000}"/>
    <cellStyle name="Normal 2 5 12 18 3" xfId="19702" xr:uid="{00000000-0005-0000-0000-0000F54C0000}"/>
    <cellStyle name="Normal 2 5 12 19" xfId="19703" xr:uid="{00000000-0005-0000-0000-0000F64C0000}"/>
    <cellStyle name="Normal 2 5 12 19 2" xfId="19704" xr:uid="{00000000-0005-0000-0000-0000F74C0000}"/>
    <cellStyle name="Normal 2 5 12 19 3" xfId="19705" xr:uid="{00000000-0005-0000-0000-0000F84C0000}"/>
    <cellStyle name="Normal 2 5 12 2" xfId="19706" xr:uid="{00000000-0005-0000-0000-0000F94C0000}"/>
    <cellStyle name="Normal 2 5 12 2 2" xfId="19707" xr:uid="{00000000-0005-0000-0000-0000FA4C0000}"/>
    <cellStyle name="Normal 2 5 12 2 2 2" xfId="19708" xr:uid="{00000000-0005-0000-0000-0000FB4C0000}"/>
    <cellStyle name="Normal 2 5 12 2 2 3" xfId="19709" xr:uid="{00000000-0005-0000-0000-0000FC4C0000}"/>
    <cellStyle name="Normal 2 5 12 2 3" xfId="19710" xr:uid="{00000000-0005-0000-0000-0000FD4C0000}"/>
    <cellStyle name="Normal 2 5 12 2 3 2" xfId="19711" xr:uid="{00000000-0005-0000-0000-0000FE4C0000}"/>
    <cellStyle name="Normal 2 5 12 2 3 3" xfId="19712" xr:uid="{00000000-0005-0000-0000-0000FF4C0000}"/>
    <cellStyle name="Normal 2 5 12 2 4" xfId="19713" xr:uid="{00000000-0005-0000-0000-0000004D0000}"/>
    <cellStyle name="Normal 2 5 12 2 4 2" xfId="19714" xr:uid="{00000000-0005-0000-0000-0000014D0000}"/>
    <cellStyle name="Normal 2 5 12 2 4 3" xfId="19715" xr:uid="{00000000-0005-0000-0000-0000024D0000}"/>
    <cellStyle name="Normal 2 5 12 2 5" xfId="19716" xr:uid="{00000000-0005-0000-0000-0000034D0000}"/>
    <cellStyle name="Normal 2 5 12 2 6" xfId="19717" xr:uid="{00000000-0005-0000-0000-0000044D0000}"/>
    <cellStyle name="Normal 2 5 12 20" xfId="19718" xr:uid="{00000000-0005-0000-0000-0000054D0000}"/>
    <cellStyle name="Normal 2 5 12 21" xfId="19719" xr:uid="{00000000-0005-0000-0000-0000064D0000}"/>
    <cellStyle name="Normal 2 5 12 3" xfId="19720" xr:uid="{00000000-0005-0000-0000-0000074D0000}"/>
    <cellStyle name="Normal 2 5 12 3 2" xfId="19721" xr:uid="{00000000-0005-0000-0000-0000084D0000}"/>
    <cellStyle name="Normal 2 5 12 3 2 2" xfId="19722" xr:uid="{00000000-0005-0000-0000-0000094D0000}"/>
    <cellStyle name="Normal 2 5 12 3 2 3" xfId="19723" xr:uid="{00000000-0005-0000-0000-00000A4D0000}"/>
    <cellStyle name="Normal 2 5 12 3 3" xfId="19724" xr:uid="{00000000-0005-0000-0000-00000B4D0000}"/>
    <cellStyle name="Normal 2 5 12 3 3 2" xfId="19725" xr:uid="{00000000-0005-0000-0000-00000C4D0000}"/>
    <cellStyle name="Normal 2 5 12 3 3 3" xfId="19726" xr:uid="{00000000-0005-0000-0000-00000D4D0000}"/>
    <cellStyle name="Normal 2 5 12 3 4" xfId="19727" xr:uid="{00000000-0005-0000-0000-00000E4D0000}"/>
    <cellStyle name="Normal 2 5 12 3 4 2" xfId="19728" xr:uid="{00000000-0005-0000-0000-00000F4D0000}"/>
    <cellStyle name="Normal 2 5 12 3 4 3" xfId="19729" xr:uid="{00000000-0005-0000-0000-0000104D0000}"/>
    <cellStyle name="Normal 2 5 12 3 5" xfId="19730" xr:uid="{00000000-0005-0000-0000-0000114D0000}"/>
    <cellStyle name="Normal 2 5 12 3 6" xfId="19731" xr:uid="{00000000-0005-0000-0000-0000124D0000}"/>
    <cellStyle name="Normal 2 5 12 4" xfId="19732" xr:uid="{00000000-0005-0000-0000-0000134D0000}"/>
    <cellStyle name="Normal 2 5 12 4 2" xfId="19733" xr:uid="{00000000-0005-0000-0000-0000144D0000}"/>
    <cellStyle name="Normal 2 5 12 4 2 2" xfId="19734" xr:uid="{00000000-0005-0000-0000-0000154D0000}"/>
    <cellStyle name="Normal 2 5 12 4 2 3" xfId="19735" xr:uid="{00000000-0005-0000-0000-0000164D0000}"/>
    <cellStyle name="Normal 2 5 12 4 3" xfId="19736" xr:uid="{00000000-0005-0000-0000-0000174D0000}"/>
    <cellStyle name="Normal 2 5 12 4 3 2" xfId="19737" xr:uid="{00000000-0005-0000-0000-0000184D0000}"/>
    <cellStyle name="Normal 2 5 12 4 3 3" xfId="19738" xr:uid="{00000000-0005-0000-0000-0000194D0000}"/>
    <cellStyle name="Normal 2 5 12 4 4" xfId="19739" xr:uid="{00000000-0005-0000-0000-00001A4D0000}"/>
    <cellStyle name="Normal 2 5 12 4 4 2" xfId="19740" xr:uid="{00000000-0005-0000-0000-00001B4D0000}"/>
    <cellStyle name="Normal 2 5 12 4 4 3" xfId="19741" xr:uid="{00000000-0005-0000-0000-00001C4D0000}"/>
    <cellStyle name="Normal 2 5 12 4 5" xfId="19742" xr:uid="{00000000-0005-0000-0000-00001D4D0000}"/>
    <cellStyle name="Normal 2 5 12 4 6" xfId="19743" xr:uid="{00000000-0005-0000-0000-00001E4D0000}"/>
    <cellStyle name="Normal 2 5 12 5" xfId="19744" xr:uid="{00000000-0005-0000-0000-00001F4D0000}"/>
    <cellStyle name="Normal 2 5 12 5 2" xfId="19745" xr:uid="{00000000-0005-0000-0000-0000204D0000}"/>
    <cellStyle name="Normal 2 5 12 5 2 2" xfId="19746" xr:uid="{00000000-0005-0000-0000-0000214D0000}"/>
    <cellStyle name="Normal 2 5 12 5 2 3" xfId="19747" xr:uid="{00000000-0005-0000-0000-0000224D0000}"/>
    <cellStyle name="Normal 2 5 12 5 3" xfId="19748" xr:uid="{00000000-0005-0000-0000-0000234D0000}"/>
    <cellStyle name="Normal 2 5 12 5 3 2" xfId="19749" xr:uid="{00000000-0005-0000-0000-0000244D0000}"/>
    <cellStyle name="Normal 2 5 12 5 3 3" xfId="19750" xr:uid="{00000000-0005-0000-0000-0000254D0000}"/>
    <cellStyle name="Normal 2 5 12 5 4" xfId="19751" xr:uid="{00000000-0005-0000-0000-0000264D0000}"/>
    <cellStyle name="Normal 2 5 12 5 4 2" xfId="19752" xr:uid="{00000000-0005-0000-0000-0000274D0000}"/>
    <cellStyle name="Normal 2 5 12 5 4 3" xfId="19753" xr:uid="{00000000-0005-0000-0000-0000284D0000}"/>
    <cellStyle name="Normal 2 5 12 5 5" xfId="19754" xr:uid="{00000000-0005-0000-0000-0000294D0000}"/>
    <cellStyle name="Normal 2 5 12 5 6" xfId="19755" xr:uid="{00000000-0005-0000-0000-00002A4D0000}"/>
    <cellStyle name="Normal 2 5 12 6" xfId="19756" xr:uid="{00000000-0005-0000-0000-00002B4D0000}"/>
    <cellStyle name="Normal 2 5 12 6 2" xfId="19757" xr:uid="{00000000-0005-0000-0000-00002C4D0000}"/>
    <cellStyle name="Normal 2 5 12 6 2 2" xfId="19758" xr:uid="{00000000-0005-0000-0000-00002D4D0000}"/>
    <cellStyle name="Normal 2 5 12 6 2 3" xfId="19759" xr:uid="{00000000-0005-0000-0000-00002E4D0000}"/>
    <cellStyle name="Normal 2 5 12 6 3" xfId="19760" xr:uid="{00000000-0005-0000-0000-00002F4D0000}"/>
    <cellStyle name="Normal 2 5 12 6 3 2" xfId="19761" xr:uid="{00000000-0005-0000-0000-0000304D0000}"/>
    <cellStyle name="Normal 2 5 12 6 3 3" xfId="19762" xr:uid="{00000000-0005-0000-0000-0000314D0000}"/>
    <cellStyle name="Normal 2 5 12 6 4" xfId="19763" xr:uid="{00000000-0005-0000-0000-0000324D0000}"/>
    <cellStyle name="Normal 2 5 12 6 4 2" xfId="19764" xr:uid="{00000000-0005-0000-0000-0000334D0000}"/>
    <cellStyle name="Normal 2 5 12 6 4 3" xfId="19765" xr:uid="{00000000-0005-0000-0000-0000344D0000}"/>
    <cellStyle name="Normal 2 5 12 6 5" xfId="19766" xr:uid="{00000000-0005-0000-0000-0000354D0000}"/>
    <cellStyle name="Normal 2 5 12 6 6" xfId="19767" xr:uid="{00000000-0005-0000-0000-0000364D0000}"/>
    <cellStyle name="Normal 2 5 12 7" xfId="19768" xr:uid="{00000000-0005-0000-0000-0000374D0000}"/>
    <cellStyle name="Normal 2 5 12 7 2" xfId="19769" xr:uid="{00000000-0005-0000-0000-0000384D0000}"/>
    <cellStyle name="Normal 2 5 12 7 2 2" xfId="19770" xr:uid="{00000000-0005-0000-0000-0000394D0000}"/>
    <cellStyle name="Normal 2 5 12 7 2 3" xfId="19771" xr:uid="{00000000-0005-0000-0000-00003A4D0000}"/>
    <cellStyle name="Normal 2 5 12 7 3" xfId="19772" xr:uid="{00000000-0005-0000-0000-00003B4D0000}"/>
    <cellStyle name="Normal 2 5 12 7 3 2" xfId="19773" xr:uid="{00000000-0005-0000-0000-00003C4D0000}"/>
    <cellStyle name="Normal 2 5 12 7 3 3" xfId="19774" xr:uid="{00000000-0005-0000-0000-00003D4D0000}"/>
    <cellStyle name="Normal 2 5 12 7 4" xfId="19775" xr:uid="{00000000-0005-0000-0000-00003E4D0000}"/>
    <cellStyle name="Normal 2 5 12 7 4 2" xfId="19776" xr:uid="{00000000-0005-0000-0000-00003F4D0000}"/>
    <cellStyle name="Normal 2 5 12 7 4 3" xfId="19777" xr:uid="{00000000-0005-0000-0000-0000404D0000}"/>
    <cellStyle name="Normal 2 5 12 7 5" xfId="19778" xr:uid="{00000000-0005-0000-0000-0000414D0000}"/>
    <cellStyle name="Normal 2 5 12 7 6" xfId="19779" xr:uid="{00000000-0005-0000-0000-0000424D0000}"/>
    <cellStyle name="Normal 2 5 12 8" xfId="19780" xr:uid="{00000000-0005-0000-0000-0000434D0000}"/>
    <cellStyle name="Normal 2 5 12 8 2" xfId="19781" xr:uid="{00000000-0005-0000-0000-0000444D0000}"/>
    <cellStyle name="Normal 2 5 12 8 2 2" xfId="19782" xr:uid="{00000000-0005-0000-0000-0000454D0000}"/>
    <cellStyle name="Normal 2 5 12 8 2 3" xfId="19783" xr:uid="{00000000-0005-0000-0000-0000464D0000}"/>
    <cellStyle name="Normal 2 5 12 8 3" xfId="19784" xr:uid="{00000000-0005-0000-0000-0000474D0000}"/>
    <cellStyle name="Normal 2 5 12 8 3 2" xfId="19785" xr:uid="{00000000-0005-0000-0000-0000484D0000}"/>
    <cellStyle name="Normal 2 5 12 8 3 3" xfId="19786" xr:uid="{00000000-0005-0000-0000-0000494D0000}"/>
    <cellStyle name="Normal 2 5 12 8 4" xfId="19787" xr:uid="{00000000-0005-0000-0000-00004A4D0000}"/>
    <cellStyle name="Normal 2 5 12 8 4 2" xfId="19788" xr:uid="{00000000-0005-0000-0000-00004B4D0000}"/>
    <cellStyle name="Normal 2 5 12 8 4 3" xfId="19789" xr:uid="{00000000-0005-0000-0000-00004C4D0000}"/>
    <cellStyle name="Normal 2 5 12 8 5" xfId="19790" xr:uid="{00000000-0005-0000-0000-00004D4D0000}"/>
    <cellStyle name="Normal 2 5 12 8 6" xfId="19791" xr:uid="{00000000-0005-0000-0000-00004E4D0000}"/>
    <cellStyle name="Normal 2 5 12 9" xfId="19792" xr:uid="{00000000-0005-0000-0000-00004F4D0000}"/>
    <cellStyle name="Normal 2 5 12 9 2" xfId="19793" xr:uid="{00000000-0005-0000-0000-0000504D0000}"/>
    <cellStyle name="Normal 2 5 12 9 2 2" xfId="19794" xr:uid="{00000000-0005-0000-0000-0000514D0000}"/>
    <cellStyle name="Normal 2 5 12 9 2 3" xfId="19795" xr:uid="{00000000-0005-0000-0000-0000524D0000}"/>
    <cellStyle name="Normal 2 5 12 9 3" xfId="19796" xr:uid="{00000000-0005-0000-0000-0000534D0000}"/>
    <cellStyle name="Normal 2 5 12 9 3 2" xfId="19797" xr:uid="{00000000-0005-0000-0000-0000544D0000}"/>
    <cellStyle name="Normal 2 5 12 9 3 3" xfId="19798" xr:uid="{00000000-0005-0000-0000-0000554D0000}"/>
    <cellStyle name="Normal 2 5 12 9 4" xfId="19799" xr:uid="{00000000-0005-0000-0000-0000564D0000}"/>
    <cellStyle name="Normal 2 5 12 9 4 2" xfId="19800" xr:uid="{00000000-0005-0000-0000-0000574D0000}"/>
    <cellStyle name="Normal 2 5 12 9 4 3" xfId="19801" xr:uid="{00000000-0005-0000-0000-0000584D0000}"/>
    <cellStyle name="Normal 2 5 12 9 5" xfId="19802" xr:uid="{00000000-0005-0000-0000-0000594D0000}"/>
    <cellStyle name="Normal 2 5 12 9 6" xfId="19803" xr:uid="{00000000-0005-0000-0000-00005A4D0000}"/>
    <cellStyle name="Normal 2 5 13" xfId="19804" xr:uid="{00000000-0005-0000-0000-00005B4D0000}"/>
    <cellStyle name="Normal 2 5 13 10" xfId="19805" xr:uid="{00000000-0005-0000-0000-00005C4D0000}"/>
    <cellStyle name="Normal 2 5 13 10 2" xfId="19806" xr:uid="{00000000-0005-0000-0000-00005D4D0000}"/>
    <cellStyle name="Normal 2 5 13 10 2 2" xfId="19807" xr:uid="{00000000-0005-0000-0000-00005E4D0000}"/>
    <cellStyle name="Normal 2 5 13 10 2 3" xfId="19808" xr:uid="{00000000-0005-0000-0000-00005F4D0000}"/>
    <cellStyle name="Normal 2 5 13 10 3" xfId="19809" xr:uid="{00000000-0005-0000-0000-0000604D0000}"/>
    <cellStyle name="Normal 2 5 13 10 3 2" xfId="19810" xr:uid="{00000000-0005-0000-0000-0000614D0000}"/>
    <cellStyle name="Normal 2 5 13 10 3 3" xfId="19811" xr:uid="{00000000-0005-0000-0000-0000624D0000}"/>
    <cellStyle name="Normal 2 5 13 10 4" xfId="19812" xr:uid="{00000000-0005-0000-0000-0000634D0000}"/>
    <cellStyle name="Normal 2 5 13 10 4 2" xfId="19813" xr:uid="{00000000-0005-0000-0000-0000644D0000}"/>
    <cellStyle name="Normal 2 5 13 10 4 3" xfId="19814" xr:uid="{00000000-0005-0000-0000-0000654D0000}"/>
    <cellStyle name="Normal 2 5 13 10 5" xfId="19815" xr:uid="{00000000-0005-0000-0000-0000664D0000}"/>
    <cellStyle name="Normal 2 5 13 10 6" xfId="19816" xr:uid="{00000000-0005-0000-0000-0000674D0000}"/>
    <cellStyle name="Normal 2 5 13 11" xfId="19817" xr:uid="{00000000-0005-0000-0000-0000684D0000}"/>
    <cellStyle name="Normal 2 5 13 11 2" xfId="19818" xr:uid="{00000000-0005-0000-0000-0000694D0000}"/>
    <cellStyle name="Normal 2 5 13 11 2 2" xfId="19819" xr:uid="{00000000-0005-0000-0000-00006A4D0000}"/>
    <cellStyle name="Normal 2 5 13 11 2 3" xfId="19820" xr:uid="{00000000-0005-0000-0000-00006B4D0000}"/>
    <cellStyle name="Normal 2 5 13 11 3" xfId="19821" xr:uid="{00000000-0005-0000-0000-00006C4D0000}"/>
    <cellStyle name="Normal 2 5 13 11 3 2" xfId="19822" xr:uid="{00000000-0005-0000-0000-00006D4D0000}"/>
    <cellStyle name="Normal 2 5 13 11 3 3" xfId="19823" xr:uid="{00000000-0005-0000-0000-00006E4D0000}"/>
    <cellStyle name="Normal 2 5 13 11 4" xfId="19824" xr:uid="{00000000-0005-0000-0000-00006F4D0000}"/>
    <cellStyle name="Normal 2 5 13 11 4 2" xfId="19825" xr:uid="{00000000-0005-0000-0000-0000704D0000}"/>
    <cellStyle name="Normal 2 5 13 11 4 3" xfId="19826" xr:uid="{00000000-0005-0000-0000-0000714D0000}"/>
    <cellStyle name="Normal 2 5 13 11 5" xfId="19827" xr:uid="{00000000-0005-0000-0000-0000724D0000}"/>
    <cellStyle name="Normal 2 5 13 11 6" xfId="19828" xr:uid="{00000000-0005-0000-0000-0000734D0000}"/>
    <cellStyle name="Normal 2 5 13 12" xfId="19829" xr:uid="{00000000-0005-0000-0000-0000744D0000}"/>
    <cellStyle name="Normal 2 5 13 12 2" xfId="19830" xr:uid="{00000000-0005-0000-0000-0000754D0000}"/>
    <cellStyle name="Normal 2 5 13 12 2 2" xfId="19831" xr:uid="{00000000-0005-0000-0000-0000764D0000}"/>
    <cellStyle name="Normal 2 5 13 12 2 3" xfId="19832" xr:uid="{00000000-0005-0000-0000-0000774D0000}"/>
    <cellStyle name="Normal 2 5 13 12 3" xfId="19833" xr:uid="{00000000-0005-0000-0000-0000784D0000}"/>
    <cellStyle name="Normal 2 5 13 12 3 2" xfId="19834" xr:uid="{00000000-0005-0000-0000-0000794D0000}"/>
    <cellStyle name="Normal 2 5 13 12 3 3" xfId="19835" xr:uid="{00000000-0005-0000-0000-00007A4D0000}"/>
    <cellStyle name="Normal 2 5 13 12 4" xfId="19836" xr:uid="{00000000-0005-0000-0000-00007B4D0000}"/>
    <cellStyle name="Normal 2 5 13 12 4 2" xfId="19837" xr:uid="{00000000-0005-0000-0000-00007C4D0000}"/>
    <cellStyle name="Normal 2 5 13 12 4 3" xfId="19838" xr:uid="{00000000-0005-0000-0000-00007D4D0000}"/>
    <cellStyle name="Normal 2 5 13 12 5" xfId="19839" xr:uid="{00000000-0005-0000-0000-00007E4D0000}"/>
    <cellStyle name="Normal 2 5 13 12 6" xfId="19840" xr:uid="{00000000-0005-0000-0000-00007F4D0000}"/>
    <cellStyle name="Normal 2 5 13 13" xfId="19841" xr:uid="{00000000-0005-0000-0000-0000804D0000}"/>
    <cellStyle name="Normal 2 5 13 13 2" xfId="19842" xr:uid="{00000000-0005-0000-0000-0000814D0000}"/>
    <cellStyle name="Normal 2 5 13 13 2 2" xfId="19843" xr:uid="{00000000-0005-0000-0000-0000824D0000}"/>
    <cellStyle name="Normal 2 5 13 13 2 3" xfId="19844" xr:uid="{00000000-0005-0000-0000-0000834D0000}"/>
    <cellStyle name="Normal 2 5 13 13 3" xfId="19845" xr:uid="{00000000-0005-0000-0000-0000844D0000}"/>
    <cellStyle name="Normal 2 5 13 13 3 2" xfId="19846" xr:uid="{00000000-0005-0000-0000-0000854D0000}"/>
    <cellStyle name="Normal 2 5 13 13 3 3" xfId="19847" xr:uid="{00000000-0005-0000-0000-0000864D0000}"/>
    <cellStyle name="Normal 2 5 13 13 4" xfId="19848" xr:uid="{00000000-0005-0000-0000-0000874D0000}"/>
    <cellStyle name="Normal 2 5 13 13 4 2" xfId="19849" xr:uid="{00000000-0005-0000-0000-0000884D0000}"/>
    <cellStyle name="Normal 2 5 13 13 4 3" xfId="19850" xr:uid="{00000000-0005-0000-0000-0000894D0000}"/>
    <cellStyle name="Normal 2 5 13 13 5" xfId="19851" xr:uid="{00000000-0005-0000-0000-00008A4D0000}"/>
    <cellStyle name="Normal 2 5 13 13 6" xfId="19852" xr:uid="{00000000-0005-0000-0000-00008B4D0000}"/>
    <cellStyle name="Normal 2 5 13 14" xfId="19853" xr:uid="{00000000-0005-0000-0000-00008C4D0000}"/>
    <cellStyle name="Normal 2 5 13 14 2" xfId="19854" xr:uid="{00000000-0005-0000-0000-00008D4D0000}"/>
    <cellStyle name="Normal 2 5 13 14 2 2" xfId="19855" xr:uid="{00000000-0005-0000-0000-00008E4D0000}"/>
    <cellStyle name="Normal 2 5 13 14 2 3" xfId="19856" xr:uid="{00000000-0005-0000-0000-00008F4D0000}"/>
    <cellStyle name="Normal 2 5 13 14 3" xfId="19857" xr:uid="{00000000-0005-0000-0000-0000904D0000}"/>
    <cellStyle name="Normal 2 5 13 14 3 2" xfId="19858" xr:uid="{00000000-0005-0000-0000-0000914D0000}"/>
    <cellStyle name="Normal 2 5 13 14 3 3" xfId="19859" xr:uid="{00000000-0005-0000-0000-0000924D0000}"/>
    <cellStyle name="Normal 2 5 13 14 4" xfId="19860" xr:uid="{00000000-0005-0000-0000-0000934D0000}"/>
    <cellStyle name="Normal 2 5 13 14 4 2" xfId="19861" xr:uid="{00000000-0005-0000-0000-0000944D0000}"/>
    <cellStyle name="Normal 2 5 13 14 4 3" xfId="19862" xr:uid="{00000000-0005-0000-0000-0000954D0000}"/>
    <cellStyle name="Normal 2 5 13 14 5" xfId="19863" xr:uid="{00000000-0005-0000-0000-0000964D0000}"/>
    <cellStyle name="Normal 2 5 13 14 6" xfId="19864" xr:uid="{00000000-0005-0000-0000-0000974D0000}"/>
    <cellStyle name="Normal 2 5 13 15" xfId="19865" xr:uid="{00000000-0005-0000-0000-0000984D0000}"/>
    <cellStyle name="Normal 2 5 13 15 2" xfId="19866" xr:uid="{00000000-0005-0000-0000-0000994D0000}"/>
    <cellStyle name="Normal 2 5 13 15 2 2" xfId="19867" xr:uid="{00000000-0005-0000-0000-00009A4D0000}"/>
    <cellStyle name="Normal 2 5 13 15 2 3" xfId="19868" xr:uid="{00000000-0005-0000-0000-00009B4D0000}"/>
    <cellStyle name="Normal 2 5 13 15 3" xfId="19869" xr:uid="{00000000-0005-0000-0000-00009C4D0000}"/>
    <cellStyle name="Normal 2 5 13 15 3 2" xfId="19870" xr:uid="{00000000-0005-0000-0000-00009D4D0000}"/>
    <cellStyle name="Normal 2 5 13 15 3 3" xfId="19871" xr:uid="{00000000-0005-0000-0000-00009E4D0000}"/>
    <cellStyle name="Normal 2 5 13 15 4" xfId="19872" xr:uid="{00000000-0005-0000-0000-00009F4D0000}"/>
    <cellStyle name="Normal 2 5 13 15 4 2" xfId="19873" xr:uid="{00000000-0005-0000-0000-0000A04D0000}"/>
    <cellStyle name="Normal 2 5 13 15 4 3" xfId="19874" xr:uid="{00000000-0005-0000-0000-0000A14D0000}"/>
    <cellStyle name="Normal 2 5 13 15 5" xfId="19875" xr:uid="{00000000-0005-0000-0000-0000A24D0000}"/>
    <cellStyle name="Normal 2 5 13 15 6" xfId="19876" xr:uid="{00000000-0005-0000-0000-0000A34D0000}"/>
    <cellStyle name="Normal 2 5 13 16" xfId="19877" xr:uid="{00000000-0005-0000-0000-0000A44D0000}"/>
    <cellStyle name="Normal 2 5 13 16 2" xfId="19878" xr:uid="{00000000-0005-0000-0000-0000A54D0000}"/>
    <cellStyle name="Normal 2 5 13 16 2 2" xfId="19879" xr:uid="{00000000-0005-0000-0000-0000A64D0000}"/>
    <cellStyle name="Normal 2 5 13 16 2 3" xfId="19880" xr:uid="{00000000-0005-0000-0000-0000A74D0000}"/>
    <cellStyle name="Normal 2 5 13 16 3" xfId="19881" xr:uid="{00000000-0005-0000-0000-0000A84D0000}"/>
    <cellStyle name="Normal 2 5 13 16 3 2" xfId="19882" xr:uid="{00000000-0005-0000-0000-0000A94D0000}"/>
    <cellStyle name="Normal 2 5 13 16 3 3" xfId="19883" xr:uid="{00000000-0005-0000-0000-0000AA4D0000}"/>
    <cellStyle name="Normal 2 5 13 16 4" xfId="19884" xr:uid="{00000000-0005-0000-0000-0000AB4D0000}"/>
    <cellStyle name="Normal 2 5 13 16 4 2" xfId="19885" xr:uid="{00000000-0005-0000-0000-0000AC4D0000}"/>
    <cellStyle name="Normal 2 5 13 16 4 3" xfId="19886" xr:uid="{00000000-0005-0000-0000-0000AD4D0000}"/>
    <cellStyle name="Normal 2 5 13 16 5" xfId="19887" xr:uid="{00000000-0005-0000-0000-0000AE4D0000}"/>
    <cellStyle name="Normal 2 5 13 16 6" xfId="19888" xr:uid="{00000000-0005-0000-0000-0000AF4D0000}"/>
    <cellStyle name="Normal 2 5 13 17" xfId="19889" xr:uid="{00000000-0005-0000-0000-0000B04D0000}"/>
    <cellStyle name="Normal 2 5 13 17 2" xfId="19890" xr:uid="{00000000-0005-0000-0000-0000B14D0000}"/>
    <cellStyle name="Normal 2 5 13 17 3" xfId="19891" xr:uid="{00000000-0005-0000-0000-0000B24D0000}"/>
    <cellStyle name="Normal 2 5 13 18" xfId="19892" xr:uid="{00000000-0005-0000-0000-0000B34D0000}"/>
    <cellStyle name="Normal 2 5 13 18 2" xfId="19893" xr:uid="{00000000-0005-0000-0000-0000B44D0000}"/>
    <cellStyle name="Normal 2 5 13 18 3" xfId="19894" xr:uid="{00000000-0005-0000-0000-0000B54D0000}"/>
    <cellStyle name="Normal 2 5 13 19" xfId="19895" xr:uid="{00000000-0005-0000-0000-0000B64D0000}"/>
    <cellStyle name="Normal 2 5 13 19 2" xfId="19896" xr:uid="{00000000-0005-0000-0000-0000B74D0000}"/>
    <cellStyle name="Normal 2 5 13 19 3" xfId="19897" xr:uid="{00000000-0005-0000-0000-0000B84D0000}"/>
    <cellStyle name="Normal 2 5 13 2" xfId="19898" xr:uid="{00000000-0005-0000-0000-0000B94D0000}"/>
    <cellStyle name="Normal 2 5 13 2 2" xfId="19899" xr:uid="{00000000-0005-0000-0000-0000BA4D0000}"/>
    <cellStyle name="Normal 2 5 13 2 2 2" xfId="19900" xr:uid="{00000000-0005-0000-0000-0000BB4D0000}"/>
    <cellStyle name="Normal 2 5 13 2 2 3" xfId="19901" xr:uid="{00000000-0005-0000-0000-0000BC4D0000}"/>
    <cellStyle name="Normal 2 5 13 2 3" xfId="19902" xr:uid="{00000000-0005-0000-0000-0000BD4D0000}"/>
    <cellStyle name="Normal 2 5 13 2 3 2" xfId="19903" xr:uid="{00000000-0005-0000-0000-0000BE4D0000}"/>
    <cellStyle name="Normal 2 5 13 2 3 3" xfId="19904" xr:uid="{00000000-0005-0000-0000-0000BF4D0000}"/>
    <cellStyle name="Normal 2 5 13 2 4" xfId="19905" xr:uid="{00000000-0005-0000-0000-0000C04D0000}"/>
    <cellStyle name="Normal 2 5 13 2 4 2" xfId="19906" xr:uid="{00000000-0005-0000-0000-0000C14D0000}"/>
    <cellStyle name="Normal 2 5 13 2 4 3" xfId="19907" xr:uid="{00000000-0005-0000-0000-0000C24D0000}"/>
    <cellStyle name="Normal 2 5 13 2 5" xfId="19908" xr:uid="{00000000-0005-0000-0000-0000C34D0000}"/>
    <cellStyle name="Normal 2 5 13 2 6" xfId="19909" xr:uid="{00000000-0005-0000-0000-0000C44D0000}"/>
    <cellStyle name="Normal 2 5 13 20" xfId="19910" xr:uid="{00000000-0005-0000-0000-0000C54D0000}"/>
    <cellStyle name="Normal 2 5 13 21" xfId="19911" xr:uid="{00000000-0005-0000-0000-0000C64D0000}"/>
    <cellStyle name="Normal 2 5 13 3" xfId="19912" xr:uid="{00000000-0005-0000-0000-0000C74D0000}"/>
    <cellStyle name="Normal 2 5 13 3 2" xfId="19913" xr:uid="{00000000-0005-0000-0000-0000C84D0000}"/>
    <cellStyle name="Normal 2 5 13 3 2 2" xfId="19914" xr:uid="{00000000-0005-0000-0000-0000C94D0000}"/>
    <cellStyle name="Normal 2 5 13 3 2 3" xfId="19915" xr:uid="{00000000-0005-0000-0000-0000CA4D0000}"/>
    <cellStyle name="Normal 2 5 13 3 3" xfId="19916" xr:uid="{00000000-0005-0000-0000-0000CB4D0000}"/>
    <cellStyle name="Normal 2 5 13 3 3 2" xfId="19917" xr:uid="{00000000-0005-0000-0000-0000CC4D0000}"/>
    <cellStyle name="Normal 2 5 13 3 3 3" xfId="19918" xr:uid="{00000000-0005-0000-0000-0000CD4D0000}"/>
    <cellStyle name="Normal 2 5 13 3 4" xfId="19919" xr:uid="{00000000-0005-0000-0000-0000CE4D0000}"/>
    <cellStyle name="Normal 2 5 13 3 4 2" xfId="19920" xr:uid="{00000000-0005-0000-0000-0000CF4D0000}"/>
    <cellStyle name="Normal 2 5 13 3 4 3" xfId="19921" xr:uid="{00000000-0005-0000-0000-0000D04D0000}"/>
    <cellStyle name="Normal 2 5 13 3 5" xfId="19922" xr:uid="{00000000-0005-0000-0000-0000D14D0000}"/>
    <cellStyle name="Normal 2 5 13 3 6" xfId="19923" xr:uid="{00000000-0005-0000-0000-0000D24D0000}"/>
    <cellStyle name="Normal 2 5 13 4" xfId="19924" xr:uid="{00000000-0005-0000-0000-0000D34D0000}"/>
    <cellStyle name="Normal 2 5 13 4 2" xfId="19925" xr:uid="{00000000-0005-0000-0000-0000D44D0000}"/>
    <cellStyle name="Normal 2 5 13 4 2 2" xfId="19926" xr:uid="{00000000-0005-0000-0000-0000D54D0000}"/>
    <cellStyle name="Normal 2 5 13 4 2 3" xfId="19927" xr:uid="{00000000-0005-0000-0000-0000D64D0000}"/>
    <cellStyle name="Normal 2 5 13 4 3" xfId="19928" xr:uid="{00000000-0005-0000-0000-0000D74D0000}"/>
    <cellStyle name="Normal 2 5 13 4 3 2" xfId="19929" xr:uid="{00000000-0005-0000-0000-0000D84D0000}"/>
    <cellStyle name="Normal 2 5 13 4 3 3" xfId="19930" xr:uid="{00000000-0005-0000-0000-0000D94D0000}"/>
    <cellStyle name="Normal 2 5 13 4 4" xfId="19931" xr:uid="{00000000-0005-0000-0000-0000DA4D0000}"/>
    <cellStyle name="Normal 2 5 13 4 4 2" xfId="19932" xr:uid="{00000000-0005-0000-0000-0000DB4D0000}"/>
    <cellStyle name="Normal 2 5 13 4 4 3" xfId="19933" xr:uid="{00000000-0005-0000-0000-0000DC4D0000}"/>
    <cellStyle name="Normal 2 5 13 4 5" xfId="19934" xr:uid="{00000000-0005-0000-0000-0000DD4D0000}"/>
    <cellStyle name="Normal 2 5 13 4 6" xfId="19935" xr:uid="{00000000-0005-0000-0000-0000DE4D0000}"/>
    <cellStyle name="Normal 2 5 13 5" xfId="19936" xr:uid="{00000000-0005-0000-0000-0000DF4D0000}"/>
    <cellStyle name="Normal 2 5 13 5 2" xfId="19937" xr:uid="{00000000-0005-0000-0000-0000E04D0000}"/>
    <cellStyle name="Normal 2 5 13 5 2 2" xfId="19938" xr:uid="{00000000-0005-0000-0000-0000E14D0000}"/>
    <cellStyle name="Normal 2 5 13 5 2 3" xfId="19939" xr:uid="{00000000-0005-0000-0000-0000E24D0000}"/>
    <cellStyle name="Normal 2 5 13 5 3" xfId="19940" xr:uid="{00000000-0005-0000-0000-0000E34D0000}"/>
    <cellStyle name="Normal 2 5 13 5 3 2" xfId="19941" xr:uid="{00000000-0005-0000-0000-0000E44D0000}"/>
    <cellStyle name="Normal 2 5 13 5 3 3" xfId="19942" xr:uid="{00000000-0005-0000-0000-0000E54D0000}"/>
    <cellStyle name="Normal 2 5 13 5 4" xfId="19943" xr:uid="{00000000-0005-0000-0000-0000E64D0000}"/>
    <cellStyle name="Normal 2 5 13 5 4 2" xfId="19944" xr:uid="{00000000-0005-0000-0000-0000E74D0000}"/>
    <cellStyle name="Normal 2 5 13 5 4 3" xfId="19945" xr:uid="{00000000-0005-0000-0000-0000E84D0000}"/>
    <cellStyle name="Normal 2 5 13 5 5" xfId="19946" xr:uid="{00000000-0005-0000-0000-0000E94D0000}"/>
    <cellStyle name="Normal 2 5 13 5 6" xfId="19947" xr:uid="{00000000-0005-0000-0000-0000EA4D0000}"/>
    <cellStyle name="Normal 2 5 13 6" xfId="19948" xr:uid="{00000000-0005-0000-0000-0000EB4D0000}"/>
    <cellStyle name="Normal 2 5 13 6 2" xfId="19949" xr:uid="{00000000-0005-0000-0000-0000EC4D0000}"/>
    <cellStyle name="Normal 2 5 13 6 2 2" xfId="19950" xr:uid="{00000000-0005-0000-0000-0000ED4D0000}"/>
    <cellStyle name="Normal 2 5 13 6 2 3" xfId="19951" xr:uid="{00000000-0005-0000-0000-0000EE4D0000}"/>
    <cellStyle name="Normal 2 5 13 6 3" xfId="19952" xr:uid="{00000000-0005-0000-0000-0000EF4D0000}"/>
    <cellStyle name="Normal 2 5 13 6 3 2" xfId="19953" xr:uid="{00000000-0005-0000-0000-0000F04D0000}"/>
    <cellStyle name="Normal 2 5 13 6 3 3" xfId="19954" xr:uid="{00000000-0005-0000-0000-0000F14D0000}"/>
    <cellStyle name="Normal 2 5 13 6 4" xfId="19955" xr:uid="{00000000-0005-0000-0000-0000F24D0000}"/>
    <cellStyle name="Normal 2 5 13 6 4 2" xfId="19956" xr:uid="{00000000-0005-0000-0000-0000F34D0000}"/>
    <cellStyle name="Normal 2 5 13 6 4 3" xfId="19957" xr:uid="{00000000-0005-0000-0000-0000F44D0000}"/>
    <cellStyle name="Normal 2 5 13 6 5" xfId="19958" xr:uid="{00000000-0005-0000-0000-0000F54D0000}"/>
    <cellStyle name="Normal 2 5 13 6 6" xfId="19959" xr:uid="{00000000-0005-0000-0000-0000F64D0000}"/>
    <cellStyle name="Normal 2 5 13 7" xfId="19960" xr:uid="{00000000-0005-0000-0000-0000F74D0000}"/>
    <cellStyle name="Normal 2 5 13 7 2" xfId="19961" xr:uid="{00000000-0005-0000-0000-0000F84D0000}"/>
    <cellStyle name="Normal 2 5 13 7 2 2" xfId="19962" xr:uid="{00000000-0005-0000-0000-0000F94D0000}"/>
    <cellStyle name="Normal 2 5 13 7 2 3" xfId="19963" xr:uid="{00000000-0005-0000-0000-0000FA4D0000}"/>
    <cellStyle name="Normal 2 5 13 7 3" xfId="19964" xr:uid="{00000000-0005-0000-0000-0000FB4D0000}"/>
    <cellStyle name="Normal 2 5 13 7 3 2" xfId="19965" xr:uid="{00000000-0005-0000-0000-0000FC4D0000}"/>
    <cellStyle name="Normal 2 5 13 7 3 3" xfId="19966" xr:uid="{00000000-0005-0000-0000-0000FD4D0000}"/>
    <cellStyle name="Normal 2 5 13 7 4" xfId="19967" xr:uid="{00000000-0005-0000-0000-0000FE4D0000}"/>
    <cellStyle name="Normal 2 5 13 7 4 2" xfId="19968" xr:uid="{00000000-0005-0000-0000-0000FF4D0000}"/>
    <cellStyle name="Normal 2 5 13 7 4 3" xfId="19969" xr:uid="{00000000-0005-0000-0000-0000004E0000}"/>
    <cellStyle name="Normal 2 5 13 7 5" xfId="19970" xr:uid="{00000000-0005-0000-0000-0000014E0000}"/>
    <cellStyle name="Normal 2 5 13 7 6" xfId="19971" xr:uid="{00000000-0005-0000-0000-0000024E0000}"/>
    <cellStyle name="Normal 2 5 13 8" xfId="19972" xr:uid="{00000000-0005-0000-0000-0000034E0000}"/>
    <cellStyle name="Normal 2 5 13 8 2" xfId="19973" xr:uid="{00000000-0005-0000-0000-0000044E0000}"/>
    <cellStyle name="Normal 2 5 13 8 2 2" xfId="19974" xr:uid="{00000000-0005-0000-0000-0000054E0000}"/>
    <cellStyle name="Normal 2 5 13 8 2 3" xfId="19975" xr:uid="{00000000-0005-0000-0000-0000064E0000}"/>
    <cellStyle name="Normal 2 5 13 8 3" xfId="19976" xr:uid="{00000000-0005-0000-0000-0000074E0000}"/>
    <cellStyle name="Normal 2 5 13 8 3 2" xfId="19977" xr:uid="{00000000-0005-0000-0000-0000084E0000}"/>
    <cellStyle name="Normal 2 5 13 8 3 3" xfId="19978" xr:uid="{00000000-0005-0000-0000-0000094E0000}"/>
    <cellStyle name="Normal 2 5 13 8 4" xfId="19979" xr:uid="{00000000-0005-0000-0000-00000A4E0000}"/>
    <cellStyle name="Normal 2 5 13 8 4 2" xfId="19980" xr:uid="{00000000-0005-0000-0000-00000B4E0000}"/>
    <cellStyle name="Normal 2 5 13 8 4 3" xfId="19981" xr:uid="{00000000-0005-0000-0000-00000C4E0000}"/>
    <cellStyle name="Normal 2 5 13 8 5" xfId="19982" xr:uid="{00000000-0005-0000-0000-00000D4E0000}"/>
    <cellStyle name="Normal 2 5 13 8 6" xfId="19983" xr:uid="{00000000-0005-0000-0000-00000E4E0000}"/>
    <cellStyle name="Normal 2 5 13 9" xfId="19984" xr:uid="{00000000-0005-0000-0000-00000F4E0000}"/>
    <cellStyle name="Normal 2 5 13 9 2" xfId="19985" xr:uid="{00000000-0005-0000-0000-0000104E0000}"/>
    <cellStyle name="Normal 2 5 13 9 2 2" xfId="19986" xr:uid="{00000000-0005-0000-0000-0000114E0000}"/>
    <cellStyle name="Normal 2 5 13 9 2 3" xfId="19987" xr:uid="{00000000-0005-0000-0000-0000124E0000}"/>
    <cellStyle name="Normal 2 5 13 9 3" xfId="19988" xr:uid="{00000000-0005-0000-0000-0000134E0000}"/>
    <cellStyle name="Normal 2 5 13 9 3 2" xfId="19989" xr:uid="{00000000-0005-0000-0000-0000144E0000}"/>
    <cellStyle name="Normal 2 5 13 9 3 3" xfId="19990" xr:uid="{00000000-0005-0000-0000-0000154E0000}"/>
    <cellStyle name="Normal 2 5 13 9 4" xfId="19991" xr:uid="{00000000-0005-0000-0000-0000164E0000}"/>
    <cellStyle name="Normal 2 5 13 9 4 2" xfId="19992" xr:uid="{00000000-0005-0000-0000-0000174E0000}"/>
    <cellStyle name="Normal 2 5 13 9 4 3" xfId="19993" xr:uid="{00000000-0005-0000-0000-0000184E0000}"/>
    <cellStyle name="Normal 2 5 13 9 5" xfId="19994" xr:uid="{00000000-0005-0000-0000-0000194E0000}"/>
    <cellStyle name="Normal 2 5 13 9 6" xfId="19995" xr:uid="{00000000-0005-0000-0000-00001A4E0000}"/>
    <cellStyle name="Normal 2 5 14" xfId="19996" xr:uid="{00000000-0005-0000-0000-00001B4E0000}"/>
    <cellStyle name="Normal 2 5 14 10" xfId="19997" xr:uid="{00000000-0005-0000-0000-00001C4E0000}"/>
    <cellStyle name="Normal 2 5 14 10 2" xfId="19998" xr:uid="{00000000-0005-0000-0000-00001D4E0000}"/>
    <cellStyle name="Normal 2 5 14 10 2 2" xfId="19999" xr:uid="{00000000-0005-0000-0000-00001E4E0000}"/>
    <cellStyle name="Normal 2 5 14 10 2 3" xfId="20000" xr:uid="{00000000-0005-0000-0000-00001F4E0000}"/>
    <cellStyle name="Normal 2 5 14 10 3" xfId="20001" xr:uid="{00000000-0005-0000-0000-0000204E0000}"/>
    <cellStyle name="Normal 2 5 14 10 3 2" xfId="20002" xr:uid="{00000000-0005-0000-0000-0000214E0000}"/>
    <cellStyle name="Normal 2 5 14 10 3 3" xfId="20003" xr:uid="{00000000-0005-0000-0000-0000224E0000}"/>
    <cellStyle name="Normal 2 5 14 10 4" xfId="20004" xr:uid="{00000000-0005-0000-0000-0000234E0000}"/>
    <cellStyle name="Normal 2 5 14 10 4 2" xfId="20005" xr:uid="{00000000-0005-0000-0000-0000244E0000}"/>
    <cellStyle name="Normal 2 5 14 10 4 3" xfId="20006" xr:uid="{00000000-0005-0000-0000-0000254E0000}"/>
    <cellStyle name="Normal 2 5 14 10 5" xfId="20007" xr:uid="{00000000-0005-0000-0000-0000264E0000}"/>
    <cellStyle name="Normal 2 5 14 10 6" xfId="20008" xr:uid="{00000000-0005-0000-0000-0000274E0000}"/>
    <cellStyle name="Normal 2 5 14 11" xfId="20009" xr:uid="{00000000-0005-0000-0000-0000284E0000}"/>
    <cellStyle name="Normal 2 5 14 11 2" xfId="20010" xr:uid="{00000000-0005-0000-0000-0000294E0000}"/>
    <cellStyle name="Normal 2 5 14 11 2 2" xfId="20011" xr:uid="{00000000-0005-0000-0000-00002A4E0000}"/>
    <cellStyle name="Normal 2 5 14 11 2 3" xfId="20012" xr:uid="{00000000-0005-0000-0000-00002B4E0000}"/>
    <cellStyle name="Normal 2 5 14 11 3" xfId="20013" xr:uid="{00000000-0005-0000-0000-00002C4E0000}"/>
    <cellStyle name="Normal 2 5 14 11 3 2" xfId="20014" xr:uid="{00000000-0005-0000-0000-00002D4E0000}"/>
    <cellStyle name="Normal 2 5 14 11 3 3" xfId="20015" xr:uid="{00000000-0005-0000-0000-00002E4E0000}"/>
    <cellStyle name="Normal 2 5 14 11 4" xfId="20016" xr:uid="{00000000-0005-0000-0000-00002F4E0000}"/>
    <cellStyle name="Normal 2 5 14 11 4 2" xfId="20017" xr:uid="{00000000-0005-0000-0000-0000304E0000}"/>
    <cellStyle name="Normal 2 5 14 11 4 3" xfId="20018" xr:uid="{00000000-0005-0000-0000-0000314E0000}"/>
    <cellStyle name="Normal 2 5 14 11 5" xfId="20019" xr:uid="{00000000-0005-0000-0000-0000324E0000}"/>
    <cellStyle name="Normal 2 5 14 11 6" xfId="20020" xr:uid="{00000000-0005-0000-0000-0000334E0000}"/>
    <cellStyle name="Normal 2 5 14 12" xfId="20021" xr:uid="{00000000-0005-0000-0000-0000344E0000}"/>
    <cellStyle name="Normal 2 5 14 12 2" xfId="20022" xr:uid="{00000000-0005-0000-0000-0000354E0000}"/>
    <cellStyle name="Normal 2 5 14 12 2 2" xfId="20023" xr:uid="{00000000-0005-0000-0000-0000364E0000}"/>
    <cellStyle name="Normal 2 5 14 12 2 3" xfId="20024" xr:uid="{00000000-0005-0000-0000-0000374E0000}"/>
    <cellStyle name="Normal 2 5 14 12 3" xfId="20025" xr:uid="{00000000-0005-0000-0000-0000384E0000}"/>
    <cellStyle name="Normal 2 5 14 12 3 2" xfId="20026" xr:uid="{00000000-0005-0000-0000-0000394E0000}"/>
    <cellStyle name="Normal 2 5 14 12 3 3" xfId="20027" xr:uid="{00000000-0005-0000-0000-00003A4E0000}"/>
    <cellStyle name="Normal 2 5 14 12 4" xfId="20028" xr:uid="{00000000-0005-0000-0000-00003B4E0000}"/>
    <cellStyle name="Normal 2 5 14 12 4 2" xfId="20029" xr:uid="{00000000-0005-0000-0000-00003C4E0000}"/>
    <cellStyle name="Normal 2 5 14 12 4 3" xfId="20030" xr:uid="{00000000-0005-0000-0000-00003D4E0000}"/>
    <cellStyle name="Normal 2 5 14 12 5" xfId="20031" xr:uid="{00000000-0005-0000-0000-00003E4E0000}"/>
    <cellStyle name="Normal 2 5 14 12 6" xfId="20032" xr:uid="{00000000-0005-0000-0000-00003F4E0000}"/>
    <cellStyle name="Normal 2 5 14 13" xfId="20033" xr:uid="{00000000-0005-0000-0000-0000404E0000}"/>
    <cellStyle name="Normal 2 5 14 13 2" xfId="20034" xr:uid="{00000000-0005-0000-0000-0000414E0000}"/>
    <cellStyle name="Normal 2 5 14 13 2 2" xfId="20035" xr:uid="{00000000-0005-0000-0000-0000424E0000}"/>
    <cellStyle name="Normal 2 5 14 13 2 3" xfId="20036" xr:uid="{00000000-0005-0000-0000-0000434E0000}"/>
    <cellStyle name="Normal 2 5 14 13 3" xfId="20037" xr:uid="{00000000-0005-0000-0000-0000444E0000}"/>
    <cellStyle name="Normal 2 5 14 13 3 2" xfId="20038" xr:uid="{00000000-0005-0000-0000-0000454E0000}"/>
    <cellStyle name="Normal 2 5 14 13 3 3" xfId="20039" xr:uid="{00000000-0005-0000-0000-0000464E0000}"/>
    <cellStyle name="Normal 2 5 14 13 4" xfId="20040" xr:uid="{00000000-0005-0000-0000-0000474E0000}"/>
    <cellStyle name="Normal 2 5 14 13 4 2" xfId="20041" xr:uid="{00000000-0005-0000-0000-0000484E0000}"/>
    <cellStyle name="Normal 2 5 14 13 4 3" xfId="20042" xr:uid="{00000000-0005-0000-0000-0000494E0000}"/>
    <cellStyle name="Normal 2 5 14 13 5" xfId="20043" xr:uid="{00000000-0005-0000-0000-00004A4E0000}"/>
    <cellStyle name="Normal 2 5 14 13 6" xfId="20044" xr:uid="{00000000-0005-0000-0000-00004B4E0000}"/>
    <cellStyle name="Normal 2 5 14 14" xfId="20045" xr:uid="{00000000-0005-0000-0000-00004C4E0000}"/>
    <cellStyle name="Normal 2 5 14 14 2" xfId="20046" xr:uid="{00000000-0005-0000-0000-00004D4E0000}"/>
    <cellStyle name="Normal 2 5 14 14 2 2" xfId="20047" xr:uid="{00000000-0005-0000-0000-00004E4E0000}"/>
    <cellStyle name="Normal 2 5 14 14 2 3" xfId="20048" xr:uid="{00000000-0005-0000-0000-00004F4E0000}"/>
    <cellStyle name="Normal 2 5 14 14 3" xfId="20049" xr:uid="{00000000-0005-0000-0000-0000504E0000}"/>
    <cellStyle name="Normal 2 5 14 14 3 2" xfId="20050" xr:uid="{00000000-0005-0000-0000-0000514E0000}"/>
    <cellStyle name="Normal 2 5 14 14 3 3" xfId="20051" xr:uid="{00000000-0005-0000-0000-0000524E0000}"/>
    <cellStyle name="Normal 2 5 14 14 4" xfId="20052" xr:uid="{00000000-0005-0000-0000-0000534E0000}"/>
    <cellStyle name="Normal 2 5 14 14 4 2" xfId="20053" xr:uid="{00000000-0005-0000-0000-0000544E0000}"/>
    <cellStyle name="Normal 2 5 14 14 4 3" xfId="20054" xr:uid="{00000000-0005-0000-0000-0000554E0000}"/>
    <cellStyle name="Normal 2 5 14 14 5" xfId="20055" xr:uid="{00000000-0005-0000-0000-0000564E0000}"/>
    <cellStyle name="Normal 2 5 14 14 6" xfId="20056" xr:uid="{00000000-0005-0000-0000-0000574E0000}"/>
    <cellStyle name="Normal 2 5 14 15" xfId="20057" xr:uid="{00000000-0005-0000-0000-0000584E0000}"/>
    <cellStyle name="Normal 2 5 14 15 2" xfId="20058" xr:uid="{00000000-0005-0000-0000-0000594E0000}"/>
    <cellStyle name="Normal 2 5 14 15 2 2" xfId="20059" xr:uid="{00000000-0005-0000-0000-00005A4E0000}"/>
    <cellStyle name="Normal 2 5 14 15 2 3" xfId="20060" xr:uid="{00000000-0005-0000-0000-00005B4E0000}"/>
    <cellStyle name="Normal 2 5 14 15 3" xfId="20061" xr:uid="{00000000-0005-0000-0000-00005C4E0000}"/>
    <cellStyle name="Normal 2 5 14 15 3 2" xfId="20062" xr:uid="{00000000-0005-0000-0000-00005D4E0000}"/>
    <cellStyle name="Normal 2 5 14 15 3 3" xfId="20063" xr:uid="{00000000-0005-0000-0000-00005E4E0000}"/>
    <cellStyle name="Normal 2 5 14 15 4" xfId="20064" xr:uid="{00000000-0005-0000-0000-00005F4E0000}"/>
    <cellStyle name="Normal 2 5 14 15 4 2" xfId="20065" xr:uid="{00000000-0005-0000-0000-0000604E0000}"/>
    <cellStyle name="Normal 2 5 14 15 4 3" xfId="20066" xr:uid="{00000000-0005-0000-0000-0000614E0000}"/>
    <cellStyle name="Normal 2 5 14 15 5" xfId="20067" xr:uid="{00000000-0005-0000-0000-0000624E0000}"/>
    <cellStyle name="Normal 2 5 14 15 6" xfId="20068" xr:uid="{00000000-0005-0000-0000-0000634E0000}"/>
    <cellStyle name="Normal 2 5 14 16" xfId="20069" xr:uid="{00000000-0005-0000-0000-0000644E0000}"/>
    <cellStyle name="Normal 2 5 14 16 2" xfId="20070" xr:uid="{00000000-0005-0000-0000-0000654E0000}"/>
    <cellStyle name="Normal 2 5 14 16 2 2" xfId="20071" xr:uid="{00000000-0005-0000-0000-0000664E0000}"/>
    <cellStyle name="Normal 2 5 14 16 2 3" xfId="20072" xr:uid="{00000000-0005-0000-0000-0000674E0000}"/>
    <cellStyle name="Normal 2 5 14 16 3" xfId="20073" xr:uid="{00000000-0005-0000-0000-0000684E0000}"/>
    <cellStyle name="Normal 2 5 14 16 3 2" xfId="20074" xr:uid="{00000000-0005-0000-0000-0000694E0000}"/>
    <cellStyle name="Normal 2 5 14 16 3 3" xfId="20075" xr:uid="{00000000-0005-0000-0000-00006A4E0000}"/>
    <cellStyle name="Normal 2 5 14 16 4" xfId="20076" xr:uid="{00000000-0005-0000-0000-00006B4E0000}"/>
    <cellStyle name="Normal 2 5 14 16 4 2" xfId="20077" xr:uid="{00000000-0005-0000-0000-00006C4E0000}"/>
    <cellStyle name="Normal 2 5 14 16 4 3" xfId="20078" xr:uid="{00000000-0005-0000-0000-00006D4E0000}"/>
    <cellStyle name="Normal 2 5 14 16 5" xfId="20079" xr:uid="{00000000-0005-0000-0000-00006E4E0000}"/>
    <cellStyle name="Normal 2 5 14 16 6" xfId="20080" xr:uid="{00000000-0005-0000-0000-00006F4E0000}"/>
    <cellStyle name="Normal 2 5 14 17" xfId="20081" xr:uid="{00000000-0005-0000-0000-0000704E0000}"/>
    <cellStyle name="Normal 2 5 14 17 2" xfId="20082" xr:uid="{00000000-0005-0000-0000-0000714E0000}"/>
    <cellStyle name="Normal 2 5 14 17 3" xfId="20083" xr:uid="{00000000-0005-0000-0000-0000724E0000}"/>
    <cellStyle name="Normal 2 5 14 18" xfId="20084" xr:uid="{00000000-0005-0000-0000-0000734E0000}"/>
    <cellStyle name="Normal 2 5 14 18 2" xfId="20085" xr:uid="{00000000-0005-0000-0000-0000744E0000}"/>
    <cellStyle name="Normal 2 5 14 18 3" xfId="20086" xr:uid="{00000000-0005-0000-0000-0000754E0000}"/>
    <cellStyle name="Normal 2 5 14 19" xfId="20087" xr:uid="{00000000-0005-0000-0000-0000764E0000}"/>
    <cellStyle name="Normal 2 5 14 19 2" xfId="20088" xr:uid="{00000000-0005-0000-0000-0000774E0000}"/>
    <cellStyle name="Normal 2 5 14 19 3" xfId="20089" xr:uid="{00000000-0005-0000-0000-0000784E0000}"/>
    <cellStyle name="Normal 2 5 14 2" xfId="20090" xr:uid="{00000000-0005-0000-0000-0000794E0000}"/>
    <cellStyle name="Normal 2 5 14 2 2" xfId="20091" xr:uid="{00000000-0005-0000-0000-00007A4E0000}"/>
    <cellStyle name="Normal 2 5 14 2 2 2" xfId="20092" xr:uid="{00000000-0005-0000-0000-00007B4E0000}"/>
    <cellStyle name="Normal 2 5 14 2 2 3" xfId="20093" xr:uid="{00000000-0005-0000-0000-00007C4E0000}"/>
    <cellStyle name="Normal 2 5 14 2 3" xfId="20094" xr:uid="{00000000-0005-0000-0000-00007D4E0000}"/>
    <cellStyle name="Normal 2 5 14 2 3 2" xfId="20095" xr:uid="{00000000-0005-0000-0000-00007E4E0000}"/>
    <cellStyle name="Normal 2 5 14 2 3 3" xfId="20096" xr:uid="{00000000-0005-0000-0000-00007F4E0000}"/>
    <cellStyle name="Normal 2 5 14 2 4" xfId="20097" xr:uid="{00000000-0005-0000-0000-0000804E0000}"/>
    <cellStyle name="Normal 2 5 14 2 4 2" xfId="20098" xr:uid="{00000000-0005-0000-0000-0000814E0000}"/>
    <cellStyle name="Normal 2 5 14 2 4 3" xfId="20099" xr:uid="{00000000-0005-0000-0000-0000824E0000}"/>
    <cellStyle name="Normal 2 5 14 2 5" xfId="20100" xr:uid="{00000000-0005-0000-0000-0000834E0000}"/>
    <cellStyle name="Normal 2 5 14 2 6" xfId="20101" xr:uid="{00000000-0005-0000-0000-0000844E0000}"/>
    <cellStyle name="Normal 2 5 14 20" xfId="20102" xr:uid="{00000000-0005-0000-0000-0000854E0000}"/>
    <cellStyle name="Normal 2 5 14 21" xfId="20103" xr:uid="{00000000-0005-0000-0000-0000864E0000}"/>
    <cellStyle name="Normal 2 5 14 3" xfId="20104" xr:uid="{00000000-0005-0000-0000-0000874E0000}"/>
    <cellStyle name="Normal 2 5 14 3 2" xfId="20105" xr:uid="{00000000-0005-0000-0000-0000884E0000}"/>
    <cellStyle name="Normal 2 5 14 3 2 2" xfId="20106" xr:uid="{00000000-0005-0000-0000-0000894E0000}"/>
    <cellStyle name="Normal 2 5 14 3 2 3" xfId="20107" xr:uid="{00000000-0005-0000-0000-00008A4E0000}"/>
    <cellStyle name="Normal 2 5 14 3 3" xfId="20108" xr:uid="{00000000-0005-0000-0000-00008B4E0000}"/>
    <cellStyle name="Normal 2 5 14 3 3 2" xfId="20109" xr:uid="{00000000-0005-0000-0000-00008C4E0000}"/>
    <cellStyle name="Normal 2 5 14 3 3 3" xfId="20110" xr:uid="{00000000-0005-0000-0000-00008D4E0000}"/>
    <cellStyle name="Normal 2 5 14 3 4" xfId="20111" xr:uid="{00000000-0005-0000-0000-00008E4E0000}"/>
    <cellStyle name="Normal 2 5 14 3 4 2" xfId="20112" xr:uid="{00000000-0005-0000-0000-00008F4E0000}"/>
    <cellStyle name="Normal 2 5 14 3 4 3" xfId="20113" xr:uid="{00000000-0005-0000-0000-0000904E0000}"/>
    <cellStyle name="Normal 2 5 14 3 5" xfId="20114" xr:uid="{00000000-0005-0000-0000-0000914E0000}"/>
    <cellStyle name="Normal 2 5 14 3 6" xfId="20115" xr:uid="{00000000-0005-0000-0000-0000924E0000}"/>
    <cellStyle name="Normal 2 5 14 4" xfId="20116" xr:uid="{00000000-0005-0000-0000-0000934E0000}"/>
    <cellStyle name="Normal 2 5 14 4 2" xfId="20117" xr:uid="{00000000-0005-0000-0000-0000944E0000}"/>
    <cellStyle name="Normal 2 5 14 4 2 2" xfId="20118" xr:uid="{00000000-0005-0000-0000-0000954E0000}"/>
    <cellStyle name="Normal 2 5 14 4 2 3" xfId="20119" xr:uid="{00000000-0005-0000-0000-0000964E0000}"/>
    <cellStyle name="Normal 2 5 14 4 3" xfId="20120" xr:uid="{00000000-0005-0000-0000-0000974E0000}"/>
    <cellStyle name="Normal 2 5 14 4 3 2" xfId="20121" xr:uid="{00000000-0005-0000-0000-0000984E0000}"/>
    <cellStyle name="Normal 2 5 14 4 3 3" xfId="20122" xr:uid="{00000000-0005-0000-0000-0000994E0000}"/>
    <cellStyle name="Normal 2 5 14 4 4" xfId="20123" xr:uid="{00000000-0005-0000-0000-00009A4E0000}"/>
    <cellStyle name="Normal 2 5 14 4 4 2" xfId="20124" xr:uid="{00000000-0005-0000-0000-00009B4E0000}"/>
    <cellStyle name="Normal 2 5 14 4 4 3" xfId="20125" xr:uid="{00000000-0005-0000-0000-00009C4E0000}"/>
    <cellStyle name="Normal 2 5 14 4 5" xfId="20126" xr:uid="{00000000-0005-0000-0000-00009D4E0000}"/>
    <cellStyle name="Normal 2 5 14 4 6" xfId="20127" xr:uid="{00000000-0005-0000-0000-00009E4E0000}"/>
    <cellStyle name="Normal 2 5 14 5" xfId="20128" xr:uid="{00000000-0005-0000-0000-00009F4E0000}"/>
    <cellStyle name="Normal 2 5 14 5 2" xfId="20129" xr:uid="{00000000-0005-0000-0000-0000A04E0000}"/>
    <cellStyle name="Normal 2 5 14 5 2 2" xfId="20130" xr:uid="{00000000-0005-0000-0000-0000A14E0000}"/>
    <cellStyle name="Normal 2 5 14 5 2 3" xfId="20131" xr:uid="{00000000-0005-0000-0000-0000A24E0000}"/>
    <cellStyle name="Normal 2 5 14 5 3" xfId="20132" xr:uid="{00000000-0005-0000-0000-0000A34E0000}"/>
    <cellStyle name="Normal 2 5 14 5 3 2" xfId="20133" xr:uid="{00000000-0005-0000-0000-0000A44E0000}"/>
    <cellStyle name="Normal 2 5 14 5 3 3" xfId="20134" xr:uid="{00000000-0005-0000-0000-0000A54E0000}"/>
    <cellStyle name="Normal 2 5 14 5 4" xfId="20135" xr:uid="{00000000-0005-0000-0000-0000A64E0000}"/>
    <cellStyle name="Normal 2 5 14 5 4 2" xfId="20136" xr:uid="{00000000-0005-0000-0000-0000A74E0000}"/>
    <cellStyle name="Normal 2 5 14 5 4 3" xfId="20137" xr:uid="{00000000-0005-0000-0000-0000A84E0000}"/>
    <cellStyle name="Normal 2 5 14 5 5" xfId="20138" xr:uid="{00000000-0005-0000-0000-0000A94E0000}"/>
    <cellStyle name="Normal 2 5 14 5 6" xfId="20139" xr:uid="{00000000-0005-0000-0000-0000AA4E0000}"/>
    <cellStyle name="Normal 2 5 14 6" xfId="20140" xr:uid="{00000000-0005-0000-0000-0000AB4E0000}"/>
    <cellStyle name="Normal 2 5 14 6 2" xfId="20141" xr:uid="{00000000-0005-0000-0000-0000AC4E0000}"/>
    <cellStyle name="Normal 2 5 14 6 2 2" xfId="20142" xr:uid="{00000000-0005-0000-0000-0000AD4E0000}"/>
    <cellStyle name="Normal 2 5 14 6 2 3" xfId="20143" xr:uid="{00000000-0005-0000-0000-0000AE4E0000}"/>
    <cellStyle name="Normal 2 5 14 6 3" xfId="20144" xr:uid="{00000000-0005-0000-0000-0000AF4E0000}"/>
    <cellStyle name="Normal 2 5 14 6 3 2" xfId="20145" xr:uid="{00000000-0005-0000-0000-0000B04E0000}"/>
    <cellStyle name="Normal 2 5 14 6 3 3" xfId="20146" xr:uid="{00000000-0005-0000-0000-0000B14E0000}"/>
    <cellStyle name="Normal 2 5 14 6 4" xfId="20147" xr:uid="{00000000-0005-0000-0000-0000B24E0000}"/>
    <cellStyle name="Normal 2 5 14 6 4 2" xfId="20148" xr:uid="{00000000-0005-0000-0000-0000B34E0000}"/>
    <cellStyle name="Normal 2 5 14 6 4 3" xfId="20149" xr:uid="{00000000-0005-0000-0000-0000B44E0000}"/>
    <cellStyle name="Normal 2 5 14 6 5" xfId="20150" xr:uid="{00000000-0005-0000-0000-0000B54E0000}"/>
    <cellStyle name="Normal 2 5 14 6 6" xfId="20151" xr:uid="{00000000-0005-0000-0000-0000B64E0000}"/>
    <cellStyle name="Normal 2 5 14 7" xfId="20152" xr:uid="{00000000-0005-0000-0000-0000B74E0000}"/>
    <cellStyle name="Normal 2 5 14 7 2" xfId="20153" xr:uid="{00000000-0005-0000-0000-0000B84E0000}"/>
    <cellStyle name="Normal 2 5 14 7 2 2" xfId="20154" xr:uid="{00000000-0005-0000-0000-0000B94E0000}"/>
    <cellStyle name="Normal 2 5 14 7 2 3" xfId="20155" xr:uid="{00000000-0005-0000-0000-0000BA4E0000}"/>
    <cellStyle name="Normal 2 5 14 7 3" xfId="20156" xr:uid="{00000000-0005-0000-0000-0000BB4E0000}"/>
    <cellStyle name="Normal 2 5 14 7 3 2" xfId="20157" xr:uid="{00000000-0005-0000-0000-0000BC4E0000}"/>
    <cellStyle name="Normal 2 5 14 7 3 3" xfId="20158" xr:uid="{00000000-0005-0000-0000-0000BD4E0000}"/>
    <cellStyle name="Normal 2 5 14 7 4" xfId="20159" xr:uid="{00000000-0005-0000-0000-0000BE4E0000}"/>
    <cellStyle name="Normal 2 5 14 7 4 2" xfId="20160" xr:uid="{00000000-0005-0000-0000-0000BF4E0000}"/>
    <cellStyle name="Normal 2 5 14 7 4 3" xfId="20161" xr:uid="{00000000-0005-0000-0000-0000C04E0000}"/>
    <cellStyle name="Normal 2 5 14 7 5" xfId="20162" xr:uid="{00000000-0005-0000-0000-0000C14E0000}"/>
    <cellStyle name="Normal 2 5 14 7 6" xfId="20163" xr:uid="{00000000-0005-0000-0000-0000C24E0000}"/>
    <cellStyle name="Normal 2 5 14 8" xfId="20164" xr:uid="{00000000-0005-0000-0000-0000C34E0000}"/>
    <cellStyle name="Normal 2 5 14 8 2" xfId="20165" xr:uid="{00000000-0005-0000-0000-0000C44E0000}"/>
    <cellStyle name="Normal 2 5 14 8 2 2" xfId="20166" xr:uid="{00000000-0005-0000-0000-0000C54E0000}"/>
    <cellStyle name="Normal 2 5 14 8 2 3" xfId="20167" xr:uid="{00000000-0005-0000-0000-0000C64E0000}"/>
    <cellStyle name="Normal 2 5 14 8 3" xfId="20168" xr:uid="{00000000-0005-0000-0000-0000C74E0000}"/>
    <cellStyle name="Normal 2 5 14 8 3 2" xfId="20169" xr:uid="{00000000-0005-0000-0000-0000C84E0000}"/>
    <cellStyle name="Normal 2 5 14 8 3 3" xfId="20170" xr:uid="{00000000-0005-0000-0000-0000C94E0000}"/>
    <cellStyle name="Normal 2 5 14 8 4" xfId="20171" xr:uid="{00000000-0005-0000-0000-0000CA4E0000}"/>
    <cellStyle name="Normal 2 5 14 8 4 2" xfId="20172" xr:uid="{00000000-0005-0000-0000-0000CB4E0000}"/>
    <cellStyle name="Normal 2 5 14 8 4 3" xfId="20173" xr:uid="{00000000-0005-0000-0000-0000CC4E0000}"/>
    <cellStyle name="Normal 2 5 14 8 5" xfId="20174" xr:uid="{00000000-0005-0000-0000-0000CD4E0000}"/>
    <cellStyle name="Normal 2 5 14 8 6" xfId="20175" xr:uid="{00000000-0005-0000-0000-0000CE4E0000}"/>
    <cellStyle name="Normal 2 5 14 9" xfId="20176" xr:uid="{00000000-0005-0000-0000-0000CF4E0000}"/>
    <cellStyle name="Normal 2 5 14 9 2" xfId="20177" xr:uid="{00000000-0005-0000-0000-0000D04E0000}"/>
    <cellStyle name="Normal 2 5 14 9 2 2" xfId="20178" xr:uid="{00000000-0005-0000-0000-0000D14E0000}"/>
    <cellStyle name="Normal 2 5 14 9 2 3" xfId="20179" xr:uid="{00000000-0005-0000-0000-0000D24E0000}"/>
    <cellStyle name="Normal 2 5 14 9 3" xfId="20180" xr:uid="{00000000-0005-0000-0000-0000D34E0000}"/>
    <cellStyle name="Normal 2 5 14 9 3 2" xfId="20181" xr:uid="{00000000-0005-0000-0000-0000D44E0000}"/>
    <cellStyle name="Normal 2 5 14 9 3 3" xfId="20182" xr:uid="{00000000-0005-0000-0000-0000D54E0000}"/>
    <cellStyle name="Normal 2 5 14 9 4" xfId="20183" xr:uid="{00000000-0005-0000-0000-0000D64E0000}"/>
    <cellStyle name="Normal 2 5 14 9 4 2" xfId="20184" xr:uid="{00000000-0005-0000-0000-0000D74E0000}"/>
    <cellStyle name="Normal 2 5 14 9 4 3" xfId="20185" xr:uid="{00000000-0005-0000-0000-0000D84E0000}"/>
    <cellStyle name="Normal 2 5 14 9 5" xfId="20186" xr:uid="{00000000-0005-0000-0000-0000D94E0000}"/>
    <cellStyle name="Normal 2 5 14 9 6" xfId="20187" xr:uid="{00000000-0005-0000-0000-0000DA4E0000}"/>
    <cellStyle name="Normal 2 5 15" xfId="20188" xr:uid="{00000000-0005-0000-0000-0000DB4E0000}"/>
    <cellStyle name="Normal 2 5 15 10" xfId="20189" xr:uid="{00000000-0005-0000-0000-0000DC4E0000}"/>
    <cellStyle name="Normal 2 5 15 10 2" xfId="20190" xr:uid="{00000000-0005-0000-0000-0000DD4E0000}"/>
    <cellStyle name="Normal 2 5 15 10 2 2" xfId="20191" xr:uid="{00000000-0005-0000-0000-0000DE4E0000}"/>
    <cellStyle name="Normal 2 5 15 10 2 3" xfId="20192" xr:uid="{00000000-0005-0000-0000-0000DF4E0000}"/>
    <cellStyle name="Normal 2 5 15 10 3" xfId="20193" xr:uid="{00000000-0005-0000-0000-0000E04E0000}"/>
    <cellStyle name="Normal 2 5 15 10 3 2" xfId="20194" xr:uid="{00000000-0005-0000-0000-0000E14E0000}"/>
    <cellStyle name="Normal 2 5 15 10 3 3" xfId="20195" xr:uid="{00000000-0005-0000-0000-0000E24E0000}"/>
    <cellStyle name="Normal 2 5 15 10 4" xfId="20196" xr:uid="{00000000-0005-0000-0000-0000E34E0000}"/>
    <cellStyle name="Normal 2 5 15 10 4 2" xfId="20197" xr:uid="{00000000-0005-0000-0000-0000E44E0000}"/>
    <cellStyle name="Normal 2 5 15 10 4 3" xfId="20198" xr:uid="{00000000-0005-0000-0000-0000E54E0000}"/>
    <cellStyle name="Normal 2 5 15 10 5" xfId="20199" xr:uid="{00000000-0005-0000-0000-0000E64E0000}"/>
    <cellStyle name="Normal 2 5 15 10 6" xfId="20200" xr:uid="{00000000-0005-0000-0000-0000E74E0000}"/>
    <cellStyle name="Normal 2 5 15 11" xfId="20201" xr:uid="{00000000-0005-0000-0000-0000E84E0000}"/>
    <cellStyle name="Normal 2 5 15 11 2" xfId="20202" xr:uid="{00000000-0005-0000-0000-0000E94E0000}"/>
    <cellStyle name="Normal 2 5 15 11 2 2" xfId="20203" xr:uid="{00000000-0005-0000-0000-0000EA4E0000}"/>
    <cellStyle name="Normal 2 5 15 11 2 3" xfId="20204" xr:uid="{00000000-0005-0000-0000-0000EB4E0000}"/>
    <cellStyle name="Normal 2 5 15 11 3" xfId="20205" xr:uid="{00000000-0005-0000-0000-0000EC4E0000}"/>
    <cellStyle name="Normal 2 5 15 11 3 2" xfId="20206" xr:uid="{00000000-0005-0000-0000-0000ED4E0000}"/>
    <cellStyle name="Normal 2 5 15 11 3 3" xfId="20207" xr:uid="{00000000-0005-0000-0000-0000EE4E0000}"/>
    <cellStyle name="Normal 2 5 15 11 4" xfId="20208" xr:uid="{00000000-0005-0000-0000-0000EF4E0000}"/>
    <cellStyle name="Normal 2 5 15 11 4 2" xfId="20209" xr:uid="{00000000-0005-0000-0000-0000F04E0000}"/>
    <cellStyle name="Normal 2 5 15 11 4 3" xfId="20210" xr:uid="{00000000-0005-0000-0000-0000F14E0000}"/>
    <cellStyle name="Normal 2 5 15 11 5" xfId="20211" xr:uid="{00000000-0005-0000-0000-0000F24E0000}"/>
    <cellStyle name="Normal 2 5 15 11 6" xfId="20212" xr:uid="{00000000-0005-0000-0000-0000F34E0000}"/>
    <cellStyle name="Normal 2 5 15 12" xfId="20213" xr:uid="{00000000-0005-0000-0000-0000F44E0000}"/>
    <cellStyle name="Normal 2 5 15 12 2" xfId="20214" xr:uid="{00000000-0005-0000-0000-0000F54E0000}"/>
    <cellStyle name="Normal 2 5 15 12 2 2" xfId="20215" xr:uid="{00000000-0005-0000-0000-0000F64E0000}"/>
    <cellStyle name="Normal 2 5 15 12 2 3" xfId="20216" xr:uid="{00000000-0005-0000-0000-0000F74E0000}"/>
    <cellStyle name="Normal 2 5 15 12 3" xfId="20217" xr:uid="{00000000-0005-0000-0000-0000F84E0000}"/>
    <cellStyle name="Normal 2 5 15 12 3 2" xfId="20218" xr:uid="{00000000-0005-0000-0000-0000F94E0000}"/>
    <cellStyle name="Normal 2 5 15 12 3 3" xfId="20219" xr:uid="{00000000-0005-0000-0000-0000FA4E0000}"/>
    <cellStyle name="Normal 2 5 15 12 4" xfId="20220" xr:uid="{00000000-0005-0000-0000-0000FB4E0000}"/>
    <cellStyle name="Normal 2 5 15 12 4 2" xfId="20221" xr:uid="{00000000-0005-0000-0000-0000FC4E0000}"/>
    <cellStyle name="Normal 2 5 15 12 4 3" xfId="20222" xr:uid="{00000000-0005-0000-0000-0000FD4E0000}"/>
    <cellStyle name="Normal 2 5 15 12 5" xfId="20223" xr:uid="{00000000-0005-0000-0000-0000FE4E0000}"/>
    <cellStyle name="Normal 2 5 15 12 6" xfId="20224" xr:uid="{00000000-0005-0000-0000-0000FF4E0000}"/>
    <cellStyle name="Normal 2 5 15 13" xfId="20225" xr:uid="{00000000-0005-0000-0000-0000004F0000}"/>
    <cellStyle name="Normal 2 5 15 13 2" xfId="20226" xr:uid="{00000000-0005-0000-0000-0000014F0000}"/>
    <cellStyle name="Normal 2 5 15 13 2 2" xfId="20227" xr:uid="{00000000-0005-0000-0000-0000024F0000}"/>
    <cellStyle name="Normal 2 5 15 13 2 3" xfId="20228" xr:uid="{00000000-0005-0000-0000-0000034F0000}"/>
    <cellStyle name="Normal 2 5 15 13 3" xfId="20229" xr:uid="{00000000-0005-0000-0000-0000044F0000}"/>
    <cellStyle name="Normal 2 5 15 13 3 2" xfId="20230" xr:uid="{00000000-0005-0000-0000-0000054F0000}"/>
    <cellStyle name="Normal 2 5 15 13 3 3" xfId="20231" xr:uid="{00000000-0005-0000-0000-0000064F0000}"/>
    <cellStyle name="Normal 2 5 15 13 4" xfId="20232" xr:uid="{00000000-0005-0000-0000-0000074F0000}"/>
    <cellStyle name="Normal 2 5 15 13 4 2" xfId="20233" xr:uid="{00000000-0005-0000-0000-0000084F0000}"/>
    <cellStyle name="Normal 2 5 15 13 4 3" xfId="20234" xr:uid="{00000000-0005-0000-0000-0000094F0000}"/>
    <cellStyle name="Normal 2 5 15 13 5" xfId="20235" xr:uid="{00000000-0005-0000-0000-00000A4F0000}"/>
    <cellStyle name="Normal 2 5 15 13 6" xfId="20236" xr:uid="{00000000-0005-0000-0000-00000B4F0000}"/>
    <cellStyle name="Normal 2 5 15 14" xfId="20237" xr:uid="{00000000-0005-0000-0000-00000C4F0000}"/>
    <cellStyle name="Normal 2 5 15 14 2" xfId="20238" xr:uid="{00000000-0005-0000-0000-00000D4F0000}"/>
    <cellStyle name="Normal 2 5 15 14 2 2" xfId="20239" xr:uid="{00000000-0005-0000-0000-00000E4F0000}"/>
    <cellStyle name="Normal 2 5 15 14 2 3" xfId="20240" xr:uid="{00000000-0005-0000-0000-00000F4F0000}"/>
    <cellStyle name="Normal 2 5 15 14 3" xfId="20241" xr:uid="{00000000-0005-0000-0000-0000104F0000}"/>
    <cellStyle name="Normal 2 5 15 14 3 2" xfId="20242" xr:uid="{00000000-0005-0000-0000-0000114F0000}"/>
    <cellStyle name="Normal 2 5 15 14 3 3" xfId="20243" xr:uid="{00000000-0005-0000-0000-0000124F0000}"/>
    <cellStyle name="Normal 2 5 15 14 4" xfId="20244" xr:uid="{00000000-0005-0000-0000-0000134F0000}"/>
    <cellStyle name="Normal 2 5 15 14 4 2" xfId="20245" xr:uid="{00000000-0005-0000-0000-0000144F0000}"/>
    <cellStyle name="Normal 2 5 15 14 4 3" xfId="20246" xr:uid="{00000000-0005-0000-0000-0000154F0000}"/>
    <cellStyle name="Normal 2 5 15 14 5" xfId="20247" xr:uid="{00000000-0005-0000-0000-0000164F0000}"/>
    <cellStyle name="Normal 2 5 15 14 6" xfId="20248" xr:uid="{00000000-0005-0000-0000-0000174F0000}"/>
    <cellStyle name="Normal 2 5 15 15" xfId="20249" xr:uid="{00000000-0005-0000-0000-0000184F0000}"/>
    <cellStyle name="Normal 2 5 15 15 2" xfId="20250" xr:uid="{00000000-0005-0000-0000-0000194F0000}"/>
    <cellStyle name="Normal 2 5 15 15 2 2" xfId="20251" xr:uid="{00000000-0005-0000-0000-00001A4F0000}"/>
    <cellStyle name="Normal 2 5 15 15 2 3" xfId="20252" xr:uid="{00000000-0005-0000-0000-00001B4F0000}"/>
    <cellStyle name="Normal 2 5 15 15 3" xfId="20253" xr:uid="{00000000-0005-0000-0000-00001C4F0000}"/>
    <cellStyle name="Normal 2 5 15 15 3 2" xfId="20254" xr:uid="{00000000-0005-0000-0000-00001D4F0000}"/>
    <cellStyle name="Normal 2 5 15 15 3 3" xfId="20255" xr:uid="{00000000-0005-0000-0000-00001E4F0000}"/>
    <cellStyle name="Normal 2 5 15 15 4" xfId="20256" xr:uid="{00000000-0005-0000-0000-00001F4F0000}"/>
    <cellStyle name="Normal 2 5 15 15 4 2" xfId="20257" xr:uid="{00000000-0005-0000-0000-0000204F0000}"/>
    <cellStyle name="Normal 2 5 15 15 4 3" xfId="20258" xr:uid="{00000000-0005-0000-0000-0000214F0000}"/>
    <cellStyle name="Normal 2 5 15 15 5" xfId="20259" xr:uid="{00000000-0005-0000-0000-0000224F0000}"/>
    <cellStyle name="Normal 2 5 15 15 6" xfId="20260" xr:uid="{00000000-0005-0000-0000-0000234F0000}"/>
    <cellStyle name="Normal 2 5 15 16" xfId="20261" xr:uid="{00000000-0005-0000-0000-0000244F0000}"/>
    <cellStyle name="Normal 2 5 15 16 2" xfId="20262" xr:uid="{00000000-0005-0000-0000-0000254F0000}"/>
    <cellStyle name="Normal 2 5 15 16 2 2" xfId="20263" xr:uid="{00000000-0005-0000-0000-0000264F0000}"/>
    <cellStyle name="Normal 2 5 15 16 2 3" xfId="20264" xr:uid="{00000000-0005-0000-0000-0000274F0000}"/>
    <cellStyle name="Normal 2 5 15 16 3" xfId="20265" xr:uid="{00000000-0005-0000-0000-0000284F0000}"/>
    <cellStyle name="Normal 2 5 15 16 3 2" xfId="20266" xr:uid="{00000000-0005-0000-0000-0000294F0000}"/>
    <cellStyle name="Normal 2 5 15 16 3 3" xfId="20267" xr:uid="{00000000-0005-0000-0000-00002A4F0000}"/>
    <cellStyle name="Normal 2 5 15 16 4" xfId="20268" xr:uid="{00000000-0005-0000-0000-00002B4F0000}"/>
    <cellStyle name="Normal 2 5 15 16 4 2" xfId="20269" xr:uid="{00000000-0005-0000-0000-00002C4F0000}"/>
    <cellStyle name="Normal 2 5 15 16 4 3" xfId="20270" xr:uid="{00000000-0005-0000-0000-00002D4F0000}"/>
    <cellStyle name="Normal 2 5 15 16 5" xfId="20271" xr:uid="{00000000-0005-0000-0000-00002E4F0000}"/>
    <cellStyle name="Normal 2 5 15 16 6" xfId="20272" xr:uid="{00000000-0005-0000-0000-00002F4F0000}"/>
    <cellStyle name="Normal 2 5 15 17" xfId="20273" xr:uid="{00000000-0005-0000-0000-0000304F0000}"/>
    <cellStyle name="Normal 2 5 15 17 2" xfId="20274" xr:uid="{00000000-0005-0000-0000-0000314F0000}"/>
    <cellStyle name="Normal 2 5 15 17 3" xfId="20275" xr:uid="{00000000-0005-0000-0000-0000324F0000}"/>
    <cellStyle name="Normal 2 5 15 18" xfId="20276" xr:uid="{00000000-0005-0000-0000-0000334F0000}"/>
    <cellStyle name="Normal 2 5 15 18 2" xfId="20277" xr:uid="{00000000-0005-0000-0000-0000344F0000}"/>
    <cellStyle name="Normal 2 5 15 18 3" xfId="20278" xr:uid="{00000000-0005-0000-0000-0000354F0000}"/>
    <cellStyle name="Normal 2 5 15 19" xfId="20279" xr:uid="{00000000-0005-0000-0000-0000364F0000}"/>
    <cellStyle name="Normal 2 5 15 19 2" xfId="20280" xr:uid="{00000000-0005-0000-0000-0000374F0000}"/>
    <cellStyle name="Normal 2 5 15 19 3" xfId="20281" xr:uid="{00000000-0005-0000-0000-0000384F0000}"/>
    <cellStyle name="Normal 2 5 15 2" xfId="20282" xr:uid="{00000000-0005-0000-0000-0000394F0000}"/>
    <cellStyle name="Normal 2 5 15 2 2" xfId="20283" xr:uid="{00000000-0005-0000-0000-00003A4F0000}"/>
    <cellStyle name="Normal 2 5 15 2 2 2" xfId="20284" xr:uid="{00000000-0005-0000-0000-00003B4F0000}"/>
    <cellStyle name="Normal 2 5 15 2 2 3" xfId="20285" xr:uid="{00000000-0005-0000-0000-00003C4F0000}"/>
    <cellStyle name="Normal 2 5 15 2 3" xfId="20286" xr:uid="{00000000-0005-0000-0000-00003D4F0000}"/>
    <cellStyle name="Normal 2 5 15 2 3 2" xfId="20287" xr:uid="{00000000-0005-0000-0000-00003E4F0000}"/>
    <cellStyle name="Normal 2 5 15 2 3 3" xfId="20288" xr:uid="{00000000-0005-0000-0000-00003F4F0000}"/>
    <cellStyle name="Normal 2 5 15 2 4" xfId="20289" xr:uid="{00000000-0005-0000-0000-0000404F0000}"/>
    <cellStyle name="Normal 2 5 15 2 4 2" xfId="20290" xr:uid="{00000000-0005-0000-0000-0000414F0000}"/>
    <cellStyle name="Normal 2 5 15 2 4 3" xfId="20291" xr:uid="{00000000-0005-0000-0000-0000424F0000}"/>
    <cellStyle name="Normal 2 5 15 2 5" xfId="20292" xr:uid="{00000000-0005-0000-0000-0000434F0000}"/>
    <cellStyle name="Normal 2 5 15 2 6" xfId="20293" xr:uid="{00000000-0005-0000-0000-0000444F0000}"/>
    <cellStyle name="Normal 2 5 15 20" xfId="20294" xr:uid="{00000000-0005-0000-0000-0000454F0000}"/>
    <cellStyle name="Normal 2 5 15 21" xfId="20295" xr:uid="{00000000-0005-0000-0000-0000464F0000}"/>
    <cellStyle name="Normal 2 5 15 3" xfId="20296" xr:uid="{00000000-0005-0000-0000-0000474F0000}"/>
    <cellStyle name="Normal 2 5 15 3 2" xfId="20297" xr:uid="{00000000-0005-0000-0000-0000484F0000}"/>
    <cellStyle name="Normal 2 5 15 3 2 2" xfId="20298" xr:uid="{00000000-0005-0000-0000-0000494F0000}"/>
    <cellStyle name="Normal 2 5 15 3 2 3" xfId="20299" xr:uid="{00000000-0005-0000-0000-00004A4F0000}"/>
    <cellStyle name="Normal 2 5 15 3 3" xfId="20300" xr:uid="{00000000-0005-0000-0000-00004B4F0000}"/>
    <cellStyle name="Normal 2 5 15 3 3 2" xfId="20301" xr:uid="{00000000-0005-0000-0000-00004C4F0000}"/>
    <cellStyle name="Normal 2 5 15 3 3 3" xfId="20302" xr:uid="{00000000-0005-0000-0000-00004D4F0000}"/>
    <cellStyle name="Normal 2 5 15 3 4" xfId="20303" xr:uid="{00000000-0005-0000-0000-00004E4F0000}"/>
    <cellStyle name="Normal 2 5 15 3 4 2" xfId="20304" xr:uid="{00000000-0005-0000-0000-00004F4F0000}"/>
    <cellStyle name="Normal 2 5 15 3 4 3" xfId="20305" xr:uid="{00000000-0005-0000-0000-0000504F0000}"/>
    <cellStyle name="Normal 2 5 15 3 5" xfId="20306" xr:uid="{00000000-0005-0000-0000-0000514F0000}"/>
    <cellStyle name="Normal 2 5 15 3 6" xfId="20307" xr:uid="{00000000-0005-0000-0000-0000524F0000}"/>
    <cellStyle name="Normal 2 5 15 4" xfId="20308" xr:uid="{00000000-0005-0000-0000-0000534F0000}"/>
    <cellStyle name="Normal 2 5 15 4 2" xfId="20309" xr:uid="{00000000-0005-0000-0000-0000544F0000}"/>
    <cellStyle name="Normal 2 5 15 4 2 2" xfId="20310" xr:uid="{00000000-0005-0000-0000-0000554F0000}"/>
    <cellStyle name="Normal 2 5 15 4 2 3" xfId="20311" xr:uid="{00000000-0005-0000-0000-0000564F0000}"/>
    <cellStyle name="Normal 2 5 15 4 3" xfId="20312" xr:uid="{00000000-0005-0000-0000-0000574F0000}"/>
    <cellStyle name="Normal 2 5 15 4 3 2" xfId="20313" xr:uid="{00000000-0005-0000-0000-0000584F0000}"/>
    <cellStyle name="Normal 2 5 15 4 3 3" xfId="20314" xr:uid="{00000000-0005-0000-0000-0000594F0000}"/>
    <cellStyle name="Normal 2 5 15 4 4" xfId="20315" xr:uid="{00000000-0005-0000-0000-00005A4F0000}"/>
    <cellStyle name="Normal 2 5 15 4 4 2" xfId="20316" xr:uid="{00000000-0005-0000-0000-00005B4F0000}"/>
    <cellStyle name="Normal 2 5 15 4 4 3" xfId="20317" xr:uid="{00000000-0005-0000-0000-00005C4F0000}"/>
    <cellStyle name="Normal 2 5 15 4 5" xfId="20318" xr:uid="{00000000-0005-0000-0000-00005D4F0000}"/>
    <cellStyle name="Normal 2 5 15 4 6" xfId="20319" xr:uid="{00000000-0005-0000-0000-00005E4F0000}"/>
    <cellStyle name="Normal 2 5 15 5" xfId="20320" xr:uid="{00000000-0005-0000-0000-00005F4F0000}"/>
    <cellStyle name="Normal 2 5 15 5 2" xfId="20321" xr:uid="{00000000-0005-0000-0000-0000604F0000}"/>
    <cellStyle name="Normal 2 5 15 5 2 2" xfId="20322" xr:uid="{00000000-0005-0000-0000-0000614F0000}"/>
    <cellStyle name="Normal 2 5 15 5 2 3" xfId="20323" xr:uid="{00000000-0005-0000-0000-0000624F0000}"/>
    <cellStyle name="Normal 2 5 15 5 3" xfId="20324" xr:uid="{00000000-0005-0000-0000-0000634F0000}"/>
    <cellStyle name="Normal 2 5 15 5 3 2" xfId="20325" xr:uid="{00000000-0005-0000-0000-0000644F0000}"/>
    <cellStyle name="Normal 2 5 15 5 3 3" xfId="20326" xr:uid="{00000000-0005-0000-0000-0000654F0000}"/>
    <cellStyle name="Normal 2 5 15 5 4" xfId="20327" xr:uid="{00000000-0005-0000-0000-0000664F0000}"/>
    <cellStyle name="Normal 2 5 15 5 4 2" xfId="20328" xr:uid="{00000000-0005-0000-0000-0000674F0000}"/>
    <cellStyle name="Normal 2 5 15 5 4 3" xfId="20329" xr:uid="{00000000-0005-0000-0000-0000684F0000}"/>
    <cellStyle name="Normal 2 5 15 5 5" xfId="20330" xr:uid="{00000000-0005-0000-0000-0000694F0000}"/>
    <cellStyle name="Normal 2 5 15 5 6" xfId="20331" xr:uid="{00000000-0005-0000-0000-00006A4F0000}"/>
    <cellStyle name="Normal 2 5 15 6" xfId="20332" xr:uid="{00000000-0005-0000-0000-00006B4F0000}"/>
    <cellStyle name="Normal 2 5 15 6 2" xfId="20333" xr:uid="{00000000-0005-0000-0000-00006C4F0000}"/>
    <cellStyle name="Normal 2 5 15 6 2 2" xfId="20334" xr:uid="{00000000-0005-0000-0000-00006D4F0000}"/>
    <cellStyle name="Normal 2 5 15 6 2 3" xfId="20335" xr:uid="{00000000-0005-0000-0000-00006E4F0000}"/>
    <cellStyle name="Normal 2 5 15 6 3" xfId="20336" xr:uid="{00000000-0005-0000-0000-00006F4F0000}"/>
    <cellStyle name="Normal 2 5 15 6 3 2" xfId="20337" xr:uid="{00000000-0005-0000-0000-0000704F0000}"/>
    <cellStyle name="Normal 2 5 15 6 3 3" xfId="20338" xr:uid="{00000000-0005-0000-0000-0000714F0000}"/>
    <cellStyle name="Normal 2 5 15 6 4" xfId="20339" xr:uid="{00000000-0005-0000-0000-0000724F0000}"/>
    <cellStyle name="Normal 2 5 15 6 4 2" xfId="20340" xr:uid="{00000000-0005-0000-0000-0000734F0000}"/>
    <cellStyle name="Normal 2 5 15 6 4 3" xfId="20341" xr:uid="{00000000-0005-0000-0000-0000744F0000}"/>
    <cellStyle name="Normal 2 5 15 6 5" xfId="20342" xr:uid="{00000000-0005-0000-0000-0000754F0000}"/>
    <cellStyle name="Normal 2 5 15 6 6" xfId="20343" xr:uid="{00000000-0005-0000-0000-0000764F0000}"/>
    <cellStyle name="Normal 2 5 15 7" xfId="20344" xr:uid="{00000000-0005-0000-0000-0000774F0000}"/>
    <cellStyle name="Normal 2 5 15 7 2" xfId="20345" xr:uid="{00000000-0005-0000-0000-0000784F0000}"/>
    <cellStyle name="Normal 2 5 15 7 2 2" xfId="20346" xr:uid="{00000000-0005-0000-0000-0000794F0000}"/>
    <cellStyle name="Normal 2 5 15 7 2 3" xfId="20347" xr:uid="{00000000-0005-0000-0000-00007A4F0000}"/>
    <cellStyle name="Normal 2 5 15 7 3" xfId="20348" xr:uid="{00000000-0005-0000-0000-00007B4F0000}"/>
    <cellStyle name="Normal 2 5 15 7 3 2" xfId="20349" xr:uid="{00000000-0005-0000-0000-00007C4F0000}"/>
    <cellStyle name="Normal 2 5 15 7 3 3" xfId="20350" xr:uid="{00000000-0005-0000-0000-00007D4F0000}"/>
    <cellStyle name="Normal 2 5 15 7 4" xfId="20351" xr:uid="{00000000-0005-0000-0000-00007E4F0000}"/>
    <cellStyle name="Normal 2 5 15 7 4 2" xfId="20352" xr:uid="{00000000-0005-0000-0000-00007F4F0000}"/>
    <cellStyle name="Normal 2 5 15 7 4 3" xfId="20353" xr:uid="{00000000-0005-0000-0000-0000804F0000}"/>
    <cellStyle name="Normal 2 5 15 7 5" xfId="20354" xr:uid="{00000000-0005-0000-0000-0000814F0000}"/>
    <cellStyle name="Normal 2 5 15 7 6" xfId="20355" xr:uid="{00000000-0005-0000-0000-0000824F0000}"/>
    <cellStyle name="Normal 2 5 15 8" xfId="20356" xr:uid="{00000000-0005-0000-0000-0000834F0000}"/>
    <cellStyle name="Normal 2 5 15 8 2" xfId="20357" xr:uid="{00000000-0005-0000-0000-0000844F0000}"/>
    <cellStyle name="Normal 2 5 15 8 2 2" xfId="20358" xr:uid="{00000000-0005-0000-0000-0000854F0000}"/>
    <cellStyle name="Normal 2 5 15 8 2 3" xfId="20359" xr:uid="{00000000-0005-0000-0000-0000864F0000}"/>
    <cellStyle name="Normal 2 5 15 8 3" xfId="20360" xr:uid="{00000000-0005-0000-0000-0000874F0000}"/>
    <cellStyle name="Normal 2 5 15 8 3 2" xfId="20361" xr:uid="{00000000-0005-0000-0000-0000884F0000}"/>
    <cellStyle name="Normal 2 5 15 8 3 3" xfId="20362" xr:uid="{00000000-0005-0000-0000-0000894F0000}"/>
    <cellStyle name="Normal 2 5 15 8 4" xfId="20363" xr:uid="{00000000-0005-0000-0000-00008A4F0000}"/>
    <cellStyle name="Normal 2 5 15 8 4 2" xfId="20364" xr:uid="{00000000-0005-0000-0000-00008B4F0000}"/>
    <cellStyle name="Normal 2 5 15 8 4 3" xfId="20365" xr:uid="{00000000-0005-0000-0000-00008C4F0000}"/>
    <cellStyle name="Normal 2 5 15 8 5" xfId="20366" xr:uid="{00000000-0005-0000-0000-00008D4F0000}"/>
    <cellStyle name="Normal 2 5 15 8 6" xfId="20367" xr:uid="{00000000-0005-0000-0000-00008E4F0000}"/>
    <cellStyle name="Normal 2 5 15 9" xfId="20368" xr:uid="{00000000-0005-0000-0000-00008F4F0000}"/>
    <cellStyle name="Normal 2 5 15 9 2" xfId="20369" xr:uid="{00000000-0005-0000-0000-0000904F0000}"/>
    <cellStyle name="Normal 2 5 15 9 2 2" xfId="20370" xr:uid="{00000000-0005-0000-0000-0000914F0000}"/>
    <cellStyle name="Normal 2 5 15 9 2 3" xfId="20371" xr:uid="{00000000-0005-0000-0000-0000924F0000}"/>
    <cellStyle name="Normal 2 5 15 9 3" xfId="20372" xr:uid="{00000000-0005-0000-0000-0000934F0000}"/>
    <cellStyle name="Normal 2 5 15 9 3 2" xfId="20373" xr:uid="{00000000-0005-0000-0000-0000944F0000}"/>
    <cellStyle name="Normal 2 5 15 9 3 3" xfId="20374" xr:uid="{00000000-0005-0000-0000-0000954F0000}"/>
    <cellStyle name="Normal 2 5 15 9 4" xfId="20375" xr:uid="{00000000-0005-0000-0000-0000964F0000}"/>
    <cellStyle name="Normal 2 5 15 9 4 2" xfId="20376" xr:uid="{00000000-0005-0000-0000-0000974F0000}"/>
    <cellStyle name="Normal 2 5 15 9 4 3" xfId="20377" xr:uid="{00000000-0005-0000-0000-0000984F0000}"/>
    <cellStyle name="Normal 2 5 15 9 5" xfId="20378" xr:uid="{00000000-0005-0000-0000-0000994F0000}"/>
    <cellStyle name="Normal 2 5 15 9 6" xfId="20379" xr:uid="{00000000-0005-0000-0000-00009A4F0000}"/>
    <cellStyle name="Normal 2 5 16" xfId="20380" xr:uid="{00000000-0005-0000-0000-00009B4F0000}"/>
    <cellStyle name="Normal 2 5 16 2" xfId="20381" xr:uid="{00000000-0005-0000-0000-00009C4F0000}"/>
    <cellStyle name="Normal 2 5 16 2 2" xfId="20382" xr:uid="{00000000-0005-0000-0000-00009D4F0000}"/>
    <cellStyle name="Normal 2 5 16 2 3" xfId="20383" xr:uid="{00000000-0005-0000-0000-00009E4F0000}"/>
    <cellStyle name="Normal 2 5 16 3" xfId="20384" xr:uid="{00000000-0005-0000-0000-00009F4F0000}"/>
    <cellStyle name="Normal 2 5 16 3 2" xfId="20385" xr:uid="{00000000-0005-0000-0000-0000A04F0000}"/>
    <cellStyle name="Normal 2 5 16 3 3" xfId="20386" xr:uid="{00000000-0005-0000-0000-0000A14F0000}"/>
    <cellStyle name="Normal 2 5 16 4" xfId="20387" xr:uid="{00000000-0005-0000-0000-0000A24F0000}"/>
    <cellStyle name="Normal 2 5 16 4 2" xfId="20388" xr:uid="{00000000-0005-0000-0000-0000A34F0000}"/>
    <cellStyle name="Normal 2 5 16 4 3" xfId="20389" xr:uid="{00000000-0005-0000-0000-0000A44F0000}"/>
    <cellStyle name="Normal 2 5 16 5" xfId="20390" xr:uid="{00000000-0005-0000-0000-0000A54F0000}"/>
    <cellStyle name="Normal 2 5 16 6" xfId="20391" xr:uid="{00000000-0005-0000-0000-0000A64F0000}"/>
    <cellStyle name="Normal 2 5 17" xfId="20392" xr:uid="{00000000-0005-0000-0000-0000A74F0000}"/>
    <cellStyle name="Normal 2 5 17 2" xfId="20393" xr:uid="{00000000-0005-0000-0000-0000A84F0000}"/>
    <cellStyle name="Normal 2 5 17 2 2" xfId="20394" xr:uid="{00000000-0005-0000-0000-0000A94F0000}"/>
    <cellStyle name="Normal 2 5 17 2 3" xfId="20395" xr:uid="{00000000-0005-0000-0000-0000AA4F0000}"/>
    <cellStyle name="Normal 2 5 17 3" xfId="20396" xr:uid="{00000000-0005-0000-0000-0000AB4F0000}"/>
    <cellStyle name="Normal 2 5 17 3 2" xfId="20397" xr:uid="{00000000-0005-0000-0000-0000AC4F0000}"/>
    <cellStyle name="Normal 2 5 17 3 3" xfId="20398" xr:uid="{00000000-0005-0000-0000-0000AD4F0000}"/>
    <cellStyle name="Normal 2 5 17 4" xfId="20399" xr:uid="{00000000-0005-0000-0000-0000AE4F0000}"/>
    <cellStyle name="Normal 2 5 17 4 2" xfId="20400" xr:uid="{00000000-0005-0000-0000-0000AF4F0000}"/>
    <cellStyle name="Normal 2 5 17 4 3" xfId="20401" xr:uid="{00000000-0005-0000-0000-0000B04F0000}"/>
    <cellStyle name="Normal 2 5 17 5" xfId="20402" xr:uid="{00000000-0005-0000-0000-0000B14F0000}"/>
    <cellStyle name="Normal 2 5 17 6" xfId="20403" xr:uid="{00000000-0005-0000-0000-0000B24F0000}"/>
    <cellStyle name="Normal 2 5 18" xfId="20404" xr:uid="{00000000-0005-0000-0000-0000B34F0000}"/>
    <cellStyle name="Normal 2 5 18 2" xfId="20405" xr:uid="{00000000-0005-0000-0000-0000B44F0000}"/>
    <cellStyle name="Normal 2 5 18 2 2" xfId="20406" xr:uid="{00000000-0005-0000-0000-0000B54F0000}"/>
    <cellStyle name="Normal 2 5 18 2 3" xfId="20407" xr:uid="{00000000-0005-0000-0000-0000B64F0000}"/>
    <cellStyle name="Normal 2 5 18 3" xfId="20408" xr:uid="{00000000-0005-0000-0000-0000B74F0000}"/>
    <cellStyle name="Normal 2 5 18 3 2" xfId="20409" xr:uid="{00000000-0005-0000-0000-0000B84F0000}"/>
    <cellStyle name="Normal 2 5 18 3 3" xfId="20410" xr:uid="{00000000-0005-0000-0000-0000B94F0000}"/>
    <cellStyle name="Normal 2 5 18 4" xfId="20411" xr:uid="{00000000-0005-0000-0000-0000BA4F0000}"/>
    <cellStyle name="Normal 2 5 18 4 2" xfId="20412" xr:uid="{00000000-0005-0000-0000-0000BB4F0000}"/>
    <cellStyle name="Normal 2 5 18 4 3" xfId="20413" xr:uid="{00000000-0005-0000-0000-0000BC4F0000}"/>
    <cellStyle name="Normal 2 5 18 5" xfId="20414" xr:uid="{00000000-0005-0000-0000-0000BD4F0000}"/>
    <cellStyle name="Normal 2 5 18 6" xfId="20415" xr:uid="{00000000-0005-0000-0000-0000BE4F0000}"/>
    <cellStyle name="Normal 2 5 19" xfId="20416" xr:uid="{00000000-0005-0000-0000-0000BF4F0000}"/>
    <cellStyle name="Normal 2 5 19 2" xfId="20417" xr:uid="{00000000-0005-0000-0000-0000C04F0000}"/>
    <cellStyle name="Normal 2 5 19 2 2" xfId="20418" xr:uid="{00000000-0005-0000-0000-0000C14F0000}"/>
    <cellStyle name="Normal 2 5 19 2 3" xfId="20419" xr:uid="{00000000-0005-0000-0000-0000C24F0000}"/>
    <cellStyle name="Normal 2 5 19 3" xfId="20420" xr:uid="{00000000-0005-0000-0000-0000C34F0000}"/>
    <cellStyle name="Normal 2 5 19 3 2" xfId="20421" xr:uid="{00000000-0005-0000-0000-0000C44F0000}"/>
    <cellStyle name="Normal 2 5 19 3 3" xfId="20422" xr:uid="{00000000-0005-0000-0000-0000C54F0000}"/>
    <cellStyle name="Normal 2 5 19 4" xfId="20423" xr:uid="{00000000-0005-0000-0000-0000C64F0000}"/>
    <cellStyle name="Normal 2 5 19 4 2" xfId="20424" xr:uid="{00000000-0005-0000-0000-0000C74F0000}"/>
    <cellStyle name="Normal 2 5 19 4 3" xfId="20425" xr:uid="{00000000-0005-0000-0000-0000C84F0000}"/>
    <cellStyle name="Normal 2 5 19 5" xfId="20426" xr:uid="{00000000-0005-0000-0000-0000C94F0000}"/>
    <cellStyle name="Normal 2 5 19 6" xfId="20427" xr:uid="{00000000-0005-0000-0000-0000CA4F0000}"/>
    <cellStyle name="Normal 2 5 2" xfId="20428" xr:uid="{00000000-0005-0000-0000-0000CB4F0000}"/>
    <cellStyle name="Normal 2 5 2 10" xfId="20429" xr:uid="{00000000-0005-0000-0000-0000CC4F0000}"/>
    <cellStyle name="Normal 2 5 2 10 2" xfId="20430" xr:uid="{00000000-0005-0000-0000-0000CD4F0000}"/>
    <cellStyle name="Normal 2 5 2 10 2 2" xfId="20431" xr:uid="{00000000-0005-0000-0000-0000CE4F0000}"/>
    <cellStyle name="Normal 2 5 2 10 2 3" xfId="20432" xr:uid="{00000000-0005-0000-0000-0000CF4F0000}"/>
    <cellStyle name="Normal 2 5 2 10 3" xfId="20433" xr:uid="{00000000-0005-0000-0000-0000D04F0000}"/>
    <cellStyle name="Normal 2 5 2 10 3 2" xfId="20434" xr:uid="{00000000-0005-0000-0000-0000D14F0000}"/>
    <cellStyle name="Normal 2 5 2 10 3 3" xfId="20435" xr:uid="{00000000-0005-0000-0000-0000D24F0000}"/>
    <cellStyle name="Normal 2 5 2 10 4" xfId="20436" xr:uid="{00000000-0005-0000-0000-0000D34F0000}"/>
    <cellStyle name="Normal 2 5 2 10 4 2" xfId="20437" xr:uid="{00000000-0005-0000-0000-0000D44F0000}"/>
    <cellStyle name="Normal 2 5 2 10 4 3" xfId="20438" xr:uid="{00000000-0005-0000-0000-0000D54F0000}"/>
    <cellStyle name="Normal 2 5 2 10 5" xfId="20439" xr:uid="{00000000-0005-0000-0000-0000D64F0000}"/>
    <cellStyle name="Normal 2 5 2 10 6" xfId="20440" xr:uid="{00000000-0005-0000-0000-0000D74F0000}"/>
    <cellStyle name="Normal 2 5 2 11" xfId="20441" xr:uid="{00000000-0005-0000-0000-0000D84F0000}"/>
    <cellStyle name="Normal 2 5 2 11 2" xfId="20442" xr:uid="{00000000-0005-0000-0000-0000D94F0000}"/>
    <cellStyle name="Normal 2 5 2 11 2 2" xfId="20443" xr:uid="{00000000-0005-0000-0000-0000DA4F0000}"/>
    <cellStyle name="Normal 2 5 2 11 2 3" xfId="20444" xr:uid="{00000000-0005-0000-0000-0000DB4F0000}"/>
    <cellStyle name="Normal 2 5 2 11 3" xfId="20445" xr:uid="{00000000-0005-0000-0000-0000DC4F0000}"/>
    <cellStyle name="Normal 2 5 2 11 3 2" xfId="20446" xr:uid="{00000000-0005-0000-0000-0000DD4F0000}"/>
    <cellStyle name="Normal 2 5 2 11 3 3" xfId="20447" xr:uid="{00000000-0005-0000-0000-0000DE4F0000}"/>
    <cellStyle name="Normal 2 5 2 11 4" xfId="20448" xr:uid="{00000000-0005-0000-0000-0000DF4F0000}"/>
    <cellStyle name="Normal 2 5 2 11 4 2" xfId="20449" xr:uid="{00000000-0005-0000-0000-0000E04F0000}"/>
    <cellStyle name="Normal 2 5 2 11 4 3" xfId="20450" xr:uid="{00000000-0005-0000-0000-0000E14F0000}"/>
    <cellStyle name="Normal 2 5 2 11 5" xfId="20451" xr:uid="{00000000-0005-0000-0000-0000E24F0000}"/>
    <cellStyle name="Normal 2 5 2 11 6" xfId="20452" xr:uid="{00000000-0005-0000-0000-0000E34F0000}"/>
    <cellStyle name="Normal 2 5 2 12" xfId="20453" xr:uid="{00000000-0005-0000-0000-0000E44F0000}"/>
    <cellStyle name="Normal 2 5 2 12 2" xfId="20454" xr:uid="{00000000-0005-0000-0000-0000E54F0000}"/>
    <cellStyle name="Normal 2 5 2 12 2 2" xfId="20455" xr:uid="{00000000-0005-0000-0000-0000E64F0000}"/>
    <cellStyle name="Normal 2 5 2 12 2 3" xfId="20456" xr:uid="{00000000-0005-0000-0000-0000E74F0000}"/>
    <cellStyle name="Normal 2 5 2 12 3" xfId="20457" xr:uid="{00000000-0005-0000-0000-0000E84F0000}"/>
    <cellStyle name="Normal 2 5 2 12 3 2" xfId="20458" xr:uid="{00000000-0005-0000-0000-0000E94F0000}"/>
    <cellStyle name="Normal 2 5 2 12 3 3" xfId="20459" xr:uid="{00000000-0005-0000-0000-0000EA4F0000}"/>
    <cellStyle name="Normal 2 5 2 12 4" xfId="20460" xr:uid="{00000000-0005-0000-0000-0000EB4F0000}"/>
    <cellStyle name="Normal 2 5 2 12 4 2" xfId="20461" xr:uid="{00000000-0005-0000-0000-0000EC4F0000}"/>
    <cellStyle name="Normal 2 5 2 12 4 3" xfId="20462" xr:uid="{00000000-0005-0000-0000-0000ED4F0000}"/>
    <cellStyle name="Normal 2 5 2 12 5" xfId="20463" xr:uid="{00000000-0005-0000-0000-0000EE4F0000}"/>
    <cellStyle name="Normal 2 5 2 12 6" xfId="20464" xr:uid="{00000000-0005-0000-0000-0000EF4F0000}"/>
    <cellStyle name="Normal 2 5 2 13" xfId="20465" xr:uid="{00000000-0005-0000-0000-0000F04F0000}"/>
    <cellStyle name="Normal 2 5 2 13 2" xfId="20466" xr:uid="{00000000-0005-0000-0000-0000F14F0000}"/>
    <cellStyle name="Normal 2 5 2 13 2 2" xfId="20467" xr:uid="{00000000-0005-0000-0000-0000F24F0000}"/>
    <cellStyle name="Normal 2 5 2 13 2 3" xfId="20468" xr:uid="{00000000-0005-0000-0000-0000F34F0000}"/>
    <cellStyle name="Normal 2 5 2 13 3" xfId="20469" xr:uid="{00000000-0005-0000-0000-0000F44F0000}"/>
    <cellStyle name="Normal 2 5 2 13 3 2" xfId="20470" xr:uid="{00000000-0005-0000-0000-0000F54F0000}"/>
    <cellStyle name="Normal 2 5 2 13 3 3" xfId="20471" xr:uid="{00000000-0005-0000-0000-0000F64F0000}"/>
    <cellStyle name="Normal 2 5 2 13 4" xfId="20472" xr:uid="{00000000-0005-0000-0000-0000F74F0000}"/>
    <cellStyle name="Normal 2 5 2 13 4 2" xfId="20473" xr:uid="{00000000-0005-0000-0000-0000F84F0000}"/>
    <cellStyle name="Normal 2 5 2 13 4 3" xfId="20474" xr:uid="{00000000-0005-0000-0000-0000F94F0000}"/>
    <cellStyle name="Normal 2 5 2 13 5" xfId="20475" xr:uid="{00000000-0005-0000-0000-0000FA4F0000}"/>
    <cellStyle name="Normal 2 5 2 13 6" xfId="20476" xr:uid="{00000000-0005-0000-0000-0000FB4F0000}"/>
    <cellStyle name="Normal 2 5 2 14" xfId="20477" xr:uid="{00000000-0005-0000-0000-0000FC4F0000}"/>
    <cellStyle name="Normal 2 5 2 14 2" xfId="20478" xr:uid="{00000000-0005-0000-0000-0000FD4F0000}"/>
    <cellStyle name="Normal 2 5 2 14 2 2" xfId="20479" xr:uid="{00000000-0005-0000-0000-0000FE4F0000}"/>
    <cellStyle name="Normal 2 5 2 14 2 3" xfId="20480" xr:uid="{00000000-0005-0000-0000-0000FF4F0000}"/>
    <cellStyle name="Normal 2 5 2 14 3" xfId="20481" xr:uid="{00000000-0005-0000-0000-000000500000}"/>
    <cellStyle name="Normal 2 5 2 14 3 2" xfId="20482" xr:uid="{00000000-0005-0000-0000-000001500000}"/>
    <cellStyle name="Normal 2 5 2 14 3 3" xfId="20483" xr:uid="{00000000-0005-0000-0000-000002500000}"/>
    <cellStyle name="Normal 2 5 2 14 4" xfId="20484" xr:uid="{00000000-0005-0000-0000-000003500000}"/>
    <cellStyle name="Normal 2 5 2 14 4 2" xfId="20485" xr:uid="{00000000-0005-0000-0000-000004500000}"/>
    <cellStyle name="Normal 2 5 2 14 4 3" xfId="20486" xr:uid="{00000000-0005-0000-0000-000005500000}"/>
    <cellStyle name="Normal 2 5 2 14 5" xfId="20487" xr:uid="{00000000-0005-0000-0000-000006500000}"/>
    <cellStyle name="Normal 2 5 2 14 6" xfId="20488" xr:uid="{00000000-0005-0000-0000-000007500000}"/>
    <cellStyle name="Normal 2 5 2 15" xfId="20489" xr:uid="{00000000-0005-0000-0000-000008500000}"/>
    <cellStyle name="Normal 2 5 2 15 2" xfId="20490" xr:uid="{00000000-0005-0000-0000-000009500000}"/>
    <cellStyle name="Normal 2 5 2 15 2 2" xfId="20491" xr:uid="{00000000-0005-0000-0000-00000A500000}"/>
    <cellStyle name="Normal 2 5 2 15 2 3" xfId="20492" xr:uid="{00000000-0005-0000-0000-00000B500000}"/>
    <cellStyle name="Normal 2 5 2 15 3" xfId="20493" xr:uid="{00000000-0005-0000-0000-00000C500000}"/>
    <cellStyle name="Normal 2 5 2 15 3 2" xfId="20494" xr:uid="{00000000-0005-0000-0000-00000D500000}"/>
    <cellStyle name="Normal 2 5 2 15 3 3" xfId="20495" xr:uid="{00000000-0005-0000-0000-00000E500000}"/>
    <cellStyle name="Normal 2 5 2 15 4" xfId="20496" xr:uid="{00000000-0005-0000-0000-00000F500000}"/>
    <cellStyle name="Normal 2 5 2 15 4 2" xfId="20497" xr:uid="{00000000-0005-0000-0000-000010500000}"/>
    <cellStyle name="Normal 2 5 2 15 4 3" xfId="20498" xr:uid="{00000000-0005-0000-0000-000011500000}"/>
    <cellStyle name="Normal 2 5 2 15 5" xfId="20499" xr:uid="{00000000-0005-0000-0000-000012500000}"/>
    <cellStyle name="Normal 2 5 2 15 6" xfId="20500" xr:uid="{00000000-0005-0000-0000-000013500000}"/>
    <cellStyle name="Normal 2 5 2 16" xfId="20501" xr:uid="{00000000-0005-0000-0000-000014500000}"/>
    <cellStyle name="Normal 2 5 2 16 2" xfId="20502" xr:uid="{00000000-0005-0000-0000-000015500000}"/>
    <cellStyle name="Normal 2 5 2 16 2 2" xfId="20503" xr:uid="{00000000-0005-0000-0000-000016500000}"/>
    <cellStyle name="Normal 2 5 2 16 2 3" xfId="20504" xr:uid="{00000000-0005-0000-0000-000017500000}"/>
    <cellStyle name="Normal 2 5 2 16 3" xfId="20505" xr:uid="{00000000-0005-0000-0000-000018500000}"/>
    <cellStyle name="Normal 2 5 2 16 3 2" xfId="20506" xr:uid="{00000000-0005-0000-0000-000019500000}"/>
    <cellStyle name="Normal 2 5 2 16 3 3" xfId="20507" xr:uid="{00000000-0005-0000-0000-00001A500000}"/>
    <cellStyle name="Normal 2 5 2 16 4" xfId="20508" xr:uid="{00000000-0005-0000-0000-00001B500000}"/>
    <cellStyle name="Normal 2 5 2 16 4 2" xfId="20509" xr:uid="{00000000-0005-0000-0000-00001C500000}"/>
    <cellStyle name="Normal 2 5 2 16 4 3" xfId="20510" xr:uid="{00000000-0005-0000-0000-00001D500000}"/>
    <cellStyle name="Normal 2 5 2 16 5" xfId="20511" xr:uid="{00000000-0005-0000-0000-00001E500000}"/>
    <cellStyle name="Normal 2 5 2 16 6" xfId="20512" xr:uid="{00000000-0005-0000-0000-00001F500000}"/>
    <cellStyle name="Normal 2 5 2 17" xfId="20513" xr:uid="{00000000-0005-0000-0000-000020500000}"/>
    <cellStyle name="Normal 2 5 2 17 2" xfId="20514" xr:uid="{00000000-0005-0000-0000-000021500000}"/>
    <cellStyle name="Normal 2 5 2 17 3" xfId="20515" xr:uid="{00000000-0005-0000-0000-000022500000}"/>
    <cellStyle name="Normal 2 5 2 18" xfId="20516" xr:uid="{00000000-0005-0000-0000-000023500000}"/>
    <cellStyle name="Normal 2 5 2 18 2" xfId="20517" xr:uid="{00000000-0005-0000-0000-000024500000}"/>
    <cellStyle name="Normal 2 5 2 18 3" xfId="20518" xr:uid="{00000000-0005-0000-0000-000025500000}"/>
    <cellStyle name="Normal 2 5 2 19" xfId="20519" xr:uid="{00000000-0005-0000-0000-000026500000}"/>
    <cellStyle name="Normal 2 5 2 19 2" xfId="20520" xr:uid="{00000000-0005-0000-0000-000027500000}"/>
    <cellStyle name="Normal 2 5 2 19 3" xfId="20521" xr:uid="{00000000-0005-0000-0000-000028500000}"/>
    <cellStyle name="Normal 2 5 2 2" xfId="20522" xr:uid="{00000000-0005-0000-0000-000029500000}"/>
    <cellStyle name="Normal 2 5 2 2 2" xfId="20523" xr:uid="{00000000-0005-0000-0000-00002A500000}"/>
    <cellStyle name="Normal 2 5 2 2 2 2" xfId="20524" xr:uid="{00000000-0005-0000-0000-00002B500000}"/>
    <cellStyle name="Normal 2 5 2 2 2 3" xfId="20525" xr:uid="{00000000-0005-0000-0000-00002C500000}"/>
    <cellStyle name="Normal 2 5 2 2 3" xfId="20526" xr:uid="{00000000-0005-0000-0000-00002D500000}"/>
    <cellStyle name="Normal 2 5 2 2 3 2" xfId="20527" xr:uid="{00000000-0005-0000-0000-00002E500000}"/>
    <cellStyle name="Normal 2 5 2 2 3 3" xfId="20528" xr:uid="{00000000-0005-0000-0000-00002F500000}"/>
    <cellStyle name="Normal 2 5 2 2 4" xfId="20529" xr:uid="{00000000-0005-0000-0000-000030500000}"/>
    <cellStyle name="Normal 2 5 2 2 4 2" xfId="20530" xr:uid="{00000000-0005-0000-0000-000031500000}"/>
    <cellStyle name="Normal 2 5 2 2 4 3" xfId="20531" xr:uid="{00000000-0005-0000-0000-000032500000}"/>
    <cellStyle name="Normal 2 5 2 2 5" xfId="20532" xr:uid="{00000000-0005-0000-0000-000033500000}"/>
    <cellStyle name="Normal 2 5 2 2 6" xfId="20533" xr:uid="{00000000-0005-0000-0000-000034500000}"/>
    <cellStyle name="Normal 2 5 2 20" xfId="20534" xr:uid="{00000000-0005-0000-0000-000035500000}"/>
    <cellStyle name="Normal 2 5 2 21" xfId="20535" xr:uid="{00000000-0005-0000-0000-000036500000}"/>
    <cellStyle name="Normal 2 5 2 3" xfId="20536" xr:uid="{00000000-0005-0000-0000-000037500000}"/>
    <cellStyle name="Normal 2 5 2 3 2" xfId="20537" xr:uid="{00000000-0005-0000-0000-000038500000}"/>
    <cellStyle name="Normal 2 5 2 3 2 2" xfId="20538" xr:uid="{00000000-0005-0000-0000-000039500000}"/>
    <cellStyle name="Normal 2 5 2 3 2 3" xfId="20539" xr:uid="{00000000-0005-0000-0000-00003A500000}"/>
    <cellStyle name="Normal 2 5 2 3 3" xfId="20540" xr:uid="{00000000-0005-0000-0000-00003B500000}"/>
    <cellStyle name="Normal 2 5 2 3 3 2" xfId="20541" xr:uid="{00000000-0005-0000-0000-00003C500000}"/>
    <cellStyle name="Normal 2 5 2 3 3 3" xfId="20542" xr:uid="{00000000-0005-0000-0000-00003D500000}"/>
    <cellStyle name="Normal 2 5 2 3 4" xfId="20543" xr:uid="{00000000-0005-0000-0000-00003E500000}"/>
    <cellStyle name="Normal 2 5 2 3 4 2" xfId="20544" xr:uid="{00000000-0005-0000-0000-00003F500000}"/>
    <cellStyle name="Normal 2 5 2 3 4 3" xfId="20545" xr:uid="{00000000-0005-0000-0000-000040500000}"/>
    <cellStyle name="Normal 2 5 2 3 5" xfId="20546" xr:uid="{00000000-0005-0000-0000-000041500000}"/>
    <cellStyle name="Normal 2 5 2 3 6" xfId="20547" xr:uid="{00000000-0005-0000-0000-000042500000}"/>
    <cellStyle name="Normal 2 5 2 4" xfId="20548" xr:uid="{00000000-0005-0000-0000-000043500000}"/>
    <cellStyle name="Normal 2 5 2 4 2" xfId="20549" xr:uid="{00000000-0005-0000-0000-000044500000}"/>
    <cellStyle name="Normal 2 5 2 4 2 2" xfId="20550" xr:uid="{00000000-0005-0000-0000-000045500000}"/>
    <cellStyle name="Normal 2 5 2 4 2 3" xfId="20551" xr:uid="{00000000-0005-0000-0000-000046500000}"/>
    <cellStyle name="Normal 2 5 2 4 3" xfId="20552" xr:uid="{00000000-0005-0000-0000-000047500000}"/>
    <cellStyle name="Normal 2 5 2 4 3 2" xfId="20553" xr:uid="{00000000-0005-0000-0000-000048500000}"/>
    <cellStyle name="Normal 2 5 2 4 3 3" xfId="20554" xr:uid="{00000000-0005-0000-0000-000049500000}"/>
    <cellStyle name="Normal 2 5 2 4 4" xfId="20555" xr:uid="{00000000-0005-0000-0000-00004A500000}"/>
    <cellStyle name="Normal 2 5 2 4 4 2" xfId="20556" xr:uid="{00000000-0005-0000-0000-00004B500000}"/>
    <cellStyle name="Normal 2 5 2 4 4 3" xfId="20557" xr:uid="{00000000-0005-0000-0000-00004C500000}"/>
    <cellStyle name="Normal 2 5 2 4 5" xfId="20558" xr:uid="{00000000-0005-0000-0000-00004D500000}"/>
    <cellStyle name="Normal 2 5 2 4 6" xfId="20559" xr:uid="{00000000-0005-0000-0000-00004E500000}"/>
    <cellStyle name="Normal 2 5 2 5" xfId="20560" xr:uid="{00000000-0005-0000-0000-00004F500000}"/>
    <cellStyle name="Normal 2 5 2 5 2" xfId="20561" xr:uid="{00000000-0005-0000-0000-000050500000}"/>
    <cellStyle name="Normal 2 5 2 5 2 2" xfId="20562" xr:uid="{00000000-0005-0000-0000-000051500000}"/>
    <cellStyle name="Normal 2 5 2 5 2 3" xfId="20563" xr:uid="{00000000-0005-0000-0000-000052500000}"/>
    <cellStyle name="Normal 2 5 2 5 3" xfId="20564" xr:uid="{00000000-0005-0000-0000-000053500000}"/>
    <cellStyle name="Normal 2 5 2 5 3 2" xfId="20565" xr:uid="{00000000-0005-0000-0000-000054500000}"/>
    <cellStyle name="Normal 2 5 2 5 3 3" xfId="20566" xr:uid="{00000000-0005-0000-0000-000055500000}"/>
    <cellStyle name="Normal 2 5 2 5 4" xfId="20567" xr:uid="{00000000-0005-0000-0000-000056500000}"/>
    <cellStyle name="Normal 2 5 2 5 4 2" xfId="20568" xr:uid="{00000000-0005-0000-0000-000057500000}"/>
    <cellStyle name="Normal 2 5 2 5 4 3" xfId="20569" xr:uid="{00000000-0005-0000-0000-000058500000}"/>
    <cellStyle name="Normal 2 5 2 5 5" xfId="20570" xr:uid="{00000000-0005-0000-0000-000059500000}"/>
    <cellStyle name="Normal 2 5 2 5 6" xfId="20571" xr:uid="{00000000-0005-0000-0000-00005A500000}"/>
    <cellStyle name="Normal 2 5 2 6" xfId="20572" xr:uid="{00000000-0005-0000-0000-00005B500000}"/>
    <cellStyle name="Normal 2 5 2 6 2" xfId="20573" xr:uid="{00000000-0005-0000-0000-00005C500000}"/>
    <cellStyle name="Normal 2 5 2 6 2 2" xfId="20574" xr:uid="{00000000-0005-0000-0000-00005D500000}"/>
    <cellStyle name="Normal 2 5 2 6 2 3" xfId="20575" xr:uid="{00000000-0005-0000-0000-00005E500000}"/>
    <cellStyle name="Normal 2 5 2 6 3" xfId="20576" xr:uid="{00000000-0005-0000-0000-00005F500000}"/>
    <cellStyle name="Normal 2 5 2 6 3 2" xfId="20577" xr:uid="{00000000-0005-0000-0000-000060500000}"/>
    <cellStyle name="Normal 2 5 2 6 3 3" xfId="20578" xr:uid="{00000000-0005-0000-0000-000061500000}"/>
    <cellStyle name="Normal 2 5 2 6 4" xfId="20579" xr:uid="{00000000-0005-0000-0000-000062500000}"/>
    <cellStyle name="Normal 2 5 2 6 4 2" xfId="20580" xr:uid="{00000000-0005-0000-0000-000063500000}"/>
    <cellStyle name="Normal 2 5 2 6 4 3" xfId="20581" xr:uid="{00000000-0005-0000-0000-000064500000}"/>
    <cellStyle name="Normal 2 5 2 6 5" xfId="20582" xr:uid="{00000000-0005-0000-0000-000065500000}"/>
    <cellStyle name="Normal 2 5 2 6 6" xfId="20583" xr:uid="{00000000-0005-0000-0000-000066500000}"/>
    <cellStyle name="Normal 2 5 2 7" xfId="20584" xr:uid="{00000000-0005-0000-0000-000067500000}"/>
    <cellStyle name="Normal 2 5 2 7 2" xfId="20585" xr:uid="{00000000-0005-0000-0000-000068500000}"/>
    <cellStyle name="Normal 2 5 2 7 2 2" xfId="20586" xr:uid="{00000000-0005-0000-0000-000069500000}"/>
    <cellStyle name="Normal 2 5 2 7 2 3" xfId="20587" xr:uid="{00000000-0005-0000-0000-00006A500000}"/>
    <cellStyle name="Normal 2 5 2 7 3" xfId="20588" xr:uid="{00000000-0005-0000-0000-00006B500000}"/>
    <cellStyle name="Normal 2 5 2 7 3 2" xfId="20589" xr:uid="{00000000-0005-0000-0000-00006C500000}"/>
    <cellStyle name="Normal 2 5 2 7 3 3" xfId="20590" xr:uid="{00000000-0005-0000-0000-00006D500000}"/>
    <cellStyle name="Normal 2 5 2 7 4" xfId="20591" xr:uid="{00000000-0005-0000-0000-00006E500000}"/>
    <cellStyle name="Normal 2 5 2 7 4 2" xfId="20592" xr:uid="{00000000-0005-0000-0000-00006F500000}"/>
    <cellStyle name="Normal 2 5 2 7 4 3" xfId="20593" xr:uid="{00000000-0005-0000-0000-000070500000}"/>
    <cellStyle name="Normal 2 5 2 7 5" xfId="20594" xr:uid="{00000000-0005-0000-0000-000071500000}"/>
    <cellStyle name="Normal 2 5 2 7 6" xfId="20595" xr:uid="{00000000-0005-0000-0000-000072500000}"/>
    <cellStyle name="Normal 2 5 2 8" xfId="20596" xr:uid="{00000000-0005-0000-0000-000073500000}"/>
    <cellStyle name="Normal 2 5 2 8 2" xfId="20597" xr:uid="{00000000-0005-0000-0000-000074500000}"/>
    <cellStyle name="Normal 2 5 2 8 2 2" xfId="20598" xr:uid="{00000000-0005-0000-0000-000075500000}"/>
    <cellStyle name="Normal 2 5 2 8 2 3" xfId="20599" xr:uid="{00000000-0005-0000-0000-000076500000}"/>
    <cellStyle name="Normal 2 5 2 8 3" xfId="20600" xr:uid="{00000000-0005-0000-0000-000077500000}"/>
    <cellStyle name="Normal 2 5 2 8 3 2" xfId="20601" xr:uid="{00000000-0005-0000-0000-000078500000}"/>
    <cellStyle name="Normal 2 5 2 8 3 3" xfId="20602" xr:uid="{00000000-0005-0000-0000-000079500000}"/>
    <cellStyle name="Normal 2 5 2 8 4" xfId="20603" xr:uid="{00000000-0005-0000-0000-00007A500000}"/>
    <cellStyle name="Normal 2 5 2 8 4 2" xfId="20604" xr:uid="{00000000-0005-0000-0000-00007B500000}"/>
    <cellStyle name="Normal 2 5 2 8 4 3" xfId="20605" xr:uid="{00000000-0005-0000-0000-00007C500000}"/>
    <cellStyle name="Normal 2 5 2 8 5" xfId="20606" xr:uid="{00000000-0005-0000-0000-00007D500000}"/>
    <cellStyle name="Normal 2 5 2 8 6" xfId="20607" xr:uid="{00000000-0005-0000-0000-00007E500000}"/>
    <cellStyle name="Normal 2 5 2 9" xfId="20608" xr:uid="{00000000-0005-0000-0000-00007F500000}"/>
    <cellStyle name="Normal 2 5 2 9 2" xfId="20609" xr:uid="{00000000-0005-0000-0000-000080500000}"/>
    <cellStyle name="Normal 2 5 2 9 2 2" xfId="20610" xr:uid="{00000000-0005-0000-0000-000081500000}"/>
    <cellStyle name="Normal 2 5 2 9 2 3" xfId="20611" xr:uid="{00000000-0005-0000-0000-000082500000}"/>
    <cellStyle name="Normal 2 5 2 9 3" xfId="20612" xr:uid="{00000000-0005-0000-0000-000083500000}"/>
    <cellStyle name="Normal 2 5 2 9 3 2" xfId="20613" xr:uid="{00000000-0005-0000-0000-000084500000}"/>
    <cellStyle name="Normal 2 5 2 9 3 3" xfId="20614" xr:uid="{00000000-0005-0000-0000-000085500000}"/>
    <cellStyle name="Normal 2 5 2 9 4" xfId="20615" xr:uid="{00000000-0005-0000-0000-000086500000}"/>
    <cellStyle name="Normal 2 5 2 9 4 2" xfId="20616" xr:uid="{00000000-0005-0000-0000-000087500000}"/>
    <cellStyle name="Normal 2 5 2 9 4 3" xfId="20617" xr:uid="{00000000-0005-0000-0000-000088500000}"/>
    <cellStyle name="Normal 2 5 2 9 5" xfId="20618" xr:uid="{00000000-0005-0000-0000-000089500000}"/>
    <cellStyle name="Normal 2 5 2 9 6" xfId="20619" xr:uid="{00000000-0005-0000-0000-00008A500000}"/>
    <cellStyle name="Normal 2 5 20" xfId="20620" xr:uid="{00000000-0005-0000-0000-00008B500000}"/>
    <cellStyle name="Normal 2 5 20 2" xfId="20621" xr:uid="{00000000-0005-0000-0000-00008C500000}"/>
    <cellStyle name="Normal 2 5 20 2 2" xfId="20622" xr:uid="{00000000-0005-0000-0000-00008D500000}"/>
    <cellStyle name="Normal 2 5 20 2 3" xfId="20623" xr:uid="{00000000-0005-0000-0000-00008E500000}"/>
    <cellStyle name="Normal 2 5 20 3" xfId="20624" xr:uid="{00000000-0005-0000-0000-00008F500000}"/>
    <cellStyle name="Normal 2 5 20 3 2" xfId="20625" xr:uid="{00000000-0005-0000-0000-000090500000}"/>
    <cellStyle name="Normal 2 5 20 3 3" xfId="20626" xr:uid="{00000000-0005-0000-0000-000091500000}"/>
    <cellStyle name="Normal 2 5 20 4" xfId="20627" xr:uid="{00000000-0005-0000-0000-000092500000}"/>
    <cellStyle name="Normal 2 5 20 4 2" xfId="20628" xr:uid="{00000000-0005-0000-0000-000093500000}"/>
    <cellStyle name="Normal 2 5 20 4 3" xfId="20629" xr:uid="{00000000-0005-0000-0000-000094500000}"/>
    <cellStyle name="Normal 2 5 20 5" xfId="20630" xr:uid="{00000000-0005-0000-0000-000095500000}"/>
    <cellStyle name="Normal 2 5 20 6" xfId="20631" xr:uid="{00000000-0005-0000-0000-000096500000}"/>
    <cellStyle name="Normal 2 5 21" xfId="20632" xr:uid="{00000000-0005-0000-0000-000097500000}"/>
    <cellStyle name="Normal 2 5 21 2" xfId="20633" xr:uid="{00000000-0005-0000-0000-000098500000}"/>
    <cellStyle name="Normal 2 5 21 2 2" xfId="20634" xr:uid="{00000000-0005-0000-0000-000099500000}"/>
    <cellStyle name="Normal 2 5 21 2 3" xfId="20635" xr:uid="{00000000-0005-0000-0000-00009A500000}"/>
    <cellStyle name="Normal 2 5 21 3" xfId="20636" xr:uid="{00000000-0005-0000-0000-00009B500000}"/>
    <cellStyle name="Normal 2 5 21 3 2" xfId="20637" xr:uid="{00000000-0005-0000-0000-00009C500000}"/>
    <cellStyle name="Normal 2 5 21 3 3" xfId="20638" xr:uid="{00000000-0005-0000-0000-00009D500000}"/>
    <cellStyle name="Normal 2 5 21 4" xfId="20639" xr:uid="{00000000-0005-0000-0000-00009E500000}"/>
    <cellStyle name="Normal 2 5 21 4 2" xfId="20640" xr:uid="{00000000-0005-0000-0000-00009F500000}"/>
    <cellStyle name="Normal 2 5 21 4 3" xfId="20641" xr:uid="{00000000-0005-0000-0000-0000A0500000}"/>
    <cellStyle name="Normal 2 5 21 5" xfId="20642" xr:uid="{00000000-0005-0000-0000-0000A1500000}"/>
    <cellStyle name="Normal 2 5 21 6" xfId="20643" xr:uid="{00000000-0005-0000-0000-0000A2500000}"/>
    <cellStyle name="Normal 2 5 22" xfId="20644" xr:uid="{00000000-0005-0000-0000-0000A3500000}"/>
    <cellStyle name="Normal 2 5 22 2" xfId="20645" xr:uid="{00000000-0005-0000-0000-0000A4500000}"/>
    <cellStyle name="Normal 2 5 22 2 2" xfId="20646" xr:uid="{00000000-0005-0000-0000-0000A5500000}"/>
    <cellStyle name="Normal 2 5 22 2 3" xfId="20647" xr:uid="{00000000-0005-0000-0000-0000A6500000}"/>
    <cellStyle name="Normal 2 5 22 3" xfId="20648" xr:uid="{00000000-0005-0000-0000-0000A7500000}"/>
    <cellStyle name="Normal 2 5 22 3 2" xfId="20649" xr:uid="{00000000-0005-0000-0000-0000A8500000}"/>
    <cellStyle name="Normal 2 5 22 3 3" xfId="20650" xr:uid="{00000000-0005-0000-0000-0000A9500000}"/>
    <cellStyle name="Normal 2 5 22 4" xfId="20651" xr:uid="{00000000-0005-0000-0000-0000AA500000}"/>
    <cellStyle name="Normal 2 5 22 4 2" xfId="20652" xr:uid="{00000000-0005-0000-0000-0000AB500000}"/>
    <cellStyle name="Normal 2 5 22 4 3" xfId="20653" xr:uid="{00000000-0005-0000-0000-0000AC500000}"/>
    <cellStyle name="Normal 2 5 22 5" xfId="20654" xr:uid="{00000000-0005-0000-0000-0000AD500000}"/>
    <cellStyle name="Normal 2 5 22 6" xfId="20655" xr:uid="{00000000-0005-0000-0000-0000AE500000}"/>
    <cellStyle name="Normal 2 5 23" xfId="20656" xr:uid="{00000000-0005-0000-0000-0000AF500000}"/>
    <cellStyle name="Normal 2 5 23 2" xfId="20657" xr:uid="{00000000-0005-0000-0000-0000B0500000}"/>
    <cellStyle name="Normal 2 5 23 2 2" xfId="20658" xr:uid="{00000000-0005-0000-0000-0000B1500000}"/>
    <cellStyle name="Normal 2 5 23 2 3" xfId="20659" xr:uid="{00000000-0005-0000-0000-0000B2500000}"/>
    <cellStyle name="Normal 2 5 23 3" xfId="20660" xr:uid="{00000000-0005-0000-0000-0000B3500000}"/>
    <cellStyle name="Normal 2 5 23 3 2" xfId="20661" xr:uid="{00000000-0005-0000-0000-0000B4500000}"/>
    <cellStyle name="Normal 2 5 23 3 3" xfId="20662" xr:uid="{00000000-0005-0000-0000-0000B5500000}"/>
    <cellStyle name="Normal 2 5 23 4" xfId="20663" xr:uid="{00000000-0005-0000-0000-0000B6500000}"/>
    <cellStyle name="Normal 2 5 23 4 2" xfId="20664" xr:uid="{00000000-0005-0000-0000-0000B7500000}"/>
    <cellStyle name="Normal 2 5 23 4 3" xfId="20665" xr:uid="{00000000-0005-0000-0000-0000B8500000}"/>
    <cellStyle name="Normal 2 5 23 5" xfId="20666" xr:uid="{00000000-0005-0000-0000-0000B9500000}"/>
    <cellStyle name="Normal 2 5 23 6" xfId="20667" xr:uid="{00000000-0005-0000-0000-0000BA500000}"/>
    <cellStyle name="Normal 2 5 24" xfId="20668" xr:uid="{00000000-0005-0000-0000-0000BB500000}"/>
    <cellStyle name="Normal 2 5 24 2" xfId="20669" xr:uid="{00000000-0005-0000-0000-0000BC500000}"/>
    <cellStyle name="Normal 2 5 24 2 2" xfId="20670" xr:uid="{00000000-0005-0000-0000-0000BD500000}"/>
    <cellStyle name="Normal 2 5 24 2 3" xfId="20671" xr:uid="{00000000-0005-0000-0000-0000BE500000}"/>
    <cellStyle name="Normal 2 5 24 3" xfId="20672" xr:uid="{00000000-0005-0000-0000-0000BF500000}"/>
    <cellStyle name="Normal 2 5 24 3 2" xfId="20673" xr:uid="{00000000-0005-0000-0000-0000C0500000}"/>
    <cellStyle name="Normal 2 5 24 3 3" xfId="20674" xr:uid="{00000000-0005-0000-0000-0000C1500000}"/>
    <cellStyle name="Normal 2 5 24 4" xfId="20675" xr:uid="{00000000-0005-0000-0000-0000C2500000}"/>
    <cellStyle name="Normal 2 5 24 4 2" xfId="20676" xr:uid="{00000000-0005-0000-0000-0000C3500000}"/>
    <cellStyle name="Normal 2 5 24 4 3" xfId="20677" xr:uid="{00000000-0005-0000-0000-0000C4500000}"/>
    <cellStyle name="Normal 2 5 24 5" xfId="20678" xr:uid="{00000000-0005-0000-0000-0000C5500000}"/>
    <cellStyle name="Normal 2 5 24 6" xfId="20679" xr:uid="{00000000-0005-0000-0000-0000C6500000}"/>
    <cellStyle name="Normal 2 5 25" xfId="20680" xr:uid="{00000000-0005-0000-0000-0000C7500000}"/>
    <cellStyle name="Normal 2 5 25 2" xfId="20681" xr:uid="{00000000-0005-0000-0000-0000C8500000}"/>
    <cellStyle name="Normal 2 5 25 2 2" xfId="20682" xr:uid="{00000000-0005-0000-0000-0000C9500000}"/>
    <cellStyle name="Normal 2 5 25 2 3" xfId="20683" xr:uid="{00000000-0005-0000-0000-0000CA500000}"/>
    <cellStyle name="Normal 2 5 25 3" xfId="20684" xr:uid="{00000000-0005-0000-0000-0000CB500000}"/>
    <cellStyle name="Normal 2 5 25 3 2" xfId="20685" xr:uid="{00000000-0005-0000-0000-0000CC500000}"/>
    <cellStyle name="Normal 2 5 25 3 3" xfId="20686" xr:uid="{00000000-0005-0000-0000-0000CD500000}"/>
    <cellStyle name="Normal 2 5 25 4" xfId="20687" xr:uid="{00000000-0005-0000-0000-0000CE500000}"/>
    <cellStyle name="Normal 2 5 25 4 2" xfId="20688" xr:uid="{00000000-0005-0000-0000-0000CF500000}"/>
    <cellStyle name="Normal 2 5 25 4 3" xfId="20689" xr:uid="{00000000-0005-0000-0000-0000D0500000}"/>
    <cellStyle name="Normal 2 5 25 5" xfId="20690" xr:uid="{00000000-0005-0000-0000-0000D1500000}"/>
    <cellStyle name="Normal 2 5 25 6" xfId="20691" xr:uid="{00000000-0005-0000-0000-0000D2500000}"/>
    <cellStyle name="Normal 2 5 26" xfId="20692" xr:uid="{00000000-0005-0000-0000-0000D3500000}"/>
    <cellStyle name="Normal 2 5 26 2" xfId="20693" xr:uid="{00000000-0005-0000-0000-0000D4500000}"/>
    <cellStyle name="Normal 2 5 26 2 2" xfId="20694" xr:uid="{00000000-0005-0000-0000-0000D5500000}"/>
    <cellStyle name="Normal 2 5 26 2 3" xfId="20695" xr:uid="{00000000-0005-0000-0000-0000D6500000}"/>
    <cellStyle name="Normal 2 5 26 3" xfId="20696" xr:uid="{00000000-0005-0000-0000-0000D7500000}"/>
    <cellStyle name="Normal 2 5 26 3 2" xfId="20697" xr:uid="{00000000-0005-0000-0000-0000D8500000}"/>
    <cellStyle name="Normal 2 5 26 3 3" xfId="20698" xr:uid="{00000000-0005-0000-0000-0000D9500000}"/>
    <cellStyle name="Normal 2 5 26 4" xfId="20699" xr:uid="{00000000-0005-0000-0000-0000DA500000}"/>
    <cellStyle name="Normal 2 5 26 4 2" xfId="20700" xr:uid="{00000000-0005-0000-0000-0000DB500000}"/>
    <cellStyle name="Normal 2 5 26 4 3" xfId="20701" xr:uid="{00000000-0005-0000-0000-0000DC500000}"/>
    <cellStyle name="Normal 2 5 26 5" xfId="20702" xr:uid="{00000000-0005-0000-0000-0000DD500000}"/>
    <cellStyle name="Normal 2 5 26 6" xfId="20703" xr:uid="{00000000-0005-0000-0000-0000DE500000}"/>
    <cellStyle name="Normal 2 5 27" xfId="20704" xr:uid="{00000000-0005-0000-0000-0000DF500000}"/>
    <cellStyle name="Normal 2 5 27 2" xfId="20705" xr:uid="{00000000-0005-0000-0000-0000E0500000}"/>
    <cellStyle name="Normal 2 5 27 2 2" xfId="20706" xr:uid="{00000000-0005-0000-0000-0000E1500000}"/>
    <cellStyle name="Normal 2 5 27 2 3" xfId="20707" xr:uid="{00000000-0005-0000-0000-0000E2500000}"/>
    <cellStyle name="Normal 2 5 27 3" xfId="20708" xr:uid="{00000000-0005-0000-0000-0000E3500000}"/>
    <cellStyle name="Normal 2 5 27 3 2" xfId="20709" xr:uid="{00000000-0005-0000-0000-0000E4500000}"/>
    <cellStyle name="Normal 2 5 27 3 3" xfId="20710" xr:uid="{00000000-0005-0000-0000-0000E5500000}"/>
    <cellStyle name="Normal 2 5 27 4" xfId="20711" xr:uid="{00000000-0005-0000-0000-0000E6500000}"/>
    <cellStyle name="Normal 2 5 27 4 2" xfId="20712" xr:uid="{00000000-0005-0000-0000-0000E7500000}"/>
    <cellStyle name="Normal 2 5 27 4 3" xfId="20713" xr:uid="{00000000-0005-0000-0000-0000E8500000}"/>
    <cellStyle name="Normal 2 5 27 5" xfId="20714" xr:uid="{00000000-0005-0000-0000-0000E9500000}"/>
    <cellStyle name="Normal 2 5 27 6" xfId="20715" xr:uid="{00000000-0005-0000-0000-0000EA500000}"/>
    <cellStyle name="Normal 2 5 28" xfId="20716" xr:uid="{00000000-0005-0000-0000-0000EB500000}"/>
    <cellStyle name="Normal 2 5 28 2" xfId="20717" xr:uid="{00000000-0005-0000-0000-0000EC500000}"/>
    <cellStyle name="Normal 2 5 28 2 2" xfId="20718" xr:uid="{00000000-0005-0000-0000-0000ED500000}"/>
    <cellStyle name="Normal 2 5 28 2 3" xfId="20719" xr:uid="{00000000-0005-0000-0000-0000EE500000}"/>
    <cellStyle name="Normal 2 5 28 3" xfId="20720" xr:uid="{00000000-0005-0000-0000-0000EF500000}"/>
    <cellStyle name="Normal 2 5 28 3 2" xfId="20721" xr:uid="{00000000-0005-0000-0000-0000F0500000}"/>
    <cellStyle name="Normal 2 5 28 3 3" xfId="20722" xr:uid="{00000000-0005-0000-0000-0000F1500000}"/>
    <cellStyle name="Normal 2 5 28 4" xfId="20723" xr:uid="{00000000-0005-0000-0000-0000F2500000}"/>
    <cellStyle name="Normal 2 5 28 4 2" xfId="20724" xr:uid="{00000000-0005-0000-0000-0000F3500000}"/>
    <cellStyle name="Normal 2 5 28 4 3" xfId="20725" xr:uid="{00000000-0005-0000-0000-0000F4500000}"/>
    <cellStyle name="Normal 2 5 28 5" xfId="20726" xr:uid="{00000000-0005-0000-0000-0000F5500000}"/>
    <cellStyle name="Normal 2 5 28 6" xfId="20727" xr:uid="{00000000-0005-0000-0000-0000F6500000}"/>
    <cellStyle name="Normal 2 5 29" xfId="20728" xr:uid="{00000000-0005-0000-0000-0000F7500000}"/>
    <cellStyle name="Normal 2 5 29 2" xfId="20729" xr:uid="{00000000-0005-0000-0000-0000F8500000}"/>
    <cellStyle name="Normal 2 5 29 2 2" xfId="20730" xr:uid="{00000000-0005-0000-0000-0000F9500000}"/>
    <cellStyle name="Normal 2 5 29 2 3" xfId="20731" xr:uid="{00000000-0005-0000-0000-0000FA500000}"/>
    <cellStyle name="Normal 2 5 29 3" xfId="20732" xr:uid="{00000000-0005-0000-0000-0000FB500000}"/>
    <cellStyle name="Normal 2 5 29 3 2" xfId="20733" xr:uid="{00000000-0005-0000-0000-0000FC500000}"/>
    <cellStyle name="Normal 2 5 29 3 3" xfId="20734" xr:uid="{00000000-0005-0000-0000-0000FD500000}"/>
    <cellStyle name="Normal 2 5 29 4" xfId="20735" xr:uid="{00000000-0005-0000-0000-0000FE500000}"/>
    <cellStyle name="Normal 2 5 29 4 2" xfId="20736" xr:uid="{00000000-0005-0000-0000-0000FF500000}"/>
    <cellStyle name="Normal 2 5 29 4 3" xfId="20737" xr:uid="{00000000-0005-0000-0000-000000510000}"/>
    <cellStyle name="Normal 2 5 29 5" xfId="20738" xr:uid="{00000000-0005-0000-0000-000001510000}"/>
    <cellStyle name="Normal 2 5 29 6" xfId="20739" xr:uid="{00000000-0005-0000-0000-000002510000}"/>
    <cellStyle name="Normal 2 5 3" xfId="20740" xr:uid="{00000000-0005-0000-0000-000003510000}"/>
    <cellStyle name="Normal 2 5 3 10" xfId="20741" xr:uid="{00000000-0005-0000-0000-000004510000}"/>
    <cellStyle name="Normal 2 5 3 10 2" xfId="20742" xr:uid="{00000000-0005-0000-0000-000005510000}"/>
    <cellStyle name="Normal 2 5 3 10 2 2" xfId="20743" xr:uid="{00000000-0005-0000-0000-000006510000}"/>
    <cellStyle name="Normal 2 5 3 10 2 3" xfId="20744" xr:uid="{00000000-0005-0000-0000-000007510000}"/>
    <cellStyle name="Normal 2 5 3 10 3" xfId="20745" xr:uid="{00000000-0005-0000-0000-000008510000}"/>
    <cellStyle name="Normal 2 5 3 10 3 2" xfId="20746" xr:uid="{00000000-0005-0000-0000-000009510000}"/>
    <cellStyle name="Normal 2 5 3 10 3 3" xfId="20747" xr:uid="{00000000-0005-0000-0000-00000A510000}"/>
    <cellStyle name="Normal 2 5 3 10 4" xfId="20748" xr:uid="{00000000-0005-0000-0000-00000B510000}"/>
    <cellStyle name="Normal 2 5 3 10 4 2" xfId="20749" xr:uid="{00000000-0005-0000-0000-00000C510000}"/>
    <cellStyle name="Normal 2 5 3 10 4 3" xfId="20750" xr:uid="{00000000-0005-0000-0000-00000D510000}"/>
    <cellStyle name="Normal 2 5 3 10 5" xfId="20751" xr:uid="{00000000-0005-0000-0000-00000E510000}"/>
    <cellStyle name="Normal 2 5 3 10 6" xfId="20752" xr:uid="{00000000-0005-0000-0000-00000F510000}"/>
    <cellStyle name="Normal 2 5 3 11" xfId="20753" xr:uid="{00000000-0005-0000-0000-000010510000}"/>
    <cellStyle name="Normal 2 5 3 11 2" xfId="20754" xr:uid="{00000000-0005-0000-0000-000011510000}"/>
    <cellStyle name="Normal 2 5 3 11 2 2" xfId="20755" xr:uid="{00000000-0005-0000-0000-000012510000}"/>
    <cellStyle name="Normal 2 5 3 11 2 3" xfId="20756" xr:uid="{00000000-0005-0000-0000-000013510000}"/>
    <cellStyle name="Normal 2 5 3 11 3" xfId="20757" xr:uid="{00000000-0005-0000-0000-000014510000}"/>
    <cellStyle name="Normal 2 5 3 11 3 2" xfId="20758" xr:uid="{00000000-0005-0000-0000-000015510000}"/>
    <cellStyle name="Normal 2 5 3 11 3 3" xfId="20759" xr:uid="{00000000-0005-0000-0000-000016510000}"/>
    <cellStyle name="Normal 2 5 3 11 4" xfId="20760" xr:uid="{00000000-0005-0000-0000-000017510000}"/>
    <cellStyle name="Normal 2 5 3 11 4 2" xfId="20761" xr:uid="{00000000-0005-0000-0000-000018510000}"/>
    <cellStyle name="Normal 2 5 3 11 4 3" xfId="20762" xr:uid="{00000000-0005-0000-0000-000019510000}"/>
    <cellStyle name="Normal 2 5 3 11 5" xfId="20763" xr:uid="{00000000-0005-0000-0000-00001A510000}"/>
    <cellStyle name="Normal 2 5 3 11 6" xfId="20764" xr:uid="{00000000-0005-0000-0000-00001B510000}"/>
    <cellStyle name="Normal 2 5 3 12" xfId="20765" xr:uid="{00000000-0005-0000-0000-00001C510000}"/>
    <cellStyle name="Normal 2 5 3 12 2" xfId="20766" xr:uid="{00000000-0005-0000-0000-00001D510000}"/>
    <cellStyle name="Normal 2 5 3 12 2 2" xfId="20767" xr:uid="{00000000-0005-0000-0000-00001E510000}"/>
    <cellStyle name="Normal 2 5 3 12 2 3" xfId="20768" xr:uid="{00000000-0005-0000-0000-00001F510000}"/>
    <cellStyle name="Normal 2 5 3 12 3" xfId="20769" xr:uid="{00000000-0005-0000-0000-000020510000}"/>
    <cellStyle name="Normal 2 5 3 12 3 2" xfId="20770" xr:uid="{00000000-0005-0000-0000-000021510000}"/>
    <cellStyle name="Normal 2 5 3 12 3 3" xfId="20771" xr:uid="{00000000-0005-0000-0000-000022510000}"/>
    <cellStyle name="Normal 2 5 3 12 4" xfId="20772" xr:uid="{00000000-0005-0000-0000-000023510000}"/>
    <cellStyle name="Normal 2 5 3 12 4 2" xfId="20773" xr:uid="{00000000-0005-0000-0000-000024510000}"/>
    <cellStyle name="Normal 2 5 3 12 4 3" xfId="20774" xr:uid="{00000000-0005-0000-0000-000025510000}"/>
    <cellStyle name="Normal 2 5 3 12 5" xfId="20775" xr:uid="{00000000-0005-0000-0000-000026510000}"/>
    <cellStyle name="Normal 2 5 3 12 6" xfId="20776" xr:uid="{00000000-0005-0000-0000-000027510000}"/>
    <cellStyle name="Normal 2 5 3 13" xfId="20777" xr:uid="{00000000-0005-0000-0000-000028510000}"/>
    <cellStyle name="Normal 2 5 3 13 2" xfId="20778" xr:uid="{00000000-0005-0000-0000-000029510000}"/>
    <cellStyle name="Normal 2 5 3 13 2 2" xfId="20779" xr:uid="{00000000-0005-0000-0000-00002A510000}"/>
    <cellStyle name="Normal 2 5 3 13 2 3" xfId="20780" xr:uid="{00000000-0005-0000-0000-00002B510000}"/>
    <cellStyle name="Normal 2 5 3 13 3" xfId="20781" xr:uid="{00000000-0005-0000-0000-00002C510000}"/>
    <cellStyle name="Normal 2 5 3 13 3 2" xfId="20782" xr:uid="{00000000-0005-0000-0000-00002D510000}"/>
    <cellStyle name="Normal 2 5 3 13 3 3" xfId="20783" xr:uid="{00000000-0005-0000-0000-00002E510000}"/>
    <cellStyle name="Normal 2 5 3 13 4" xfId="20784" xr:uid="{00000000-0005-0000-0000-00002F510000}"/>
    <cellStyle name="Normal 2 5 3 13 4 2" xfId="20785" xr:uid="{00000000-0005-0000-0000-000030510000}"/>
    <cellStyle name="Normal 2 5 3 13 4 3" xfId="20786" xr:uid="{00000000-0005-0000-0000-000031510000}"/>
    <cellStyle name="Normal 2 5 3 13 5" xfId="20787" xr:uid="{00000000-0005-0000-0000-000032510000}"/>
    <cellStyle name="Normal 2 5 3 13 6" xfId="20788" xr:uid="{00000000-0005-0000-0000-000033510000}"/>
    <cellStyle name="Normal 2 5 3 14" xfId="20789" xr:uid="{00000000-0005-0000-0000-000034510000}"/>
    <cellStyle name="Normal 2 5 3 14 2" xfId="20790" xr:uid="{00000000-0005-0000-0000-000035510000}"/>
    <cellStyle name="Normal 2 5 3 14 2 2" xfId="20791" xr:uid="{00000000-0005-0000-0000-000036510000}"/>
    <cellStyle name="Normal 2 5 3 14 2 3" xfId="20792" xr:uid="{00000000-0005-0000-0000-000037510000}"/>
    <cellStyle name="Normal 2 5 3 14 3" xfId="20793" xr:uid="{00000000-0005-0000-0000-000038510000}"/>
    <cellStyle name="Normal 2 5 3 14 3 2" xfId="20794" xr:uid="{00000000-0005-0000-0000-000039510000}"/>
    <cellStyle name="Normal 2 5 3 14 3 3" xfId="20795" xr:uid="{00000000-0005-0000-0000-00003A510000}"/>
    <cellStyle name="Normal 2 5 3 14 4" xfId="20796" xr:uid="{00000000-0005-0000-0000-00003B510000}"/>
    <cellStyle name="Normal 2 5 3 14 4 2" xfId="20797" xr:uid="{00000000-0005-0000-0000-00003C510000}"/>
    <cellStyle name="Normal 2 5 3 14 4 3" xfId="20798" xr:uid="{00000000-0005-0000-0000-00003D510000}"/>
    <cellStyle name="Normal 2 5 3 14 5" xfId="20799" xr:uid="{00000000-0005-0000-0000-00003E510000}"/>
    <cellStyle name="Normal 2 5 3 14 6" xfId="20800" xr:uid="{00000000-0005-0000-0000-00003F510000}"/>
    <cellStyle name="Normal 2 5 3 15" xfId="20801" xr:uid="{00000000-0005-0000-0000-000040510000}"/>
    <cellStyle name="Normal 2 5 3 15 2" xfId="20802" xr:uid="{00000000-0005-0000-0000-000041510000}"/>
    <cellStyle name="Normal 2 5 3 15 2 2" xfId="20803" xr:uid="{00000000-0005-0000-0000-000042510000}"/>
    <cellStyle name="Normal 2 5 3 15 2 3" xfId="20804" xr:uid="{00000000-0005-0000-0000-000043510000}"/>
    <cellStyle name="Normal 2 5 3 15 3" xfId="20805" xr:uid="{00000000-0005-0000-0000-000044510000}"/>
    <cellStyle name="Normal 2 5 3 15 3 2" xfId="20806" xr:uid="{00000000-0005-0000-0000-000045510000}"/>
    <cellStyle name="Normal 2 5 3 15 3 3" xfId="20807" xr:uid="{00000000-0005-0000-0000-000046510000}"/>
    <cellStyle name="Normal 2 5 3 15 4" xfId="20808" xr:uid="{00000000-0005-0000-0000-000047510000}"/>
    <cellStyle name="Normal 2 5 3 15 4 2" xfId="20809" xr:uid="{00000000-0005-0000-0000-000048510000}"/>
    <cellStyle name="Normal 2 5 3 15 4 3" xfId="20810" xr:uid="{00000000-0005-0000-0000-000049510000}"/>
    <cellStyle name="Normal 2 5 3 15 5" xfId="20811" xr:uid="{00000000-0005-0000-0000-00004A510000}"/>
    <cellStyle name="Normal 2 5 3 15 6" xfId="20812" xr:uid="{00000000-0005-0000-0000-00004B510000}"/>
    <cellStyle name="Normal 2 5 3 16" xfId="20813" xr:uid="{00000000-0005-0000-0000-00004C510000}"/>
    <cellStyle name="Normal 2 5 3 16 2" xfId="20814" xr:uid="{00000000-0005-0000-0000-00004D510000}"/>
    <cellStyle name="Normal 2 5 3 16 2 2" xfId="20815" xr:uid="{00000000-0005-0000-0000-00004E510000}"/>
    <cellStyle name="Normal 2 5 3 16 2 3" xfId="20816" xr:uid="{00000000-0005-0000-0000-00004F510000}"/>
    <cellStyle name="Normal 2 5 3 16 3" xfId="20817" xr:uid="{00000000-0005-0000-0000-000050510000}"/>
    <cellStyle name="Normal 2 5 3 16 3 2" xfId="20818" xr:uid="{00000000-0005-0000-0000-000051510000}"/>
    <cellStyle name="Normal 2 5 3 16 3 3" xfId="20819" xr:uid="{00000000-0005-0000-0000-000052510000}"/>
    <cellStyle name="Normal 2 5 3 16 4" xfId="20820" xr:uid="{00000000-0005-0000-0000-000053510000}"/>
    <cellStyle name="Normal 2 5 3 16 4 2" xfId="20821" xr:uid="{00000000-0005-0000-0000-000054510000}"/>
    <cellStyle name="Normal 2 5 3 16 4 3" xfId="20822" xr:uid="{00000000-0005-0000-0000-000055510000}"/>
    <cellStyle name="Normal 2 5 3 16 5" xfId="20823" xr:uid="{00000000-0005-0000-0000-000056510000}"/>
    <cellStyle name="Normal 2 5 3 16 6" xfId="20824" xr:uid="{00000000-0005-0000-0000-000057510000}"/>
    <cellStyle name="Normal 2 5 3 17" xfId="20825" xr:uid="{00000000-0005-0000-0000-000058510000}"/>
    <cellStyle name="Normal 2 5 3 17 2" xfId="20826" xr:uid="{00000000-0005-0000-0000-000059510000}"/>
    <cellStyle name="Normal 2 5 3 17 3" xfId="20827" xr:uid="{00000000-0005-0000-0000-00005A510000}"/>
    <cellStyle name="Normal 2 5 3 18" xfId="20828" xr:uid="{00000000-0005-0000-0000-00005B510000}"/>
    <cellStyle name="Normal 2 5 3 18 2" xfId="20829" xr:uid="{00000000-0005-0000-0000-00005C510000}"/>
    <cellStyle name="Normal 2 5 3 18 3" xfId="20830" xr:uid="{00000000-0005-0000-0000-00005D510000}"/>
    <cellStyle name="Normal 2 5 3 19" xfId="20831" xr:uid="{00000000-0005-0000-0000-00005E510000}"/>
    <cellStyle name="Normal 2 5 3 19 2" xfId="20832" xr:uid="{00000000-0005-0000-0000-00005F510000}"/>
    <cellStyle name="Normal 2 5 3 19 3" xfId="20833" xr:uid="{00000000-0005-0000-0000-000060510000}"/>
    <cellStyle name="Normal 2 5 3 2" xfId="20834" xr:uid="{00000000-0005-0000-0000-000061510000}"/>
    <cellStyle name="Normal 2 5 3 2 2" xfId="20835" xr:uid="{00000000-0005-0000-0000-000062510000}"/>
    <cellStyle name="Normal 2 5 3 2 2 2" xfId="20836" xr:uid="{00000000-0005-0000-0000-000063510000}"/>
    <cellStyle name="Normal 2 5 3 2 2 3" xfId="20837" xr:uid="{00000000-0005-0000-0000-000064510000}"/>
    <cellStyle name="Normal 2 5 3 2 3" xfId="20838" xr:uid="{00000000-0005-0000-0000-000065510000}"/>
    <cellStyle name="Normal 2 5 3 2 3 2" xfId="20839" xr:uid="{00000000-0005-0000-0000-000066510000}"/>
    <cellStyle name="Normal 2 5 3 2 3 3" xfId="20840" xr:uid="{00000000-0005-0000-0000-000067510000}"/>
    <cellStyle name="Normal 2 5 3 2 4" xfId="20841" xr:uid="{00000000-0005-0000-0000-000068510000}"/>
    <cellStyle name="Normal 2 5 3 2 4 2" xfId="20842" xr:uid="{00000000-0005-0000-0000-000069510000}"/>
    <cellStyle name="Normal 2 5 3 2 4 3" xfId="20843" xr:uid="{00000000-0005-0000-0000-00006A510000}"/>
    <cellStyle name="Normal 2 5 3 2 5" xfId="20844" xr:uid="{00000000-0005-0000-0000-00006B510000}"/>
    <cellStyle name="Normal 2 5 3 2 6" xfId="20845" xr:uid="{00000000-0005-0000-0000-00006C510000}"/>
    <cellStyle name="Normal 2 5 3 20" xfId="20846" xr:uid="{00000000-0005-0000-0000-00006D510000}"/>
    <cellStyle name="Normal 2 5 3 21" xfId="20847" xr:uid="{00000000-0005-0000-0000-00006E510000}"/>
    <cellStyle name="Normal 2 5 3 3" xfId="20848" xr:uid="{00000000-0005-0000-0000-00006F510000}"/>
    <cellStyle name="Normal 2 5 3 3 2" xfId="20849" xr:uid="{00000000-0005-0000-0000-000070510000}"/>
    <cellStyle name="Normal 2 5 3 3 2 2" xfId="20850" xr:uid="{00000000-0005-0000-0000-000071510000}"/>
    <cellStyle name="Normal 2 5 3 3 2 3" xfId="20851" xr:uid="{00000000-0005-0000-0000-000072510000}"/>
    <cellStyle name="Normal 2 5 3 3 3" xfId="20852" xr:uid="{00000000-0005-0000-0000-000073510000}"/>
    <cellStyle name="Normal 2 5 3 3 3 2" xfId="20853" xr:uid="{00000000-0005-0000-0000-000074510000}"/>
    <cellStyle name="Normal 2 5 3 3 3 3" xfId="20854" xr:uid="{00000000-0005-0000-0000-000075510000}"/>
    <cellStyle name="Normal 2 5 3 3 4" xfId="20855" xr:uid="{00000000-0005-0000-0000-000076510000}"/>
    <cellStyle name="Normal 2 5 3 3 4 2" xfId="20856" xr:uid="{00000000-0005-0000-0000-000077510000}"/>
    <cellStyle name="Normal 2 5 3 3 4 3" xfId="20857" xr:uid="{00000000-0005-0000-0000-000078510000}"/>
    <cellStyle name="Normal 2 5 3 3 5" xfId="20858" xr:uid="{00000000-0005-0000-0000-000079510000}"/>
    <cellStyle name="Normal 2 5 3 3 6" xfId="20859" xr:uid="{00000000-0005-0000-0000-00007A510000}"/>
    <cellStyle name="Normal 2 5 3 4" xfId="20860" xr:uid="{00000000-0005-0000-0000-00007B510000}"/>
    <cellStyle name="Normal 2 5 3 4 2" xfId="20861" xr:uid="{00000000-0005-0000-0000-00007C510000}"/>
    <cellStyle name="Normal 2 5 3 4 2 2" xfId="20862" xr:uid="{00000000-0005-0000-0000-00007D510000}"/>
    <cellStyle name="Normal 2 5 3 4 2 3" xfId="20863" xr:uid="{00000000-0005-0000-0000-00007E510000}"/>
    <cellStyle name="Normal 2 5 3 4 3" xfId="20864" xr:uid="{00000000-0005-0000-0000-00007F510000}"/>
    <cellStyle name="Normal 2 5 3 4 3 2" xfId="20865" xr:uid="{00000000-0005-0000-0000-000080510000}"/>
    <cellStyle name="Normal 2 5 3 4 3 3" xfId="20866" xr:uid="{00000000-0005-0000-0000-000081510000}"/>
    <cellStyle name="Normal 2 5 3 4 4" xfId="20867" xr:uid="{00000000-0005-0000-0000-000082510000}"/>
    <cellStyle name="Normal 2 5 3 4 4 2" xfId="20868" xr:uid="{00000000-0005-0000-0000-000083510000}"/>
    <cellStyle name="Normal 2 5 3 4 4 3" xfId="20869" xr:uid="{00000000-0005-0000-0000-000084510000}"/>
    <cellStyle name="Normal 2 5 3 4 5" xfId="20870" xr:uid="{00000000-0005-0000-0000-000085510000}"/>
    <cellStyle name="Normal 2 5 3 4 6" xfId="20871" xr:uid="{00000000-0005-0000-0000-000086510000}"/>
    <cellStyle name="Normal 2 5 3 5" xfId="20872" xr:uid="{00000000-0005-0000-0000-000087510000}"/>
    <cellStyle name="Normal 2 5 3 5 2" xfId="20873" xr:uid="{00000000-0005-0000-0000-000088510000}"/>
    <cellStyle name="Normal 2 5 3 5 2 2" xfId="20874" xr:uid="{00000000-0005-0000-0000-000089510000}"/>
    <cellStyle name="Normal 2 5 3 5 2 3" xfId="20875" xr:uid="{00000000-0005-0000-0000-00008A510000}"/>
    <cellStyle name="Normal 2 5 3 5 3" xfId="20876" xr:uid="{00000000-0005-0000-0000-00008B510000}"/>
    <cellStyle name="Normal 2 5 3 5 3 2" xfId="20877" xr:uid="{00000000-0005-0000-0000-00008C510000}"/>
    <cellStyle name="Normal 2 5 3 5 3 3" xfId="20878" xr:uid="{00000000-0005-0000-0000-00008D510000}"/>
    <cellStyle name="Normal 2 5 3 5 4" xfId="20879" xr:uid="{00000000-0005-0000-0000-00008E510000}"/>
    <cellStyle name="Normal 2 5 3 5 4 2" xfId="20880" xr:uid="{00000000-0005-0000-0000-00008F510000}"/>
    <cellStyle name="Normal 2 5 3 5 4 3" xfId="20881" xr:uid="{00000000-0005-0000-0000-000090510000}"/>
    <cellStyle name="Normal 2 5 3 5 5" xfId="20882" xr:uid="{00000000-0005-0000-0000-000091510000}"/>
    <cellStyle name="Normal 2 5 3 5 6" xfId="20883" xr:uid="{00000000-0005-0000-0000-000092510000}"/>
    <cellStyle name="Normal 2 5 3 6" xfId="20884" xr:uid="{00000000-0005-0000-0000-000093510000}"/>
    <cellStyle name="Normal 2 5 3 6 2" xfId="20885" xr:uid="{00000000-0005-0000-0000-000094510000}"/>
    <cellStyle name="Normal 2 5 3 6 2 2" xfId="20886" xr:uid="{00000000-0005-0000-0000-000095510000}"/>
    <cellStyle name="Normal 2 5 3 6 2 3" xfId="20887" xr:uid="{00000000-0005-0000-0000-000096510000}"/>
    <cellStyle name="Normal 2 5 3 6 3" xfId="20888" xr:uid="{00000000-0005-0000-0000-000097510000}"/>
    <cellStyle name="Normal 2 5 3 6 3 2" xfId="20889" xr:uid="{00000000-0005-0000-0000-000098510000}"/>
    <cellStyle name="Normal 2 5 3 6 3 3" xfId="20890" xr:uid="{00000000-0005-0000-0000-000099510000}"/>
    <cellStyle name="Normal 2 5 3 6 4" xfId="20891" xr:uid="{00000000-0005-0000-0000-00009A510000}"/>
    <cellStyle name="Normal 2 5 3 6 4 2" xfId="20892" xr:uid="{00000000-0005-0000-0000-00009B510000}"/>
    <cellStyle name="Normal 2 5 3 6 4 3" xfId="20893" xr:uid="{00000000-0005-0000-0000-00009C510000}"/>
    <cellStyle name="Normal 2 5 3 6 5" xfId="20894" xr:uid="{00000000-0005-0000-0000-00009D510000}"/>
    <cellStyle name="Normal 2 5 3 6 6" xfId="20895" xr:uid="{00000000-0005-0000-0000-00009E510000}"/>
    <cellStyle name="Normal 2 5 3 7" xfId="20896" xr:uid="{00000000-0005-0000-0000-00009F510000}"/>
    <cellStyle name="Normal 2 5 3 7 2" xfId="20897" xr:uid="{00000000-0005-0000-0000-0000A0510000}"/>
    <cellStyle name="Normal 2 5 3 7 2 2" xfId="20898" xr:uid="{00000000-0005-0000-0000-0000A1510000}"/>
    <cellStyle name="Normal 2 5 3 7 2 3" xfId="20899" xr:uid="{00000000-0005-0000-0000-0000A2510000}"/>
    <cellStyle name="Normal 2 5 3 7 3" xfId="20900" xr:uid="{00000000-0005-0000-0000-0000A3510000}"/>
    <cellStyle name="Normal 2 5 3 7 3 2" xfId="20901" xr:uid="{00000000-0005-0000-0000-0000A4510000}"/>
    <cellStyle name="Normal 2 5 3 7 3 3" xfId="20902" xr:uid="{00000000-0005-0000-0000-0000A5510000}"/>
    <cellStyle name="Normal 2 5 3 7 4" xfId="20903" xr:uid="{00000000-0005-0000-0000-0000A6510000}"/>
    <cellStyle name="Normal 2 5 3 7 4 2" xfId="20904" xr:uid="{00000000-0005-0000-0000-0000A7510000}"/>
    <cellStyle name="Normal 2 5 3 7 4 3" xfId="20905" xr:uid="{00000000-0005-0000-0000-0000A8510000}"/>
    <cellStyle name="Normal 2 5 3 7 5" xfId="20906" xr:uid="{00000000-0005-0000-0000-0000A9510000}"/>
    <cellStyle name="Normal 2 5 3 7 6" xfId="20907" xr:uid="{00000000-0005-0000-0000-0000AA510000}"/>
    <cellStyle name="Normal 2 5 3 8" xfId="20908" xr:uid="{00000000-0005-0000-0000-0000AB510000}"/>
    <cellStyle name="Normal 2 5 3 8 2" xfId="20909" xr:uid="{00000000-0005-0000-0000-0000AC510000}"/>
    <cellStyle name="Normal 2 5 3 8 2 2" xfId="20910" xr:uid="{00000000-0005-0000-0000-0000AD510000}"/>
    <cellStyle name="Normal 2 5 3 8 2 3" xfId="20911" xr:uid="{00000000-0005-0000-0000-0000AE510000}"/>
    <cellStyle name="Normal 2 5 3 8 3" xfId="20912" xr:uid="{00000000-0005-0000-0000-0000AF510000}"/>
    <cellStyle name="Normal 2 5 3 8 3 2" xfId="20913" xr:uid="{00000000-0005-0000-0000-0000B0510000}"/>
    <cellStyle name="Normal 2 5 3 8 3 3" xfId="20914" xr:uid="{00000000-0005-0000-0000-0000B1510000}"/>
    <cellStyle name="Normal 2 5 3 8 4" xfId="20915" xr:uid="{00000000-0005-0000-0000-0000B2510000}"/>
    <cellStyle name="Normal 2 5 3 8 4 2" xfId="20916" xr:uid="{00000000-0005-0000-0000-0000B3510000}"/>
    <cellStyle name="Normal 2 5 3 8 4 3" xfId="20917" xr:uid="{00000000-0005-0000-0000-0000B4510000}"/>
    <cellStyle name="Normal 2 5 3 8 5" xfId="20918" xr:uid="{00000000-0005-0000-0000-0000B5510000}"/>
    <cellStyle name="Normal 2 5 3 8 6" xfId="20919" xr:uid="{00000000-0005-0000-0000-0000B6510000}"/>
    <cellStyle name="Normal 2 5 3 9" xfId="20920" xr:uid="{00000000-0005-0000-0000-0000B7510000}"/>
    <cellStyle name="Normal 2 5 3 9 2" xfId="20921" xr:uid="{00000000-0005-0000-0000-0000B8510000}"/>
    <cellStyle name="Normal 2 5 3 9 2 2" xfId="20922" xr:uid="{00000000-0005-0000-0000-0000B9510000}"/>
    <cellStyle name="Normal 2 5 3 9 2 3" xfId="20923" xr:uid="{00000000-0005-0000-0000-0000BA510000}"/>
    <cellStyle name="Normal 2 5 3 9 3" xfId="20924" xr:uid="{00000000-0005-0000-0000-0000BB510000}"/>
    <cellStyle name="Normal 2 5 3 9 3 2" xfId="20925" xr:uid="{00000000-0005-0000-0000-0000BC510000}"/>
    <cellStyle name="Normal 2 5 3 9 3 3" xfId="20926" xr:uid="{00000000-0005-0000-0000-0000BD510000}"/>
    <cellStyle name="Normal 2 5 3 9 4" xfId="20927" xr:uid="{00000000-0005-0000-0000-0000BE510000}"/>
    <cellStyle name="Normal 2 5 3 9 4 2" xfId="20928" xr:uid="{00000000-0005-0000-0000-0000BF510000}"/>
    <cellStyle name="Normal 2 5 3 9 4 3" xfId="20929" xr:uid="{00000000-0005-0000-0000-0000C0510000}"/>
    <cellStyle name="Normal 2 5 3 9 5" xfId="20930" xr:uid="{00000000-0005-0000-0000-0000C1510000}"/>
    <cellStyle name="Normal 2 5 3 9 6" xfId="20931" xr:uid="{00000000-0005-0000-0000-0000C2510000}"/>
    <cellStyle name="Normal 2 5 30" xfId="20932" xr:uid="{00000000-0005-0000-0000-0000C3510000}"/>
    <cellStyle name="Normal 2 5 30 2" xfId="20933" xr:uid="{00000000-0005-0000-0000-0000C4510000}"/>
    <cellStyle name="Normal 2 5 30 2 2" xfId="20934" xr:uid="{00000000-0005-0000-0000-0000C5510000}"/>
    <cellStyle name="Normal 2 5 30 2 3" xfId="20935" xr:uid="{00000000-0005-0000-0000-0000C6510000}"/>
    <cellStyle name="Normal 2 5 30 3" xfId="20936" xr:uid="{00000000-0005-0000-0000-0000C7510000}"/>
    <cellStyle name="Normal 2 5 30 3 2" xfId="20937" xr:uid="{00000000-0005-0000-0000-0000C8510000}"/>
    <cellStyle name="Normal 2 5 30 3 3" xfId="20938" xr:uid="{00000000-0005-0000-0000-0000C9510000}"/>
    <cellStyle name="Normal 2 5 30 4" xfId="20939" xr:uid="{00000000-0005-0000-0000-0000CA510000}"/>
    <cellStyle name="Normal 2 5 30 4 2" xfId="20940" xr:uid="{00000000-0005-0000-0000-0000CB510000}"/>
    <cellStyle name="Normal 2 5 30 4 3" xfId="20941" xr:uid="{00000000-0005-0000-0000-0000CC510000}"/>
    <cellStyle name="Normal 2 5 30 5" xfId="20942" xr:uid="{00000000-0005-0000-0000-0000CD510000}"/>
    <cellStyle name="Normal 2 5 30 6" xfId="20943" xr:uid="{00000000-0005-0000-0000-0000CE510000}"/>
    <cellStyle name="Normal 2 5 31" xfId="20944" xr:uid="{00000000-0005-0000-0000-0000CF510000}"/>
    <cellStyle name="Normal 2 5 31 2" xfId="20945" xr:uid="{00000000-0005-0000-0000-0000D0510000}"/>
    <cellStyle name="Normal 2 5 31 3" xfId="20946" xr:uid="{00000000-0005-0000-0000-0000D1510000}"/>
    <cellStyle name="Normal 2 5 32" xfId="20947" xr:uid="{00000000-0005-0000-0000-0000D2510000}"/>
    <cellStyle name="Normal 2 5 32 2" xfId="20948" xr:uid="{00000000-0005-0000-0000-0000D3510000}"/>
    <cellStyle name="Normal 2 5 32 3" xfId="20949" xr:uid="{00000000-0005-0000-0000-0000D4510000}"/>
    <cellStyle name="Normal 2 5 33" xfId="20950" xr:uid="{00000000-0005-0000-0000-0000D5510000}"/>
    <cellStyle name="Normal 2 5 33 2" xfId="20951" xr:uid="{00000000-0005-0000-0000-0000D6510000}"/>
    <cellStyle name="Normal 2 5 33 3" xfId="20952" xr:uid="{00000000-0005-0000-0000-0000D7510000}"/>
    <cellStyle name="Normal 2 5 34" xfId="20953" xr:uid="{00000000-0005-0000-0000-0000D8510000}"/>
    <cellStyle name="Normal 2 5 35" xfId="20954" xr:uid="{00000000-0005-0000-0000-0000D9510000}"/>
    <cellStyle name="Normal 2 5 4" xfId="20955" xr:uid="{00000000-0005-0000-0000-0000DA510000}"/>
    <cellStyle name="Normal 2 5 4 10" xfId="20956" xr:uid="{00000000-0005-0000-0000-0000DB510000}"/>
    <cellStyle name="Normal 2 5 4 10 2" xfId="20957" xr:uid="{00000000-0005-0000-0000-0000DC510000}"/>
    <cellStyle name="Normal 2 5 4 10 2 2" xfId="20958" xr:uid="{00000000-0005-0000-0000-0000DD510000}"/>
    <cellStyle name="Normal 2 5 4 10 2 3" xfId="20959" xr:uid="{00000000-0005-0000-0000-0000DE510000}"/>
    <cellStyle name="Normal 2 5 4 10 3" xfId="20960" xr:uid="{00000000-0005-0000-0000-0000DF510000}"/>
    <cellStyle name="Normal 2 5 4 10 3 2" xfId="20961" xr:uid="{00000000-0005-0000-0000-0000E0510000}"/>
    <cellStyle name="Normal 2 5 4 10 3 3" xfId="20962" xr:uid="{00000000-0005-0000-0000-0000E1510000}"/>
    <cellStyle name="Normal 2 5 4 10 4" xfId="20963" xr:uid="{00000000-0005-0000-0000-0000E2510000}"/>
    <cellStyle name="Normal 2 5 4 10 4 2" xfId="20964" xr:uid="{00000000-0005-0000-0000-0000E3510000}"/>
    <cellStyle name="Normal 2 5 4 10 4 3" xfId="20965" xr:uid="{00000000-0005-0000-0000-0000E4510000}"/>
    <cellStyle name="Normal 2 5 4 10 5" xfId="20966" xr:uid="{00000000-0005-0000-0000-0000E5510000}"/>
    <cellStyle name="Normal 2 5 4 10 6" xfId="20967" xr:uid="{00000000-0005-0000-0000-0000E6510000}"/>
    <cellStyle name="Normal 2 5 4 11" xfId="20968" xr:uid="{00000000-0005-0000-0000-0000E7510000}"/>
    <cellStyle name="Normal 2 5 4 11 2" xfId="20969" xr:uid="{00000000-0005-0000-0000-0000E8510000}"/>
    <cellStyle name="Normal 2 5 4 11 2 2" xfId="20970" xr:uid="{00000000-0005-0000-0000-0000E9510000}"/>
    <cellStyle name="Normal 2 5 4 11 2 3" xfId="20971" xr:uid="{00000000-0005-0000-0000-0000EA510000}"/>
    <cellStyle name="Normal 2 5 4 11 3" xfId="20972" xr:uid="{00000000-0005-0000-0000-0000EB510000}"/>
    <cellStyle name="Normal 2 5 4 11 3 2" xfId="20973" xr:uid="{00000000-0005-0000-0000-0000EC510000}"/>
    <cellStyle name="Normal 2 5 4 11 3 3" xfId="20974" xr:uid="{00000000-0005-0000-0000-0000ED510000}"/>
    <cellStyle name="Normal 2 5 4 11 4" xfId="20975" xr:uid="{00000000-0005-0000-0000-0000EE510000}"/>
    <cellStyle name="Normal 2 5 4 11 4 2" xfId="20976" xr:uid="{00000000-0005-0000-0000-0000EF510000}"/>
    <cellStyle name="Normal 2 5 4 11 4 3" xfId="20977" xr:uid="{00000000-0005-0000-0000-0000F0510000}"/>
    <cellStyle name="Normal 2 5 4 11 5" xfId="20978" xr:uid="{00000000-0005-0000-0000-0000F1510000}"/>
    <cellStyle name="Normal 2 5 4 11 6" xfId="20979" xr:uid="{00000000-0005-0000-0000-0000F2510000}"/>
    <cellStyle name="Normal 2 5 4 12" xfId="20980" xr:uid="{00000000-0005-0000-0000-0000F3510000}"/>
    <cellStyle name="Normal 2 5 4 12 2" xfId="20981" xr:uid="{00000000-0005-0000-0000-0000F4510000}"/>
    <cellStyle name="Normal 2 5 4 12 2 2" xfId="20982" xr:uid="{00000000-0005-0000-0000-0000F5510000}"/>
    <cellStyle name="Normal 2 5 4 12 2 3" xfId="20983" xr:uid="{00000000-0005-0000-0000-0000F6510000}"/>
    <cellStyle name="Normal 2 5 4 12 3" xfId="20984" xr:uid="{00000000-0005-0000-0000-0000F7510000}"/>
    <cellStyle name="Normal 2 5 4 12 3 2" xfId="20985" xr:uid="{00000000-0005-0000-0000-0000F8510000}"/>
    <cellStyle name="Normal 2 5 4 12 3 3" xfId="20986" xr:uid="{00000000-0005-0000-0000-0000F9510000}"/>
    <cellStyle name="Normal 2 5 4 12 4" xfId="20987" xr:uid="{00000000-0005-0000-0000-0000FA510000}"/>
    <cellStyle name="Normal 2 5 4 12 4 2" xfId="20988" xr:uid="{00000000-0005-0000-0000-0000FB510000}"/>
    <cellStyle name="Normal 2 5 4 12 4 3" xfId="20989" xr:uid="{00000000-0005-0000-0000-0000FC510000}"/>
    <cellStyle name="Normal 2 5 4 12 5" xfId="20990" xr:uid="{00000000-0005-0000-0000-0000FD510000}"/>
    <cellStyle name="Normal 2 5 4 12 6" xfId="20991" xr:uid="{00000000-0005-0000-0000-0000FE510000}"/>
    <cellStyle name="Normal 2 5 4 13" xfId="20992" xr:uid="{00000000-0005-0000-0000-0000FF510000}"/>
    <cellStyle name="Normal 2 5 4 13 2" xfId="20993" xr:uid="{00000000-0005-0000-0000-000000520000}"/>
    <cellStyle name="Normal 2 5 4 13 2 2" xfId="20994" xr:uid="{00000000-0005-0000-0000-000001520000}"/>
    <cellStyle name="Normal 2 5 4 13 2 3" xfId="20995" xr:uid="{00000000-0005-0000-0000-000002520000}"/>
    <cellStyle name="Normal 2 5 4 13 3" xfId="20996" xr:uid="{00000000-0005-0000-0000-000003520000}"/>
    <cellStyle name="Normal 2 5 4 13 3 2" xfId="20997" xr:uid="{00000000-0005-0000-0000-000004520000}"/>
    <cellStyle name="Normal 2 5 4 13 3 3" xfId="20998" xr:uid="{00000000-0005-0000-0000-000005520000}"/>
    <cellStyle name="Normal 2 5 4 13 4" xfId="20999" xr:uid="{00000000-0005-0000-0000-000006520000}"/>
    <cellStyle name="Normal 2 5 4 13 4 2" xfId="21000" xr:uid="{00000000-0005-0000-0000-000007520000}"/>
    <cellStyle name="Normal 2 5 4 13 4 3" xfId="21001" xr:uid="{00000000-0005-0000-0000-000008520000}"/>
    <cellStyle name="Normal 2 5 4 13 5" xfId="21002" xr:uid="{00000000-0005-0000-0000-000009520000}"/>
    <cellStyle name="Normal 2 5 4 13 6" xfId="21003" xr:uid="{00000000-0005-0000-0000-00000A520000}"/>
    <cellStyle name="Normal 2 5 4 14" xfId="21004" xr:uid="{00000000-0005-0000-0000-00000B520000}"/>
    <cellStyle name="Normal 2 5 4 14 2" xfId="21005" xr:uid="{00000000-0005-0000-0000-00000C520000}"/>
    <cellStyle name="Normal 2 5 4 14 2 2" xfId="21006" xr:uid="{00000000-0005-0000-0000-00000D520000}"/>
    <cellStyle name="Normal 2 5 4 14 2 3" xfId="21007" xr:uid="{00000000-0005-0000-0000-00000E520000}"/>
    <cellStyle name="Normal 2 5 4 14 3" xfId="21008" xr:uid="{00000000-0005-0000-0000-00000F520000}"/>
    <cellStyle name="Normal 2 5 4 14 3 2" xfId="21009" xr:uid="{00000000-0005-0000-0000-000010520000}"/>
    <cellStyle name="Normal 2 5 4 14 3 3" xfId="21010" xr:uid="{00000000-0005-0000-0000-000011520000}"/>
    <cellStyle name="Normal 2 5 4 14 4" xfId="21011" xr:uid="{00000000-0005-0000-0000-000012520000}"/>
    <cellStyle name="Normal 2 5 4 14 4 2" xfId="21012" xr:uid="{00000000-0005-0000-0000-000013520000}"/>
    <cellStyle name="Normal 2 5 4 14 4 3" xfId="21013" xr:uid="{00000000-0005-0000-0000-000014520000}"/>
    <cellStyle name="Normal 2 5 4 14 5" xfId="21014" xr:uid="{00000000-0005-0000-0000-000015520000}"/>
    <cellStyle name="Normal 2 5 4 14 6" xfId="21015" xr:uid="{00000000-0005-0000-0000-000016520000}"/>
    <cellStyle name="Normal 2 5 4 15" xfId="21016" xr:uid="{00000000-0005-0000-0000-000017520000}"/>
    <cellStyle name="Normal 2 5 4 15 2" xfId="21017" xr:uid="{00000000-0005-0000-0000-000018520000}"/>
    <cellStyle name="Normal 2 5 4 15 2 2" xfId="21018" xr:uid="{00000000-0005-0000-0000-000019520000}"/>
    <cellStyle name="Normal 2 5 4 15 2 3" xfId="21019" xr:uid="{00000000-0005-0000-0000-00001A520000}"/>
    <cellStyle name="Normal 2 5 4 15 3" xfId="21020" xr:uid="{00000000-0005-0000-0000-00001B520000}"/>
    <cellStyle name="Normal 2 5 4 15 3 2" xfId="21021" xr:uid="{00000000-0005-0000-0000-00001C520000}"/>
    <cellStyle name="Normal 2 5 4 15 3 3" xfId="21022" xr:uid="{00000000-0005-0000-0000-00001D520000}"/>
    <cellStyle name="Normal 2 5 4 15 4" xfId="21023" xr:uid="{00000000-0005-0000-0000-00001E520000}"/>
    <cellStyle name="Normal 2 5 4 15 4 2" xfId="21024" xr:uid="{00000000-0005-0000-0000-00001F520000}"/>
    <cellStyle name="Normal 2 5 4 15 4 3" xfId="21025" xr:uid="{00000000-0005-0000-0000-000020520000}"/>
    <cellStyle name="Normal 2 5 4 15 5" xfId="21026" xr:uid="{00000000-0005-0000-0000-000021520000}"/>
    <cellStyle name="Normal 2 5 4 15 6" xfId="21027" xr:uid="{00000000-0005-0000-0000-000022520000}"/>
    <cellStyle name="Normal 2 5 4 16" xfId="21028" xr:uid="{00000000-0005-0000-0000-000023520000}"/>
    <cellStyle name="Normal 2 5 4 16 2" xfId="21029" xr:uid="{00000000-0005-0000-0000-000024520000}"/>
    <cellStyle name="Normal 2 5 4 16 2 2" xfId="21030" xr:uid="{00000000-0005-0000-0000-000025520000}"/>
    <cellStyle name="Normal 2 5 4 16 2 3" xfId="21031" xr:uid="{00000000-0005-0000-0000-000026520000}"/>
    <cellStyle name="Normal 2 5 4 16 3" xfId="21032" xr:uid="{00000000-0005-0000-0000-000027520000}"/>
    <cellStyle name="Normal 2 5 4 16 3 2" xfId="21033" xr:uid="{00000000-0005-0000-0000-000028520000}"/>
    <cellStyle name="Normal 2 5 4 16 3 3" xfId="21034" xr:uid="{00000000-0005-0000-0000-000029520000}"/>
    <cellStyle name="Normal 2 5 4 16 4" xfId="21035" xr:uid="{00000000-0005-0000-0000-00002A520000}"/>
    <cellStyle name="Normal 2 5 4 16 4 2" xfId="21036" xr:uid="{00000000-0005-0000-0000-00002B520000}"/>
    <cellStyle name="Normal 2 5 4 16 4 3" xfId="21037" xr:uid="{00000000-0005-0000-0000-00002C520000}"/>
    <cellStyle name="Normal 2 5 4 16 5" xfId="21038" xr:uid="{00000000-0005-0000-0000-00002D520000}"/>
    <cellStyle name="Normal 2 5 4 16 6" xfId="21039" xr:uid="{00000000-0005-0000-0000-00002E520000}"/>
    <cellStyle name="Normal 2 5 4 17" xfId="21040" xr:uid="{00000000-0005-0000-0000-00002F520000}"/>
    <cellStyle name="Normal 2 5 4 17 2" xfId="21041" xr:uid="{00000000-0005-0000-0000-000030520000}"/>
    <cellStyle name="Normal 2 5 4 17 3" xfId="21042" xr:uid="{00000000-0005-0000-0000-000031520000}"/>
    <cellStyle name="Normal 2 5 4 18" xfId="21043" xr:uid="{00000000-0005-0000-0000-000032520000}"/>
    <cellStyle name="Normal 2 5 4 18 2" xfId="21044" xr:uid="{00000000-0005-0000-0000-000033520000}"/>
    <cellStyle name="Normal 2 5 4 18 3" xfId="21045" xr:uid="{00000000-0005-0000-0000-000034520000}"/>
    <cellStyle name="Normal 2 5 4 19" xfId="21046" xr:uid="{00000000-0005-0000-0000-000035520000}"/>
    <cellStyle name="Normal 2 5 4 19 2" xfId="21047" xr:uid="{00000000-0005-0000-0000-000036520000}"/>
    <cellStyle name="Normal 2 5 4 19 3" xfId="21048" xr:uid="{00000000-0005-0000-0000-000037520000}"/>
    <cellStyle name="Normal 2 5 4 2" xfId="21049" xr:uid="{00000000-0005-0000-0000-000038520000}"/>
    <cellStyle name="Normal 2 5 4 2 2" xfId="21050" xr:uid="{00000000-0005-0000-0000-000039520000}"/>
    <cellStyle name="Normal 2 5 4 2 2 2" xfId="21051" xr:uid="{00000000-0005-0000-0000-00003A520000}"/>
    <cellStyle name="Normal 2 5 4 2 2 3" xfId="21052" xr:uid="{00000000-0005-0000-0000-00003B520000}"/>
    <cellStyle name="Normal 2 5 4 2 3" xfId="21053" xr:uid="{00000000-0005-0000-0000-00003C520000}"/>
    <cellStyle name="Normal 2 5 4 2 3 2" xfId="21054" xr:uid="{00000000-0005-0000-0000-00003D520000}"/>
    <cellStyle name="Normal 2 5 4 2 3 3" xfId="21055" xr:uid="{00000000-0005-0000-0000-00003E520000}"/>
    <cellStyle name="Normal 2 5 4 2 4" xfId="21056" xr:uid="{00000000-0005-0000-0000-00003F520000}"/>
    <cellStyle name="Normal 2 5 4 2 4 2" xfId="21057" xr:uid="{00000000-0005-0000-0000-000040520000}"/>
    <cellStyle name="Normal 2 5 4 2 4 3" xfId="21058" xr:uid="{00000000-0005-0000-0000-000041520000}"/>
    <cellStyle name="Normal 2 5 4 2 5" xfId="21059" xr:uid="{00000000-0005-0000-0000-000042520000}"/>
    <cellStyle name="Normal 2 5 4 2 6" xfId="21060" xr:uid="{00000000-0005-0000-0000-000043520000}"/>
    <cellStyle name="Normal 2 5 4 20" xfId="21061" xr:uid="{00000000-0005-0000-0000-000044520000}"/>
    <cellStyle name="Normal 2 5 4 21" xfId="21062" xr:uid="{00000000-0005-0000-0000-000045520000}"/>
    <cellStyle name="Normal 2 5 4 3" xfId="21063" xr:uid="{00000000-0005-0000-0000-000046520000}"/>
    <cellStyle name="Normal 2 5 4 3 2" xfId="21064" xr:uid="{00000000-0005-0000-0000-000047520000}"/>
    <cellStyle name="Normal 2 5 4 3 2 2" xfId="21065" xr:uid="{00000000-0005-0000-0000-000048520000}"/>
    <cellStyle name="Normal 2 5 4 3 2 3" xfId="21066" xr:uid="{00000000-0005-0000-0000-000049520000}"/>
    <cellStyle name="Normal 2 5 4 3 3" xfId="21067" xr:uid="{00000000-0005-0000-0000-00004A520000}"/>
    <cellStyle name="Normal 2 5 4 3 3 2" xfId="21068" xr:uid="{00000000-0005-0000-0000-00004B520000}"/>
    <cellStyle name="Normal 2 5 4 3 3 3" xfId="21069" xr:uid="{00000000-0005-0000-0000-00004C520000}"/>
    <cellStyle name="Normal 2 5 4 3 4" xfId="21070" xr:uid="{00000000-0005-0000-0000-00004D520000}"/>
    <cellStyle name="Normal 2 5 4 3 4 2" xfId="21071" xr:uid="{00000000-0005-0000-0000-00004E520000}"/>
    <cellStyle name="Normal 2 5 4 3 4 3" xfId="21072" xr:uid="{00000000-0005-0000-0000-00004F520000}"/>
    <cellStyle name="Normal 2 5 4 3 5" xfId="21073" xr:uid="{00000000-0005-0000-0000-000050520000}"/>
    <cellStyle name="Normal 2 5 4 3 6" xfId="21074" xr:uid="{00000000-0005-0000-0000-000051520000}"/>
    <cellStyle name="Normal 2 5 4 4" xfId="21075" xr:uid="{00000000-0005-0000-0000-000052520000}"/>
    <cellStyle name="Normal 2 5 4 4 2" xfId="21076" xr:uid="{00000000-0005-0000-0000-000053520000}"/>
    <cellStyle name="Normal 2 5 4 4 2 2" xfId="21077" xr:uid="{00000000-0005-0000-0000-000054520000}"/>
    <cellStyle name="Normal 2 5 4 4 2 3" xfId="21078" xr:uid="{00000000-0005-0000-0000-000055520000}"/>
    <cellStyle name="Normal 2 5 4 4 3" xfId="21079" xr:uid="{00000000-0005-0000-0000-000056520000}"/>
    <cellStyle name="Normal 2 5 4 4 3 2" xfId="21080" xr:uid="{00000000-0005-0000-0000-000057520000}"/>
    <cellStyle name="Normal 2 5 4 4 3 3" xfId="21081" xr:uid="{00000000-0005-0000-0000-000058520000}"/>
    <cellStyle name="Normal 2 5 4 4 4" xfId="21082" xr:uid="{00000000-0005-0000-0000-000059520000}"/>
    <cellStyle name="Normal 2 5 4 4 4 2" xfId="21083" xr:uid="{00000000-0005-0000-0000-00005A520000}"/>
    <cellStyle name="Normal 2 5 4 4 4 3" xfId="21084" xr:uid="{00000000-0005-0000-0000-00005B520000}"/>
    <cellStyle name="Normal 2 5 4 4 5" xfId="21085" xr:uid="{00000000-0005-0000-0000-00005C520000}"/>
    <cellStyle name="Normal 2 5 4 4 6" xfId="21086" xr:uid="{00000000-0005-0000-0000-00005D520000}"/>
    <cellStyle name="Normal 2 5 4 5" xfId="21087" xr:uid="{00000000-0005-0000-0000-00005E520000}"/>
    <cellStyle name="Normal 2 5 4 5 2" xfId="21088" xr:uid="{00000000-0005-0000-0000-00005F520000}"/>
    <cellStyle name="Normal 2 5 4 5 2 2" xfId="21089" xr:uid="{00000000-0005-0000-0000-000060520000}"/>
    <cellStyle name="Normal 2 5 4 5 2 3" xfId="21090" xr:uid="{00000000-0005-0000-0000-000061520000}"/>
    <cellStyle name="Normal 2 5 4 5 3" xfId="21091" xr:uid="{00000000-0005-0000-0000-000062520000}"/>
    <cellStyle name="Normal 2 5 4 5 3 2" xfId="21092" xr:uid="{00000000-0005-0000-0000-000063520000}"/>
    <cellStyle name="Normal 2 5 4 5 3 3" xfId="21093" xr:uid="{00000000-0005-0000-0000-000064520000}"/>
    <cellStyle name="Normal 2 5 4 5 4" xfId="21094" xr:uid="{00000000-0005-0000-0000-000065520000}"/>
    <cellStyle name="Normal 2 5 4 5 4 2" xfId="21095" xr:uid="{00000000-0005-0000-0000-000066520000}"/>
    <cellStyle name="Normal 2 5 4 5 4 3" xfId="21096" xr:uid="{00000000-0005-0000-0000-000067520000}"/>
    <cellStyle name="Normal 2 5 4 5 5" xfId="21097" xr:uid="{00000000-0005-0000-0000-000068520000}"/>
    <cellStyle name="Normal 2 5 4 5 6" xfId="21098" xr:uid="{00000000-0005-0000-0000-000069520000}"/>
    <cellStyle name="Normal 2 5 4 6" xfId="21099" xr:uid="{00000000-0005-0000-0000-00006A520000}"/>
    <cellStyle name="Normal 2 5 4 6 2" xfId="21100" xr:uid="{00000000-0005-0000-0000-00006B520000}"/>
    <cellStyle name="Normal 2 5 4 6 2 2" xfId="21101" xr:uid="{00000000-0005-0000-0000-00006C520000}"/>
    <cellStyle name="Normal 2 5 4 6 2 3" xfId="21102" xr:uid="{00000000-0005-0000-0000-00006D520000}"/>
    <cellStyle name="Normal 2 5 4 6 3" xfId="21103" xr:uid="{00000000-0005-0000-0000-00006E520000}"/>
    <cellStyle name="Normal 2 5 4 6 3 2" xfId="21104" xr:uid="{00000000-0005-0000-0000-00006F520000}"/>
    <cellStyle name="Normal 2 5 4 6 3 3" xfId="21105" xr:uid="{00000000-0005-0000-0000-000070520000}"/>
    <cellStyle name="Normal 2 5 4 6 4" xfId="21106" xr:uid="{00000000-0005-0000-0000-000071520000}"/>
    <cellStyle name="Normal 2 5 4 6 4 2" xfId="21107" xr:uid="{00000000-0005-0000-0000-000072520000}"/>
    <cellStyle name="Normal 2 5 4 6 4 3" xfId="21108" xr:uid="{00000000-0005-0000-0000-000073520000}"/>
    <cellStyle name="Normal 2 5 4 6 5" xfId="21109" xr:uid="{00000000-0005-0000-0000-000074520000}"/>
    <cellStyle name="Normal 2 5 4 6 6" xfId="21110" xr:uid="{00000000-0005-0000-0000-000075520000}"/>
    <cellStyle name="Normal 2 5 4 7" xfId="21111" xr:uid="{00000000-0005-0000-0000-000076520000}"/>
    <cellStyle name="Normal 2 5 4 7 2" xfId="21112" xr:uid="{00000000-0005-0000-0000-000077520000}"/>
    <cellStyle name="Normal 2 5 4 7 2 2" xfId="21113" xr:uid="{00000000-0005-0000-0000-000078520000}"/>
    <cellStyle name="Normal 2 5 4 7 2 3" xfId="21114" xr:uid="{00000000-0005-0000-0000-000079520000}"/>
    <cellStyle name="Normal 2 5 4 7 3" xfId="21115" xr:uid="{00000000-0005-0000-0000-00007A520000}"/>
    <cellStyle name="Normal 2 5 4 7 3 2" xfId="21116" xr:uid="{00000000-0005-0000-0000-00007B520000}"/>
    <cellStyle name="Normal 2 5 4 7 3 3" xfId="21117" xr:uid="{00000000-0005-0000-0000-00007C520000}"/>
    <cellStyle name="Normal 2 5 4 7 4" xfId="21118" xr:uid="{00000000-0005-0000-0000-00007D520000}"/>
    <cellStyle name="Normal 2 5 4 7 4 2" xfId="21119" xr:uid="{00000000-0005-0000-0000-00007E520000}"/>
    <cellStyle name="Normal 2 5 4 7 4 3" xfId="21120" xr:uid="{00000000-0005-0000-0000-00007F520000}"/>
    <cellStyle name="Normal 2 5 4 7 5" xfId="21121" xr:uid="{00000000-0005-0000-0000-000080520000}"/>
    <cellStyle name="Normal 2 5 4 7 6" xfId="21122" xr:uid="{00000000-0005-0000-0000-000081520000}"/>
    <cellStyle name="Normal 2 5 4 8" xfId="21123" xr:uid="{00000000-0005-0000-0000-000082520000}"/>
    <cellStyle name="Normal 2 5 4 8 2" xfId="21124" xr:uid="{00000000-0005-0000-0000-000083520000}"/>
    <cellStyle name="Normal 2 5 4 8 2 2" xfId="21125" xr:uid="{00000000-0005-0000-0000-000084520000}"/>
    <cellStyle name="Normal 2 5 4 8 2 3" xfId="21126" xr:uid="{00000000-0005-0000-0000-000085520000}"/>
    <cellStyle name="Normal 2 5 4 8 3" xfId="21127" xr:uid="{00000000-0005-0000-0000-000086520000}"/>
    <cellStyle name="Normal 2 5 4 8 3 2" xfId="21128" xr:uid="{00000000-0005-0000-0000-000087520000}"/>
    <cellStyle name="Normal 2 5 4 8 3 3" xfId="21129" xr:uid="{00000000-0005-0000-0000-000088520000}"/>
    <cellStyle name="Normal 2 5 4 8 4" xfId="21130" xr:uid="{00000000-0005-0000-0000-000089520000}"/>
    <cellStyle name="Normal 2 5 4 8 4 2" xfId="21131" xr:uid="{00000000-0005-0000-0000-00008A520000}"/>
    <cellStyle name="Normal 2 5 4 8 4 3" xfId="21132" xr:uid="{00000000-0005-0000-0000-00008B520000}"/>
    <cellStyle name="Normal 2 5 4 8 5" xfId="21133" xr:uid="{00000000-0005-0000-0000-00008C520000}"/>
    <cellStyle name="Normal 2 5 4 8 6" xfId="21134" xr:uid="{00000000-0005-0000-0000-00008D520000}"/>
    <cellStyle name="Normal 2 5 4 9" xfId="21135" xr:uid="{00000000-0005-0000-0000-00008E520000}"/>
    <cellStyle name="Normal 2 5 4 9 2" xfId="21136" xr:uid="{00000000-0005-0000-0000-00008F520000}"/>
    <cellStyle name="Normal 2 5 4 9 2 2" xfId="21137" xr:uid="{00000000-0005-0000-0000-000090520000}"/>
    <cellStyle name="Normal 2 5 4 9 2 3" xfId="21138" xr:uid="{00000000-0005-0000-0000-000091520000}"/>
    <cellStyle name="Normal 2 5 4 9 3" xfId="21139" xr:uid="{00000000-0005-0000-0000-000092520000}"/>
    <cellStyle name="Normal 2 5 4 9 3 2" xfId="21140" xr:uid="{00000000-0005-0000-0000-000093520000}"/>
    <cellStyle name="Normal 2 5 4 9 3 3" xfId="21141" xr:uid="{00000000-0005-0000-0000-000094520000}"/>
    <cellStyle name="Normal 2 5 4 9 4" xfId="21142" xr:uid="{00000000-0005-0000-0000-000095520000}"/>
    <cellStyle name="Normal 2 5 4 9 4 2" xfId="21143" xr:uid="{00000000-0005-0000-0000-000096520000}"/>
    <cellStyle name="Normal 2 5 4 9 4 3" xfId="21144" xr:uid="{00000000-0005-0000-0000-000097520000}"/>
    <cellStyle name="Normal 2 5 4 9 5" xfId="21145" xr:uid="{00000000-0005-0000-0000-000098520000}"/>
    <cellStyle name="Normal 2 5 4 9 6" xfId="21146" xr:uid="{00000000-0005-0000-0000-000099520000}"/>
    <cellStyle name="Normal 2 5 5" xfId="21147" xr:uid="{00000000-0005-0000-0000-00009A520000}"/>
    <cellStyle name="Normal 2 5 5 10" xfId="21148" xr:uid="{00000000-0005-0000-0000-00009B520000}"/>
    <cellStyle name="Normal 2 5 5 10 2" xfId="21149" xr:uid="{00000000-0005-0000-0000-00009C520000}"/>
    <cellStyle name="Normal 2 5 5 10 2 2" xfId="21150" xr:uid="{00000000-0005-0000-0000-00009D520000}"/>
    <cellStyle name="Normal 2 5 5 10 2 3" xfId="21151" xr:uid="{00000000-0005-0000-0000-00009E520000}"/>
    <cellStyle name="Normal 2 5 5 10 3" xfId="21152" xr:uid="{00000000-0005-0000-0000-00009F520000}"/>
    <cellStyle name="Normal 2 5 5 10 3 2" xfId="21153" xr:uid="{00000000-0005-0000-0000-0000A0520000}"/>
    <cellStyle name="Normal 2 5 5 10 3 3" xfId="21154" xr:uid="{00000000-0005-0000-0000-0000A1520000}"/>
    <cellStyle name="Normal 2 5 5 10 4" xfId="21155" xr:uid="{00000000-0005-0000-0000-0000A2520000}"/>
    <cellStyle name="Normal 2 5 5 10 4 2" xfId="21156" xr:uid="{00000000-0005-0000-0000-0000A3520000}"/>
    <cellStyle name="Normal 2 5 5 10 4 3" xfId="21157" xr:uid="{00000000-0005-0000-0000-0000A4520000}"/>
    <cellStyle name="Normal 2 5 5 10 5" xfId="21158" xr:uid="{00000000-0005-0000-0000-0000A5520000}"/>
    <cellStyle name="Normal 2 5 5 10 6" xfId="21159" xr:uid="{00000000-0005-0000-0000-0000A6520000}"/>
    <cellStyle name="Normal 2 5 5 11" xfId="21160" xr:uid="{00000000-0005-0000-0000-0000A7520000}"/>
    <cellStyle name="Normal 2 5 5 11 2" xfId="21161" xr:uid="{00000000-0005-0000-0000-0000A8520000}"/>
    <cellStyle name="Normal 2 5 5 11 2 2" xfId="21162" xr:uid="{00000000-0005-0000-0000-0000A9520000}"/>
    <cellStyle name="Normal 2 5 5 11 2 3" xfId="21163" xr:uid="{00000000-0005-0000-0000-0000AA520000}"/>
    <cellStyle name="Normal 2 5 5 11 3" xfId="21164" xr:uid="{00000000-0005-0000-0000-0000AB520000}"/>
    <cellStyle name="Normal 2 5 5 11 3 2" xfId="21165" xr:uid="{00000000-0005-0000-0000-0000AC520000}"/>
    <cellStyle name="Normal 2 5 5 11 3 3" xfId="21166" xr:uid="{00000000-0005-0000-0000-0000AD520000}"/>
    <cellStyle name="Normal 2 5 5 11 4" xfId="21167" xr:uid="{00000000-0005-0000-0000-0000AE520000}"/>
    <cellStyle name="Normal 2 5 5 11 4 2" xfId="21168" xr:uid="{00000000-0005-0000-0000-0000AF520000}"/>
    <cellStyle name="Normal 2 5 5 11 4 3" xfId="21169" xr:uid="{00000000-0005-0000-0000-0000B0520000}"/>
    <cellStyle name="Normal 2 5 5 11 5" xfId="21170" xr:uid="{00000000-0005-0000-0000-0000B1520000}"/>
    <cellStyle name="Normal 2 5 5 11 6" xfId="21171" xr:uid="{00000000-0005-0000-0000-0000B2520000}"/>
    <cellStyle name="Normal 2 5 5 12" xfId="21172" xr:uid="{00000000-0005-0000-0000-0000B3520000}"/>
    <cellStyle name="Normal 2 5 5 12 2" xfId="21173" xr:uid="{00000000-0005-0000-0000-0000B4520000}"/>
    <cellStyle name="Normal 2 5 5 12 2 2" xfId="21174" xr:uid="{00000000-0005-0000-0000-0000B5520000}"/>
    <cellStyle name="Normal 2 5 5 12 2 3" xfId="21175" xr:uid="{00000000-0005-0000-0000-0000B6520000}"/>
    <cellStyle name="Normal 2 5 5 12 3" xfId="21176" xr:uid="{00000000-0005-0000-0000-0000B7520000}"/>
    <cellStyle name="Normal 2 5 5 12 3 2" xfId="21177" xr:uid="{00000000-0005-0000-0000-0000B8520000}"/>
    <cellStyle name="Normal 2 5 5 12 3 3" xfId="21178" xr:uid="{00000000-0005-0000-0000-0000B9520000}"/>
    <cellStyle name="Normal 2 5 5 12 4" xfId="21179" xr:uid="{00000000-0005-0000-0000-0000BA520000}"/>
    <cellStyle name="Normal 2 5 5 12 4 2" xfId="21180" xr:uid="{00000000-0005-0000-0000-0000BB520000}"/>
    <cellStyle name="Normal 2 5 5 12 4 3" xfId="21181" xr:uid="{00000000-0005-0000-0000-0000BC520000}"/>
    <cellStyle name="Normal 2 5 5 12 5" xfId="21182" xr:uid="{00000000-0005-0000-0000-0000BD520000}"/>
    <cellStyle name="Normal 2 5 5 12 6" xfId="21183" xr:uid="{00000000-0005-0000-0000-0000BE520000}"/>
    <cellStyle name="Normal 2 5 5 13" xfId="21184" xr:uid="{00000000-0005-0000-0000-0000BF520000}"/>
    <cellStyle name="Normal 2 5 5 13 2" xfId="21185" xr:uid="{00000000-0005-0000-0000-0000C0520000}"/>
    <cellStyle name="Normal 2 5 5 13 2 2" xfId="21186" xr:uid="{00000000-0005-0000-0000-0000C1520000}"/>
    <cellStyle name="Normal 2 5 5 13 2 3" xfId="21187" xr:uid="{00000000-0005-0000-0000-0000C2520000}"/>
    <cellStyle name="Normal 2 5 5 13 3" xfId="21188" xr:uid="{00000000-0005-0000-0000-0000C3520000}"/>
    <cellStyle name="Normal 2 5 5 13 3 2" xfId="21189" xr:uid="{00000000-0005-0000-0000-0000C4520000}"/>
    <cellStyle name="Normal 2 5 5 13 3 3" xfId="21190" xr:uid="{00000000-0005-0000-0000-0000C5520000}"/>
    <cellStyle name="Normal 2 5 5 13 4" xfId="21191" xr:uid="{00000000-0005-0000-0000-0000C6520000}"/>
    <cellStyle name="Normal 2 5 5 13 4 2" xfId="21192" xr:uid="{00000000-0005-0000-0000-0000C7520000}"/>
    <cellStyle name="Normal 2 5 5 13 4 3" xfId="21193" xr:uid="{00000000-0005-0000-0000-0000C8520000}"/>
    <cellStyle name="Normal 2 5 5 13 5" xfId="21194" xr:uid="{00000000-0005-0000-0000-0000C9520000}"/>
    <cellStyle name="Normal 2 5 5 13 6" xfId="21195" xr:uid="{00000000-0005-0000-0000-0000CA520000}"/>
    <cellStyle name="Normal 2 5 5 14" xfId="21196" xr:uid="{00000000-0005-0000-0000-0000CB520000}"/>
    <cellStyle name="Normal 2 5 5 14 2" xfId="21197" xr:uid="{00000000-0005-0000-0000-0000CC520000}"/>
    <cellStyle name="Normal 2 5 5 14 2 2" xfId="21198" xr:uid="{00000000-0005-0000-0000-0000CD520000}"/>
    <cellStyle name="Normal 2 5 5 14 2 3" xfId="21199" xr:uid="{00000000-0005-0000-0000-0000CE520000}"/>
    <cellStyle name="Normal 2 5 5 14 3" xfId="21200" xr:uid="{00000000-0005-0000-0000-0000CF520000}"/>
    <cellStyle name="Normal 2 5 5 14 3 2" xfId="21201" xr:uid="{00000000-0005-0000-0000-0000D0520000}"/>
    <cellStyle name="Normal 2 5 5 14 3 3" xfId="21202" xr:uid="{00000000-0005-0000-0000-0000D1520000}"/>
    <cellStyle name="Normal 2 5 5 14 4" xfId="21203" xr:uid="{00000000-0005-0000-0000-0000D2520000}"/>
    <cellStyle name="Normal 2 5 5 14 4 2" xfId="21204" xr:uid="{00000000-0005-0000-0000-0000D3520000}"/>
    <cellStyle name="Normal 2 5 5 14 4 3" xfId="21205" xr:uid="{00000000-0005-0000-0000-0000D4520000}"/>
    <cellStyle name="Normal 2 5 5 14 5" xfId="21206" xr:uid="{00000000-0005-0000-0000-0000D5520000}"/>
    <cellStyle name="Normal 2 5 5 14 6" xfId="21207" xr:uid="{00000000-0005-0000-0000-0000D6520000}"/>
    <cellStyle name="Normal 2 5 5 15" xfId="21208" xr:uid="{00000000-0005-0000-0000-0000D7520000}"/>
    <cellStyle name="Normal 2 5 5 15 2" xfId="21209" xr:uid="{00000000-0005-0000-0000-0000D8520000}"/>
    <cellStyle name="Normal 2 5 5 15 2 2" xfId="21210" xr:uid="{00000000-0005-0000-0000-0000D9520000}"/>
    <cellStyle name="Normal 2 5 5 15 2 3" xfId="21211" xr:uid="{00000000-0005-0000-0000-0000DA520000}"/>
    <cellStyle name="Normal 2 5 5 15 3" xfId="21212" xr:uid="{00000000-0005-0000-0000-0000DB520000}"/>
    <cellStyle name="Normal 2 5 5 15 3 2" xfId="21213" xr:uid="{00000000-0005-0000-0000-0000DC520000}"/>
    <cellStyle name="Normal 2 5 5 15 3 3" xfId="21214" xr:uid="{00000000-0005-0000-0000-0000DD520000}"/>
    <cellStyle name="Normal 2 5 5 15 4" xfId="21215" xr:uid="{00000000-0005-0000-0000-0000DE520000}"/>
    <cellStyle name="Normal 2 5 5 15 4 2" xfId="21216" xr:uid="{00000000-0005-0000-0000-0000DF520000}"/>
    <cellStyle name="Normal 2 5 5 15 4 3" xfId="21217" xr:uid="{00000000-0005-0000-0000-0000E0520000}"/>
    <cellStyle name="Normal 2 5 5 15 5" xfId="21218" xr:uid="{00000000-0005-0000-0000-0000E1520000}"/>
    <cellStyle name="Normal 2 5 5 15 6" xfId="21219" xr:uid="{00000000-0005-0000-0000-0000E2520000}"/>
    <cellStyle name="Normal 2 5 5 16" xfId="21220" xr:uid="{00000000-0005-0000-0000-0000E3520000}"/>
    <cellStyle name="Normal 2 5 5 16 2" xfId="21221" xr:uid="{00000000-0005-0000-0000-0000E4520000}"/>
    <cellStyle name="Normal 2 5 5 16 2 2" xfId="21222" xr:uid="{00000000-0005-0000-0000-0000E5520000}"/>
    <cellStyle name="Normal 2 5 5 16 2 3" xfId="21223" xr:uid="{00000000-0005-0000-0000-0000E6520000}"/>
    <cellStyle name="Normal 2 5 5 16 3" xfId="21224" xr:uid="{00000000-0005-0000-0000-0000E7520000}"/>
    <cellStyle name="Normal 2 5 5 16 3 2" xfId="21225" xr:uid="{00000000-0005-0000-0000-0000E8520000}"/>
    <cellStyle name="Normal 2 5 5 16 3 3" xfId="21226" xr:uid="{00000000-0005-0000-0000-0000E9520000}"/>
    <cellStyle name="Normal 2 5 5 16 4" xfId="21227" xr:uid="{00000000-0005-0000-0000-0000EA520000}"/>
    <cellStyle name="Normal 2 5 5 16 4 2" xfId="21228" xr:uid="{00000000-0005-0000-0000-0000EB520000}"/>
    <cellStyle name="Normal 2 5 5 16 4 3" xfId="21229" xr:uid="{00000000-0005-0000-0000-0000EC520000}"/>
    <cellStyle name="Normal 2 5 5 16 5" xfId="21230" xr:uid="{00000000-0005-0000-0000-0000ED520000}"/>
    <cellStyle name="Normal 2 5 5 16 6" xfId="21231" xr:uid="{00000000-0005-0000-0000-0000EE520000}"/>
    <cellStyle name="Normal 2 5 5 17" xfId="21232" xr:uid="{00000000-0005-0000-0000-0000EF520000}"/>
    <cellStyle name="Normal 2 5 5 17 2" xfId="21233" xr:uid="{00000000-0005-0000-0000-0000F0520000}"/>
    <cellStyle name="Normal 2 5 5 17 3" xfId="21234" xr:uid="{00000000-0005-0000-0000-0000F1520000}"/>
    <cellStyle name="Normal 2 5 5 18" xfId="21235" xr:uid="{00000000-0005-0000-0000-0000F2520000}"/>
    <cellStyle name="Normal 2 5 5 18 2" xfId="21236" xr:uid="{00000000-0005-0000-0000-0000F3520000}"/>
    <cellStyle name="Normal 2 5 5 18 3" xfId="21237" xr:uid="{00000000-0005-0000-0000-0000F4520000}"/>
    <cellStyle name="Normal 2 5 5 19" xfId="21238" xr:uid="{00000000-0005-0000-0000-0000F5520000}"/>
    <cellStyle name="Normal 2 5 5 19 2" xfId="21239" xr:uid="{00000000-0005-0000-0000-0000F6520000}"/>
    <cellStyle name="Normal 2 5 5 19 3" xfId="21240" xr:uid="{00000000-0005-0000-0000-0000F7520000}"/>
    <cellStyle name="Normal 2 5 5 2" xfId="21241" xr:uid="{00000000-0005-0000-0000-0000F8520000}"/>
    <cellStyle name="Normal 2 5 5 2 2" xfId="21242" xr:uid="{00000000-0005-0000-0000-0000F9520000}"/>
    <cellStyle name="Normal 2 5 5 2 2 2" xfId="21243" xr:uid="{00000000-0005-0000-0000-0000FA520000}"/>
    <cellStyle name="Normal 2 5 5 2 2 3" xfId="21244" xr:uid="{00000000-0005-0000-0000-0000FB520000}"/>
    <cellStyle name="Normal 2 5 5 2 3" xfId="21245" xr:uid="{00000000-0005-0000-0000-0000FC520000}"/>
    <cellStyle name="Normal 2 5 5 2 3 2" xfId="21246" xr:uid="{00000000-0005-0000-0000-0000FD520000}"/>
    <cellStyle name="Normal 2 5 5 2 3 3" xfId="21247" xr:uid="{00000000-0005-0000-0000-0000FE520000}"/>
    <cellStyle name="Normal 2 5 5 2 4" xfId="21248" xr:uid="{00000000-0005-0000-0000-0000FF520000}"/>
    <cellStyle name="Normal 2 5 5 2 4 2" xfId="21249" xr:uid="{00000000-0005-0000-0000-000000530000}"/>
    <cellStyle name="Normal 2 5 5 2 4 3" xfId="21250" xr:uid="{00000000-0005-0000-0000-000001530000}"/>
    <cellStyle name="Normal 2 5 5 2 5" xfId="21251" xr:uid="{00000000-0005-0000-0000-000002530000}"/>
    <cellStyle name="Normal 2 5 5 2 6" xfId="21252" xr:uid="{00000000-0005-0000-0000-000003530000}"/>
    <cellStyle name="Normal 2 5 5 20" xfId="21253" xr:uid="{00000000-0005-0000-0000-000004530000}"/>
    <cellStyle name="Normal 2 5 5 21" xfId="21254" xr:uid="{00000000-0005-0000-0000-000005530000}"/>
    <cellStyle name="Normal 2 5 5 3" xfId="21255" xr:uid="{00000000-0005-0000-0000-000006530000}"/>
    <cellStyle name="Normal 2 5 5 3 2" xfId="21256" xr:uid="{00000000-0005-0000-0000-000007530000}"/>
    <cellStyle name="Normal 2 5 5 3 2 2" xfId="21257" xr:uid="{00000000-0005-0000-0000-000008530000}"/>
    <cellStyle name="Normal 2 5 5 3 2 3" xfId="21258" xr:uid="{00000000-0005-0000-0000-000009530000}"/>
    <cellStyle name="Normal 2 5 5 3 3" xfId="21259" xr:uid="{00000000-0005-0000-0000-00000A530000}"/>
    <cellStyle name="Normal 2 5 5 3 3 2" xfId="21260" xr:uid="{00000000-0005-0000-0000-00000B530000}"/>
    <cellStyle name="Normal 2 5 5 3 3 3" xfId="21261" xr:uid="{00000000-0005-0000-0000-00000C530000}"/>
    <cellStyle name="Normal 2 5 5 3 4" xfId="21262" xr:uid="{00000000-0005-0000-0000-00000D530000}"/>
    <cellStyle name="Normal 2 5 5 3 4 2" xfId="21263" xr:uid="{00000000-0005-0000-0000-00000E530000}"/>
    <cellStyle name="Normal 2 5 5 3 4 3" xfId="21264" xr:uid="{00000000-0005-0000-0000-00000F530000}"/>
    <cellStyle name="Normal 2 5 5 3 5" xfId="21265" xr:uid="{00000000-0005-0000-0000-000010530000}"/>
    <cellStyle name="Normal 2 5 5 3 6" xfId="21266" xr:uid="{00000000-0005-0000-0000-000011530000}"/>
    <cellStyle name="Normal 2 5 5 4" xfId="21267" xr:uid="{00000000-0005-0000-0000-000012530000}"/>
    <cellStyle name="Normal 2 5 5 4 2" xfId="21268" xr:uid="{00000000-0005-0000-0000-000013530000}"/>
    <cellStyle name="Normal 2 5 5 4 2 2" xfId="21269" xr:uid="{00000000-0005-0000-0000-000014530000}"/>
    <cellStyle name="Normal 2 5 5 4 2 3" xfId="21270" xr:uid="{00000000-0005-0000-0000-000015530000}"/>
    <cellStyle name="Normal 2 5 5 4 3" xfId="21271" xr:uid="{00000000-0005-0000-0000-000016530000}"/>
    <cellStyle name="Normal 2 5 5 4 3 2" xfId="21272" xr:uid="{00000000-0005-0000-0000-000017530000}"/>
    <cellStyle name="Normal 2 5 5 4 3 3" xfId="21273" xr:uid="{00000000-0005-0000-0000-000018530000}"/>
    <cellStyle name="Normal 2 5 5 4 4" xfId="21274" xr:uid="{00000000-0005-0000-0000-000019530000}"/>
    <cellStyle name="Normal 2 5 5 4 4 2" xfId="21275" xr:uid="{00000000-0005-0000-0000-00001A530000}"/>
    <cellStyle name="Normal 2 5 5 4 4 3" xfId="21276" xr:uid="{00000000-0005-0000-0000-00001B530000}"/>
    <cellStyle name="Normal 2 5 5 4 5" xfId="21277" xr:uid="{00000000-0005-0000-0000-00001C530000}"/>
    <cellStyle name="Normal 2 5 5 4 6" xfId="21278" xr:uid="{00000000-0005-0000-0000-00001D530000}"/>
    <cellStyle name="Normal 2 5 5 5" xfId="21279" xr:uid="{00000000-0005-0000-0000-00001E530000}"/>
    <cellStyle name="Normal 2 5 5 5 2" xfId="21280" xr:uid="{00000000-0005-0000-0000-00001F530000}"/>
    <cellStyle name="Normal 2 5 5 5 2 2" xfId="21281" xr:uid="{00000000-0005-0000-0000-000020530000}"/>
    <cellStyle name="Normal 2 5 5 5 2 3" xfId="21282" xr:uid="{00000000-0005-0000-0000-000021530000}"/>
    <cellStyle name="Normal 2 5 5 5 3" xfId="21283" xr:uid="{00000000-0005-0000-0000-000022530000}"/>
    <cellStyle name="Normal 2 5 5 5 3 2" xfId="21284" xr:uid="{00000000-0005-0000-0000-000023530000}"/>
    <cellStyle name="Normal 2 5 5 5 3 3" xfId="21285" xr:uid="{00000000-0005-0000-0000-000024530000}"/>
    <cellStyle name="Normal 2 5 5 5 4" xfId="21286" xr:uid="{00000000-0005-0000-0000-000025530000}"/>
    <cellStyle name="Normal 2 5 5 5 4 2" xfId="21287" xr:uid="{00000000-0005-0000-0000-000026530000}"/>
    <cellStyle name="Normal 2 5 5 5 4 3" xfId="21288" xr:uid="{00000000-0005-0000-0000-000027530000}"/>
    <cellStyle name="Normal 2 5 5 5 5" xfId="21289" xr:uid="{00000000-0005-0000-0000-000028530000}"/>
    <cellStyle name="Normal 2 5 5 5 6" xfId="21290" xr:uid="{00000000-0005-0000-0000-000029530000}"/>
    <cellStyle name="Normal 2 5 5 6" xfId="21291" xr:uid="{00000000-0005-0000-0000-00002A530000}"/>
    <cellStyle name="Normal 2 5 5 6 2" xfId="21292" xr:uid="{00000000-0005-0000-0000-00002B530000}"/>
    <cellStyle name="Normal 2 5 5 6 2 2" xfId="21293" xr:uid="{00000000-0005-0000-0000-00002C530000}"/>
    <cellStyle name="Normal 2 5 5 6 2 3" xfId="21294" xr:uid="{00000000-0005-0000-0000-00002D530000}"/>
    <cellStyle name="Normal 2 5 5 6 3" xfId="21295" xr:uid="{00000000-0005-0000-0000-00002E530000}"/>
    <cellStyle name="Normal 2 5 5 6 3 2" xfId="21296" xr:uid="{00000000-0005-0000-0000-00002F530000}"/>
    <cellStyle name="Normal 2 5 5 6 3 3" xfId="21297" xr:uid="{00000000-0005-0000-0000-000030530000}"/>
    <cellStyle name="Normal 2 5 5 6 4" xfId="21298" xr:uid="{00000000-0005-0000-0000-000031530000}"/>
    <cellStyle name="Normal 2 5 5 6 4 2" xfId="21299" xr:uid="{00000000-0005-0000-0000-000032530000}"/>
    <cellStyle name="Normal 2 5 5 6 4 3" xfId="21300" xr:uid="{00000000-0005-0000-0000-000033530000}"/>
    <cellStyle name="Normal 2 5 5 6 5" xfId="21301" xr:uid="{00000000-0005-0000-0000-000034530000}"/>
    <cellStyle name="Normal 2 5 5 6 6" xfId="21302" xr:uid="{00000000-0005-0000-0000-000035530000}"/>
    <cellStyle name="Normal 2 5 5 7" xfId="21303" xr:uid="{00000000-0005-0000-0000-000036530000}"/>
    <cellStyle name="Normal 2 5 5 7 2" xfId="21304" xr:uid="{00000000-0005-0000-0000-000037530000}"/>
    <cellStyle name="Normal 2 5 5 7 2 2" xfId="21305" xr:uid="{00000000-0005-0000-0000-000038530000}"/>
    <cellStyle name="Normal 2 5 5 7 2 3" xfId="21306" xr:uid="{00000000-0005-0000-0000-000039530000}"/>
    <cellStyle name="Normal 2 5 5 7 3" xfId="21307" xr:uid="{00000000-0005-0000-0000-00003A530000}"/>
    <cellStyle name="Normal 2 5 5 7 3 2" xfId="21308" xr:uid="{00000000-0005-0000-0000-00003B530000}"/>
    <cellStyle name="Normal 2 5 5 7 3 3" xfId="21309" xr:uid="{00000000-0005-0000-0000-00003C530000}"/>
    <cellStyle name="Normal 2 5 5 7 4" xfId="21310" xr:uid="{00000000-0005-0000-0000-00003D530000}"/>
    <cellStyle name="Normal 2 5 5 7 4 2" xfId="21311" xr:uid="{00000000-0005-0000-0000-00003E530000}"/>
    <cellStyle name="Normal 2 5 5 7 4 3" xfId="21312" xr:uid="{00000000-0005-0000-0000-00003F530000}"/>
    <cellStyle name="Normal 2 5 5 7 5" xfId="21313" xr:uid="{00000000-0005-0000-0000-000040530000}"/>
    <cellStyle name="Normal 2 5 5 7 6" xfId="21314" xr:uid="{00000000-0005-0000-0000-000041530000}"/>
    <cellStyle name="Normal 2 5 5 8" xfId="21315" xr:uid="{00000000-0005-0000-0000-000042530000}"/>
    <cellStyle name="Normal 2 5 5 8 2" xfId="21316" xr:uid="{00000000-0005-0000-0000-000043530000}"/>
    <cellStyle name="Normal 2 5 5 8 2 2" xfId="21317" xr:uid="{00000000-0005-0000-0000-000044530000}"/>
    <cellStyle name="Normal 2 5 5 8 2 3" xfId="21318" xr:uid="{00000000-0005-0000-0000-000045530000}"/>
    <cellStyle name="Normal 2 5 5 8 3" xfId="21319" xr:uid="{00000000-0005-0000-0000-000046530000}"/>
    <cellStyle name="Normal 2 5 5 8 3 2" xfId="21320" xr:uid="{00000000-0005-0000-0000-000047530000}"/>
    <cellStyle name="Normal 2 5 5 8 3 3" xfId="21321" xr:uid="{00000000-0005-0000-0000-000048530000}"/>
    <cellStyle name="Normal 2 5 5 8 4" xfId="21322" xr:uid="{00000000-0005-0000-0000-000049530000}"/>
    <cellStyle name="Normal 2 5 5 8 4 2" xfId="21323" xr:uid="{00000000-0005-0000-0000-00004A530000}"/>
    <cellStyle name="Normal 2 5 5 8 4 3" xfId="21324" xr:uid="{00000000-0005-0000-0000-00004B530000}"/>
    <cellStyle name="Normal 2 5 5 8 5" xfId="21325" xr:uid="{00000000-0005-0000-0000-00004C530000}"/>
    <cellStyle name="Normal 2 5 5 8 6" xfId="21326" xr:uid="{00000000-0005-0000-0000-00004D530000}"/>
    <cellStyle name="Normal 2 5 5 9" xfId="21327" xr:uid="{00000000-0005-0000-0000-00004E530000}"/>
    <cellStyle name="Normal 2 5 5 9 2" xfId="21328" xr:uid="{00000000-0005-0000-0000-00004F530000}"/>
    <cellStyle name="Normal 2 5 5 9 2 2" xfId="21329" xr:uid="{00000000-0005-0000-0000-000050530000}"/>
    <cellStyle name="Normal 2 5 5 9 2 3" xfId="21330" xr:uid="{00000000-0005-0000-0000-000051530000}"/>
    <cellStyle name="Normal 2 5 5 9 3" xfId="21331" xr:uid="{00000000-0005-0000-0000-000052530000}"/>
    <cellStyle name="Normal 2 5 5 9 3 2" xfId="21332" xr:uid="{00000000-0005-0000-0000-000053530000}"/>
    <cellStyle name="Normal 2 5 5 9 3 3" xfId="21333" xr:uid="{00000000-0005-0000-0000-000054530000}"/>
    <cellStyle name="Normal 2 5 5 9 4" xfId="21334" xr:uid="{00000000-0005-0000-0000-000055530000}"/>
    <cellStyle name="Normal 2 5 5 9 4 2" xfId="21335" xr:uid="{00000000-0005-0000-0000-000056530000}"/>
    <cellStyle name="Normal 2 5 5 9 4 3" xfId="21336" xr:uid="{00000000-0005-0000-0000-000057530000}"/>
    <cellStyle name="Normal 2 5 5 9 5" xfId="21337" xr:uid="{00000000-0005-0000-0000-000058530000}"/>
    <cellStyle name="Normal 2 5 5 9 6" xfId="21338" xr:uid="{00000000-0005-0000-0000-000059530000}"/>
    <cellStyle name="Normal 2 5 6" xfId="21339" xr:uid="{00000000-0005-0000-0000-00005A530000}"/>
    <cellStyle name="Normal 2 5 6 10" xfId="21340" xr:uid="{00000000-0005-0000-0000-00005B530000}"/>
    <cellStyle name="Normal 2 5 6 10 2" xfId="21341" xr:uid="{00000000-0005-0000-0000-00005C530000}"/>
    <cellStyle name="Normal 2 5 6 10 2 2" xfId="21342" xr:uid="{00000000-0005-0000-0000-00005D530000}"/>
    <cellStyle name="Normal 2 5 6 10 2 3" xfId="21343" xr:uid="{00000000-0005-0000-0000-00005E530000}"/>
    <cellStyle name="Normal 2 5 6 10 3" xfId="21344" xr:uid="{00000000-0005-0000-0000-00005F530000}"/>
    <cellStyle name="Normal 2 5 6 10 3 2" xfId="21345" xr:uid="{00000000-0005-0000-0000-000060530000}"/>
    <cellStyle name="Normal 2 5 6 10 3 3" xfId="21346" xr:uid="{00000000-0005-0000-0000-000061530000}"/>
    <cellStyle name="Normal 2 5 6 10 4" xfId="21347" xr:uid="{00000000-0005-0000-0000-000062530000}"/>
    <cellStyle name="Normal 2 5 6 10 4 2" xfId="21348" xr:uid="{00000000-0005-0000-0000-000063530000}"/>
    <cellStyle name="Normal 2 5 6 10 4 3" xfId="21349" xr:uid="{00000000-0005-0000-0000-000064530000}"/>
    <cellStyle name="Normal 2 5 6 10 5" xfId="21350" xr:uid="{00000000-0005-0000-0000-000065530000}"/>
    <cellStyle name="Normal 2 5 6 10 6" xfId="21351" xr:uid="{00000000-0005-0000-0000-000066530000}"/>
    <cellStyle name="Normal 2 5 6 11" xfId="21352" xr:uid="{00000000-0005-0000-0000-000067530000}"/>
    <cellStyle name="Normal 2 5 6 11 2" xfId="21353" xr:uid="{00000000-0005-0000-0000-000068530000}"/>
    <cellStyle name="Normal 2 5 6 11 2 2" xfId="21354" xr:uid="{00000000-0005-0000-0000-000069530000}"/>
    <cellStyle name="Normal 2 5 6 11 2 3" xfId="21355" xr:uid="{00000000-0005-0000-0000-00006A530000}"/>
    <cellStyle name="Normal 2 5 6 11 3" xfId="21356" xr:uid="{00000000-0005-0000-0000-00006B530000}"/>
    <cellStyle name="Normal 2 5 6 11 3 2" xfId="21357" xr:uid="{00000000-0005-0000-0000-00006C530000}"/>
    <cellStyle name="Normal 2 5 6 11 3 3" xfId="21358" xr:uid="{00000000-0005-0000-0000-00006D530000}"/>
    <cellStyle name="Normal 2 5 6 11 4" xfId="21359" xr:uid="{00000000-0005-0000-0000-00006E530000}"/>
    <cellStyle name="Normal 2 5 6 11 4 2" xfId="21360" xr:uid="{00000000-0005-0000-0000-00006F530000}"/>
    <cellStyle name="Normal 2 5 6 11 4 3" xfId="21361" xr:uid="{00000000-0005-0000-0000-000070530000}"/>
    <cellStyle name="Normal 2 5 6 11 5" xfId="21362" xr:uid="{00000000-0005-0000-0000-000071530000}"/>
    <cellStyle name="Normal 2 5 6 11 6" xfId="21363" xr:uid="{00000000-0005-0000-0000-000072530000}"/>
    <cellStyle name="Normal 2 5 6 12" xfId="21364" xr:uid="{00000000-0005-0000-0000-000073530000}"/>
    <cellStyle name="Normal 2 5 6 12 2" xfId="21365" xr:uid="{00000000-0005-0000-0000-000074530000}"/>
    <cellStyle name="Normal 2 5 6 12 2 2" xfId="21366" xr:uid="{00000000-0005-0000-0000-000075530000}"/>
    <cellStyle name="Normal 2 5 6 12 2 3" xfId="21367" xr:uid="{00000000-0005-0000-0000-000076530000}"/>
    <cellStyle name="Normal 2 5 6 12 3" xfId="21368" xr:uid="{00000000-0005-0000-0000-000077530000}"/>
    <cellStyle name="Normal 2 5 6 12 3 2" xfId="21369" xr:uid="{00000000-0005-0000-0000-000078530000}"/>
    <cellStyle name="Normal 2 5 6 12 3 3" xfId="21370" xr:uid="{00000000-0005-0000-0000-000079530000}"/>
    <cellStyle name="Normal 2 5 6 12 4" xfId="21371" xr:uid="{00000000-0005-0000-0000-00007A530000}"/>
    <cellStyle name="Normal 2 5 6 12 4 2" xfId="21372" xr:uid="{00000000-0005-0000-0000-00007B530000}"/>
    <cellStyle name="Normal 2 5 6 12 4 3" xfId="21373" xr:uid="{00000000-0005-0000-0000-00007C530000}"/>
    <cellStyle name="Normal 2 5 6 12 5" xfId="21374" xr:uid="{00000000-0005-0000-0000-00007D530000}"/>
    <cellStyle name="Normal 2 5 6 12 6" xfId="21375" xr:uid="{00000000-0005-0000-0000-00007E530000}"/>
    <cellStyle name="Normal 2 5 6 13" xfId="21376" xr:uid="{00000000-0005-0000-0000-00007F530000}"/>
    <cellStyle name="Normal 2 5 6 13 2" xfId="21377" xr:uid="{00000000-0005-0000-0000-000080530000}"/>
    <cellStyle name="Normal 2 5 6 13 2 2" xfId="21378" xr:uid="{00000000-0005-0000-0000-000081530000}"/>
    <cellStyle name="Normal 2 5 6 13 2 3" xfId="21379" xr:uid="{00000000-0005-0000-0000-000082530000}"/>
    <cellStyle name="Normal 2 5 6 13 3" xfId="21380" xr:uid="{00000000-0005-0000-0000-000083530000}"/>
    <cellStyle name="Normal 2 5 6 13 3 2" xfId="21381" xr:uid="{00000000-0005-0000-0000-000084530000}"/>
    <cellStyle name="Normal 2 5 6 13 3 3" xfId="21382" xr:uid="{00000000-0005-0000-0000-000085530000}"/>
    <cellStyle name="Normal 2 5 6 13 4" xfId="21383" xr:uid="{00000000-0005-0000-0000-000086530000}"/>
    <cellStyle name="Normal 2 5 6 13 4 2" xfId="21384" xr:uid="{00000000-0005-0000-0000-000087530000}"/>
    <cellStyle name="Normal 2 5 6 13 4 3" xfId="21385" xr:uid="{00000000-0005-0000-0000-000088530000}"/>
    <cellStyle name="Normal 2 5 6 13 5" xfId="21386" xr:uid="{00000000-0005-0000-0000-000089530000}"/>
    <cellStyle name="Normal 2 5 6 13 6" xfId="21387" xr:uid="{00000000-0005-0000-0000-00008A530000}"/>
    <cellStyle name="Normal 2 5 6 14" xfId="21388" xr:uid="{00000000-0005-0000-0000-00008B530000}"/>
    <cellStyle name="Normal 2 5 6 14 2" xfId="21389" xr:uid="{00000000-0005-0000-0000-00008C530000}"/>
    <cellStyle name="Normal 2 5 6 14 2 2" xfId="21390" xr:uid="{00000000-0005-0000-0000-00008D530000}"/>
    <cellStyle name="Normal 2 5 6 14 2 3" xfId="21391" xr:uid="{00000000-0005-0000-0000-00008E530000}"/>
    <cellStyle name="Normal 2 5 6 14 3" xfId="21392" xr:uid="{00000000-0005-0000-0000-00008F530000}"/>
    <cellStyle name="Normal 2 5 6 14 3 2" xfId="21393" xr:uid="{00000000-0005-0000-0000-000090530000}"/>
    <cellStyle name="Normal 2 5 6 14 3 3" xfId="21394" xr:uid="{00000000-0005-0000-0000-000091530000}"/>
    <cellStyle name="Normal 2 5 6 14 4" xfId="21395" xr:uid="{00000000-0005-0000-0000-000092530000}"/>
    <cellStyle name="Normal 2 5 6 14 4 2" xfId="21396" xr:uid="{00000000-0005-0000-0000-000093530000}"/>
    <cellStyle name="Normal 2 5 6 14 4 3" xfId="21397" xr:uid="{00000000-0005-0000-0000-000094530000}"/>
    <cellStyle name="Normal 2 5 6 14 5" xfId="21398" xr:uid="{00000000-0005-0000-0000-000095530000}"/>
    <cellStyle name="Normal 2 5 6 14 6" xfId="21399" xr:uid="{00000000-0005-0000-0000-000096530000}"/>
    <cellStyle name="Normal 2 5 6 15" xfId="21400" xr:uid="{00000000-0005-0000-0000-000097530000}"/>
    <cellStyle name="Normal 2 5 6 15 2" xfId="21401" xr:uid="{00000000-0005-0000-0000-000098530000}"/>
    <cellStyle name="Normal 2 5 6 15 2 2" xfId="21402" xr:uid="{00000000-0005-0000-0000-000099530000}"/>
    <cellStyle name="Normal 2 5 6 15 2 3" xfId="21403" xr:uid="{00000000-0005-0000-0000-00009A530000}"/>
    <cellStyle name="Normal 2 5 6 15 3" xfId="21404" xr:uid="{00000000-0005-0000-0000-00009B530000}"/>
    <cellStyle name="Normal 2 5 6 15 3 2" xfId="21405" xr:uid="{00000000-0005-0000-0000-00009C530000}"/>
    <cellStyle name="Normal 2 5 6 15 3 3" xfId="21406" xr:uid="{00000000-0005-0000-0000-00009D530000}"/>
    <cellStyle name="Normal 2 5 6 15 4" xfId="21407" xr:uid="{00000000-0005-0000-0000-00009E530000}"/>
    <cellStyle name="Normal 2 5 6 15 4 2" xfId="21408" xr:uid="{00000000-0005-0000-0000-00009F530000}"/>
    <cellStyle name="Normal 2 5 6 15 4 3" xfId="21409" xr:uid="{00000000-0005-0000-0000-0000A0530000}"/>
    <cellStyle name="Normal 2 5 6 15 5" xfId="21410" xr:uid="{00000000-0005-0000-0000-0000A1530000}"/>
    <cellStyle name="Normal 2 5 6 15 6" xfId="21411" xr:uid="{00000000-0005-0000-0000-0000A2530000}"/>
    <cellStyle name="Normal 2 5 6 16" xfId="21412" xr:uid="{00000000-0005-0000-0000-0000A3530000}"/>
    <cellStyle name="Normal 2 5 6 16 2" xfId="21413" xr:uid="{00000000-0005-0000-0000-0000A4530000}"/>
    <cellStyle name="Normal 2 5 6 16 2 2" xfId="21414" xr:uid="{00000000-0005-0000-0000-0000A5530000}"/>
    <cellStyle name="Normal 2 5 6 16 2 3" xfId="21415" xr:uid="{00000000-0005-0000-0000-0000A6530000}"/>
    <cellStyle name="Normal 2 5 6 16 3" xfId="21416" xr:uid="{00000000-0005-0000-0000-0000A7530000}"/>
    <cellStyle name="Normal 2 5 6 16 3 2" xfId="21417" xr:uid="{00000000-0005-0000-0000-0000A8530000}"/>
    <cellStyle name="Normal 2 5 6 16 3 3" xfId="21418" xr:uid="{00000000-0005-0000-0000-0000A9530000}"/>
    <cellStyle name="Normal 2 5 6 16 4" xfId="21419" xr:uid="{00000000-0005-0000-0000-0000AA530000}"/>
    <cellStyle name="Normal 2 5 6 16 4 2" xfId="21420" xr:uid="{00000000-0005-0000-0000-0000AB530000}"/>
    <cellStyle name="Normal 2 5 6 16 4 3" xfId="21421" xr:uid="{00000000-0005-0000-0000-0000AC530000}"/>
    <cellStyle name="Normal 2 5 6 16 5" xfId="21422" xr:uid="{00000000-0005-0000-0000-0000AD530000}"/>
    <cellStyle name="Normal 2 5 6 16 6" xfId="21423" xr:uid="{00000000-0005-0000-0000-0000AE530000}"/>
    <cellStyle name="Normal 2 5 6 17" xfId="21424" xr:uid="{00000000-0005-0000-0000-0000AF530000}"/>
    <cellStyle name="Normal 2 5 6 17 2" xfId="21425" xr:uid="{00000000-0005-0000-0000-0000B0530000}"/>
    <cellStyle name="Normal 2 5 6 17 3" xfId="21426" xr:uid="{00000000-0005-0000-0000-0000B1530000}"/>
    <cellStyle name="Normal 2 5 6 18" xfId="21427" xr:uid="{00000000-0005-0000-0000-0000B2530000}"/>
    <cellStyle name="Normal 2 5 6 18 2" xfId="21428" xr:uid="{00000000-0005-0000-0000-0000B3530000}"/>
    <cellStyle name="Normal 2 5 6 18 3" xfId="21429" xr:uid="{00000000-0005-0000-0000-0000B4530000}"/>
    <cellStyle name="Normal 2 5 6 19" xfId="21430" xr:uid="{00000000-0005-0000-0000-0000B5530000}"/>
    <cellStyle name="Normal 2 5 6 19 2" xfId="21431" xr:uid="{00000000-0005-0000-0000-0000B6530000}"/>
    <cellStyle name="Normal 2 5 6 19 3" xfId="21432" xr:uid="{00000000-0005-0000-0000-0000B7530000}"/>
    <cellStyle name="Normal 2 5 6 2" xfId="21433" xr:uid="{00000000-0005-0000-0000-0000B8530000}"/>
    <cellStyle name="Normal 2 5 6 2 2" xfId="21434" xr:uid="{00000000-0005-0000-0000-0000B9530000}"/>
    <cellStyle name="Normal 2 5 6 2 2 2" xfId="21435" xr:uid="{00000000-0005-0000-0000-0000BA530000}"/>
    <cellStyle name="Normal 2 5 6 2 2 3" xfId="21436" xr:uid="{00000000-0005-0000-0000-0000BB530000}"/>
    <cellStyle name="Normal 2 5 6 2 3" xfId="21437" xr:uid="{00000000-0005-0000-0000-0000BC530000}"/>
    <cellStyle name="Normal 2 5 6 2 3 2" xfId="21438" xr:uid="{00000000-0005-0000-0000-0000BD530000}"/>
    <cellStyle name="Normal 2 5 6 2 3 3" xfId="21439" xr:uid="{00000000-0005-0000-0000-0000BE530000}"/>
    <cellStyle name="Normal 2 5 6 2 4" xfId="21440" xr:uid="{00000000-0005-0000-0000-0000BF530000}"/>
    <cellStyle name="Normal 2 5 6 2 4 2" xfId="21441" xr:uid="{00000000-0005-0000-0000-0000C0530000}"/>
    <cellStyle name="Normal 2 5 6 2 4 3" xfId="21442" xr:uid="{00000000-0005-0000-0000-0000C1530000}"/>
    <cellStyle name="Normal 2 5 6 2 5" xfId="21443" xr:uid="{00000000-0005-0000-0000-0000C2530000}"/>
    <cellStyle name="Normal 2 5 6 2 6" xfId="21444" xr:uid="{00000000-0005-0000-0000-0000C3530000}"/>
    <cellStyle name="Normal 2 5 6 20" xfId="21445" xr:uid="{00000000-0005-0000-0000-0000C4530000}"/>
    <cellStyle name="Normal 2 5 6 21" xfId="21446" xr:uid="{00000000-0005-0000-0000-0000C5530000}"/>
    <cellStyle name="Normal 2 5 6 3" xfId="21447" xr:uid="{00000000-0005-0000-0000-0000C6530000}"/>
    <cellStyle name="Normal 2 5 6 3 2" xfId="21448" xr:uid="{00000000-0005-0000-0000-0000C7530000}"/>
    <cellStyle name="Normal 2 5 6 3 2 2" xfId="21449" xr:uid="{00000000-0005-0000-0000-0000C8530000}"/>
    <cellStyle name="Normal 2 5 6 3 2 3" xfId="21450" xr:uid="{00000000-0005-0000-0000-0000C9530000}"/>
    <cellStyle name="Normal 2 5 6 3 3" xfId="21451" xr:uid="{00000000-0005-0000-0000-0000CA530000}"/>
    <cellStyle name="Normal 2 5 6 3 3 2" xfId="21452" xr:uid="{00000000-0005-0000-0000-0000CB530000}"/>
    <cellStyle name="Normal 2 5 6 3 3 3" xfId="21453" xr:uid="{00000000-0005-0000-0000-0000CC530000}"/>
    <cellStyle name="Normal 2 5 6 3 4" xfId="21454" xr:uid="{00000000-0005-0000-0000-0000CD530000}"/>
    <cellStyle name="Normal 2 5 6 3 4 2" xfId="21455" xr:uid="{00000000-0005-0000-0000-0000CE530000}"/>
    <cellStyle name="Normal 2 5 6 3 4 3" xfId="21456" xr:uid="{00000000-0005-0000-0000-0000CF530000}"/>
    <cellStyle name="Normal 2 5 6 3 5" xfId="21457" xr:uid="{00000000-0005-0000-0000-0000D0530000}"/>
    <cellStyle name="Normal 2 5 6 3 6" xfId="21458" xr:uid="{00000000-0005-0000-0000-0000D1530000}"/>
    <cellStyle name="Normal 2 5 6 4" xfId="21459" xr:uid="{00000000-0005-0000-0000-0000D2530000}"/>
    <cellStyle name="Normal 2 5 6 4 2" xfId="21460" xr:uid="{00000000-0005-0000-0000-0000D3530000}"/>
    <cellStyle name="Normal 2 5 6 4 2 2" xfId="21461" xr:uid="{00000000-0005-0000-0000-0000D4530000}"/>
    <cellStyle name="Normal 2 5 6 4 2 3" xfId="21462" xr:uid="{00000000-0005-0000-0000-0000D5530000}"/>
    <cellStyle name="Normal 2 5 6 4 3" xfId="21463" xr:uid="{00000000-0005-0000-0000-0000D6530000}"/>
    <cellStyle name="Normal 2 5 6 4 3 2" xfId="21464" xr:uid="{00000000-0005-0000-0000-0000D7530000}"/>
    <cellStyle name="Normal 2 5 6 4 3 3" xfId="21465" xr:uid="{00000000-0005-0000-0000-0000D8530000}"/>
    <cellStyle name="Normal 2 5 6 4 4" xfId="21466" xr:uid="{00000000-0005-0000-0000-0000D9530000}"/>
    <cellStyle name="Normal 2 5 6 4 4 2" xfId="21467" xr:uid="{00000000-0005-0000-0000-0000DA530000}"/>
    <cellStyle name="Normal 2 5 6 4 4 3" xfId="21468" xr:uid="{00000000-0005-0000-0000-0000DB530000}"/>
    <cellStyle name="Normal 2 5 6 4 5" xfId="21469" xr:uid="{00000000-0005-0000-0000-0000DC530000}"/>
    <cellStyle name="Normal 2 5 6 4 6" xfId="21470" xr:uid="{00000000-0005-0000-0000-0000DD530000}"/>
    <cellStyle name="Normal 2 5 6 5" xfId="21471" xr:uid="{00000000-0005-0000-0000-0000DE530000}"/>
    <cellStyle name="Normal 2 5 6 5 2" xfId="21472" xr:uid="{00000000-0005-0000-0000-0000DF530000}"/>
    <cellStyle name="Normal 2 5 6 5 2 2" xfId="21473" xr:uid="{00000000-0005-0000-0000-0000E0530000}"/>
    <cellStyle name="Normal 2 5 6 5 2 3" xfId="21474" xr:uid="{00000000-0005-0000-0000-0000E1530000}"/>
    <cellStyle name="Normal 2 5 6 5 3" xfId="21475" xr:uid="{00000000-0005-0000-0000-0000E2530000}"/>
    <cellStyle name="Normal 2 5 6 5 3 2" xfId="21476" xr:uid="{00000000-0005-0000-0000-0000E3530000}"/>
    <cellStyle name="Normal 2 5 6 5 3 3" xfId="21477" xr:uid="{00000000-0005-0000-0000-0000E4530000}"/>
    <cellStyle name="Normal 2 5 6 5 4" xfId="21478" xr:uid="{00000000-0005-0000-0000-0000E5530000}"/>
    <cellStyle name="Normal 2 5 6 5 4 2" xfId="21479" xr:uid="{00000000-0005-0000-0000-0000E6530000}"/>
    <cellStyle name="Normal 2 5 6 5 4 3" xfId="21480" xr:uid="{00000000-0005-0000-0000-0000E7530000}"/>
    <cellStyle name="Normal 2 5 6 5 5" xfId="21481" xr:uid="{00000000-0005-0000-0000-0000E8530000}"/>
    <cellStyle name="Normal 2 5 6 5 6" xfId="21482" xr:uid="{00000000-0005-0000-0000-0000E9530000}"/>
    <cellStyle name="Normal 2 5 6 6" xfId="21483" xr:uid="{00000000-0005-0000-0000-0000EA530000}"/>
    <cellStyle name="Normal 2 5 6 6 2" xfId="21484" xr:uid="{00000000-0005-0000-0000-0000EB530000}"/>
    <cellStyle name="Normal 2 5 6 6 2 2" xfId="21485" xr:uid="{00000000-0005-0000-0000-0000EC530000}"/>
    <cellStyle name="Normal 2 5 6 6 2 3" xfId="21486" xr:uid="{00000000-0005-0000-0000-0000ED530000}"/>
    <cellStyle name="Normal 2 5 6 6 3" xfId="21487" xr:uid="{00000000-0005-0000-0000-0000EE530000}"/>
    <cellStyle name="Normal 2 5 6 6 3 2" xfId="21488" xr:uid="{00000000-0005-0000-0000-0000EF530000}"/>
    <cellStyle name="Normal 2 5 6 6 3 3" xfId="21489" xr:uid="{00000000-0005-0000-0000-0000F0530000}"/>
    <cellStyle name="Normal 2 5 6 6 4" xfId="21490" xr:uid="{00000000-0005-0000-0000-0000F1530000}"/>
    <cellStyle name="Normal 2 5 6 6 4 2" xfId="21491" xr:uid="{00000000-0005-0000-0000-0000F2530000}"/>
    <cellStyle name="Normal 2 5 6 6 4 3" xfId="21492" xr:uid="{00000000-0005-0000-0000-0000F3530000}"/>
    <cellStyle name="Normal 2 5 6 6 5" xfId="21493" xr:uid="{00000000-0005-0000-0000-0000F4530000}"/>
    <cellStyle name="Normal 2 5 6 6 6" xfId="21494" xr:uid="{00000000-0005-0000-0000-0000F5530000}"/>
    <cellStyle name="Normal 2 5 6 7" xfId="21495" xr:uid="{00000000-0005-0000-0000-0000F6530000}"/>
    <cellStyle name="Normal 2 5 6 7 2" xfId="21496" xr:uid="{00000000-0005-0000-0000-0000F7530000}"/>
    <cellStyle name="Normal 2 5 6 7 2 2" xfId="21497" xr:uid="{00000000-0005-0000-0000-0000F8530000}"/>
    <cellStyle name="Normal 2 5 6 7 2 3" xfId="21498" xr:uid="{00000000-0005-0000-0000-0000F9530000}"/>
    <cellStyle name="Normal 2 5 6 7 3" xfId="21499" xr:uid="{00000000-0005-0000-0000-0000FA530000}"/>
    <cellStyle name="Normal 2 5 6 7 3 2" xfId="21500" xr:uid="{00000000-0005-0000-0000-0000FB530000}"/>
    <cellStyle name="Normal 2 5 6 7 3 3" xfId="21501" xr:uid="{00000000-0005-0000-0000-0000FC530000}"/>
    <cellStyle name="Normal 2 5 6 7 4" xfId="21502" xr:uid="{00000000-0005-0000-0000-0000FD530000}"/>
    <cellStyle name="Normal 2 5 6 7 4 2" xfId="21503" xr:uid="{00000000-0005-0000-0000-0000FE530000}"/>
    <cellStyle name="Normal 2 5 6 7 4 3" xfId="21504" xr:uid="{00000000-0005-0000-0000-0000FF530000}"/>
    <cellStyle name="Normal 2 5 6 7 5" xfId="21505" xr:uid="{00000000-0005-0000-0000-000000540000}"/>
    <cellStyle name="Normal 2 5 6 7 6" xfId="21506" xr:uid="{00000000-0005-0000-0000-000001540000}"/>
    <cellStyle name="Normal 2 5 6 8" xfId="21507" xr:uid="{00000000-0005-0000-0000-000002540000}"/>
    <cellStyle name="Normal 2 5 6 8 2" xfId="21508" xr:uid="{00000000-0005-0000-0000-000003540000}"/>
    <cellStyle name="Normal 2 5 6 8 2 2" xfId="21509" xr:uid="{00000000-0005-0000-0000-000004540000}"/>
    <cellStyle name="Normal 2 5 6 8 2 3" xfId="21510" xr:uid="{00000000-0005-0000-0000-000005540000}"/>
    <cellStyle name="Normal 2 5 6 8 3" xfId="21511" xr:uid="{00000000-0005-0000-0000-000006540000}"/>
    <cellStyle name="Normal 2 5 6 8 3 2" xfId="21512" xr:uid="{00000000-0005-0000-0000-000007540000}"/>
    <cellStyle name="Normal 2 5 6 8 3 3" xfId="21513" xr:uid="{00000000-0005-0000-0000-000008540000}"/>
    <cellStyle name="Normal 2 5 6 8 4" xfId="21514" xr:uid="{00000000-0005-0000-0000-000009540000}"/>
    <cellStyle name="Normal 2 5 6 8 4 2" xfId="21515" xr:uid="{00000000-0005-0000-0000-00000A540000}"/>
    <cellStyle name="Normal 2 5 6 8 4 3" xfId="21516" xr:uid="{00000000-0005-0000-0000-00000B540000}"/>
    <cellStyle name="Normal 2 5 6 8 5" xfId="21517" xr:uid="{00000000-0005-0000-0000-00000C540000}"/>
    <cellStyle name="Normal 2 5 6 8 6" xfId="21518" xr:uid="{00000000-0005-0000-0000-00000D540000}"/>
    <cellStyle name="Normal 2 5 6 9" xfId="21519" xr:uid="{00000000-0005-0000-0000-00000E540000}"/>
    <cellStyle name="Normal 2 5 6 9 2" xfId="21520" xr:uid="{00000000-0005-0000-0000-00000F540000}"/>
    <cellStyle name="Normal 2 5 6 9 2 2" xfId="21521" xr:uid="{00000000-0005-0000-0000-000010540000}"/>
    <cellStyle name="Normal 2 5 6 9 2 3" xfId="21522" xr:uid="{00000000-0005-0000-0000-000011540000}"/>
    <cellStyle name="Normal 2 5 6 9 3" xfId="21523" xr:uid="{00000000-0005-0000-0000-000012540000}"/>
    <cellStyle name="Normal 2 5 6 9 3 2" xfId="21524" xr:uid="{00000000-0005-0000-0000-000013540000}"/>
    <cellStyle name="Normal 2 5 6 9 3 3" xfId="21525" xr:uid="{00000000-0005-0000-0000-000014540000}"/>
    <cellStyle name="Normal 2 5 6 9 4" xfId="21526" xr:uid="{00000000-0005-0000-0000-000015540000}"/>
    <cellStyle name="Normal 2 5 6 9 4 2" xfId="21527" xr:uid="{00000000-0005-0000-0000-000016540000}"/>
    <cellStyle name="Normal 2 5 6 9 4 3" xfId="21528" xr:uid="{00000000-0005-0000-0000-000017540000}"/>
    <cellStyle name="Normal 2 5 6 9 5" xfId="21529" xr:uid="{00000000-0005-0000-0000-000018540000}"/>
    <cellStyle name="Normal 2 5 6 9 6" xfId="21530" xr:uid="{00000000-0005-0000-0000-000019540000}"/>
    <cellStyle name="Normal 2 5 7" xfId="21531" xr:uid="{00000000-0005-0000-0000-00001A540000}"/>
    <cellStyle name="Normal 2 5 7 10" xfId="21532" xr:uid="{00000000-0005-0000-0000-00001B540000}"/>
    <cellStyle name="Normal 2 5 7 10 2" xfId="21533" xr:uid="{00000000-0005-0000-0000-00001C540000}"/>
    <cellStyle name="Normal 2 5 7 10 2 2" xfId="21534" xr:uid="{00000000-0005-0000-0000-00001D540000}"/>
    <cellStyle name="Normal 2 5 7 10 2 3" xfId="21535" xr:uid="{00000000-0005-0000-0000-00001E540000}"/>
    <cellStyle name="Normal 2 5 7 10 3" xfId="21536" xr:uid="{00000000-0005-0000-0000-00001F540000}"/>
    <cellStyle name="Normal 2 5 7 10 3 2" xfId="21537" xr:uid="{00000000-0005-0000-0000-000020540000}"/>
    <cellStyle name="Normal 2 5 7 10 3 3" xfId="21538" xr:uid="{00000000-0005-0000-0000-000021540000}"/>
    <cellStyle name="Normal 2 5 7 10 4" xfId="21539" xr:uid="{00000000-0005-0000-0000-000022540000}"/>
    <cellStyle name="Normal 2 5 7 10 4 2" xfId="21540" xr:uid="{00000000-0005-0000-0000-000023540000}"/>
    <cellStyle name="Normal 2 5 7 10 4 3" xfId="21541" xr:uid="{00000000-0005-0000-0000-000024540000}"/>
    <cellStyle name="Normal 2 5 7 10 5" xfId="21542" xr:uid="{00000000-0005-0000-0000-000025540000}"/>
    <cellStyle name="Normal 2 5 7 10 6" xfId="21543" xr:uid="{00000000-0005-0000-0000-000026540000}"/>
    <cellStyle name="Normal 2 5 7 11" xfId="21544" xr:uid="{00000000-0005-0000-0000-000027540000}"/>
    <cellStyle name="Normal 2 5 7 11 2" xfId="21545" xr:uid="{00000000-0005-0000-0000-000028540000}"/>
    <cellStyle name="Normal 2 5 7 11 2 2" xfId="21546" xr:uid="{00000000-0005-0000-0000-000029540000}"/>
    <cellStyle name="Normal 2 5 7 11 2 3" xfId="21547" xr:uid="{00000000-0005-0000-0000-00002A540000}"/>
    <cellStyle name="Normal 2 5 7 11 3" xfId="21548" xr:uid="{00000000-0005-0000-0000-00002B540000}"/>
    <cellStyle name="Normal 2 5 7 11 3 2" xfId="21549" xr:uid="{00000000-0005-0000-0000-00002C540000}"/>
    <cellStyle name="Normal 2 5 7 11 3 3" xfId="21550" xr:uid="{00000000-0005-0000-0000-00002D540000}"/>
    <cellStyle name="Normal 2 5 7 11 4" xfId="21551" xr:uid="{00000000-0005-0000-0000-00002E540000}"/>
    <cellStyle name="Normal 2 5 7 11 4 2" xfId="21552" xr:uid="{00000000-0005-0000-0000-00002F540000}"/>
    <cellStyle name="Normal 2 5 7 11 4 3" xfId="21553" xr:uid="{00000000-0005-0000-0000-000030540000}"/>
    <cellStyle name="Normal 2 5 7 11 5" xfId="21554" xr:uid="{00000000-0005-0000-0000-000031540000}"/>
    <cellStyle name="Normal 2 5 7 11 6" xfId="21555" xr:uid="{00000000-0005-0000-0000-000032540000}"/>
    <cellStyle name="Normal 2 5 7 12" xfId="21556" xr:uid="{00000000-0005-0000-0000-000033540000}"/>
    <cellStyle name="Normal 2 5 7 12 2" xfId="21557" xr:uid="{00000000-0005-0000-0000-000034540000}"/>
    <cellStyle name="Normal 2 5 7 12 2 2" xfId="21558" xr:uid="{00000000-0005-0000-0000-000035540000}"/>
    <cellStyle name="Normal 2 5 7 12 2 3" xfId="21559" xr:uid="{00000000-0005-0000-0000-000036540000}"/>
    <cellStyle name="Normal 2 5 7 12 3" xfId="21560" xr:uid="{00000000-0005-0000-0000-000037540000}"/>
    <cellStyle name="Normal 2 5 7 12 3 2" xfId="21561" xr:uid="{00000000-0005-0000-0000-000038540000}"/>
    <cellStyle name="Normal 2 5 7 12 3 3" xfId="21562" xr:uid="{00000000-0005-0000-0000-000039540000}"/>
    <cellStyle name="Normal 2 5 7 12 4" xfId="21563" xr:uid="{00000000-0005-0000-0000-00003A540000}"/>
    <cellStyle name="Normal 2 5 7 12 4 2" xfId="21564" xr:uid="{00000000-0005-0000-0000-00003B540000}"/>
    <cellStyle name="Normal 2 5 7 12 4 3" xfId="21565" xr:uid="{00000000-0005-0000-0000-00003C540000}"/>
    <cellStyle name="Normal 2 5 7 12 5" xfId="21566" xr:uid="{00000000-0005-0000-0000-00003D540000}"/>
    <cellStyle name="Normal 2 5 7 12 6" xfId="21567" xr:uid="{00000000-0005-0000-0000-00003E540000}"/>
    <cellStyle name="Normal 2 5 7 13" xfId="21568" xr:uid="{00000000-0005-0000-0000-00003F540000}"/>
    <cellStyle name="Normal 2 5 7 13 2" xfId="21569" xr:uid="{00000000-0005-0000-0000-000040540000}"/>
    <cellStyle name="Normal 2 5 7 13 2 2" xfId="21570" xr:uid="{00000000-0005-0000-0000-000041540000}"/>
    <cellStyle name="Normal 2 5 7 13 2 3" xfId="21571" xr:uid="{00000000-0005-0000-0000-000042540000}"/>
    <cellStyle name="Normal 2 5 7 13 3" xfId="21572" xr:uid="{00000000-0005-0000-0000-000043540000}"/>
    <cellStyle name="Normal 2 5 7 13 3 2" xfId="21573" xr:uid="{00000000-0005-0000-0000-000044540000}"/>
    <cellStyle name="Normal 2 5 7 13 3 3" xfId="21574" xr:uid="{00000000-0005-0000-0000-000045540000}"/>
    <cellStyle name="Normal 2 5 7 13 4" xfId="21575" xr:uid="{00000000-0005-0000-0000-000046540000}"/>
    <cellStyle name="Normal 2 5 7 13 4 2" xfId="21576" xr:uid="{00000000-0005-0000-0000-000047540000}"/>
    <cellStyle name="Normal 2 5 7 13 4 3" xfId="21577" xr:uid="{00000000-0005-0000-0000-000048540000}"/>
    <cellStyle name="Normal 2 5 7 13 5" xfId="21578" xr:uid="{00000000-0005-0000-0000-000049540000}"/>
    <cellStyle name="Normal 2 5 7 13 6" xfId="21579" xr:uid="{00000000-0005-0000-0000-00004A540000}"/>
    <cellStyle name="Normal 2 5 7 14" xfId="21580" xr:uid="{00000000-0005-0000-0000-00004B540000}"/>
    <cellStyle name="Normal 2 5 7 14 2" xfId="21581" xr:uid="{00000000-0005-0000-0000-00004C540000}"/>
    <cellStyle name="Normal 2 5 7 14 2 2" xfId="21582" xr:uid="{00000000-0005-0000-0000-00004D540000}"/>
    <cellStyle name="Normal 2 5 7 14 2 3" xfId="21583" xr:uid="{00000000-0005-0000-0000-00004E540000}"/>
    <cellStyle name="Normal 2 5 7 14 3" xfId="21584" xr:uid="{00000000-0005-0000-0000-00004F540000}"/>
    <cellStyle name="Normal 2 5 7 14 3 2" xfId="21585" xr:uid="{00000000-0005-0000-0000-000050540000}"/>
    <cellStyle name="Normal 2 5 7 14 3 3" xfId="21586" xr:uid="{00000000-0005-0000-0000-000051540000}"/>
    <cellStyle name="Normal 2 5 7 14 4" xfId="21587" xr:uid="{00000000-0005-0000-0000-000052540000}"/>
    <cellStyle name="Normal 2 5 7 14 4 2" xfId="21588" xr:uid="{00000000-0005-0000-0000-000053540000}"/>
    <cellStyle name="Normal 2 5 7 14 4 3" xfId="21589" xr:uid="{00000000-0005-0000-0000-000054540000}"/>
    <cellStyle name="Normal 2 5 7 14 5" xfId="21590" xr:uid="{00000000-0005-0000-0000-000055540000}"/>
    <cellStyle name="Normal 2 5 7 14 6" xfId="21591" xr:uid="{00000000-0005-0000-0000-000056540000}"/>
    <cellStyle name="Normal 2 5 7 15" xfId="21592" xr:uid="{00000000-0005-0000-0000-000057540000}"/>
    <cellStyle name="Normal 2 5 7 15 2" xfId="21593" xr:uid="{00000000-0005-0000-0000-000058540000}"/>
    <cellStyle name="Normal 2 5 7 15 2 2" xfId="21594" xr:uid="{00000000-0005-0000-0000-000059540000}"/>
    <cellStyle name="Normal 2 5 7 15 2 3" xfId="21595" xr:uid="{00000000-0005-0000-0000-00005A540000}"/>
    <cellStyle name="Normal 2 5 7 15 3" xfId="21596" xr:uid="{00000000-0005-0000-0000-00005B540000}"/>
    <cellStyle name="Normal 2 5 7 15 3 2" xfId="21597" xr:uid="{00000000-0005-0000-0000-00005C540000}"/>
    <cellStyle name="Normal 2 5 7 15 3 3" xfId="21598" xr:uid="{00000000-0005-0000-0000-00005D540000}"/>
    <cellStyle name="Normal 2 5 7 15 4" xfId="21599" xr:uid="{00000000-0005-0000-0000-00005E540000}"/>
    <cellStyle name="Normal 2 5 7 15 4 2" xfId="21600" xr:uid="{00000000-0005-0000-0000-00005F540000}"/>
    <cellStyle name="Normal 2 5 7 15 4 3" xfId="21601" xr:uid="{00000000-0005-0000-0000-000060540000}"/>
    <cellStyle name="Normal 2 5 7 15 5" xfId="21602" xr:uid="{00000000-0005-0000-0000-000061540000}"/>
    <cellStyle name="Normal 2 5 7 15 6" xfId="21603" xr:uid="{00000000-0005-0000-0000-000062540000}"/>
    <cellStyle name="Normal 2 5 7 16" xfId="21604" xr:uid="{00000000-0005-0000-0000-000063540000}"/>
    <cellStyle name="Normal 2 5 7 16 2" xfId="21605" xr:uid="{00000000-0005-0000-0000-000064540000}"/>
    <cellStyle name="Normal 2 5 7 16 2 2" xfId="21606" xr:uid="{00000000-0005-0000-0000-000065540000}"/>
    <cellStyle name="Normal 2 5 7 16 2 3" xfId="21607" xr:uid="{00000000-0005-0000-0000-000066540000}"/>
    <cellStyle name="Normal 2 5 7 16 3" xfId="21608" xr:uid="{00000000-0005-0000-0000-000067540000}"/>
    <cellStyle name="Normal 2 5 7 16 3 2" xfId="21609" xr:uid="{00000000-0005-0000-0000-000068540000}"/>
    <cellStyle name="Normal 2 5 7 16 3 3" xfId="21610" xr:uid="{00000000-0005-0000-0000-000069540000}"/>
    <cellStyle name="Normal 2 5 7 16 4" xfId="21611" xr:uid="{00000000-0005-0000-0000-00006A540000}"/>
    <cellStyle name="Normal 2 5 7 16 4 2" xfId="21612" xr:uid="{00000000-0005-0000-0000-00006B540000}"/>
    <cellStyle name="Normal 2 5 7 16 4 3" xfId="21613" xr:uid="{00000000-0005-0000-0000-00006C540000}"/>
    <cellStyle name="Normal 2 5 7 16 5" xfId="21614" xr:uid="{00000000-0005-0000-0000-00006D540000}"/>
    <cellStyle name="Normal 2 5 7 16 6" xfId="21615" xr:uid="{00000000-0005-0000-0000-00006E540000}"/>
    <cellStyle name="Normal 2 5 7 17" xfId="21616" xr:uid="{00000000-0005-0000-0000-00006F540000}"/>
    <cellStyle name="Normal 2 5 7 17 2" xfId="21617" xr:uid="{00000000-0005-0000-0000-000070540000}"/>
    <cellStyle name="Normal 2 5 7 17 3" xfId="21618" xr:uid="{00000000-0005-0000-0000-000071540000}"/>
    <cellStyle name="Normal 2 5 7 18" xfId="21619" xr:uid="{00000000-0005-0000-0000-000072540000}"/>
    <cellStyle name="Normal 2 5 7 18 2" xfId="21620" xr:uid="{00000000-0005-0000-0000-000073540000}"/>
    <cellStyle name="Normal 2 5 7 18 3" xfId="21621" xr:uid="{00000000-0005-0000-0000-000074540000}"/>
    <cellStyle name="Normal 2 5 7 19" xfId="21622" xr:uid="{00000000-0005-0000-0000-000075540000}"/>
    <cellStyle name="Normal 2 5 7 19 2" xfId="21623" xr:uid="{00000000-0005-0000-0000-000076540000}"/>
    <cellStyle name="Normal 2 5 7 19 3" xfId="21624" xr:uid="{00000000-0005-0000-0000-000077540000}"/>
    <cellStyle name="Normal 2 5 7 2" xfId="21625" xr:uid="{00000000-0005-0000-0000-000078540000}"/>
    <cellStyle name="Normal 2 5 7 2 2" xfId="21626" xr:uid="{00000000-0005-0000-0000-000079540000}"/>
    <cellStyle name="Normal 2 5 7 2 2 2" xfId="21627" xr:uid="{00000000-0005-0000-0000-00007A540000}"/>
    <cellStyle name="Normal 2 5 7 2 2 3" xfId="21628" xr:uid="{00000000-0005-0000-0000-00007B540000}"/>
    <cellStyle name="Normal 2 5 7 2 3" xfId="21629" xr:uid="{00000000-0005-0000-0000-00007C540000}"/>
    <cellStyle name="Normal 2 5 7 2 3 2" xfId="21630" xr:uid="{00000000-0005-0000-0000-00007D540000}"/>
    <cellStyle name="Normal 2 5 7 2 3 3" xfId="21631" xr:uid="{00000000-0005-0000-0000-00007E540000}"/>
    <cellStyle name="Normal 2 5 7 2 4" xfId="21632" xr:uid="{00000000-0005-0000-0000-00007F540000}"/>
    <cellStyle name="Normal 2 5 7 2 4 2" xfId="21633" xr:uid="{00000000-0005-0000-0000-000080540000}"/>
    <cellStyle name="Normal 2 5 7 2 4 3" xfId="21634" xr:uid="{00000000-0005-0000-0000-000081540000}"/>
    <cellStyle name="Normal 2 5 7 2 5" xfId="21635" xr:uid="{00000000-0005-0000-0000-000082540000}"/>
    <cellStyle name="Normal 2 5 7 2 6" xfId="21636" xr:uid="{00000000-0005-0000-0000-000083540000}"/>
    <cellStyle name="Normal 2 5 7 20" xfId="21637" xr:uid="{00000000-0005-0000-0000-000084540000}"/>
    <cellStyle name="Normal 2 5 7 21" xfId="21638" xr:uid="{00000000-0005-0000-0000-000085540000}"/>
    <cellStyle name="Normal 2 5 7 3" xfId="21639" xr:uid="{00000000-0005-0000-0000-000086540000}"/>
    <cellStyle name="Normal 2 5 7 3 2" xfId="21640" xr:uid="{00000000-0005-0000-0000-000087540000}"/>
    <cellStyle name="Normal 2 5 7 3 2 2" xfId="21641" xr:uid="{00000000-0005-0000-0000-000088540000}"/>
    <cellStyle name="Normal 2 5 7 3 2 3" xfId="21642" xr:uid="{00000000-0005-0000-0000-000089540000}"/>
    <cellStyle name="Normal 2 5 7 3 3" xfId="21643" xr:uid="{00000000-0005-0000-0000-00008A540000}"/>
    <cellStyle name="Normal 2 5 7 3 3 2" xfId="21644" xr:uid="{00000000-0005-0000-0000-00008B540000}"/>
    <cellStyle name="Normal 2 5 7 3 3 3" xfId="21645" xr:uid="{00000000-0005-0000-0000-00008C540000}"/>
    <cellStyle name="Normal 2 5 7 3 4" xfId="21646" xr:uid="{00000000-0005-0000-0000-00008D540000}"/>
    <cellStyle name="Normal 2 5 7 3 4 2" xfId="21647" xr:uid="{00000000-0005-0000-0000-00008E540000}"/>
    <cellStyle name="Normal 2 5 7 3 4 3" xfId="21648" xr:uid="{00000000-0005-0000-0000-00008F540000}"/>
    <cellStyle name="Normal 2 5 7 3 5" xfId="21649" xr:uid="{00000000-0005-0000-0000-000090540000}"/>
    <cellStyle name="Normal 2 5 7 3 6" xfId="21650" xr:uid="{00000000-0005-0000-0000-000091540000}"/>
    <cellStyle name="Normal 2 5 7 4" xfId="21651" xr:uid="{00000000-0005-0000-0000-000092540000}"/>
    <cellStyle name="Normal 2 5 7 4 2" xfId="21652" xr:uid="{00000000-0005-0000-0000-000093540000}"/>
    <cellStyle name="Normal 2 5 7 4 2 2" xfId="21653" xr:uid="{00000000-0005-0000-0000-000094540000}"/>
    <cellStyle name="Normal 2 5 7 4 2 3" xfId="21654" xr:uid="{00000000-0005-0000-0000-000095540000}"/>
    <cellStyle name="Normal 2 5 7 4 3" xfId="21655" xr:uid="{00000000-0005-0000-0000-000096540000}"/>
    <cellStyle name="Normal 2 5 7 4 3 2" xfId="21656" xr:uid="{00000000-0005-0000-0000-000097540000}"/>
    <cellStyle name="Normal 2 5 7 4 3 3" xfId="21657" xr:uid="{00000000-0005-0000-0000-000098540000}"/>
    <cellStyle name="Normal 2 5 7 4 4" xfId="21658" xr:uid="{00000000-0005-0000-0000-000099540000}"/>
    <cellStyle name="Normal 2 5 7 4 4 2" xfId="21659" xr:uid="{00000000-0005-0000-0000-00009A540000}"/>
    <cellStyle name="Normal 2 5 7 4 4 3" xfId="21660" xr:uid="{00000000-0005-0000-0000-00009B540000}"/>
    <cellStyle name="Normal 2 5 7 4 5" xfId="21661" xr:uid="{00000000-0005-0000-0000-00009C540000}"/>
    <cellStyle name="Normal 2 5 7 4 6" xfId="21662" xr:uid="{00000000-0005-0000-0000-00009D540000}"/>
    <cellStyle name="Normal 2 5 7 5" xfId="21663" xr:uid="{00000000-0005-0000-0000-00009E540000}"/>
    <cellStyle name="Normal 2 5 7 5 2" xfId="21664" xr:uid="{00000000-0005-0000-0000-00009F540000}"/>
    <cellStyle name="Normal 2 5 7 5 2 2" xfId="21665" xr:uid="{00000000-0005-0000-0000-0000A0540000}"/>
    <cellStyle name="Normal 2 5 7 5 2 3" xfId="21666" xr:uid="{00000000-0005-0000-0000-0000A1540000}"/>
    <cellStyle name="Normal 2 5 7 5 3" xfId="21667" xr:uid="{00000000-0005-0000-0000-0000A2540000}"/>
    <cellStyle name="Normal 2 5 7 5 3 2" xfId="21668" xr:uid="{00000000-0005-0000-0000-0000A3540000}"/>
    <cellStyle name="Normal 2 5 7 5 3 3" xfId="21669" xr:uid="{00000000-0005-0000-0000-0000A4540000}"/>
    <cellStyle name="Normal 2 5 7 5 4" xfId="21670" xr:uid="{00000000-0005-0000-0000-0000A5540000}"/>
    <cellStyle name="Normal 2 5 7 5 4 2" xfId="21671" xr:uid="{00000000-0005-0000-0000-0000A6540000}"/>
    <cellStyle name="Normal 2 5 7 5 4 3" xfId="21672" xr:uid="{00000000-0005-0000-0000-0000A7540000}"/>
    <cellStyle name="Normal 2 5 7 5 5" xfId="21673" xr:uid="{00000000-0005-0000-0000-0000A8540000}"/>
    <cellStyle name="Normal 2 5 7 5 6" xfId="21674" xr:uid="{00000000-0005-0000-0000-0000A9540000}"/>
    <cellStyle name="Normal 2 5 7 6" xfId="21675" xr:uid="{00000000-0005-0000-0000-0000AA540000}"/>
    <cellStyle name="Normal 2 5 7 6 2" xfId="21676" xr:uid="{00000000-0005-0000-0000-0000AB540000}"/>
    <cellStyle name="Normal 2 5 7 6 2 2" xfId="21677" xr:uid="{00000000-0005-0000-0000-0000AC540000}"/>
    <cellStyle name="Normal 2 5 7 6 2 3" xfId="21678" xr:uid="{00000000-0005-0000-0000-0000AD540000}"/>
    <cellStyle name="Normal 2 5 7 6 3" xfId="21679" xr:uid="{00000000-0005-0000-0000-0000AE540000}"/>
    <cellStyle name="Normal 2 5 7 6 3 2" xfId="21680" xr:uid="{00000000-0005-0000-0000-0000AF540000}"/>
    <cellStyle name="Normal 2 5 7 6 3 3" xfId="21681" xr:uid="{00000000-0005-0000-0000-0000B0540000}"/>
    <cellStyle name="Normal 2 5 7 6 4" xfId="21682" xr:uid="{00000000-0005-0000-0000-0000B1540000}"/>
    <cellStyle name="Normal 2 5 7 6 4 2" xfId="21683" xr:uid="{00000000-0005-0000-0000-0000B2540000}"/>
    <cellStyle name="Normal 2 5 7 6 4 3" xfId="21684" xr:uid="{00000000-0005-0000-0000-0000B3540000}"/>
    <cellStyle name="Normal 2 5 7 6 5" xfId="21685" xr:uid="{00000000-0005-0000-0000-0000B4540000}"/>
    <cellStyle name="Normal 2 5 7 6 6" xfId="21686" xr:uid="{00000000-0005-0000-0000-0000B5540000}"/>
    <cellStyle name="Normal 2 5 7 7" xfId="21687" xr:uid="{00000000-0005-0000-0000-0000B6540000}"/>
    <cellStyle name="Normal 2 5 7 7 2" xfId="21688" xr:uid="{00000000-0005-0000-0000-0000B7540000}"/>
    <cellStyle name="Normal 2 5 7 7 2 2" xfId="21689" xr:uid="{00000000-0005-0000-0000-0000B8540000}"/>
    <cellStyle name="Normal 2 5 7 7 2 3" xfId="21690" xr:uid="{00000000-0005-0000-0000-0000B9540000}"/>
    <cellStyle name="Normal 2 5 7 7 3" xfId="21691" xr:uid="{00000000-0005-0000-0000-0000BA540000}"/>
    <cellStyle name="Normal 2 5 7 7 3 2" xfId="21692" xr:uid="{00000000-0005-0000-0000-0000BB540000}"/>
    <cellStyle name="Normal 2 5 7 7 3 3" xfId="21693" xr:uid="{00000000-0005-0000-0000-0000BC540000}"/>
    <cellStyle name="Normal 2 5 7 7 4" xfId="21694" xr:uid="{00000000-0005-0000-0000-0000BD540000}"/>
    <cellStyle name="Normal 2 5 7 7 4 2" xfId="21695" xr:uid="{00000000-0005-0000-0000-0000BE540000}"/>
    <cellStyle name="Normal 2 5 7 7 4 3" xfId="21696" xr:uid="{00000000-0005-0000-0000-0000BF540000}"/>
    <cellStyle name="Normal 2 5 7 7 5" xfId="21697" xr:uid="{00000000-0005-0000-0000-0000C0540000}"/>
    <cellStyle name="Normal 2 5 7 7 6" xfId="21698" xr:uid="{00000000-0005-0000-0000-0000C1540000}"/>
    <cellStyle name="Normal 2 5 7 8" xfId="21699" xr:uid="{00000000-0005-0000-0000-0000C2540000}"/>
    <cellStyle name="Normal 2 5 7 8 2" xfId="21700" xr:uid="{00000000-0005-0000-0000-0000C3540000}"/>
    <cellStyle name="Normal 2 5 7 8 2 2" xfId="21701" xr:uid="{00000000-0005-0000-0000-0000C4540000}"/>
    <cellStyle name="Normal 2 5 7 8 2 3" xfId="21702" xr:uid="{00000000-0005-0000-0000-0000C5540000}"/>
    <cellStyle name="Normal 2 5 7 8 3" xfId="21703" xr:uid="{00000000-0005-0000-0000-0000C6540000}"/>
    <cellStyle name="Normal 2 5 7 8 3 2" xfId="21704" xr:uid="{00000000-0005-0000-0000-0000C7540000}"/>
    <cellStyle name="Normal 2 5 7 8 3 3" xfId="21705" xr:uid="{00000000-0005-0000-0000-0000C8540000}"/>
    <cellStyle name="Normal 2 5 7 8 4" xfId="21706" xr:uid="{00000000-0005-0000-0000-0000C9540000}"/>
    <cellStyle name="Normal 2 5 7 8 4 2" xfId="21707" xr:uid="{00000000-0005-0000-0000-0000CA540000}"/>
    <cellStyle name="Normal 2 5 7 8 4 3" xfId="21708" xr:uid="{00000000-0005-0000-0000-0000CB540000}"/>
    <cellStyle name="Normal 2 5 7 8 5" xfId="21709" xr:uid="{00000000-0005-0000-0000-0000CC540000}"/>
    <cellStyle name="Normal 2 5 7 8 6" xfId="21710" xr:uid="{00000000-0005-0000-0000-0000CD540000}"/>
    <cellStyle name="Normal 2 5 7 9" xfId="21711" xr:uid="{00000000-0005-0000-0000-0000CE540000}"/>
    <cellStyle name="Normal 2 5 7 9 2" xfId="21712" xr:uid="{00000000-0005-0000-0000-0000CF540000}"/>
    <cellStyle name="Normal 2 5 7 9 2 2" xfId="21713" xr:uid="{00000000-0005-0000-0000-0000D0540000}"/>
    <cellStyle name="Normal 2 5 7 9 2 3" xfId="21714" xr:uid="{00000000-0005-0000-0000-0000D1540000}"/>
    <cellStyle name="Normal 2 5 7 9 3" xfId="21715" xr:uid="{00000000-0005-0000-0000-0000D2540000}"/>
    <cellStyle name="Normal 2 5 7 9 3 2" xfId="21716" xr:uid="{00000000-0005-0000-0000-0000D3540000}"/>
    <cellStyle name="Normal 2 5 7 9 3 3" xfId="21717" xr:uid="{00000000-0005-0000-0000-0000D4540000}"/>
    <cellStyle name="Normal 2 5 7 9 4" xfId="21718" xr:uid="{00000000-0005-0000-0000-0000D5540000}"/>
    <cellStyle name="Normal 2 5 7 9 4 2" xfId="21719" xr:uid="{00000000-0005-0000-0000-0000D6540000}"/>
    <cellStyle name="Normal 2 5 7 9 4 3" xfId="21720" xr:uid="{00000000-0005-0000-0000-0000D7540000}"/>
    <cellStyle name="Normal 2 5 7 9 5" xfId="21721" xr:uid="{00000000-0005-0000-0000-0000D8540000}"/>
    <cellStyle name="Normal 2 5 7 9 6" xfId="21722" xr:uid="{00000000-0005-0000-0000-0000D9540000}"/>
    <cellStyle name="Normal 2 5 8" xfId="21723" xr:uid="{00000000-0005-0000-0000-0000DA540000}"/>
    <cellStyle name="Normal 2 5 8 10" xfId="21724" xr:uid="{00000000-0005-0000-0000-0000DB540000}"/>
    <cellStyle name="Normal 2 5 8 10 2" xfId="21725" xr:uid="{00000000-0005-0000-0000-0000DC540000}"/>
    <cellStyle name="Normal 2 5 8 10 2 2" xfId="21726" xr:uid="{00000000-0005-0000-0000-0000DD540000}"/>
    <cellStyle name="Normal 2 5 8 10 2 3" xfId="21727" xr:uid="{00000000-0005-0000-0000-0000DE540000}"/>
    <cellStyle name="Normal 2 5 8 10 3" xfId="21728" xr:uid="{00000000-0005-0000-0000-0000DF540000}"/>
    <cellStyle name="Normal 2 5 8 10 3 2" xfId="21729" xr:uid="{00000000-0005-0000-0000-0000E0540000}"/>
    <cellStyle name="Normal 2 5 8 10 3 3" xfId="21730" xr:uid="{00000000-0005-0000-0000-0000E1540000}"/>
    <cellStyle name="Normal 2 5 8 10 4" xfId="21731" xr:uid="{00000000-0005-0000-0000-0000E2540000}"/>
    <cellStyle name="Normal 2 5 8 10 4 2" xfId="21732" xr:uid="{00000000-0005-0000-0000-0000E3540000}"/>
    <cellStyle name="Normal 2 5 8 10 4 3" xfId="21733" xr:uid="{00000000-0005-0000-0000-0000E4540000}"/>
    <cellStyle name="Normal 2 5 8 10 5" xfId="21734" xr:uid="{00000000-0005-0000-0000-0000E5540000}"/>
    <cellStyle name="Normal 2 5 8 10 6" xfId="21735" xr:uid="{00000000-0005-0000-0000-0000E6540000}"/>
    <cellStyle name="Normal 2 5 8 11" xfId="21736" xr:uid="{00000000-0005-0000-0000-0000E7540000}"/>
    <cellStyle name="Normal 2 5 8 11 2" xfId="21737" xr:uid="{00000000-0005-0000-0000-0000E8540000}"/>
    <cellStyle name="Normal 2 5 8 11 2 2" xfId="21738" xr:uid="{00000000-0005-0000-0000-0000E9540000}"/>
    <cellStyle name="Normal 2 5 8 11 2 3" xfId="21739" xr:uid="{00000000-0005-0000-0000-0000EA540000}"/>
    <cellStyle name="Normal 2 5 8 11 3" xfId="21740" xr:uid="{00000000-0005-0000-0000-0000EB540000}"/>
    <cellStyle name="Normal 2 5 8 11 3 2" xfId="21741" xr:uid="{00000000-0005-0000-0000-0000EC540000}"/>
    <cellStyle name="Normal 2 5 8 11 3 3" xfId="21742" xr:uid="{00000000-0005-0000-0000-0000ED540000}"/>
    <cellStyle name="Normal 2 5 8 11 4" xfId="21743" xr:uid="{00000000-0005-0000-0000-0000EE540000}"/>
    <cellStyle name="Normal 2 5 8 11 4 2" xfId="21744" xr:uid="{00000000-0005-0000-0000-0000EF540000}"/>
    <cellStyle name="Normal 2 5 8 11 4 3" xfId="21745" xr:uid="{00000000-0005-0000-0000-0000F0540000}"/>
    <cellStyle name="Normal 2 5 8 11 5" xfId="21746" xr:uid="{00000000-0005-0000-0000-0000F1540000}"/>
    <cellStyle name="Normal 2 5 8 11 6" xfId="21747" xr:uid="{00000000-0005-0000-0000-0000F2540000}"/>
    <cellStyle name="Normal 2 5 8 12" xfId="21748" xr:uid="{00000000-0005-0000-0000-0000F3540000}"/>
    <cellStyle name="Normal 2 5 8 12 2" xfId="21749" xr:uid="{00000000-0005-0000-0000-0000F4540000}"/>
    <cellStyle name="Normal 2 5 8 12 2 2" xfId="21750" xr:uid="{00000000-0005-0000-0000-0000F5540000}"/>
    <cellStyle name="Normal 2 5 8 12 2 3" xfId="21751" xr:uid="{00000000-0005-0000-0000-0000F6540000}"/>
    <cellStyle name="Normal 2 5 8 12 3" xfId="21752" xr:uid="{00000000-0005-0000-0000-0000F7540000}"/>
    <cellStyle name="Normal 2 5 8 12 3 2" xfId="21753" xr:uid="{00000000-0005-0000-0000-0000F8540000}"/>
    <cellStyle name="Normal 2 5 8 12 3 3" xfId="21754" xr:uid="{00000000-0005-0000-0000-0000F9540000}"/>
    <cellStyle name="Normal 2 5 8 12 4" xfId="21755" xr:uid="{00000000-0005-0000-0000-0000FA540000}"/>
    <cellStyle name="Normal 2 5 8 12 4 2" xfId="21756" xr:uid="{00000000-0005-0000-0000-0000FB540000}"/>
    <cellStyle name="Normal 2 5 8 12 4 3" xfId="21757" xr:uid="{00000000-0005-0000-0000-0000FC540000}"/>
    <cellStyle name="Normal 2 5 8 12 5" xfId="21758" xr:uid="{00000000-0005-0000-0000-0000FD540000}"/>
    <cellStyle name="Normal 2 5 8 12 6" xfId="21759" xr:uid="{00000000-0005-0000-0000-0000FE540000}"/>
    <cellStyle name="Normal 2 5 8 13" xfId="21760" xr:uid="{00000000-0005-0000-0000-0000FF540000}"/>
    <cellStyle name="Normal 2 5 8 13 2" xfId="21761" xr:uid="{00000000-0005-0000-0000-000000550000}"/>
    <cellStyle name="Normal 2 5 8 13 2 2" xfId="21762" xr:uid="{00000000-0005-0000-0000-000001550000}"/>
    <cellStyle name="Normal 2 5 8 13 2 3" xfId="21763" xr:uid="{00000000-0005-0000-0000-000002550000}"/>
    <cellStyle name="Normal 2 5 8 13 3" xfId="21764" xr:uid="{00000000-0005-0000-0000-000003550000}"/>
    <cellStyle name="Normal 2 5 8 13 3 2" xfId="21765" xr:uid="{00000000-0005-0000-0000-000004550000}"/>
    <cellStyle name="Normal 2 5 8 13 3 3" xfId="21766" xr:uid="{00000000-0005-0000-0000-000005550000}"/>
    <cellStyle name="Normal 2 5 8 13 4" xfId="21767" xr:uid="{00000000-0005-0000-0000-000006550000}"/>
    <cellStyle name="Normal 2 5 8 13 4 2" xfId="21768" xr:uid="{00000000-0005-0000-0000-000007550000}"/>
    <cellStyle name="Normal 2 5 8 13 4 3" xfId="21769" xr:uid="{00000000-0005-0000-0000-000008550000}"/>
    <cellStyle name="Normal 2 5 8 13 5" xfId="21770" xr:uid="{00000000-0005-0000-0000-000009550000}"/>
    <cellStyle name="Normal 2 5 8 13 6" xfId="21771" xr:uid="{00000000-0005-0000-0000-00000A550000}"/>
    <cellStyle name="Normal 2 5 8 14" xfId="21772" xr:uid="{00000000-0005-0000-0000-00000B550000}"/>
    <cellStyle name="Normal 2 5 8 14 2" xfId="21773" xr:uid="{00000000-0005-0000-0000-00000C550000}"/>
    <cellStyle name="Normal 2 5 8 14 2 2" xfId="21774" xr:uid="{00000000-0005-0000-0000-00000D550000}"/>
    <cellStyle name="Normal 2 5 8 14 2 3" xfId="21775" xr:uid="{00000000-0005-0000-0000-00000E550000}"/>
    <cellStyle name="Normal 2 5 8 14 3" xfId="21776" xr:uid="{00000000-0005-0000-0000-00000F550000}"/>
    <cellStyle name="Normal 2 5 8 14 3 2" xfId="21777" xr:uid="{00000000-0005-0000-0000-000010550000}"/>
    <cellStyle name="Normal 2 5 8 14 3 3" xfId="21778" xr:uid="{00000000-0005-0000-0000-000011550000}"/>
    <cellStyle name="Normal 2 5 8 14 4" xfId="21779" xr:uid="{00000000-0005-0000-0000-000012550000}"/>
    <cellStyle name="Normal 2 5 8 14 4 2" xfId="21780" xr:uid="{00000000-0005-0000-0000-000013550000}"/>
    <cellStyle name="Normal 2 5 8 14 4 3" xfId="21781" xr:uid="{00000000-0005-0000-0000-000014550000}"/>
    <cellStyle name="Normal 2 5 8 14 5" xfId="21782" xr:uid="{00000000-0005-0000-0000-000015550000}"/>
    <cellStyle name="Normal 2 5 8 14 6" xfId="21783" xr:uid="{00000000-0005-0000-0000-000016550000}"/>
    <cellStyle name="Normal 2 5 8 15" xfId="21784" xr:uid="{00000000-0005-0000-0000-000017550000}"/>
    <cellStyle name="Normal 2 5 8 15 2" xfId="21785" xr:uid="{00000000-0005-0000-0000-000018550000}"/>
    <cellStyle name="Normal 2 5 8 15 2 2" xfId="21786" xr:uid="{00000000-0005-0000-0000-000019550000}"/>
    <cellStyle name="Normal 2 5 8 15 2 3" xfId="21787" xr:uid="{00000000-0005-0000-0000-00001A550000}"/>
    <cellStyle name="Normal 2 5 8 15 3" xfId="21788" xr:uid="{00000000-0005-0000-0000-00001B550000}"/>
    <cellStyle name="Normal 2 5 8 15 3 2" xfId="21789" xr:uid="{00000000-0005-0000-0000-00001C550000}"/>
    <cellStyle name="Normal 2 5 8 15 3 3" xfId="21790" xr:uid="{00000000-0005-0000-0000-00001D550000}"/>
    <cellStyle name="Normal 2 5 8 15 4" xfId="21791" xr:uid="{00000000-0005-0000-0000-00001E550000}"/>
    <cellStyle name="Normal 2 5 8 15 4 2" xfId="21792" xr:uid="{00000000-0005-0000-0000-00001F550000}"/>
    <cellStyle name="Normal 2 5 8 15 4 3" xfId="21793" xr:uid="{00000000-0005-0000-0000-000020550000}"/>
    <cellStyle name="Normal 2 5 8 15 5" xfId="21794" xr:uid="{00000000-0005-0000-0000-000021550000}"/>
    <cellStyle name="Normal 2 5 8 15 6" xfId="21795" xr:uid="{00000000-0005-0000-0000-000022550000}"/>
    <cellStyle name="Normal 2 5 8 16" xfId="21796" xr:uid="{00000000-0005-0000-0000-000023550000}"/>
    <cellStyle name="Normal 2 5 8 16 2" xfId="21797" xr:uid="{00000000-0005-0000-0000-000024550000}"/>
    <cellStyle name="Normal 2 5 8 16 2 2" xfId="21798" xr:uid="{00000000-0005-0000-0000-000025550000}"/>
    <cellStyle name="Normal 2 5 8 16 2 3" xfId="21799" xr:uid="{00000000-0005-0000-0000-000026550000}"/>
    <cellStyle name="Normal 2 5 8 16 3" xfId="21800" xr:uid="{00000000-0005-0000-0000-000027550000}"/>
    <cellStyle name="Normal 2 5 8 16 3 2" xfId="21801" xr:uid="{00000000-0005-0000-0000-000028550000}"/>
    <cellStyle name="Normal 2 5 8 16 3 3" xfId="21802" xr:uid="{00000000-0005-0000-0000-000029550000}"/>
    <cellStyle name="Normal 2 5 8 16 4" xfId="21803" xr:uid="{00000000-0005-0000-0000-00002A550000}"/>
    <cellStyle name="Normal 2 5 8 16 4 2" xfId="21804" xr:uid="{00000000-0005-0000-0000-00002B550000}"/>
    <cellStyle name="Normal 2 5 8 16 4 3" xfId="21805" xr:uid="{00000000-0005-0000-0000-00002C550000}"/>
    <cellStyle name="Normal 2 5 8 16 5" xfId="21806" xr:uid="{00000000-0005-0000-0000-00002D550000}"/>
    <cellStyle name="Normal 2 5 8 16 6" xfId="21807" xr:uid="{00000000-0005-0000-0000-00002E550000}"/>
    <cellStyle name="Normal 2 5 8 17" xfId="21808" xr:uid="{00000000-0005-0000-0000-00002F550000}"/>
    <cellStyle name="Normal 2 5 8 17 2" xfId="21809" xr:uid="{00000000-0005-0000-0000-000030550000}"/>
    <cellStyle name="Normal 2 5 8 17 3" xfId="21810" xr:uid="{00000000-0005-0000-0000-000031550000}"/>
    <cellStyle name="Normal 2 5 8 18" xfId="21811" xr:uid="{00000000-0005-0000-0000-000032550000}"/>
    <cellStyle name="Normal 2 5 8 18 2" xfId="21812" xr:uid="{00000000-0005-0000-0000-000033550000}"/>
    <cellStyle name="Normal 2 5 8 18 3" xfId="21813" xr:uid="{00000000-0005-0000-0000-000034550000}"/>
    <cellStyle name="Normal 2 5 8 19" xfId="21814" xr:uid="{00000000-0005-0000-0000-000035550000}"/>
    <cellStyle name="Normal 2 5 8 19 2" xfId="21815" xr:uid="{00000000-0005-0000-0000-000036550000}"/>
    <cellStyle name="Normal 2 5 8 19 3" xfId="21816" xr:uid="{00000000-0005-0000-0000-000037550000}"/>
    <cellStyle name="Normal 2 5 8 2" xfId="21817" xr:uid="{00000000-0005-0000-0000-000038550000}"/>
    <cellStyle name="Normal 2 5 8 2 2" xfId="21818" xr:uid="{00000000-0005-0000-0000-000039550000}"/>
    <cellStyle name="Normal 2 5 8 2 2 2" xfId="21819" xr:uid="{00000000-0005-0000-0000-00003A550000}"/>
    <cellStyle name="Normal 2 5 8 2 2 3" xfId="21820" xr:uid="{00000000-0005-0000-0000-00003B550000}"/>
    <cellStyle name="Normal 2 5 8 2 3" xfId="21821" xr:uid="{00000000-0005-0000-0000-00003C550000}"/>
    <cellStyle name="Normal 2 5 8 2 3 2" xfId="21822" xr:uid="{00000000-0005-0000-0000-00003D550000}"/>
    <cellStyle name="Normal 2 5 8 2 3 3" xfId="21823" xr:uid="{00000000-0005-0000-0000-00003E550000}"/>
    <cellStyle name="Normal 2 5 8 2 4" xfId="21824" xr:uid="{00000000-0005-0000-0000-00003F550000}"/>
    <cellStyle name="Normal 2 5 8 2 4 2" xfId="21825" xr:uid="{00000000-0005-0000-0000-000040550000}"/>
    <cellStyle name="Normal 2 5 8 2 4 3" xfId="21826" xr:uid="{00000000-0005-0000-0000-000041550000}"/>
    <cellStyle name="Normal 2 5 8 2 5" xfId="21827" xr:uid="{00000000-0005-0000-0000-000042550000}"/>
    <cellStyle name="Normal 2 5 8 2 6" xfId="21828" xr:uid="{00000000-0005-0000-0000-000043550000}"/>
    <cellStyle name="Normal 2 5 8 20" xfId="21829" xr:uid="{00000000-0005-0000-0000-000044550000}"/>
    <cellStyle name="Normal 2 5 8 21" xfId="21830" xr:uid="{00000000-0005-0000-0000-000045550000}"/>
    <cellStyle name="Normal 2 5 8 3" xfId="21831" xr:uid="{00000000-0005-0000-0000-000046550000}"/>
    <cellStyle name="Normal 2 5 8 3 2" xfId="21832" xr:uid="{00000000-0005-0000-0000-000047550000}"/>
    <cellStyle name="Normal 2 5 8 3 2 2" xfId="21833" xr:uid="{00000000-0005-0000-0000-000048550000}"/>
    <cellStyle name="Normal 2 5 8 3 2 3" xfId="21834" xr:uid="{00000000-0005-0000-0000-000049550000}"/>
    <cellStyle name="Normal 2 5 8 3 3" xfId="21835" xr:uid="{00000000-0005-0000-0000-00004A550000}"/>
    <cellStyle name="Normal 2 5 8 3 3 2" xfId="21836" xr:uid="{00000000-0005-0000-0000-00004B550000}"/>
    <cellStyle name="Normal 2 5 8 3 3 3" xfId="21837" xr:uid="{00000000-0005-0000-0000-00004C550000}"/>
    <cellStyle name="Normal 2 5 8 3 4" xfId="21838" xr:uid="{00000000-0005-0000-0000-00004D550000}"/>
    <cellStyle name="Normal 2 5 8 3 4 2" xfId="21839" xr:uid="{00000000-0005-0000-0000-00004E550000}"/>
    <cellStyle name="Normal 2 5 8 3 4 3" xfId="21840" xr:uid="{00000000-0005-0000-0000-00004F550000}"/>
    <cellStyle name="Normal 2 5 8 3 5" xfId="21841" xr:uid="{00000000-0005-0000-0000-000050550000}"/>
    <cellStyle name="Normal 2 5 8 3 6" xfId="21842" xr:uid="{00000000-0005-0000-0000-000051550000}"/>
    <cellStyle name="Normal 2 5 8 4" xfId="21843" xr:uid="{00000000-0005-0000-0000-000052550000}"/>
    <cellStyle name="Normal 2 5 8 4 2" xfId="21844" xr:uid="{00000000-0005-0000-0000-000053550000}"/>
    <cellStyle name="Normal 2 5 8 4 2 2" xfId="21845" xr:uid="{00000000-0005-0000-0000-000054550000}"/>
    <cellStyle name="Normal 2 5 8 4 2 3" xfId="21846" xr:uid="{00000000-0005-0000-0000-000055550000}"/>
    <cellStyle name="Normal 2 5 8 4 3" xfId="21847" xr:uid="{00000000-0005-0000-0000-000056550000}"/>
    <cellStyle name="Normal 2 5 8 4 3 2" xfId="21848" xr:uid="{00000000-0005-0000-0000-000057550000}"/>
    <cellStyle name="Normal 2 5 8 4 3 3" xfId="21849" xr:uid="{00000000-0005-0000-0000-000058550000}"/>
    <cellStyle name="Normal 2 5 8 4 4" xfId="21850" xr:uid="{00000000-0005-0000-0000-000059550000}"/>
    <cellStyle name="Normal 2 5 8 4 4 2" xfId="21851" xr:uid="{00000000-0005-0000-0000-00005A550000}"/>
    <cellStyle name="Normal 2 5 8 4 4 3" xfId="21852" xr:uid="{00000000-0005-0000-0000-00005B550000}"/>
    <cellStyle name="Normal 2 5 8 4 5" xfId="21853" xr:uid="{00000000-0005-0000-0000-00005C550000}"/>
    <cellStyle name="Normal 2 5 8 4 6" xfId="21854" xr:uid="{00000000-0005-0000-0000-00005D550000}"/>
    <cellStyle name="Normal 2 5 8 5" xfId="21855" xr:uid="{00000000-0005-0000-0000-00005E550000}"/>
    <cellStyle name="Normal 2 5 8 5 2" xfId="21856" xr:uid="{00000000-0005-0000-0000-00005F550000}"/>
    <cellStyle name="Normal 2 5 8 5 2 2" xfId="21857" xr:uid="{00000000-0005-0000-0000-000060550000}"/>
    <cellStyle name="Normal 2 5 8 5 2 3" xfId="21858" xr:uid="{00000000-0005-0000-0000-000061550000}"/>
    <cellStyle name="Normal 2 5 8 5 3" xfId="21859" xr:uid="{00000000-0005-0000-0000-000062550000}"/>
    <cellStyle name="Normal 2 5 8 5 3 2" xfId="21860" xr:uid="{00000000-0005-0000-0000-000063550000}"/>
    <cellStyle name="Normal 2 5 8 5 3 3" xfId="21861" xr:uid="{00000000-0005-0000-0000-000064550000}"/>
    <cellStyle name="Normal 2 5 8 5 4" xfId="21862" xr:uid="{00000000-0005-0000-0000-000065550000}"/>
    <cellStyle name="Normal 2 5 8 5 4 2" xfId="21863" xr:uid="{00000000-0005-0000-0000-000066550000}"/>
    <cellStyle name="Normal 2 5 8 5 4 3" xfId="21864" xr:uid="{00000000-0005-0000-0000-000067550000}"/>
    <cellStyle name="Normal 2 5 8 5 5" xfId="21865" xr:uid="{00000000-0005-0000-0000-000068550000}"/>
    <cellStyle name="Normal 2 5 8 5 6" xfId="21866" xr:uid="{00000000-0005-0000-0000-000069550000}"/>
    <cellStyle name="Normal 2 5 8 6" xfId="21867" xr:uid="{00000000-0005-0000-0000-00006A550000}"/>
    <cellStyle name="Normal 2 5 8 6 2" xfId="21868" xr:uid="{00000000-0005-0000-0000-00006B550000}"/>
    <cellStyle name="Normal 2 5 8 6 2 2" xfId="21869" xr:uid="{00000000-0005-0000-0000-00006C550000}"/>
    <cellStyle name="Normal 2 5 8 6 2 3" xfId="21870" xr:uid="{00000000-0005-0000-0000-00006D550000}"/>
    <cellStyle name="Normal 2 5 8 6 3" xfId="21871" xr:uid="{00000000-0005-0000-0000-00006E550000}"/>
    <cellStyle name="Normal 2 5 8 6 3 2" xfId="21872" xr:uid="{00000000-0005-0000-0000-00006F550000}"/>
    <cellStyle name="Normal 2 5 8 6 3 3" xfId="21873" xr:uid="{00000000-0005-0000-0000-000070550000}"/>
    <cellStyle name="Normal 2 5 8 6 4" xfId="21874" xr:uid="{00000000-0005-0000-0000-000071550000}"/>
    <cellStyle name="Normal 2 5 8 6 4 2" xfId="21875" xr:uid="{00000000-0005-0000-0000-000072550000}"/>
    <cellStyle name="Normal 2 5 8 6 4 3" xfId="21876" xr:uid="{00000000-0005-0000-0000-000073550000}"/>
    <cellStyle name="Normal 2 5 8 6 5" xfId="21877" xr:uid="{00000000-0005-0000-0000-000074550000}"/>
    <cellStyle name="Normal 2 5 8 6 6" xfId="21878" xr:uid="{00000000-0005-0000-0000-000075550000}"/>
    <cellStyle name="Normal 2 5 8 7" xfId="21879" xr:uid="{00000000-0005-0000-0000-000076550000}"/>
    <cellStyle name="Normal 2 5 8 7 2" xfId="21880" xr:uid="{00000000-0005-0000-0000-000077550000}"/>
    <cellStyle name="Normal 2 5 8 7 2 2" xfId="21881" xr:uid="{00000000-0005-0000-0000-000078550000}"/>
    <cellStyle name="Normal 2 5 8 7 2 3" xfId="21882" xr:uid="{00000000-0005-0000-0000-000079550000}"/>
    <cellStyle name="Normal 2 5 8 7 3" xfId="21883" xr:uid="{00000000-0005-0000-0000-00007A550000}"/>
    <cellStyle name="Normal 2 5 8 7 3 2" xfId="21884" xr:uid="{00000000-0005-0000-0000-00007B550000}"/>
    <cellStyle name="Normal 2 5 8 7 3 3" xfId="21885" xr:uid="{00000000-0005-0000-0000-00007C550000}"/>
    <cellStyle name="Normal 2 5 8 7 4" xfId="21886" xr:uid="{00000000-0005-0000-0000-00007D550000}"/>
    <cellStyle name="Normal 2 5 8 7 4 2" xfId="21887" xr:uid="{00000000-0005-0000-0000-00007E550000}"/>
    <cellStyle name="Normal 2 5 8 7 4 3" xfId="21888" xr:uid="{00000000-0005-0000-0000-00007F550000}"/>
    <cellStyle name="Normal 2 5 8 7 5" xfId="21889" xr:uid="{00000000-0005-0000-0000-000080550000}"/>
    <cellStyle name="Normal 2 5 8 7 6" xfId="21890" xr:uid="{00000000-0005-0000-0000-000081550000}"/>
    <cellStyle name="Normal 2 5 8 8" xfId="21891" xr:uid="{00000000-0005-0000-0000-000082550000}"/>
    <cellStyle name="Normal 2 5 8 8 2" xfId="21892" xr:uid="{00000000-0005-0000-0000-000083550000}"/>
    <cellStyle name="Normal 2 5 8 8 2 2" xfId="21893" xr:uid="{00000000-0005-0000-0000-000084550000}"/>
    <cellStyle name="Normal 2 5 8 8 2 3" xfId="21894" xr:uid="{00000000-0005-0000-0000-000085550000}"/>
    <cellStyle name="Normal 2 5 8 8 3" xfId="21895" xr:uid="{00000000-0005-0000-0000-000086550000}"/>
    <cellStyle name="Normal 2 5 8 8 3 2" xfId="21896" xr:uid="{00000000-0005-0000-0000-000087550000}"/>
    <cellStyle name="Normal 2 5 8 8 3 3" xfId="21897" xr:uid="{00000000-0005-0000-0000-000088550000}"/>
    <cellStyle name="Normal 2 5 8 8 4" xfId="21898" xr:uid="{00000000-0005-0000-0000-000089550000}"/>
    <cellStyle name="Normal 2 5 8 8 4 2" xfId="21899" xr:uid="{00000000-0005-0000-0000-00008A550000}"/>
    <cellStyle name="Normal 2 5 8 8 4 3" xfId="21900" xr:uid="{00000000-0005-0000-0000-00008B550000}"/>
    <cellStyle name="Normal 2 5 8 8 5" xfId="21901" xr:uid="{00000000-0005-0000-0000-00008C550000}"/>
    <cellStyle name="Normal 2 5 8 8 6" xfId="21902" xr:uid="{00000000-0005-0000-0000-00008D550000}"/>
    <cellStyle name="Normal 2 5 8 9" xfId="21903" xr:uid="{00000000-0005-0000-0000-00008E550000}"/>
    <cellStyle name="Normal 2 5 8 9 2" xfId="21904" xr:uid="{00000000-0005-0000-0000-00008F550000}"/>
    <cellStyle name="Normal 2 5 8 9 2 2" xfId="21905" xr:uid="{00000000-0005-0000-0000-000090550000}"/>
    <cellStyle name="Normal 2 5 8 9 2 3" xfId="21906" xr:uid="{00000000-0005-0000-0000-000091550000}"/>
    <cellStyle name="Normal 2 5 8 9 3" xfId="21907" xr:uid="{00000000-0005-0000-0000-000092550000}"/>
    <cellStyle name="Normal 2 5 8 9 3 2" xfId="21908" xr:uid="{00000000-0005-0000-0000-000093550000}"/>
    <cellStyle name="Normal 2 5 8 9 3 3" xfId="21909" xr:uid="{00000000-0005-0000-0000-000094550000}"/>
    <cellStyle name="Normal 2 5 8 9 4" xfId="21910" xr:uid="{00000000-0005-0000-0000-000095550000}"/>
    <cellStyle name="Normal 2 5 8 9 4 2" xfId="21911" xr:uid="{00000000-0005-0000-0000-000096550000}"/>
    <cellStyle name="Normal 2 5 8 9 4 3" xfId="21912" xr:uid="{00000000-0005-0000-0000-000097550000}"/>
    <cellStyle name="Normal 2 5 8 9 5" xfId="21913" xr:uid="{00000000-0005-0000-0000-000098550000}"/>
    <cellStyle name="Normal 2 5 8 9 6" xfId="21914" xr:uid="{00000000-0005-0000-0000-000099550000}"/>
    <cellStyle name="Normal 2 5 9" xfId="21915" xr:uid="{00000000-0005-0000-0000-00009A550000}"/>
    <cellStyle name="Normal 2 5 9 10" xfId="21916" xr:uid="{00000000-0005-0000-0000-00009B550000}"/>
    <cellStyle name="Normal 2 5 9 10 2" xfId="21917" xr:uid="{00000000-0005-0000-0000-00009C550000}"/>
    <cellStyle name="Normal 2 5 9 10 2 2" xfId="21918" xr:uid="{00000000-0005-0000-0000-00009D550000}"/>
    <cellStyle name="Normal 2 5 9 10 2 3" xfId="21919" xr:uid="{00000000-0005-0000-0000-00009E550000}"/>
    <cellStyle name="Normal 2 5 9 10 3" xfId="21920" xr:uid="{00000000-0005-0000-0000-00009F550000}"/>
    <cellStyle name="Normal 2 5 9 10 3 2" xfId="21921" xr:uid="{00000000-0005-0000-0000-0000A0550000}"/>
    <cellStyle name="Normal 2 5 9 10 3 3" xfId="21922" xr:uid="{00000000-0005-0000-0000-0000A1550000}"/>
    <cellStyle name="Normal 2 5 9 10 4" xfId="21923" xr:uid="{00000000-0005-0000-0000-0000A2550000}"/>
    <cellStyle name="Normal 2 5 9 10 4 2" xfId="21924" xr:uid="{00000000-0005-0000-0000-0000A3550000}"/>
    <cellStyle name="Normal 2 5 9 10 4 3" xfId="21925" xr:uid="{00000000-0005-0000-0000-0000A4550000}"/>
    <cellStyle name="Normal 2 5 9 10 5" xfId="21926" xr:uid="{00000000-0005-0000-0000-0000A5550000}"/>
    <cellStyle name="Normal 2 5 9 10 6" xfId="21927" xr:uid="{00000000-0005-0000-0000-0000A6550000}"/>
    <cellStyle name="Normal 2 5 9 11" xfId="21928" xr:uid="{00000000-0005-0000-0000-0000A7550000}"/>
    <cellStyle name="Normal 2 5 9 11 2" xfId="21929" xr:uid="{00000000-0005-0000-0000-0000A8550000}"/>
    <cellStyle name="Normal 2 5 9 11 2 2" xfId="21930" xr:uid="{00000000-0005-0000-0000-0000A9550000}"/>
    <cellStyle name="Normal 2 5 9 11 2 3" xfId="21931" xr:uid="{00000000-0005-0000-0000-0000AA550000}"/>
    <cellStyle name="Normal 2 5 9 11 3" xfId="21932" xr:uid="{00000000-0005-0000-0000-0000AB550000}"/>
    <cellStyle name="Normal 2 5 9 11 3 2" xfId="21933" xr:uid="{00000000-0005-0000-0000-0000AC550000}"/>
    <cellStyle name="Normal 2 5 9 11 3 3" xfId="21934" xr:uid="{00000000-0005-0000-0000-0000AD550000}"/>
    <cellStyle name="Normal 2 5 9 11 4" xfId="21935" xr:uid="{00000000-0005-0000-0000-0000AE550000}"/>
    <cellStyle name="Normal 2 5 9 11 4 2" xfId="21936" xr:uid="{00000000-0005-0000-0000-0000AF550000}"/>
    <cellStyle name="Normal 2 5 9 11 4 3" xfId="21937" xr:uid="{00000000-0005-0000-0000-0000B0550000}"/>
    <cellStyle name="Normal 2 5 9 11 5" xfId="21938" xr:uid="{00000000-0005-0000-0000-0000B1550000}"/>
    <cellStyle name="Normal 2 5 9 11 6" xfId="21939" xr:uid="{00000000-0005-0000-0000-0000B2550000}"/>
    <cellStyle name="Normal 2 5 9 12" xfId="21940" xr:uid="{00000000-0005-0000-0000-0000B3550000}"/>
    <cellStyle name="Normal 2 5 9 12 2" xfId="21941" xr:uid="{00000000-0005-0000-0000-0000B4550000}"/>
    <cellStyle name="Normal 2 5 9 12 2 2" xfId="21942" xr:uid="{00000000-0005-0000-0000-0000B5550000}"/>
    <cellStyle name="Normal 2 5 9 12 2 3" xfId="21943" xr:uid="{00000000-0005-0000-0000-0000B6550000}"/>
    <cellStyle name="Normal 2 5 9 12 3" xfId="21944" xr:uid="{00000000-0005-0000-0000-0000B7550000}"/>
    <cellStyle name="Normal 2 5 9 12 3 2" xfId="21945" xr:uid="{00000000-0005-0000-0000-0000B8550000}"/>
    <cellStyle name="Normal 2 5 9 12 3 3" xfId="21946" xr:uid="{00000000-0005-0000-0000-0000B9550000}"/>
    <cellStyle name="Normal 2 5 9 12 4" xfId="21947" xr:uid="{00000000-0005-0000-0000-0000BA550000}"/>
    <cellStyle name="Normal 2 5 9 12 4 2" xfId="21948" xr:uid="{00000000-0005-0000-0000-0000BB550000}"/>
    <cellStyle name="Normal 2 5 9 12 4 3" xfId="21949" xr:uid="{00000000-0005-0000-0000-0000BC550000}"/>
    <cellStyle name="Normal 2 5 9 12 5" xfId="21950" xr:uid="{00000000-0005-0000-0000-0000BD550000}"/>
    <cellStyle name="Normal 2 5 9 12 6" xfId="21951" xr:uid="{00000000-0005-0000-0000-0000BE550000}"/>
    <cellStyle name="Normal 2 5 9 13" xfId="21952" xr:uid="{00000000-0005-0000-0000-0000BF550000}"/>
    <cellStyle name="Normal 2 5 9 13 2" xfId="21953" xr:uid="{00000000-0005-0000-0000-0000C0550000}"/>
    <cellStyle name="Normal 2 5 9 13 2 2" xfId="21954" xr:uid="{00000000-0005-0000-0000-0000C1550000}"/>
    <cellStyle name="Normal 2 5 9 13 2 3" xfId="21955" xr:uid="{00000000-0005-0000-0000-0000C2550000}"/>
    <cellStyle name="Normal 2 5 9 13 3" xfId="21956" xr:uid="{00000000-0005-0000-0000-0000C3550000}"/>
    <cellStyle name="Normal 2 5 9 13 3 2" xfId="21957" xr:uid="{00000000-0005-0000-0000-0000C4550000}"/>
    <cellStyle name="Normal 2 5 9 13 3 3" xfId="21958" xr:uid="{00000000-0005-0000-0000-0000C5550000}"/>
    <cellStyle name="Normal 2 5 9 13 4" xfId="21959" xr:uid="{00000000-0005-0000-0000-0000C6550000}"/>
    <cellStyle name="Normal 2 5 9 13 4 2" xfId="21960" xr:uid="{00000000-0005-0000-0000-0000C7550000}"/>
    <cellStyle name="Normal 2 5 9 13 4 3" xfId="21961" xr:uid="{00000000-0005-0000-0000-0000C8550000}"/>
    <cellStyle name="Normal 2 5 9 13 5" xfId="21962" xr:uid="{00000000-0005-0000-0000-0000C9550000}"/>
    <cellStyle name="Normal 2 5 9 13 6" xfId="21963" xr:uid="{00000000-0005-0000-0000-0000CA550000}"/>
    <cellStyle name="Normal 2 5 9 14" xfId="21964" xr:uid="{00000000-0005-0000-0000-0000CB550000}"/>
    <cellStyle name="Normal 2 5 9 14 2" xfId="21965" xr:uid="{00000000-0005-0000-0000-0000CC550000}"/>
    <cellStyle name="Normal 2 5 9 14 2 2" xfId="21966" xr:uid="{00000000-0005-0000-0000-0000CD550000}"/>
    <cellStyle name="Normal 2 5 9 14 2 3" xfId="21967" xr:uid="{00000000-0005-0000-0000-0000CE550000}"/>
    <cellStyle name="Normal 2 5 9 14 3" xfId="21968" xr:uid="{00000000-0005-0000-0000-0000CF550000}"/>
    <cellStyle name="Normal 2 5 9 14 3 2" xfId="21969" xr:uid="{00000000-0005-0000-0000-0000D0550000}"/>
    <cellStyle name="Normal 2 5 9 14 3 3" xfId="21970" xr:uid="{00000000-0005-0000-0000-0000D1550000}"/>
    <cellStyle name="Normal 2 5 9 14 4" xfId="21971" xr:uid="{00000000-0005-0000-0000-0000D2550000}"/>
    <cellStyle name="Normal 2 5 9 14 4 2" xfId="21972" xr:uid="{00000000-0005-0000-0000-0000D3550000}"/>
    <cellStyle name="Normal 2 5 9 14 4 3" xfId="21973" xr:uid="{00000000-0005-0000-0000-0000D4550000}"/>
    <cellStyle name="Normal 2 5 9 14 5" xfId="21974" xr:uid="{00000000-0005-0000-0000-0000D5550000}"/>
    <cellStyle name="Normal 2 5 9 14 6" xfId="21975" xr:uid="{00000000-0005-0000-0000-0000D6550000}"/>
    <cellStyle name="Normal 2 5 9 15" xfId="21976" xr:uid="{00000000-0005-0000-0000-0000D7550000}"/>
    <cellStyle name="Normal 2 5 9 15 2" xfId="21977" xr:uid="{00000000-0005-0000-0000-0000D8550000}"/>
    <cellStyle name="Normal 2 5 9 15 2 2" xfId="21978" xr:uid="{00000000-0005-0000-0000-0000D9550000}"/>
    <cellStyle name="Normal 2 5 9 15 2 3" xfId="21979" xr:uid="{00000000-0005-0000-0000-0000DA550000}"/>
    <cellStyle name="Normal 2 5 9 15 3" xfId="21980" xr:uid="{00000000-0005-0000-0000-0000DB550000}"/>
    <cellStyle name="Normal 2 5 9 15 3 2" xfId="21981" xr:uid="{00000000-0005-0000-0000-0000DC550000}"/>
    <cellStyle name="Normal 2 5 9 15 3 3" xfId="21982" xr:uid="{00000000-0005-0000-0000-0000DD550000}"/>
    <cellStyle name="Normal 2 5 9 15 4" xfId="21983" xr:uid="{00000000-0005-0000-0000-0000DE550000}"/>
    <cellStyle name="Normal 2 5 9 15 4 2" xfId="21984" xr:uid="{00000000-0005-0000-0000-0000DF550000}"/>
    <cellStyle name="Normal 2 5 9 15 4 3" xfId="21985" xr:uid="{00000000-0005-0000-0000-0000E0550000}"/>
    <cellStyle name="Normal 2 5 9 15 5" xfId="21986" xr:uid="{00000000-0005-0000-0000-0000E1550000}"/>
    <cellStyle name="Normal 2 5 9 15 6" xfId="21987" xr:uid="{00000000-0005-0000-0000-0000E2550000}"/>
    <cellStyle name="Normal 2 5 9 16" xfId="21988" xr:uid="{00000000-0005-0000-0000-0000E3550000}"/>
    <cellStyle name="Normal 2 5 9 16 2" xfId="21989" xr:uid="{00000000-0005-0000-0000-0000E4550000}"/>
    <cellStyle name="Normal 2 5 9 16 2 2" xfId="21990" xr:uid="{00000000-0005-0000-0000-0000E5550000}"/>
    <cellStyle name="Normal 2 5 9 16 2 3" xfId="21991" xr:uid="{00000000-0005-0000-0000-0000E6550000}"/>
    <cellStyle name="Normal 2 5 9 16 3" xfId="21992" xr:uid="{00000000-0005-0000-0000-0000E7550000}"/>
    <cellStyle name="Normal 2 5 9 16 3 2" xfId="21993" xr:uid="{00000000-0005-0000-0000-0000E8550000}"/>
    <cellStyle name="Normal 2 5 9 16 3 3" xfId="21994" xr:uid="{00000000-0005-0000-0000-0000E9550000}"/>
    <cellStyle name="Normal 2 5 9 16 4" xfId="21995" xr:uid="{00000000-0005-0000-0000-0000EA550000}"/>
    <cellStyle name="Normal 2 5 9 16 4 2" xfId="21996" xr:uid="{00000000-0005-0000-0000-0000EB550000}"/>
    <cellStyle name="Normal 2 5 9 16 4 3" xfId="21997" xr:uid="{00000000-0005-0000-0000-0000EC550000}"/>
    <cellStyle name="Normal 2 5 9 16 5" xfId="21998" xr:uid="{00000000-0005-0000-0000-0000ED550000}"/>
    <cellStyle name="Normal 2 5 9 16 6" xfId="21999" xr:uid="{00000000-0005-0000-0000-0000EE550000}"/>
    <cellStyle name="Normal 2 5 9 17" xfId="22000" xr:uid="{00000000-0005-0000-0000-0000EF550000}"/>
    <cellStyle name="Normal 2 5 9 17 2" xfId="22001" xr:uid="{00000000-0005-0000-0000-0000F0550000}"/>
    <cellStyle name="Normal 2 5 9 17 3" xfId="22002" xr:uid="{00000000-0005-0000-0000-0000F1550000}"/>
    <cellStyle name="Normal 2 5 9 18" xfId="22003" xr:uid="{00000000-0005-0000-0000-0000F2550000}"/>
    <cellStyle name="Normal 2 5 9 18 2" xfId="22004" xr:uid="{00000000-0005-0000-0000-0000F3550000}"/>
    <cellStyle name="Normal 2 5 9 18 3" xfId="22005" xr:uid="{00000000-0005-0000-0000-0000F4550000}"/>
    <cellStyle name="Normal 2 5 9 19" xfId="22006" xr:uid="{00000000-0005-0000-0000-0000F5550000}"/>
    <cellStyle name="Normal 2 5 9 19 2" xfId="22007" xr:uid="{00000000-0005-0000-0000-0000F6550000}"/>
    <cellStyle name="Normal 2 5 9 19 3" xfId="22008" xr:uid="{00000000-0005-0000-0000-0000F7550000}"/>
    <cellStyle name="Normal 2 5 9 2" xfId="22009" xr:uid="{00000000-0005-0000-0000-0000F8550000}"/>
    <cellStyle name="Normal 2 5 9 2 2" xfId="22010" xr:uid="{00000000-0005-0000-0000-0000F9550000}"/>
    <cellStyle name="Normal 2 5 9 2 2 2" xfId="22011" xr:uid="{00000000-0005-0000-0000-0000FA550000}"/>
    <cellStyle name="Normal 2 5 9 2 2 3" xfId="22012" xr:uid="{00000000-0005-0000-0000-0000FB550000}"/>
    <cellStyle name="Normal 2 5 9 2 3" xfId="22013" xr:uid="{00000000-0005-0000-0000-0000FC550000}"/>
    <cellStyle name="Normal 2 5 9 2 3 2" xfId="22014" xr:uid="{00000000-0005-0000-0000-0000FD550000}"/>
    <cellStyle name="Normal 2 5 9 2 3 3" xfId="22015" xr:uid="{00000000-0005-0000-0000-0000FE550000}"/>
    <cellStyle name="Normal 2 5 9 2 4" xfId="22016" xr:uid="{00000000-0005-0000-0000-0000FF550000}"/>
    <cellStyle name="Normal 2 5 9 2 4 2" xfId="22017" xr:uid="{00000000-0005-0000-0000-000000560000}"/>
    <cellStyle name="Normal 2 5 9 2 4 3" xfId="22018" xr:uid="{00000000-0005-0000-0000-000001560000}"/>
    <cellStyle name="Normal 2 5 9 2 5" xfId="22019" xr:uid="{00000000-0005-0000-0000-000002560000}"/>
    <cellStyle name="Normal 2 5 9 2 6" xfId="22020" xr:uid="{00000000-0005-0000-0000-000003560000}"/>
    <cellStyle name="Normal 2 5 9 20" xfId="22021" xr:uid="{00000000-0005-0000-0000-000004560000}"/>
    <cellStyle name="Normal 2 5 9 21" xfId="22022" xr:uid="{00000000-0005-0000-0000-000005560000}"/>
    <cellStyle name="Normal 2 5 9 3" xfId="22023" xr:uid="{00000000-0005-0000-0000-000006560000}"/>
    <cellStyle name="Normal 2 5 9 3 2" xfId="22024" xr:uid="{00000000-0005-0000-0000-000007560000}"/>
    <cellStyle name="Normal 2 5 9 3 2 2" xfId="22025" xr:uid="{00000000-0005-0000-0000-000008560000}"/>
    <cellStyle name="Normal 2 5 9 3 2 3" xfId="22026" xr:uid="{00000000-0005-0000-0000-000009560000}"/>
    <cellStyle name="Normal 2 5 9 3 3" xfId="22027" xr:uid="{00000000-0005-0000-0000-00000A560000}"/>
    <cellStyle name="Normal 2 5 9 3 3 2" xfId="22028" xr:uid="{00000000-0005-0000-0000-00000B560000}"/>
    <cellStyle name="Normal 2 5 9 3 3 3" xfId="22029" xr:uid="{00000000-0005-0000-0000-00000C560000}"/>
    <cellStyle name="Normal 2 5 9 3 4" xfId="22030" xr:uid="{00000000-0005-0000-0000-00000D560000}"/>
    <cellStyle name="Normal 2 5 9 3 4 2" xfId="22031" xr:uid="{00000000-0005-0000-0000-00000E560000}"/>
    <cellStyle name="Normal 2 5 9 3 4 3" xfId="22032" xr:uid="{00000000-0005-0000-0000-00000F560000}"/>
    <cellStyle name="Normal 2 5 9 3 5" xfId="22033" xr:uid="{00000000-0005-0000-0000-000010560000}"/>
    <cellStyle name="Normal 2 5 9 3 6" xfId="22034" xr:uid="{00000000-0005-0000-0000-000011560000}"/>
    <cellStyle name="Normal 2 5 9 4" xfId="22035" xr:uid="{00000000-0005-0000-0000-000012560000}"/>
    <cellStyle name="Normal 2 5 9 4 2" xfId="22036" xr:uid="{00000000-0005-0000-0000-000013560000}"/>
    <cellStyle name="Normal 2 5 9 4 2 2" xfId="22037" xr:uid="{00000000-0005-0000-0000-000014560000}"/>
    <cellStyle name="Normal 2 5 9 4 2 3" xfId="22038" xr:uid="{00000000-0005-0000-0000-000015560000}"/>
    <cellStyle name="Normal 2 5 9 4 3" xfId="22039" xr:uid="{00000000-0005-0000-0000-000016560000}"/>
    <cellStyle name="Normal 2 5 9 4 3 2" xfId="22040" xr:uid="{00000000-0005-0000-0000-000017560000}"/>
    <cellStyle name="Normal 2 5 9 4 3 3" xfId="22041" xr:uid="{00000000-0005-0000-0000-000018560000}"/>
    <cellStyle name="Normal 2 5 9 4 4" xfId="22042" xr:uid="{00000000-0005-0000-0000-000019560000}"/>
    <cellStyle name="Normal 2 5 9 4 4 2" xfId="22043" xr:uid="{00000000-0005-0000-0000-00001A560000}"/>
    <cellStyle name="Normal 2 5 9 4 4 3" xfId="22044" xr:uid="{00000000-0005-0000-0000-00001B560000}"/>
    <cellStyle name="Normal 2 5 9 4 5" xfId="22045" xr:uid="{00000000-0005-0000-0000-00001C560000}"/>
    <cellStyle name="Normal 2 5 9 4 6" xfId="22046" xr:uid="{00000000-0005-0000-0000-00001D560000}"/>
    <cellStyle name="Normal 2 5 9 5" xfId="22047" xr:uid="{00000000-0005-0000-0000-00001E560000}"/>
    <cellStyle name="Normal 2 5 9 5 2" xfId="22048" xr:uid="{00000000-0005-0000-0000-00001F560000}"/>
    <cellStyle name="Normal 2 5 9 5 2 2" xfId="22049" xr:uid="{00000000-0005-0000-0000-000020560000}"/>
    <cellStyle name="Normal 2 5 9 5 2 3" xfId="22050" xr:uid="{00000000-0005-0000-0000-000021560000}"/>
    <cellStyle name="Normal 2 5 9 5 3" xfId="22051" xr:uid="{00000000-0005-0000-0000-000022560000}"/>
    <cellStyle name="Normal 2 5 9 5 3 2" xfId="22052" xr:uid="{00000000-0005-0000-0000-000023560000}"/>
    <cellStyle name="Normal 2 5 9 5 3 3" xfId="22053" xr:uid="{00000000-0005-0000-0000-000024560000}"/>
    <cellStyle name="Normal 2 5 9 5 4" xfId="22054" xr:uid="{00000000-0005-0000-0000-000025560000}"/>
    <cellStyle name="Normal 2 5 9 5 4 2" xfId="22055" xr:uid="{00000000-0005-0000-0000-000026560000}"/>
    <cellStyle name="Normal 2 5 9 5 4 3" xfId="22056" xr:uid="{00000000-0005-0000-0000-000027560000}"/>
    <cellStyle name="Normal 2 5 9 5 5" xfId="22057" xr:uid="{00000000-0005-0000-0000-000028560000}"/>
    <cellStyle name="Normal 2 5 9 5 6" xfId="22058" xr:uid="{00000000-0005-0000-0000-000029560000}"/>
    <cellStyle name="Normal 2 5 9 6" xfId="22059" xr:uid="{00000000-0005-0000-0000-00002A560000}"/>
    <cellStyle name="Normal 2 5 9 6 2" xfId="22060" xr:uid="{00000000-0005-0000-0000-00002B560000}"/>
    <cellStyle name="Normal 2 5 9 6 2 2" xfId="22061" xr:uid="{00000000-0005-0000-0000-00002C560000}"/>
    <cellStyle name="Normal 2 5 9 6 2 3" xfId="22062" xr:uid="{00000000-0005-0000-0000-00002D560000}"/>
    <cellStyle name="Normal 2 5 9 6 3" xfId="22063" xr:uid="{00000000-0005-0000-0000-00002E560000}"/>
    <cellStyle name="Normal 2 5 9 6 3 2" xfId="22064" xr:uid="{00000000-0005-0000-0000-00002F560000}"/>
    <cellStyle name="Normal 2 5 9 6 3 3" xfId="22065" xr:uid="{00000000-0005-0000-0000-000030560000}"/>
    <cellStyle name="Normal 2 5 9 6 4" xfId="22066" xr:uid="{00000000-0005-0000-0000-000031560000}"/>
    <cellStyle name="Normal 2 5 9 6 4 2" xfId="22067" xr:uid="{00000000-0005-0000-0000-000032560000}"/>
    <cellStyle name="Normal 2 5 9 6 4 3" xfId="22068" xr:uid="{00000000-0005-0000-0000-000033560000}"/>
    <cellStyle name="Normal 2 5 9 6 5" xfId="22069" xr:uid="{00000000-0005-0000-0000-000034560000}"/>
    <cellStyle name="Normal 2 5 9 6 6" xfId="22070" xr:uid="{00000000-0005-0000-0000-000035560000}"/>
    <cellStyle name="Normal 2 5 9 7" xfId="22071" xr:uid="{00000000-0005-0000-0000-000036560000}"/>
    <cellStyle name="Normal 2 5 9 7 2" xfId="22072" xr:uid="{00000000-0005-0000-0000-000037560000}"/>
    <cellStyle name="Normal 2 5 9 7 2 2" xfId="22073" xr:uid="{00000000-0005-0000-0000-000038560000}"/>
    <cellStyle name="Normal 2 5 9 7 2 3" xfId="22074" xr:uid="{00000000-0005-0000-0000-000039560000}"/>
    <cellStyle name="Normal 2 5 9 7 3" xfId="22075" xr:uid="{00000000-0005-0000-0000-00003A560000}"/>
    <cellStyle name="Normal 2 5 9 7 3 2" xfId="22076" xr:uid="{00000000-0005-0000-0000-00003B560000}"/>
    <cellStyle name="Normal 2 5 9 7 3 3" xfId="22077" xr:uid="{00000000-0005-0000-0000-00003C560000}"/>
    <cellStyle name="Normal 2 5 9 7 4" xfId="22078" xr:uid="{00000000-0005-0000-0000-00003D560000}"/>
    <cellStyle name="Normal 2 5 9 7 4 2" xfId="22079" xr:uid="{00000000-0005-0000-0000-00003E560000}"/>
    <cellStyle name="Normal 2 5 9 7 4 3" xfId="22080" xr:uid="{00000000-0005-0000-0000-00003F560000}"/>
    <cellStyle name="Normal 2 5 9 7 5" xfId="22081" xr:uid="{00000000-0005-0000-0000-000040560000}"/>
    <cellStyle name="Normal 2 5 9 7 6" xfId="22082" xr:uid="{00000000-0005-0000-0000-000041560000}"/>
    <cellStyle name="Normal 2 5 9 8" xfId="22083" xr:uid="{00000000-0005-0000-0000-000042560000}"/>
    <cellStyle name="Normal 2 5 9 8 2" xfId="22084" xr:uid="{00000000-0005-0000-0000-000043560000}"/>
    <cellStyle name="Normal 2 5 9 8 2 2" xfId="22085" xr:uid="{00000000-0005-0000-0000-000044560000}"/>
    <cellStyle name="Normal 2 5 9 8 2 3" xfId="22086" xr:uid="{00000000-0005-0000-0000-000045560000}"/>
    <cellStyle name="Normal 2 5 9 8 3" xfId="22087" xr:uid="{00000000-0005-0000-0000-000046560000}"/>
    <cellStyle name="Normal 2 5 9 8 3 2" xfId="22088" xr:uid="{00000000-0005-0000-0000-000047560000}"/>
    <cellStyle name="Normal 2 5 9 8 3 3" xfId="22089" xr:uid="{00000000-0005-0000-0000-000048560000}"/>
    <cellStyle name="Normal 2 5 9 8 4" xfId="22090" xr:uid="{00000000-0005-0000-0000-000049560000}"/>
    <cellStyle name="Normal 2 5 9 8 4 2" xfId="22091" xr:uid="{00000000-0005-0000-0000-00004A560000}"/>
    <cellStyle name="Normal 2 5 9 8 4 3" xfId="22092" xr:uid="{00000000-0005-0000-0000-00004B560000}"/>
    <cellStyle name="Normal 2 5 9 8 5" xfId="22093" xr:uid="{00000000-0005-0000-0000-00004C560000}"/>
    <cellStyle name="Normal 2 5 9 8 6" xfId="22094" xr:uid="{00000000-0005-0000-0000-00004D560000}"/>
    <cellStyle name="Normal 2 5 9 9" xfId="22095" xr:uid="{00000000-0005-0000-0000-00004E560000}"/>
    <cellStyle name="Normal 2 5 9 9 2" xfId="22096" xr:uid="{00000000-0005-0000-0000-00004F560000}"/>
    <cellStyle name="Normal 2 5 9 9 2 2" xfId="22097" xr:uid="{00000000-0005-0000-0000-000050560000}"/>
    <cellStyle name="Normal 2 5 9 9 2 3" xfId="22098" xr:uid="{00000000-0005-0000-0000-000051560000}"/>
    <cellStyle name="Normal 2 5 9 9 3" xfId="22099" xr:uid="{00000000-0005-0000-0000-000052560000}"/>
    <cellStyle name="Normal 2 5 9 9 3 2" xfId="22100" xr:uid="{00000000-0005-0000-0000-000053560000}"/>
    <cellStyle name="Normal 2 5 9 9 3 3" xfId="22101" xr:uid="{00000000-0005-0000-0000-000054560000}"/>
    <cellStyle name="Normal 2 5 9 9 4" xfId="22102" xr:uid="{00000000-0005-0000-0000-000055560000}"/>
    <cellStyle name="Normal 2 5 9 9 4 2" xfId="22103" xr:uid="{00000000-0005-0000-0000-000056560000}"/>
    <cellStyle name="Normal 2 5 9 9 4 3" xfId="22104" xr:uid="{00000000-0005-0000-0000-000057560000}"/>
    <cellStyle name="Normal 2 5 9 9 5" xfId="22105" xr:uid="{00000000-0005-0000-0000-000058560000}"/>
    <cellStyle name="Normal 2 5 9 9 6" xfId="22106" xr:uid="{00000000-0005-0000-0000-000059560000}"/>
    <cellStyle name="Normal 2 50" xfId="22107" xr:uid="{00000000-0005-0000-0000-00005A560000}"/>
    <cellStyle name="Normal 2 50 2" xfId="22108" xr:uid="{00000000-0005-0000-0000-00005B560000}"/>
    <cellStyle name="Normal 2 50 2 2" xfId="22109" xr:uid="{00000000-0005-0000-0000-00005C560000}"/>
    <cellStyle name="Normal 2 50 2 3" xfId="22110" xr:uid="{00000000-0005-0000-0000-00005D560000}"/>
    <cellStyle name="Normal 2 50 3" xfId="22111" xr:uid="{00000000-0005-0000-0000-00005E560000}"/>
    <cellStyle name="Normal 2 50 3 2" xfId="22112" xr:uid="{00000000-0005-0000-0000-00005F560000}"/>
    <cellStyle name="Normal 2 50 3 3" xfId="22113" xr:uid="{00000000-0005-0000-0000-000060560000}"/>
    <cellStyle name="Normal 2 50 4" xfId="22114" xr:uid="{00000000-0005-0000-0000-000061560000}"/>
    <cellStyle name="Normal 2 50 4 2" xfId="22115" xr:uid="{00000000-0005-0000-0000-000062560000}"/>
    <cellStyle name="Normal 2 50 4 3" xfId="22116" xr:uid="{00000000-0005-0000-0000-000063560000}"/>
    <cellStyle name="Normal 2 50 5" xfId="22117" xr:uid="{00000000-0005-0000-0000-000064560000}"/>
    <cellStyle name="Normal 2 50 6" xfId="22118" xr:uid="{00000000-0005-0000-0000-000065560000}"/>
    <cellStyle name="Normal 2 51" xfId="22119" xr:uid="{00000000-0005-0000-0000-000066560000}"/>
    <cellStyle name="Normal 2 51 2" xfId="22120" xr:uid="{00000000-0005-0000-0000-000067560000}"/>
    <cellStyle name="Normal 2 51 2 2" xfId="22121" xr:uid="{00000000-0005-0000-0000-000068560000}"/>
    <cellStyle name="Normal 2 51 2 3" xfId="22122" xr:uid="{00000000-0005-0000-0000-000069560000}"/>
    <cellStyle name="Normal 2 51 3" xfId="22123" xr:uid="{00000000-0005-0000-0000-00006A560000}"/>
    <cellStyle name="Normal 2 51 3 2" xfId="22124" xr:uid="{00000000-0005-0000-0000-00006B560000}"/>
    <cellStyle name="Normal 2 51 3 3" xfId="22125" xr:uid="{00000000-0005-0000-0000-00006C560000}"/>
    <cellStyle name="Normal 2 51 4" xfId="22126" xr:uid="{00000000-0005-0000-0000-00006D560000}"/>
    <cellStyle name="Normal 2 51 4 2" xfId="22127" xr:uid="{00000000-0005-0000-0000-00006E560000}"/>
    <cellStyle name="Normal 2 51 4 3" xfId="22128" xr:uid="{00000000-0005-0000-0000-00006F560000}"/>
    <cellStyle name="Normal 2 51 5" xfId="22129" xr:uid="{00000000-0005-0000-0000-000070560000}"/>
    <cellStyle name="Normal 2 51 6" xfId="22130" xr:uid="{00000000-0005-0000-0000-000071560000}"/>
    <cellStyle name="Normal 2 52" xfId="22131" xr:uid="{00000000-0005-0000-0000-000072560000}"/>
    <cellStyle name="Normal 2 52 2" xfId="22132" xr:uid="{00000000-0005-0000-0000-000073560000}"/>
    <cellStyle name="Normal 2 52 2 2" xfId="22133" xr:uid="{00000000-0005-0000-0000-000074560000}"/>
    <cellStyle name="Normal 2 52 2 3" xfId="22134" xr:uid="{00000000-0005-0000-0000-000075560000}"/>
    <cellStyle name="Normal 2 52 3" xfId="22135" xr:uid="{00000000-0005-0000-0000-000076560000}"/>
    <cellStyle name="Normal 2 52 3 2" xfId="22136" xr:uid="{00000000-0005-0000-0000-000077560000}"/>
    <cellStyle name="Normal 2 52 3 3" xfId="22137" xr:uid="{00000000-0005-0000-0000-000078560000}"/>
    <cellStyle name="Normal 2 52 4" xfId="22138" xr:uid="{00000000-0005-0000-0000-000079560000}"/>
    <cellStyle name="Normal 2 52 4 2" xfId="22139" xr:uid="{00000000-0005-0000-0000-00007A560000}"/>
    <cellStyle name="Normal 2 52 4 3" xfId="22140" xr:uid="{00000000-0005-0000-0000-00007B560000}"/>
    <cellStyle name="Normal 2 52 5" xfId="22141" xr:uid="{00000000-0005-0000-0000-00007C560000}"/>
    <cellStyle name="Normal 2 52 6" xfId="22142" xr:uid="{00000000-0005-0000-0000-00007D560000}"/>
    <cellStyle name="Normal 2 53" xfId="22143" xr:uid="{00000000-0005-0000-0000-00007E560000}"/>
    <cellStyle name="Normal 2 53 2" xfId="22144" xr:uid="{00000000-0005-0000-0000-00007F560000}"/>
    <cellStyle name="Normal 2 53 2 2" xfId="22145" xr:uid="{00000000-0005-0000-0000-000080560000}"/>
    <cellStyle name="Normal 2 53 2 3" xfId="22146" xr:uid="{00000000-0005-0000-0000-000081560000}"/>
    <cellStyle name="Normal 2 53 3" xfId="22147" xr:uid="{00000000-0005-0000-0000-000082560000}"/>
    <cellStyle name="Normal 2 53 3 2" xfId="22148" xr:uid="{00000000-0005-0000-0000-000083560000}"/>
    <cellStyle name="Normal 2 53 3 3" xfId="22149" xr:uid="{00000000-0005-0000-0000-000084560000}"/>
    <cellStyle name="Normal 2 53 4" xfId="22150" xr:uid="{00000000-0005-0000-0000-000085560000}"/>
    <cellStyle name="Normal 2 53 4 2" xfId="22151" xr:uid="{00000000-0005-0000-0000-000086560000}"/>
    <cellStyle name="Normal 2 53 4 3" xfId="22152" xr:uid="{00000000-0005-0000-0000-000087560000}"/>
    <cellStyle name="Normal 2 53 5" xfId="22153" xr:uid="{00000000-0005-0000-0000-000088560000}"/>
    <cellStyle name="Normal 2 53 6" xfId="22154" xr:uid="{00000000-0005-0000-0000-000089560000}"/>
    <cellStyle name="Normal 2 54" xfId="22155" xr:uid="{00000000-0005-0000-0000-00008A560000}"/>
    <cellStyle name="Normal 2 54 2" xfId="22156" xr:uid="{00000000-0005-0000-0000-00008B560000}"/>
    <cellStyle name="Normal 2 54 2 2" xfId="22157" xr:uid="{00000000-0005-0000-0000-00008C560000}"/>
    <cellStyle name="Normal 2 54 2 3" xfId="22158" xr:uid="{00000000-0005-0000-0000-00008D560000}"/>
    <cellStyle name="Normal 2 54 3" xfId="22159" xr:uid="{00000000-0005-0000-0000-00008E560000}"/>
    <cellStyle name="Normal 2 54 3 2" xfId="22160" xr:uid="{00000000-0005-0000-0000-00008F560000}"/>
    <cellStyle name="Normal 2 54 3 3" xfId="22161" xr:uid="{00000000-0005-0000-0000-000090560000}"/>
    <cellStyle name="Normal 2 54 4" xfId="22162" xr:uid="{00000000-0005-0000-0000-000091560000}"/>
    <cellStyle name="Normal 2 54 4 2" xfId="22163" xr:uid="{00000000-0005-0000-0000-000092560000}"/>
    <cellStyle name="Normal 2 54 4 3" xfId="22164" xr:uid="{00000000-0005-0000-0000-000093560000}"/>
    <cellStyle name="Normal 2 54 5" xfId="22165" xr:uid="{00000000-0005-0000-0000-000094560000}"/>
    <cellStyle name="Normal 2 54 6" xfId="22166" xr:uid="{00000000-0005-0000-0000-000095560000}"/>
    <cellStyle name="Normal 2 55" xfId="22167" xr:uid="{00000000-0005-0000-0000-000096560000}"/>
    <cellStyle name="Normal 2 55 2" xfId="22168" xr:uid="{00000000-0005-0000-0000-000097560000}"/>
    <cellStyle name="Normal 2 55 2 2" xfId="22169" xr:uid="{00000000-0005-0000-0000-000098560000}"/>
    <cellStyle name="Normal 2 55 2 3" xfId="22170" xr:uid="{00000000-0005-0000-0000-000099560000}"/>
    <cellStyle name="Normal 2 55 3" xfId="22171" xr:uid="{00000000-0005-0000-0000-00009A560000}"/>
    <cellStyle name="Normal 2 55 3 2" xfId="22172" xr:uid="{00000000-0005-0000-0000-00009B560000}"/>
    <cellStyle name="Normal 2 55 3 3" xfId="22173" xr:uid="{00000000-0005-0000-0000-00009C560000}"/>
    <cellStyle name="Normal 2 55 4" xfId="22174" xr:uid="{00000000-0005-0000-0000-00009D560000}"/>
    <cellStyle name="Normal 2 55 4 2" xfId="22175" xr:uid="{00000000-0005-0000-0000-00009E560000}"/>
    <cellStyle name="Normal 2 55 4 3" xfId="22176" xr:uid="{00000000-0005-0000-0000-00009F560000}"/>
    <cellStyle name="Normal 2 55 5" xfId="22177" xr:uid="{00000000-0005-0000-0000-0000A0560000}"/>
    <cellStyle name="Normal 2 55 6" xfId="22178" xr:uid="{00000000-0005-0000-0000-0000A1560000}"/>
    <cellStyle name="Normal 2 56" xfId="22179" xr:uid="{00000000-0005-0000-0000-0000A2560000}"/>
    <cellStyle name="Normal 2 56 2" xfId="22180" xr:uid="{00000000-0005-0000-0000-0000A3560000}"/>
    <cellStyle name="Normal 2 56 2 2" xfId="22181" xr:uid="{00000000-0005-0000-0000-0000A4560000}"/>
    <cellStyle name="Normal 2 56 2 3" xfId="22182" xr:uid="{00000000-0005-0000-0000-0000A5560000}"/>
    <cellStyle name="Normal 2 56 3" xfId="22183" xr:uid="{00000000-0005-0000-0000-0000A6560000}"/>
    <cellStyle name="Normal 2 56 3 2" xfId="22184" xr:uid="{00000000-0005-0000-0000-0000A7560000}"/>
    <cellStyle name="Normal 2 56 3 3" xfId="22185" xr:uid="{00000000-0005-0000-0000-0000A8560000}"/>
    <cellStyle name="Normal 2 56 4" xfId="22186" xr:uid="{00000000-0005-0000-0000-0000A9560000}"/>
    <cellStyle name="Normal 2 56 4 2" xfId="22187" xr:uid="{00000000-0005-0000-0000-0000AA560000}"/>
    <cellStyle name="Normal 2 56 4 3" xfId="22188" xr:uid="{00000000-0005-0000-0000-0000AB560000}"/>
    <cellStyle name="Normal 2 56 5" xfId="22189" xr:uid="{00000000-0005-0000-0000-0000AC560000}"/>
    <cellStyle name="Normal 2 56 6" xfId="22190" xr:uid="{00000000-0005-0000-0000-0000AD560000}"/>
    <cellStyle name="Normal 2 57" xfId="22191" xr:uid="{00000000-0005-0000-0000-0000AE560000}"/>
    <cellStyle name="Normal 2 57 2" xfId="22192" xr:uid="{00000000-0005-0000-0000-0000AF560000}"/>
    <cellStyle name="Normal 2 57 2 2" xfId="22193" xr:uid="{00000000-0005-0000-0000-0000B0560000}"/>
    <cellStyle name="Normal 2 57 2 3" xfId="22194" xr:uid="{00000000-0005-0000-0000-0000B1560000}"/>
    <cellStyle name="Normal 2 57 3" xfId="22195" xr:uid="{00000000-0005-0000-0000-0000B2560000}"/>
    <cellStyle name="Normal 2 57 3 2" xfId="22196" xr:uid="{00000000-0005-0000-0000-0000B3560000}"/>
    <cellStyle name="Normal 2 57 3 3" xfId="22197" xr:uid="{00000000-0005-0000-0000-0000B4560000}"/>
    <cellStyle name="Normal 2 57 4" xfId="22198" xr:uid="{00000000-0005-0000-0000-0000B5560000}"/>
    <cellStyle name="Normal 2 57 4 2" xfId="22199" xr:uid="{00000000-0005-0000-0000-0000B6560000}"/>
    <cellStyle name="Normal 2 57 4 3" xfId="22200" xr:uid="{00000000-0005-0000-0000-0000B7560000}"/>
    <cellStyle name="Normal 2 57 5" xfId="22201" xr:uid="{00000000-0005-0000-0000-0000B8560000}"/>
    <cellStyle name="Normal 2 57 6" xfId="22202" xr:uid="{00000000-0005-0000-0000-0000B9560000}"/>
    <cellStyle name="Normal 2 58" xfId="22203" xr:uid="{00000000-0005-0000-0000-0000BA560000}"/>
    <cellStyle name="Normal 2 58 2" xfId="22204" xr:uid="{00000000-0005-0000-0000-0000BB560000}"/>
    <cellStyle name="Normal 2 58 2 2" xfId="22205" xr:uid="{00000000-0005-0000-0000-0000BC560000}"/>
    <cellStyle name="Normal 2 58 2 3" xfId="22206" xr:uid="{00000000-0005-0000-0000-0000BD560000}"/>
    <cellStyle name="Normal 2 58 3" xfId="22207" xr:uid="{00000000-0005-0000-0000-0000BE560000}"/>
    <cellStyle name="Normal 2 58 3 2" xfId="22208" xr:uid="{00000000-0005-0000-0000-0000BF560000}"/>
    <cellStyle name="Normal 2 58 3 3" xfId="22209" xr:uid="{00000000-0005-0000-0000-0000C0560000}"/>
    <cellStyle name="Normal 2 58 4" xfId="22210" xr:uid="{00000000-0005-0000-0000-0000C1560000}"/>
    <cellStyle name="Normal 2 58 4 2" xfId="22211" xr:uid="{00000000-0005-0000-0000-0000C2560000}"/>
    <cellStyle name="Normal 2 58 4 3" xfId="22212" xr:uid="{00000000-0005-0000-0000-0000C3560000}"/>
    <cellStyle name="Normal 2 58 5" xfId="22213" xr:uid="{00000000-0005-0000-0000-0000C4560000}"/>
    <cellStyle name="Normal 2 58 6" xfId="22214" xr:uid="{00000000-0005-0000-0000-0000C5560000}"/>
    <cellStyle name="Normal 2 59" xfId="22215" xr:uid="{00000000-0005-0000-0000-0000C6560000}"/>
    <cellStyle name="Normal 2 59 2" xfId="22216" xr:uid="{00000000-0005-0000-0000-0000C7560000}"/>
    <cellStyle name="Normal 2 59 2 2" xfId="22217" xr:uid="{00000000-0005-0000-0000-0000C8560000}"/>
    <cellStyle name="Normal 2 59 2 3" xfId="22218" xr:uid="{00000000-0005-0000-0000-0000C9560000}"/>
    <cellStyle name="Normal 2 59 3" xfId="22219" xr:uid="{00000000-0005-0000-0000-0000CA560000}"/>
    <cellStyle name="Normal 2 59 3 2" xfId="22220" xr:uid="{00000000-0005-0000-0000-0000CB560000}"/>
    <cellStyle name="Normal 2 59 3 3" xfId="22221" xr:uid="{00000000-0005-0000-0000-0000CC560000}"/>
    <cellStyle name="Normal 2 59 4" xfId="22222" xr:uid="{00000000-0005-0000-0000-0000CD560000}"/>
    <cellStyle name="Normal 2 59 4 2" xfId="22223" xr:uid="{00000000-0005-0000-0000-0000CE560000}"/>
    <cellStyle name="Normal 2 59 4 3" xfId="22224" xr:uid="{00000000-0005-0000-0000-0000CF560000}"/>
    <cellStyle name="Normal 2 59 5" xfId="22225" xr:uid="{00000000-0005-0000-0000-0000D0560000}"/>
    <cellStyle name="Normal 2 59 6" xfId="22226" xr:uid="{00000000-0005-0000-0000-0000D1560000}"/>
    <cellStyle name="Normal 2 6" xfId="22227" xr:uid="{00000000-0005-0000-0000-0000D2560000}"/>
    <cellStyle name="Normal 2 6 10" xfId="22228" xr:uid="{00000000-0005-0000-0000-0000D3560000}"/>
    <cellStyle name="Normal 2 6 10 10" xfId="22229" xr:uid="{00000000-0005-0000-0000-0000D4560000}"/>
    <cellStyle name="Normal 2 6 10 10 2" xfId="22230" xr:uid="{00000000-0005-0000-0000-0000D5560000}"/>
    <cellStyle name="Normal 2 6 10 10 2 2" xfId="22231" xr:uid="{00000000-0005-0000-0000-0000D6560000}"/>
    <cellStyle name="Normal 2 6 10 10 2 3" xfId="22232" xr:uid="{00000000-0005-0000-0000-0000D7560000}"/>
    <cellStyle name="Normal 2 6 10 10 3" xfId="22233" xr:uid="{00000000-0005-0000-0000-0000D8560000}"/>
    <cellStyle name="Normal 2 6 10 10 3 2" xfId="22234" xr:uid="{00000000-0005-0000-0000-0000D9560000}"/>
    <cellStyle name="Normal 2 6 10 10 3 3" xfId="22235" xr:uid="{00000000-0005-0000-0000-0000DA560000}"/>
    <cellStyle name="Normal 2 6 10 10 4" xfId="22236" xr:uid="{00000000-0005-0000-0000-0000DB560000}"/>
    <cellStyle name="Normal 2 6 10 10 4 2" xfId="22237" xr:uid="{00000000-0005-0000-0000-0000DC560000}"/>
    <cellStyle name="Normal 2 6 10 10 4 3" xfId="22238" xr:uid="{00000000-0005-0000-0000-0000DD560000}"/>
    <cellStyle name="Normal 2 6 10 10 5" xfId="22239" xr:uid="{00000000-0005-0000-0000-0000DE560000}"/>
    <cellStyle name="Normal 2 6 10 10 6" xfId="22240" xr:uid="{00000000-0005-0000-0000-0000DF560000}"/>
    <cellStyle name="Normal 2 6 10 11" xfId="22241" xr:uid="{00000000-0005-0000-0000-0000E0560000}"/>
    <cellStyle name="Normal 2 6 10 11 2" xfId="22242" xr:uid="{00000000-0005-0000-0000-0000E1560000}"/>
    <cellStyle name="Normal 2 6 10 11 2 2" xfId="22243" xr:uid="{00000000-0005-0000-0000-0000E2560000}"/>
    <cellStyle name="Normal 2 6 10 11 2 3" xfId="22244" xr:uid="{00000000-0005-0000-0000-0000E3560000}"/>
    <cellStyle name="Normal 2 6 10 11 3" xfId="22245" xr:uid="{00000000-0005-0000-0000-0000E4560000}"/>
    <cellStyle name="Normal 2 6 10 11 3 2" xfId="22246" xr:uid="{00000000-0005-0000-0000-0000E5560000}"/>
    <cellStyle name="Normal 2 6 10 11 3 3" xfId="22247" xr:uid="{00000000-0005-0000-0000-0000E6560000}"/>
    <cellStyle name="Normal 2 6 10 11 4" xfId="22248" xr:uid="{00000000-0005-0000-0000-0000E7560000}"/>
    <cellStyle name="Normal 2 6 10 11 4 2" xfId="22249" xr:uid="{00000000-0005-0000-0000-0000E8560000}"/>
    <cellStyle name="Normal 2 6 10 11 4 3" xfId="22250" xr:uid="{00000000-0005-0000-0000-0000E9560000}"/>
    <cellStyle name="Normal 2 6 10 11 5" xfId="22251" xr:uid="{00000000-0005-0000-0000-0000EA560000}"/>
    <cellStyle name="Normal 2 6 10 11 6" xfId="22252" xr:uid="{00000000-0005-0000-0000-0000EB560000}"/>
    <cellStyle name="Normal 2 6 10 12" xfId="22253" xr:uid="{00000000-0005-0000-0000-0000EC560000}"/>
    <cellStyle name="Normal 2 6 10 12 2" xfId="22254" xr:uid="{00000000-0005-0000-0000-0000ED560000}"/>
    <cellStyle name="Normal 2 6 10 12 2 2" xfId="22255" xr:uid="{00000000-0005-0000-0000-0000EE560000}"/>
    <cellStyle name="Normal 2 6 10 12 2 3" xfId="22256" xr:uid="{00000000-0005-0000-0000-0000EF560000}"/>
    <cellStyle name="Normal 2 6 10 12 3" xfId="22257" xr:uid="{00000000-0005-0000-0000-0000F0560000}"/>
    <cellStyle name="Normal 2 6 10 12 3 2" xfId="22258" xr:uid="{00000000-0005-0000-0000-0000F1560000}"/>
    <cellStyle name="Normal 2 6 10 12 3 3" xfId="22259" xr:uid="{00000000-0005-0000-0000-0000F2560000}"/>
    <cellStyle name="Normal 2 6 10 12 4" xfId="22260" xr:uid="{00000000-0005-0000-0000-0000F3560000}"/>
    <cellStyle name="Normal 2 6 10 12 4 2" xfId="22261" xr:uid="{00000000-0005-0000-0000-0000F4560000}"/>
    <cellStyle name="Normal 2 6 10 12 4 3" xfId="22262" xr:uid="{00000000-0005-0000-0000-0000F5560000}"/>
    <cellStyle name="Normal 2 6 10 12 5" xfId="22263" xr:uid="{00000000-0005-0000-0000-0000F6560000}"/>
    <cellStyle name="Normal 2 6 10 12 6" xfId="22264" xr:uid="{00000000-0005-0000-0000-0000F7560000}"/>
    <cellStyle name="Normal 2 6 10 13" xfId="22265" xr:uid="{00000000-0005-0000-0000-0000F8560000}"/>
    <cellStyle name="Normal 2 6 10 13 2" xfId="22266" xr:uid="{00000000-0005-0000-0000-0000F9560000}"/>
    <cellStyle name="Normal 2 6 10 13 2 2" xfId="22267" xr:uid="{00000000-0005-0000-0000-0000FA560000}"/>
    <cellStyle name="Normal 2 6 10 13 2 3" xfId="22268" xr:uid="{00000000-0005-0000-0000-0000FB560000}"/>
    <cellStyle name="Normal 2 6 10 13 3" xfId="22269" xr:uid="{00000000-0005-0000-0000-0000FC560000}"/>
    <cellStyle name="Normal 2 6 10 13 3 2" xfId="22270" xr:uid="{00000000-0005-0000-0000-0000FD560000}"/>
    <cellStyle name="Normal 2 6 10 13 3 3" xfId="22271" xr:uid="{00000000-0005-0000-0000-0000FE560000}"/>
    <cellStyle name="Normal 2 6 10 13 4" xfId="22272" xr:uid="{00000000-0005-0000-0000-0000FF560000}"/>
    <cellStyle name="Normal 2 6 10 13 4 2" xfId="22273" xr:uid="{00000000-0005-0000-0000-000000570000}"/>
    <cellStyle name="Normal 2 6 10 13 4 3" xfId="22274" xr:uid="{00000000-0005-0000-0000-000001570000}"/>
    <cellStyle name="Normal 2 6 10 13 5" xfId="22275" xr:uid="{00000000-0005-0000-0000-000002570000}"/>
    <cellStyle name="Normal 2 6 10 13 6" xfId="22276" xr:uid="{00000000-0005-0000-0000-000003570000}"/>
    <cellStyle name="Normal 2 6 10 14" xfId="22277" xr:uid="{00000000-0005-0000-0000-000004570000}"/>
    <cellStyle name="Normal 2 6 10 14 2" xfId="22278" xr:uid="{00000000-0005-0000-0000-000005570000}"/>
    <cellStyle name="Normal 2 6 10 14 2 2" xfId="22279" xr:uid="{00000000-0005-0000-0000-000006570000}"/>
    <cellStyle name="Normal 2 6 10 14 2 3" xfId="22280" xr:uid="{00000000-0005-0000-0000-000007570000}"/>
    <cellStyle name="Normal 2 6 10 14 3" xfId="22281" xr:uid="{00000000-0005-0000-0000-000008570000}"/>
    <cellStyle name="Normal 2 6 10 14 3 2" xfId="22282" xr:uid="{00000000-0005-0000-0000-000009570000}"/>
    <cellStyle name="Normal 2 6 10 14 3 3" xfId="22283" xr:uid="{00000000-0005-0000-0000-00000A570000}"/>
    <cellStyle name="Normal 2 6 10 14 4" xfId="22284" xr:uid="{00000000-0005-0000-0000-00000B570000}"/>
    <cellStyle name="Normal 2 6 10 14 4 2" xfId="22285" xr:uid="{00000000-0005-0000-0000-00000C570000}"/>
    <cellStyle name="Normal 2 6 10 14 4 3" xfId="22286" xr:uid="{00000000-0005-0000-0000-00000D570000}"/>
    <cellStyle name="Normal 2 6 10 14 5" xfId="22287" xr:uid="{00000000-0005-0000-0000-00000E570000}"/>
    <cellStyle name="Normal 2 6 10 14 6" xfId="22288" xr:uid="{00000000-0005-0000-0000-00000F570000}"/>
    <cellStyle name="Normal 2 6 10 15" xfId="22289" xr:uid="{00000000-0005-0000-0000-000010570000}"/>
    <cellStyle name="Normal 2 6 10 15 2" xfId="22290" xr:uid="{00000000-0005-0000-0000-000011570000}"/>
    <cellStyle name="Normal 2 6 10 15 2 2" xfId="22291" xr:uid="{00000000-0005-0000-0000-000012570000}"/>
    <cellStyle name="Normal 2 6 10 15 2 3" xfId="22292" xr:uid="{00000000-0005-0000-0000-000013570000}"/>
    <cellStyle name="Normal 2 6 10 15 3" xfId="22293" xr:uid="{00000000-0005-0000-0000-000014570000}"/>
    <cellStyle name="Normal 2 6 10 15 3 2" xfId="22294" xr:uid="{00000000-0005-0000-0000-000015570000}"/>
    <cellStyle name="Normal 2 6 10 15 3 3" xfId="22295" xr:uid="{00000000-0005-0000-0000-000016570000}"/>
    <cellStyle name="Normal 2 6 10 15 4" xfId="22296" xr:uid="{00000000-0005-0000-0000-000017570000}"/>
    <cellStyle name="Normal 2 6 10 15 4 2" xfId="22297" xr:uid="{00000000-0005-0000-0000-000018570000}"/>
    <cellStyle name="Normal 2 6 10 15 4 3" xfId="22298" xr:uid="{00000000-0005-0000-0000-000019570000}"/>
    <cellStyle name="Normal 2 6 10 15 5" xfId="22299" xr:uid="{00000000-0005-0000-0000-00001A570000}"/>
    <cellStyle name="Normal 2 6 10 15 6" xfId="22300" xr:uid="{00000000-0005-0000-0000-00001B570000}"/>
    <cellStyle name="Normal 2 6 10 16" xfId="22301" xr:uid="{00000000-0005-0000-0000-00001C570000}"/>
    <cellStyle name="Normal 2 6 10 16 2" xfId="22302" xr:uid="{00000000-0005-0000-0000-00001D570000}"/>
    <cellStyle name="Normal 2 6 10 16 2 2" xfId="22303" xr:uid="{00000000-0005-0000-0000-00001E570000}"/>
    <cellStyle name="Normal 2 6 10 16 2 3" xfId="22304" xr:uid="{00000000-0005-0000-0000-00001F570000}"/>
    <cellStyle name="Normal 2 6 10 16 3" xfId="22305" xr:uid="{00000000-0005-0000-0000-000020570000}"/>
    <cellStyle name="Normal 2 6 10 16 3 2" xfId="22306" xr:uid="{00000000-0005-0000-0000-000021570000}"/>
    <cellStyle name="Normal 2 6 10 16 3 3" xfId="22307" xr:uid="{00000000-0005-0000-0000-000022570000}"/>
    <cellStyle name="Normal 2 6 10 16 4" xfId="22308" xr:uid="{00000000-0005-0000-0000-000023570000}"/>
    <cellStyle name="Normal 2 6 10 16 4 2" xfId="22309" xr:uid="{00000000-0005-0000-0000-000024570000}"/>
    <cellStyle name="Normal 2 6 10 16 4 3" xfId="22310" xr:uid="{00000000-0005-0000-0000-000025570000}"/>
    <cellStyle name="Normal 2 6 10 16 5" xfId="22311" xr:uid="{00000000-0005-0000-0000-000026570000}"/>
    <cellStyle name="Normal 2 6 10 16 6" xfId="22312" xr:uid="{00000000-0005-0000-0000-000027570000}"/>
    <cellStyle name="Normal 2 6 10 17" xfId="22313" xr:uid="{00000000-0005-0000-0000-000028570000}"/>
    <cellStyle name="Normal 2 6 10 17 2" xfId="22314" xr:uid="{00000000-0005-0000-0000-000029570000}"/>
    <cellStyle name="Normal 2 6 10 17 3" xfId="22315" xr:uid="{00000000-0005-0000-0000-00002A570000}"/>
    <cellStyle name="Normal 2 6 10 18" xfId="22316" xr:uid="{00000000-0005-0000-0000-00002B570000}"/>
    <cellStyle name="Normal 2 6 10 18 2" xfId="22317" xr:uid="{00000000-0005-0000-0000-00002C570000}"/>
    <cellStyle name="Normal 2 6 10 18 3" xfId="22318" xr:uid="{00000000-0005-0000-0000-00002D570000}"/>
    <cellStyle name="Normal 2 6 10 19" xfId="22319" xr:uid="{00000000-0005-0000-0000-00002E570000}"/>
    <cellStyle name="Normal 2 6 10 19 2" xfId="22320" xr:uid="{00000000-0005-0000-0000-00002F570000}"/>
    <cellStyle name="Normal 2 6 10 19 3" xfId="22321" xr:uid="{00000000-0005-0000-0000-000030570000}"/>
    <cellStyle name="Normal 2 6 10 2" xfId="22322" xr:uid="{00000000-0005-0000-0000-000031570000}"/>
    <cellStyle name="Normal 2 6 10 2 2" xfId="22323" xr:uid="{00000000-0005-0000-0000-000032570000}"/>
    <cellStyle name="Normal 2 6 10 2 2 2" xfId="22324" xr:uid="{00000000-0005-0000-0000-000033570000}"/>
    <cellStyle name="Normal 2 6 10 2 2 3" xfId="22325" xr:uid="{00000000-0005-0000-0000-000034570000}"/>
    <cellStyle name="Normal 2 6 10 2 3" xfId="22326" xr:uid="{00000000-0005-0000-0000-000035570000}"/>
    <cellStyle name="Normal 2 6 10 2 3 2" xfId="22327" xr:uid="{00000000-0005-0000-0000-000036570000}"/>
    <cellStyle name="Normal 2 6 10 2 3 3" xfId="22328" xr:uid="{00000000-0005-0000-0000-000037570000}"/>
    <cellStyle name="Normal 2 6 10 2 4" xfId="22329" xr:uid="{00000000-0005-0000-0000-000038570000}"/>
    <cellStyle name="Normal 2 6 10 2 4 2" xfId="22330" xr:uid="{00000000-0005-0000-0000-000039570000}"/>
    <cellStyle name="Normal 2 6 10 2 4 3" xfId="22331" xr:uid="{00000000-0005-0000-0000-00003A570000}"/>
    <cellStyle name="Normal 2 6 10 2 5" xfId="22332" xr:uid="{00000000-0005-0000-0000-00003B570000}"/>
    <cellStyle name="Normal 2 6 10 2 6" xfId="22333" xr:uid="{00000000-0005-0000-0000-00003C570000}"/>
    <cellStyle name="Normal 2 6 10 20" xfId="22334" xr:uid="{00000000-0005-0000-0000-00003D570000}"/>
    <cellStyle name="Normal 2 6 10 21" xfId="22335" xr:uid="{00000000-0005-0000-0000-00003E570000}"/>
    <cellStyle name="Normal 2 6 10 3" xfId="22336" xr:uid="{00000000-0005-0000-0000-00003F570000}"/>
    <cellStyle name="Normal 2 6 10 3 2" xfId="22337" xr:uid="{00000000-0005-0000-0000-000040570000}"/>
    <cellStyle name="Normal 2 6 10 3 2 2" xfId="22338" xr:uid="{00000000-0005-0000-0000-000041570000}"/>
    <cellStyle name="Normal 2 6 10 3 2 3" xfId="22339" xr:uid="{00000000-0005-0000-0000-000042570000}"/>
    <cellStyle name="Normal 2 6 10 3 3" xfId="22340" xr:uid="{00000000-0005-0000-0000-000043570000}"/>
    <cellStyle name="Normal 2 6 10 3 3 2" xfId="22341" xr:uid="{00000000-0005-0000-0000-000044570000}"/>
    <cellStyle name="Normal 2 6 10 3 3 3" xfId="22342" xr:uid="{00000000-0005-0000-0000-000045570000}"/>
    <cellStyle name="Normal 2 6 10 3 4" xfId="22343" xr:uid="{00000000-0005-0000-0000-000046570000}"/>
    <cellStyle name="Normal 2 6 10 3 4 2" xfId="22344" xr:uid="{00000000-0005-0000-0000-000047570000}"/>
    <cellStyle name="Normal 2 6 10 3 4 3" xfId="22345" xr:uid="{00000000-0005-0000-0000-000048570000}"/>
    <cellStyle name="Normal 2 6 10 3 5" xfId="22346" xr:uid="{00000000-0005-0000-0000-000049570000}"/>
    <cellStyle name="Normal 2 6 10 3 6" xfId="22347" xr:uid="{00000000-0005-0000-0000-00004A570000}"/>
    <cellStyle name="Normal 2 6 10 4" xfId="22348" xr:uid="{00000000-0005-0000-0000-00004B570000}"/>
    <cellStyle name="Normal 2 6 10 4 2" xfId="22349" xr:uid="{00000000-0005-0000-0000-00004C570000}"/>
    <cellStyle name="Normal 2 6 10 4 2 2" xfId="22350" xr:uid="{00000000-0005-0000-0000-00004D570000}"/>
    <cellStyle name="Normal 2 6 10 4 2 3" xfId="22351" xr:uid="{00000000-0005-0000-0000-00004E570000}"/>
    <cellStyle name="Normal 2 6 10 4 3" xfId="22352" xr:uid="{00000000-0005-0000-0000-00004F570000}"/>
    <cellStyle name="Normal 2 6 10 4 3 2" xfId="22353" xr:uid="{00000000-0005-0000-0000-000050570000}"/>
    <cellStyle name="Normal 2 6 10 4 3 3" xfId="22354" xr:uid="{00000000-0005-0000-0000-000051570000}"/>
    <cellStyle name="Normal 2 6 10 4 4" xfId="22355" xr:uid="{00000000-0005-0000-0000-000052570000}"/>
    <cellStyle name="Normal 2 6 10 4 4 2" xfId="22356" xr:uid="{00000000-0005-0000-0000-000053570000}"/>
    <cellStyle name="Normal 2 6 10 4 4 3" xfId="22357" xr:uid="{00000000-0005-0000-0000-000054570000}"/>
    <cellStyle name="Normal 2 6 10 4 5" xfId="22358" xr:uid="{00000000-0005-0000-0000-000055570000}"/>
    <cellStyle name="Normal 2 6 10 4 6" xfId="22359" xr:uid="{00000000-0005-0000-0000-000056570000}"/>
    <cellStyle name="Normal 2 6 10 5" xfId="22360" xr:uid="{00000000-0005-0000-0000-000057570000}"/>
    <cellStyle name="Normal 2 6 10 5 2" xfId="22361" xr:uid="{00000000-0005-0000-0000-000058570000}"/>
    <cellStyle name="Normal 2 6 10 5 2 2" xfId="22362" xr:uid="{00000000-0005-0000-0000-000059570000}"/>
    <cellStyle name="Normal 2 6 10 5 2 3" xfId="22363" xr:uid="{00000000-0005-0000-0000-00005A570000}"/>
    <cellStyle name="Normal 2 6 10 5 3" xfId="22364" xr:uid="{00000000-0005-0000-0000-00005B570000}"/>
    <cellStyle name="Normal 2 6 10 5 3 2" xfId="22365" xr:uid="{00000000-0005-0000-0000-00005C570000}"/>
    <cellStyle name="Normal 2 6 10 5 3 3" xfId="22366" xr:uid="{00000000-0005-0000-0000-00005D570000}"/>
    <cellStyle name="Normal 2 6 10 5 4" xfId="22367" xr:uid="{00000000-0005-0000-0000-00005E570000}"/>
    <cellStyle name="Normal 2 6 10 5 4 2" xfId="22368" xr:uid="{00000000-0005-0000-0000-00005F570000}"/>
    <cellStyle name="Normal 2 6 10 5 4 3" xfId="22369" xr:uid="{00000000-0005-0000-0000-000060570000}"/>
    <cellStyle name="Normal 2 6 10 5 5" xfId="22370" xr:uid="{00000000-0005-0000-0000-000061570000}"/>
    <cellStyle name="Normal 2 6 10 5 6" xfId="22371" xr:uid="{00000000-0005-0000-0000-000062570000}"/>
    <cellStyle name="Normal 2 6 10 6" xfId="22372" xr:uid="{00000000-0005-0000-0000-000063570000}"/>
    <cellStyle name="Normal 2 6 10 6 2" xfId="22373" xr:uid="{00000000-0005-0000-0000-000064570000}"/>
    <cellStyle name="Normal 2 6 10 6 2 2" xfId="22374" xr:uid="{00000000-0005-0000-0000-000065570000}"/>
    <cellStyle name="Normal 2 6 10 6 2 3" xfId="22375" xr:uid="{00000000-0005-0000-0000-000066570000}"/>
    <cellStyle name="Normal 2 6 10 6 3" xfId="22376" xr:uid="{00000000-0005-0000-0000-000067570000}"/>
    <cellStyle name="Normal 2 6 10 6 3 2" xfId="22377" xr:uid="{00000000-0005-0000-0000-000068570000}"/>
    <cellStyle name="Normal 2 6 10 6 3 3" xfId="22378" xr:uid="{00000000-0005-0000-0000-000069570000}"/>
    <cellStyle name="Normal 2 6 10 6 4" xfId="22379" xr:uid="{00000000-0005-0000-0000-00006A570000}"/>
    <cellStyle name="Normal 2 6 10 6 4 2" xfId="22380" xr:uid="{00000000-0005-0000-0000-00006B570000}"/>
    <cellStyle name="Normal 2 6 10 6 4 3" xfId="22381" xr:uid="{00000000-0005-0000-0000-00006C570000}"/>
    <cellStyle name="Normal 2 6 10 6 5" xfId="22382" xr:uid="{00000000-0005-0000-0000-00006D570000}"/>
    <cellStyle name="Normal 2 6 10 6 6" xfId="22383" xr:uid="{00000000-0005-0000-0000-00006E570000}"/>
    <cellStyle name="Normal 2 6 10 7" xfId="22384" xr:uid="{00000000-0005-0000-0000-00006F570000}"/>
    <cellStyle name="Normal 2 6 10 7 2" xfId="22385" xr:uid="{00000000-0005-0000-0000-000070570000}"/>
    <cellStyle name="Normal 2 6 10 7 2 2" xfId="22386" xr:uid="{00000000-0005-0000-0000-000071570000}"/>
    <cellStyle name="Normal 2 6 10 7 2 3" xfId="22387" xr:uid="{00000000-0005-0000-0000-000072570000}"/>
    <cellStyle name="Normal 2 6 10 7 3" xfId="22388" xr:uid="{00000000-0005-0000-0000-000073570000}"/>
    <cellStyle name="Normal 2 6 10 7 3 2" xfId="22389" xr:uid="{00000000-0005-0000-0000-000074570000}"/>
    <cellStyle name="Normal 2 6 10 7 3 3" xfId="22390" xr:uid="{00000000-0005-0000-0000-000075570000}"/>
    <cellStyle name="Normal 2 6 10 7 4" xfId="22391" xr:uid="{00000000-0005-0000-0000-000076570000}"/>
    <cellStyle name="Normal 2 6 10 7 4 2" xfId="22392" xr:uid="{00000000-0005-0000-0000-000077570000}"/>
    <cellStyle name="Normal 2 6 10 7 4 3" xfId="22393" xr:uid="{00000000-0005-0000-0000-000078570000}"/>
    <cellStyle name="Normal 2 6 10 7 5" xfId="22394" xr:uid="{00000000-0005-0000-0000-000079570000}"/>
    <cellStyle name="Normal 2 6 10 7 6" xfId="22395" xr:uid="{00000000-0005-0000-0000-00007A570000}"/>
    <cellStyle name="Normal 2 6 10 8" xfId="22396" xr:uid="{00000000-0005-0000-0000-00007B570000}"/>
    <cellStyle name="Normal 2 6 10 8 2" xfId="22397" xr:uid="{00000000-0005-0000-0000-00007C570000}"/>
    <cellStyle name="Normal 2 6 10 8 2 2" xfId="22398" xr:uid="{00000000-0005-0000-0000-00007D570000}"/>
    <cellStyle name="Normal 2 6 10 8 2 3" xfId="22399" xr:uid="{00000000-0005-0000-0000-00007E570000}"/>
    <cellStyle name="Normal 2 6 10 8 3" xfId="22400" xr:uid="{00000000-0005-0000-0000-00007F570000}"/>
    <cellStyle name="Normal 2 6 10 8 3 2" xfId="22401" xr:uid="{00000000-0005-0000-0000-000080570000}"/>
    <cellStyle name="Normal 2 6 10 8 3 3" xfId="22402" xr:uid="{00000000-0005-0000-0000-000081570000}"/>
    <cellStyle name="Normal 2 6 10 8 4" xfId="22403" xr:uid="{00000000-0005-0000-0000-000082570000}"/>
    <cellStyle name="Normal 2 6 10 8 4 2" xfId="22404" xr:uid="{00000000-0005-0000-0000-000083570000}"/>
    <cellStyle name="Normal 2 6 10 8 4 3" xfId="22405" xr:uid="{00000000-0005-0000-0000-000084570000}"/>
    <cellStyle name="Normal 2 6 10 8 5" xfId="22406" xr:uid="{00000000-0005-0000-0000-000085570000}"/>
    <cellStyle name="Normal 2 6 10 8 6" xfId="22407" xr:uid="{00000000-0005-0000-0000-000086570000}"/>
    <cellStyle name="Normal 2 6 10 9" xfId="22408" xr:uid="{00000000-0005-0000-0000-000087570000}"/>
    <cellStyle name="Normal 2 6 10 9 2" xfId="22409" xr:uid="{00000000-0005-0000-0000-000088570000}"/>
    <cellStyle name="Normal 2 6 10 9 2 2" xfId="22410" xr:uid="{00000000-0005-0000-0000-000089570000}"/>
    <cellStyle name="Normal 2 6 10 9 2 3" xfId="22411" xr:uid="{00000000-0005-0000-0000-00008A570000}"/>
    <cellStyle name="Normal 2 6 10 9 3" xfId="22412" xr:uid="{00000000-0005-0000-0000-00008B570000}"/>
    <cellStyle name="Normal 2 6 10 9 3 2" xfId="22413" xr:uid="{00000000-0005-0000-0000-00008C570000}"/>
    <cellStyle name="Normal 2 6 10 9 3 3" xfId="22414" xr:uid="{00000000-0005-0000-0000-00008D570000}"/>
    <cellStyle name="Normal 2 6 10 9 4" xfId="22415" xr:uid="{00000000-0005-0000-0000-00008E570000}"/>
    <cellStyle name="Normal 2 6 10 9 4 2" xfId="22416" xr:uid="{00000000-0005-0000-0000-00008F570000}"/>
    <cellStyle name="Normal 2 6 10 9 4 3" xfId="22417" xr:uid="{00000000-0005-0000-0000-000090570000}"/>
    <cellStyle name="Normal 2 6 10 9 5" xfId="22418" xr:uid="{00000000-0005-0000-0000-000091570000}"/>
    <cellStyle name="Normal 2 6 10 9 6" xfId="22419" xr:uid="{00000000-0005-0000-0000-000092570000}"/>
    <cellStyle name="Normal 2 6 11" xfId="22420" xr:uid="{00000000-0005-0000-0000-000093570000}"/>
    <cellStyle name="Normal 2 6 11 10" xfId="22421" xr:uid="{00000000-0005-0000-0000-000094570000}"/>
    <cellStyle name="Normal 2 6 11 10 2" xfId="22422" xr:uid="{00000000-0005-0000-0000-000095570000}"/>
    <cellStyle name="Normal 2 6 11 10 2 2" xfId="22423" xr:uid="{00000000-0005-0000-0000-000096570000}"/>
    <cellStyle name="Normal 2 6 11 10 2 3" xfId="22424" xr:uid="{00000000-0005-0000-0000-000097570000}"/>
    <cellStyle name="Normal 2 6 11 10 3" xfId="22425" xr:uid="{00000000-0005-0000-0000-000098570000}"/>
    <cellStyle name="Normal 2 6 11 10 3 2" xfId="22426" xr:uid="{00000000-0005-0000-0000-000099570000}"/>
    <cellStyle name="Normal 2 6 11 10 3 3" xfId="22427" xr:uid="{00000000-0005-0000-0000-00009A570000}"/>
    <cellStyle name="Normal 2 6 11 10 4" xfId="22428" xr:uid="{00000000-0005-0000-0000-00009B570000}"/>
    <cellStyle name="Normal 2 6 11 10 4 2" xfId="22429" xr:uid="{00000000-0005-0000-0000-00009C570000}"/>
    <cellStyle name="Normal 2 6 11 10 4 3" xfId="22430" xr:uid="{00000000-0005-0000-0000-00009D570000}"/>
    <cellStyle name="Normal 2 6 11 10 5" xfId="22431" xr:uid="{00000000-0005-0000-0000-00009E570000}"/>
    <cellStyle name="Normal 2 6 11 10 6" xfId="22432" xr:uid="{00000000-0005-0000-0000-00009F570000}"/>
    <cellStyle name="Normal 2 6 11 11" xfId="22433" xr:uid="{00000000-0005-0000-0000-0000A0570000}"/>
    <cellStyle name="Normal 2 6 11 11 2" xfId="22434" xr:uid="{00000000-0005-0000-0000-0000A1570000}"/>
    <cellStyle name="Normal 2 6 11 11 2 2" xfId="22435" xr:uid="{00000000-0005-0000-0000-0000A2570000}"/>
    <cellStyle name="Normal 2 6 11 11 2 3" xfId="22436" xr:uid="{00000000-0005-0000-0000-0000A3570000}"/>
    <cellStyle name="Normal 2 6 11 11 3" xfId="22437" xr:uid="{00000000-0005-0000-0000-0000A4570000}"/>
    <cellStyle name="Normal 2 6 11 11 3 2" xfId="22438" xr:uid="{00000000-0005-0000-0000-0000A5570000}"/>
    <cellStyle name="Normal 2 6 11 11 3 3" xfId="22439" xr:uid="{00000000-0005-0000-0000-0000A6570000}"/>
    <cellStyle name="Normal 2 6 11 11 4" xfId="22440" xr:uid="{00000000-0005-0000-0000-0000A7570000}"/>
    <cellStyle name="Normal 2 6 11 11 4 2" xfId="22441" xr:uid="{00000000-0005-0000-0000-0000A8570000}"/>
    <cellStyle name="Normal 2 6 11 11 4 3" xfId="22442" xr:uid="{00000000-0005-0000-0000-0000A9570000}"/>
    <cellStyle name="Normal 2 6 11 11 5" xfId="22443" xr:uid="{00000000-0005-0000-0000-0000AA570000}"/>
    <cellStyle name="Normal 2 6 11 11 6" xfId="22444" xr:uid="{00000000-0005-0000-0000-0000AB570000}"/>
    <cellStyle name="Normal 2 6 11 12" xfId="22445" xr:uid="{00000000-0005-0000-0000-0000AC570000}"/>
    <cellStyle name="Normal 2 6 11 12 2" xfId="22446" xr:uid="{00000000-0005-0000-0000-0000AD570000}"/>
    <cellStyle name="Normal 2 6 11 12 2 2" xfId="22447" xr:uid="{00000000-0005-0000-0000-0000AE570000}"/>
    <cellStyle name="Normal 2 6 11 12 2 3" xfId="22448" xr:uid="{00000000-0005-0000-0000-0000AF570000}"/>
    <cellStyle name="Normal 2 6 11 12 3" xfId="22449" xr:uid="{00000000-0005-0000-0000-0000B0570000}"/>
    <cellStyle name="Normal 2 6 11 12 3 2" xfId="22450" xr:uid="{00000000-0005-0000-0000-0000B1570000}"/>
    <cellStyle name="Normal 2 6 11 12 3 3" xfId="22451" xr:uid="{00000000-0005-0000-0000-0000B2570000}"/>
    <cellStyle name="Normal 2 6 11 12 4" xfId="22452" xr:uid="{00000000-0005-0000-0000-0000B3570000}"/>
    <cellStyle name="Normal 2 6 11 12 4 2" xfId="22453" xr:uid="{00000000-0005-0000-0000-0000B4570000}"/>
    <cellStyle name="Normal 2 6 11 12 4 3" xfId="22454" xr:uid="{00000000-0005-0000-0000-0000B5570000}"/>
    <cellStyle name="Normal 2 6 11 12 5" xfId="22455" xr:uid="{00000000-0005-0000-0000-0000B6570000}"/>
    <cellStyle name="Normal 2 6 11 12 6" xfId="22456" xr:uid="{00000000-0005-0000-0000-0000B7570000}"/>
    <cellStyle name="Normal 2 6 11 13" xfId="22457" xr:uid="{00000000-0005-0000-0000-0000B8570000}"/>
    <cellStyle name="Normal 2 6 11 13 2" xfId="22458" xr:uid="{00000000-0005-0000-0000-0000B9570000}"/>
    <cellStyle name="Normal 2 6 11 13 2 2" xfId="22459" xr:uid="{00000000-0005-0000-0000-0000BA570000}"/>
    <cellStyle name="Normal 2 6 11 13 2 3" xfId="22460" xr:uid="{00000000-0005-0000-0000-0000BB570000}"/>
    <cellStyle name="Normal 2 6 11 13 3" xfId="22461" xr:uid="{00000000-0005-0000-0000-0000BC570000}"/>
    <cellStyle name="Normal 2 6 11 13 3 2" xfId="22462" xr:uid="{00000000-0005-0000-0000-0000BD570000}"/>
    <cellStyle name="Normal 2 6 11 13 3 3" xfId="22463" xr:uid="{00000000-0005-0000-0000-0000BE570000}"/>
    <cellStyle name="Normal 2 6 11 13 4" xfId="22464" xr:uid="{00000000-0005-0000-0000-0000BF570000}"/>
    <cellStyle name="Normal 2 6 11 13 4 2" xfId="22465" xr:uid="{00000000-0005-0000-0000-0000C0570000}"/>
    <cellStyle name="Normal 2 6 11 13 4 3" xfId="22466" xr:uid="{00000000-0005-0000-0000-0000C1570000}"/>
    <cellStyle name="Normal 2 6 11 13 5" xfId="22467" xr:uid="{00000000-0005-0000-0000-0000C2570000}"/>
    <cellStyle name="Normal 2 6 11 13 6" xfId="22468" xr:uid="{00000000-0005-0000-0000-0000C3570000}"/>
    <cellStyle name="Normal 2 6 11 14" xfId="22469" xr:uid="{00000000-0005-0000-0000-0000C4570000}"/>
    <cellStyle name="Normal 2 6 11 14 2" xfId="22470" xr:uid="{00000000-0005-0000-0000-0000C5570000}"/>
    <cellStyle name="Normal 2 6 11 14 2 2" xfId="22471" xr:uid="{00000000-0005-0000-0000-0000C6570000}"/>
    <cellStyle name="Normal 2 6 11 14 2 3" xfId="22472" xr:uid="{00000000-0005-0000-0000-0000C7570000}"/>
    <cellStyle name="Normal 2 6 11 14 3" xfId="22473" xr:uid="{00000000-0005-0000-0000-0000C8570000}"/>
    <cellStyle name="Normal 2 6 11 14 3 2" xfId="22474" xr:uid="{00000000-0005-0000-0000-0000C9570000}"/>
    <cellStyle name="Normal 2 6 11 14 3 3" xfId="22475" xr:uid="{00000000-0005-0000-0000-0000CA570000}"/>
    <cellStyle name="Normal 2 6 11 14 4" xfId="22476" xr:uid="{00000000-0005-0000-0000-0000CB570000}"/>
    <cellStyle name="Normal 2 6 11 14 4 2" xfId="22477" xr:uid="{00000000-0005-0000-0000-0000CC570000}"/>
    <cellStyle name="Normal 2 6 11 14 4 3" xfId="22478" xr:uid="{00000000-0005-0000-0000-0000CD570000}"/>
    <cellStyle name="Normal 2 6 11 14 5" xfId="22479" xr:uid="{00000000-0005-0000-0000-0000CE570000}"/>
    <cellStyle name="Normal 2 6 11 14 6" xfId="22480" xr:uid="{00000000-0005-0000-0000-0000CF570000}"/>
    <cellStyle name="Normal 2 6 11 15" xfId="22481" xr:uid="{00000000-0005-0000-0000-0000D0570000}"/>
    <cellStyle name="Normal 2 6 11 15 2" xfId="22482" xr:uid="{00000000-0005-0000-0000-0000D1570000}"/>
    <cellStyle name="Normal 2 6 11 15 2 2" xfId="22483" xr:uid="{00000000-0005-0000-0000-0000D2570000}"/>
    <cellStyle name="Normal 2 6 11 15 2 3" xfId="22484" xr:uid="{00000000-0005-0000-0000-0000D3570000}"/>
    <cellStyle name="Normal 2 6 11 15 3" xfId="22485" xr:uid="{00000000-0005-0000-0000-0000D4570000}"/>
    <cellStyle name="Normal 2 6 11 15 3 2" xfId="22486" xr:uid="{00000000-0005-0000-0000-0000D5570000}"/>
    <cellStyle name="Normal 2 6 11 15 3 3" xfId="22487" xr:uid="{00000000-0005-0000-0000-0000D6570000}"/>
    <cellStyle name="Normal 2 6 11 15 4" xfId="22488" xr:uid="{00000000-0005-0000-0000-0000D7570000}"/>
    <cellStyle name="Normal 2 6 11 15 4 2" xfId="22489" xr:uid="{00000000-0005-0000-0000-0000D8570000}"/>
    <cellStyle name="Normal 2 6 11 15 4 3" xfId="22490" xr:uid="{00000000-0005-0000-0000-0000D9570000}"/>
    <cellStyle name="Normal 2 6 11 15 5" xfId="22491" xr:uid="{00000000-0005-0000-0000-0000DA570000}"/>
    <cellStyle name="Normal 2 6 11 15 6" xfId="22492" xr:uid="{00000000-0005-0000-0000-0000DB570000}"/>
    <cellStyle name="Normal 2 6 11 16" xfId="22493" xr:uid="{00000000-0005-0000-0000-0000DC570000}"/>
    <cellStyle name="Normal 2 6 11 16 2" xfId="22494" xr:uid="{00000000-0005-0000-0000-0000DD570000}"/>
    <cellStyle name="Normal 2 6 11 16 2 2" xfId="22495" xr:uid="{00000000-0005-0000-0000-0000DE570000}"/>
    <cellStyle name="Normal 2 6 11 16 2 3" xfId="22496" xr:uid="{00000000-0005-0000-0000-0000DF570000}"/>
    <cellStyle name="Normal 2 6 11 16 3" xfId="22497" xr:uid="{00000000-0005-0000-0000-0000E0570000}"/>
    <cellStyle name="Normal 2 6 11 16 3 2" xfId="22498" xr:uid="{00000000-0005-0000-0000-0000E1570000}"/>
    <cellStyle name="Normal 2 6 11 16 3 3" xfId="22499" xr:uid="{00000000-0005-0000-0000-0000E2570000}"/>
    <cellStyle name="Normal 2 6 11 16 4" xfId="22500" xr:uid="{00000000-0005-0000-0000-0000E3570000}"/>
    <cellStyle name="Normal 2 6 11 16 4 2" xfId="22501" xr:uid="{00000000-0005-0000-0000-0000E4570000}"/>
    <cellStyle name="Normal 2 6 11 16 4 3" xfId="22502" xr:uid="{00000000-0005-0000-0000-0000E5570000}"/>
    <cellStyle name="Normal 2 6 11 16 5" xfId="22503" xr:uid="{00000000-0005-0000-0000-0000E6570000}"/>
    <cellStyle name="Normal 2 6 11 16 6" xfId="22504" xr:uid="{00000000-0005-0000-0000-0000E7570000}"/>
    <cellStyle name="Normal 2 6 11 17" xfId="22505" xr:uid="{00000000-0005-0000-0000-0000E8570000}"/>
    <cellStyle name="Normal 2 6 11 17 2" xfId="22506" xr:uid="{00000000-0005-0000-0000-0000E9570000}"/>
    <cellStyle name="Normal 2 6 11 17 3" xfId="22507" xr:uid="{00000000-0005-0000-0000-0000EA570000}"/>
    <cellStyle name="Normal 2 6 11 18" xfId="22508" xr:uid="{00000000-0005-0000-0000-0000EB570000}"/>
    <cellStyle name="Normal 2 6 11 18 2" xfId="22509" xr:uid="{00000000-0005-0000-0000-0000EC570000}"/>
    <cellStyle name="Normal 2 6 11 18 3" xfId="22510" xr:uid="{00000000-0005-0000-0000-0000ED570000}"/>
    <cellStyle name="Normal 2 6 11 19" xfId="22511" xr:uid="{00000000-0005-0000-0000-0000EE570000}"/>
    <cellStyle name="Normal 2 6 11 19 2" xfId="22512" xr:uid="{00000000-0005-0000-0000-0000EF570000}"/>
    <cellStyle name="Normal 2 6 11 19 3" xfId="22513" xr:uid="{00000000-0005-0000-0000-0000F0570000}"/>
    <cellStyle name="Normal 2 6 11 2" xfId="22514" xr:uid="{00000000-0005-0000-0000-0000F1570000}"/>
    <cellStyle name="Normal 2 6 11 2 2" xfId="22515" xr:uid="{00000000-0005-0000-0000-0000F2570000}"/>
    <cellStyle name="Normal 2 6 11 2 2 2" xfId="22516" xr:uid="{00000000-0005-0000-0000-0000F3570000}"/>
    <cellStyle name="Normal 2 6 11 2 2 3" xfId="22517" xr:uid="{00000000-0005-0000-0000-0000F4570000}"/>
    <cellStyle name="Normal 2 6 11 2 3" xfId="22518" xr:uid="{00000000-0005-0000-0000-0000F5570000}"/>
    <cellStyle name="Normal 2 6 11 2 3 2" xfId="22519" xr:uid="{00000000-0005-0000-0000-0000F6570000}"/>
    <cellStyle name="Normal 2 6 11 2 3 3" xfId="22520" xr:uid="{00000000-0005-0000-0000-0000F7570000}"/>
    <cellStyle name="Normal 2 6 11 2 4" xfId="22521" xr:uid="{00000000-0005-0000-0000-0000F8570000}"/>
    <cellStyle name="Normal 2 6 11 2 4 2" xfId="22522" xr:uid="{00000000-0005-0000-0000-0000F9570000}"/>
    <cellStyle name="Normal 2 6 11 2 4 3" xfId="22523" xr:uid="{00000000-0005-0000-0000-0000FA570000}"/>
    <cellStyle name="Normal 2 6 11 2 5" xfId="22524" xr:uid="{00000000-0005-0000-0000-0000FB570000}"/>
    <cellStyle name="Normal 2 6 11 2 6" xfId="22525" xr:uid="{00000000-0005-0000-0000-0000FC570000}"/>
    <cellStyle name="Normal 2 6 11 20" xfId="22526" xr:uid="{00000000-0005-0000-0000-0000FD570000}"/>
    <cellStyle name="Normal 2 6 11 21" xfId="22527" xr:uid="{00000000-0005-0000-0000-0000FE570000}"/>
    <cellStyle name="Normal 2 6 11 3" xfId="22528" xr:uid="{00000000-0005-0000-0000-0000FF570000}"/>
    <cellStyle name="Normal 2 6 11 3 2" xfId="22529" xr:uid="{00000000-0005-0000-0000-000000580000}"/>
    <cellStyle name="Normal 2 6 11 3 2 2" xfId="22530" xr:uid="{00000000-0005-0000-0000-000001580000}"/>
    <cellStyle name="Normal 2 6 11 3 2 3" xfId="22531" xr:uid="{00000000-0005-0000-0000-000002580000}"/>
    <cellStyle name="Normal 2 6 11 3 3" xfId="22532" xr:uid="{00000000-0005-0000-0000-000003580000}"/>
    <cellStyle name="Normal 2 6 11 3 3 2" xfId="22533" xr:uid="{00000000-0005-0000-0000-000004580000}"/>
    <cellStyle name="Normal 2 6 11 3 3 3" xfId="22534" xr:uid="{00000000-0005-0000-0000-000005580000}"/>
    <cellStyle name="Normal 2 6 11 3 4" xfId="22535" xr:uid="{00000000-0005-0000-0000-000006580000}"/>
    <cellStyle name="Normal 2 6 11 3 4 2" xfId="22536" xr:uid="{00000000-0005-0000-0000-000007580000}"/>
    <cellStyle name="Normal 2 6 11 3 4 3" xfId="22537" xr:uid="{00000000-0005-0000-0000-000008580000}"/>
    <cellStyle name="Normal 2 6 11 3 5" xfId="22538" xr:uid="{00000000-0005-0000-0000-000009580000}"/>
    <cellStyle name="Normal 2 6 11 3 6" xfId="22539" xr:uid="{00000000-0005-0000-0000-00000A580000}"/>
    <cellStyle name="Normal 2 6 11 4" xfId="22540" xr:uid="{00000000-0005-0000-0000-00000B580000}"/>
    <cellStyle name="Normal 2 6 11 4 2" xfId="22541" xr:uid="{00000000-0005-0000-0000-00000C580000}"/>
    <cellStyle name="Normal 2 6 11 4 2 2" xfId="22542" xr:uid="{00000000-0005-0000-0000-00000D580000}"/>
    <cellStyle name="Normal 2 6 11 4 2 3" xfId="22543" xr:uid="{00000000-0005-0000-0000-00000E580000}"/>
    <cellStyle name="Normal 2 6 11 4 3" xfId="22544" xr:uid="{00000000-0005-0000-0000-00000F580000}"/>
    <cellStyle name="Normal 2 6 11 4 3 2" xfId="22545" xr:uid="{00000000-0005-0000-0000-000010580000}"/>
    <cellStyle name="Normal 2 6 11 4 3 3" xfId="22546" xr:uid="{00000000-0005-0000-0000-000011580000}"/>
    <cellStyle name="Normal 2 6 11 4 4" xfId="22547" xr:uid="{00000000-0005-0000-0000-000012580000}"/>
    <cellStyle name="Normal 2 6 11 4 4 2" xfId="22548" xr:uid="{00000000-0005-0000-0000-000013580000}"/>
    <cellStyle name="Normal 2 6 11 4 4 3" xfId="22549" xr:uid="{00000000-0005-0000-0000-000014580000}"/>
    <cellStyle name="Normal 2 6 11 4 5" xfId="22550" xr:uid="{00000000-0005-0000-0000-000015580000}"/>
    <cellStyle name="Normal 2 6 11 4 6" xfId="22551" xr:uid="{00000000-0005-0000-0000-000016580000}"/>
    <cellStyle name="Normal 2 6 11 5" xfId="22552" xr:uid="{00000000-0005-0000-0000-000017580000}"/>
    <cellStyle name="Normal 2 6 11 5 2" xfId="22553" xr:uid="{00000000-0005-0000-0000-000018580000}"/>
    <cellStyle name="Normal 2 6 11 5 2 2" xfId="22554" xr:uid="{00000000-0005-0000-0000-000019580000}"/>
    <cellStyle name="Normal 2 6 11 5 2 3" xfId="22555" xr:uid="{00000000-0005-0000-0000-00001A580000}"/>
    <cellStyle name="Normal 2 6 11 5 3" xfId="22556" xr:uid="{00000000-0005-0000-0000-00001B580000}"/>
    <cellStyle name="Normal 2 6 11 5 3 2" xfId="22557" xr:uid="{00000000-0005-0000-0000-00001C580000}"/>
    <cellStyle name="Normal 2 6 11 5 3 3" xfId="22558" xr:uid="{00000000-0005-0000-0000-00001D580000}"/>
    <cellStyle name="Normal 2 6 11 5 4" xfId="22559" xr:uid="{00000000-0005-0000-0000-00001E580000}"/>
    <cellStyle name="Normal 2 6 11 5 4 2" xfId="22560" xr:uid="{00000000-0005-0000-0000-00001F580000}"/>
    <cellStyle name="Normal 2 6 11 5 4 3" xfId="22561" xr:uid="{00000000-0005-0000-0000-000020580000}"/>
    <cellStyle name="Normal 2 6 11 5 5" xfId="22562" xr:uid="{00000000-0005-0000-0000-000021580000}"/>
    <cellStyle name="Normal 2 6 11 5 6" xfId="22563" xr:uid="{00000000-0005-0000-0000-000022580000}"/>
    <cellStyle name="Normal 2 6 11 6" xfId="22564" xr:uid="{00000000-0005-0000-0000-000023580000}"/>
    <cellStyle name="Normal 2 6 11 6 2" xfId="22565" xr:uid="{00000000-0005-0000-0000-000024580000}"/>
    <cellStyle name="Normal 2 6 11 6 2 2" xfId="22566" xr:uid="{00000000-0005-0000-0000-000025580000}"/>
    <cellStyle name="Normal 2 6 11 6 2 3" xfId="22567" xr:uid="{00000000-0005-0000-0000-000026580000}"/>
    <cellStyle name="Normal 2 6 11 6 3" xfId="22568" xr:uid="{00000000-0005-0000-0000-000027580000}"/>
    <cellStyle name="Normal 2 6 11 6 3 2" xfId="22569" xr:uid="{00000000-0005-0000-0000-000028580000}"/>
    <cellStyle name="Normal 2 6 11 6 3 3" xfId="22570" xr:uid="{00000000-0005-0000-0000-000029580000}"/>
    <cellStyle name="Normal 2 6 11 6 4" xfId="22571" xr:uid="{00000000-0005-0000-0000-00002A580000}"/>
    <cellStyle name="Normal 2 6 11 6 4 2" xfId="22572" xr:uid="{00000000-0005-0000-0000-00002B580000}"/>
    <cellStyle name="Normal 2 6 11 6 4 3" xfId="22573" xr:uid="{00000000-0005-0000-0000-00002C580000}"/>
    <cellStyle name="Normal 2 6 11 6 5" xfId="22574" xr:uid="{00000000-0005-0000-0000-00002D580000}"/>
    <cellStyle name="Normal 2 6 11 6 6" xfId="22575" xr:uid="{00000000-0005-0000-0000-00002E580000}"/>
    <cellStyle name="Normal 2 6 11 7" xfId="22576" xr:uid="{00000000-0005-0000-0000-00002F580000}"/>
    <cellStyle name="Normal 2 6 11 7 2" xfId="22577" xr:uid="{00000000-0005-0000-0000-000030580000}"/>
    <cellStyle name="Normal 2 6 11 7 2 2" xfId="22578" xr:uid="{00000000-0005-0000-0000-000031580000}"/>
    <cellStyle name="Normal 2 6 11 7 2 3" xfId="22579" xr:uid="{00000000-0005-0000-0000-000032580000}"/>
    <cellStyle name="Normal 2 6 11 7 3" xfId="22580" xr:uid="{00000000-0005-0000-0000-000033580000}"/>
    <cellStyle name="Normal 2 6 11 7 3 2" xfId="22581" xr:uid="{00000000-0005-0000-0000-000034580000}"/>
    <cellStyle name="Normal 2 6 11 7 3 3" xfId="22582" xr:uid="{00000000-0005-0000-0000-000035580000}"/>
    <cellStyle name="Normal 2 6 11 7 4" xfId="22583" xr:uid="{00000000-0005-0000-0000-000036580000}"/>
    <cellStyle name="Normal 2 6 11 7 4 2" xfId="22584" xr:uid="{00000000-0005-0000-0000-000037580000}"/>
    <cellStyle name="Normal 2 6 11 7 4 3" xfId="22585" xr:uid="{00000000-0005-0000-0000-000038580000}"/>
    <cellStyle name="Normal 2 6 11 7 5" xfId="22586" xr:uid="{00000000-0005-0000-0000-000039580000}"/>
    <cellStyle name="Normal 2 6 11 7 6" xfId="22587" xr:uid="{00000000-0005-0000-0000-00003A580000}"/>
    <cellStyle name="Normal 2 6 11 8" xfId="22588" xr:uid="{00000000-0005-0000-0000-00003B580000}"/>
    <cellStyle name="Normal 2 6 11 8 2" xfId="22589" xr:uid="{00000000-0005-0000-0000-00003C580000}"/>
    <cellStyle name="Normal 2 6 11 8 2 2" xfId="22590" xr:uid="{00000000-0005-0000-0000-00003D580000}"/>
    <cellStyle name="Normal 2 6 11 8 2 3" xfId="22591" xr:uid="{00000000-0005-0000-0000-00003E580000}"/>
    <cellStyle name="Normal 2 6 11 8 3" xfId="22592" xr:uid="{00000000-0005-0000-0000-00003F580000}"/>
    <cellStyle name="Normal 2 6 11 8 3 2" xfId="22593" xr:uid="{00000000-0005-0000-0000-000040580000}"/>
    <cellStyle name="Normal 2 6 11 8 3 3" xfId="22594" xr:uid="{00000000-0005-0000-0000-000041580000}"/>
    <cellStyle name="Normal 2 6 11 8 4" xfId="22595" xr:uid="{00000000-0005-0000-0000-000042580000}"/>
    <cellStyle name="Normal 2 6 11 8 4 2" xfId="22596" xr:uid="{00000000-0005-0000-0000-000043580000}"/>
    <cellStyle name="Normal 2 6 11 8 4 3" xfId="22597" xr:uid="{00000000-0005-0000-0000-000044580000}"/>
    <cellStyle name="Normal 2 6 11 8 5" xfId="22598" xr:uid="{00000000-0005-0000-0000-000045580000}"/>
    <cellStyle name="Normal 2 6 11 8 6" xfId="22599" xr:uid="{00000000-0005-0000-0000-000046580000}"/>
    <cellStyle name="Normal 2 6 11 9" xfId="22600" xr:uid="{00000000-0005-0000-0000-000047580000}"/>
    <cellStyle name="Normal 2 6 11 9 2" xfId="22601" xr:uid="{00000000-0005-0000-0000-000048580000}"/>
    <cellStyle name="Normal 2 6 11 9 2 2" xfId="22602" xr:uid="{00000000-0005-0000-0000-000049580000}"/>
    <cellStyle name="Normal 2 6 11 9 2 3" xfId="22603" xr:uid="{00000000-0005-0000-0000-00004A580000}"/>
    <cellStyle name="Normal 2 6 11 9 3" xfId="22604" xr:uid="{00000000-0005-0000-0000-00004B580000}"/>
    <cellStyle name="Normal 2 6 11 9 3 2" xfId="22605" xr:uid="{00000000-0005-0000-0000-00004C580000}"/>
    <cellStyle name="Normal 2 6 11 9 3 3" xfId="22606" xr:uid="{00000000-0005-0000-0000-00004D580000}"/>
    <cellStyle name="Normal 2 6 11 9 4" xfId="22607" xr:uid="{00000000-0005-0000-0000-00004E580000}"/>
    <cellStyle name="Normal 2 6 11 9 4 2" xfId="22608" xr:uid="{00000000-0005-0000-0000-00004F580000}"/>
    <cellStyle name="Normal 2 6 11 9 4 3" xfId="22609" xr:uid="{00000000-0005-0000-0000-000050580000}"/>
    <cellStyle name="Normal 2 6 11 9 5" xfId="22610" xr:uid="{00000000-0005-0000-0000-000051580000}"/>
    <cellStyle name="Normal 2 6 11 9 6" xfId="22611" xr:uid="{00000000-0005-0000-0000-000052580000}"/>
    <cellStyle name="Normal 2 6 12" xfId="22612" xr:uid="{00000000-0005-0000-0000-000053580000}"/>
    <cellStyle name="Normal 2 6 12 10" xfId="22613" xr:uid="{00000000-0005-0000-0000-000054580000}"/>
    <cellStyle name="Normal 2 6 12 10 2" xfId="22614" xr:uid="{00000000-0005-0000-0000-000055580000}"/>
    <cellStyle name="Normal 2 6 12 10 2 2" xfId="22615" xr:uid="{00000000-0005-0000-0000-000056580000}"/>
    <cellStyle name="Normal 2 6 12 10 2 3" xfId="22616" xr:uid="{00000000-0005-0000-0000-000057580000}"/>
    <cellStyle name="Normal 2 6 12 10 3" xfId="22617" xr:uid="{00000000-0005-0000-0000-000058580000}"/>
    <cellStyle name="Normal 2 6 12 10 3 2" xfId="22618" xr:uid="{00000000-0005-0000-0000-000059580000}"/>
    <cellStyle name="Normal 2 6 12 10 3 3" xfId="22619" xr:uid="{00000000-0005-0000-0000-00005A580000}"/>
    <cellStyle name="Normal 2 6 12 10 4" xfId="22620" xr:uid="{00000000-0005-0000-0000-00005B580000}"/>
    <cellStyle name="Normal 2 6 12 10 4 2" xfId="22621" xr:uid="{00000000-0005-0000-0000-00005C580000}"/>
    <cellStyle name="Normal 2 6 12 10 4 3" xfId="22622" xr:uid="{00000000-0005-0000-0000-00005D580000}"/>
    <cellStyle name="Normal 2 6 12 10 5" xfId="22623" xr:uid="{00000000-0005-0000-0000-00005E580000}"/>
    <cellStyle name="Normal 2 6 12 10 6" xfId="22624" xr:uid="{00000000-0005-0000-0000-00005F580000}"/>
    <cellStyle name="Normal 2 6 12 11" xfId="22625" xr:uid="{00000000-0005-0000-0000-000060580000}"/>
    <cellStyle name="Normal 2 6 12 11 2" xfId="22626" xr:uid="{00000000-0005-0000-0000-000061580000}"/>
    <cellStyle name="Normal 2 6 12 11 2 2" xfId="22627" xr:uid="{00000000-0005-0000-0000-000062580000}"/>
    <cellStyle name="Normal 2 6 12 11 2 3" xfId="22628" xr:uid="{00000000-0005-0000-0000-000063580000}"/>
    <cellStyle name="Normal 2 6 12 11 3" xfId="22629" xr:uid="{00000000-0005-0000-0000-000064580000}"/>
    <cellStyle name="Normal 2 6 12 11 3 2" xfId="22630" xr:uid="{00000000-0005-0000-0000-000065580000}"/>
    <cellStyle name="Normal 2 6 12 11 3 3" xfId="22631" xr:uid="{00000000-0005-0000-0000-000066580000}"/>
    <cellStyle name="Normal 2 6 12 11 4" xfId="22632" xr:uid="{00000000-0005-0000-0000-000067580000}"/>
    <cellStyle name="Normal 2 6 12 11 4 2" xfId="22633" xr:uid="{00000000-0005-0000-0000-000068580000}"/>
    <cellStyle name="Normal 2 6 12 11 4 3" xfId="22634" xr:uid="{00000000-0005-0000-0000-000069580000}"/>
    <cellStyle name="Normal 2 6 12 11 5" xfId="22635" xr:uid="{00000000-0005-0000-0000-00006A580000}"/>
    <cellStyle name="Normal 2 6 12 11 6" xfId="22636" xr:uid="{00000000-0005-0000-0000-00006B580000}"/>
    <cellStyle name="Normal 2 6 12 12" xfId="22637" xr:uid="{00000000-0005-0000-0000-00006C580000}"/>
    <cellStyle name="Normal 2 6 12 12 2" xfId="22638" xr:uid="{00000000-0005-0000-0000-00006D580000}"/>
    <cellStyle name="Normal 2 6 12 12 2 2" xfId="22639" xr:uid="{00000000-0005-0000-0000-00006E580000}"/>
    <cellStyle name="Normal 2 6 12 12 2 3" xfId="22640" xr:uid="{00000000-0005-0000-0000-00006F580000}"/>
    <cellStyle name="Normal 2 6 12 12 3" xfId="22641" xr:uid="{00000000-0005-0000-0000-000070580000}"/>
    <cellStyle name="Normal 2 6 12 12 3 2" xfId="22642" xr:uid="{00000000-0005-0000-0000-000071580000}"/>
    <cellStyle name="Normal 2 6 12 12 3 3" xfId="22643" xr:uid="{00000000-0005-0000-0000-000072580000}"/>
    <cellStyle name="Normal 2 6 12 12 4" xfId="22644" xr:uid="{00000000-0005-0000-0000-000073580000}"/>
    <cellStyle name="Normal 2 6 12 12 4 2" xfId="22645" xr:uid="{00000000-0005-0000-0000-000074580000}"/>
    <cellStyle name="Normal 2 6 12 12 4 3" xfId="22646" xr:uid="{00000000-0005-0000-0000-000075580000}"/>
    <cellStyle name="Normal 2 6 12 12 5" xfId="22647" xr:uid="{00000000-0005-0000-0000-000076580000}"/>
    <cellStyle name="Normal 2 6 12 12 6" xfId="22648" xr:uid="{00000000-0005-0000-0000-000077580000}"/>
    <cellStyle name="Normal 2 6 12 13" xfId="22649" xr:uid="{00000000-0005-0000-0000-000078580000}"/>
    <cellStyle name="Normal 2 6 12 13 2" xfId="22650" xr:uid="{00000000-0005-0000-0000-000079580000}"/>
    <cellStyle name="Normal 2 6 12 13 2 2" xfId="22651" xr:uid="{00000000-0005-0000-0000-00007A580000}"/>
    <cellStyle name="Normal 2 6 12 13 2 3" xfId="22652" xr:uid="{00000000-0005-0000-0000-00007B580000}"/>
    <cellStyle name="Normal 2 6 12 13 3" xfId="22653" xr:uid="{00000000-0005-0000-0000-00007C580000}"/>
    <cellStyle name="Normal 2 6 12 13 3 2" xfId="22654" xr:uid="{00000000-0005-0000-0000-00007D580000}"/>
    <cellStyle name="Normal 2 6 12 13 3 3" xfId="22655" xr:uid="{00000000-0005-0000-0000-00007E580000}"/>
    <cellStyle name="Normal 2 6 12 13 4" xfId="22656" xr:uid="{00000000-0005-0000-0000-00007F580000}"/>
    <cellStyle name="Normal 2 6 12 13 4 2" xfId="22657" xr:uid="{00000000-0005-0000-0000-000080580000}"/>
    <cellStyle name="Normal 2 6 12 13 4 3" xfId="22658" xr:uid="{00000000-0005-0000-0000-000081580000}"/>
    <cellStyle name="Normal 2 6 12 13 5" xfId="22659" xr:uid="{00000000-0005-0000-0000-000082580000}"/>
    <cellStyle name="Normal 2 6 12 13 6" xfId="22660" xr:uid="{00000000-0005-0000-0000-000083580000}"/>
    <cellStyle name="Normal 2 6 12 14" xfId="22661" xr:uid="{00000000-0005-0000-0000-000084580000}"/>
    <cellStyle name="Normal 2 6 12 14 2" xfId="22662" xr:uid="{00000000-0005-0000-0000-000085580000}"/>
    <cellStyle name="Normal 2 6 12 14 2 2" xfId="22663" xr:uid="{00000000-0005-0000-0000-000086580000}"/>
    <cellStyle name="Normal 2 6 12 14 2 3" xfId="22664" xr:uid="{00000000-0005-0000-0000-000087580000}"/>
    <cellStyle name="Normal 2 6 12 14 3" xfId="22665" xr:uid="{00000000-0005-0000-0000-000088580000}"/>
    <cellStyle name="Normal 2 6 12 14 3 2" xfId="22666" xr:uid="{00000000-0005-0000-0000-000089580000}"/>
    <cellStyle name="Normal 2 6 12 14 3 3" xfId="22667" xr:uid="{00000000-0005-0000-0000-00008A580000}"/>
    <cellStyle name="Normal 2 6 12 14 4" xfId="22668" xr:uid="{00000000-0005-0000-0000-00008B580000}"/>
    <cellStyle name="Normal 2 6 12 14 4 2" xfId="22669" xr:uid="{00000000-0005-0000-0000-00008C580000}"/>
    <cellStyle name="Normal 2 6 12 14 4 3" xfId="22670" xr:uid="{00000000-0005-0000-0000-00008D580000}"/>
    <cellStyle name="Normal 2 6 12 14 5" xfId="22671" xr:uid="{00000000-0005-0000-0000-00008E580000}"/>
    <cellStyle name="Normal 2 6 12 14 6" xfId="22672" xr:uid="{00000000-0005-0000-0000-00008F580000}"/>
    <cellStyle name="Normal 2 6 12 15" xfId="22673" xr:uid="{00000000-0005-0000-0000-000090580000}"/>
    <cellStyle name="Normal 2 6 12 15 2" xfId="22674" xr:uid="{00000000-0005-0000-0000-000091580000}"/>
    <cellStyle name="Normal 2 6 12 15 2 2" xfId="22675" xr:uid="{00000000-0005-0000-0000-000092580000}"/>
    <cellStyle name="Normal 2 6 12 15 2 3" xfId="22676" xr:uid="{00000000-0005-0000-0000-000093580000}"/>
    <cellStyle name="Normal 2 6 12 15 3" xfId="22677" xr:uid="{00000000-0005-0000-0000-000094580000}"/>
    <cellStyle name="Normal 2 6 12 15 3 2" xfId="22678" xr:uid="{00000000-0005-0000-0000-000095580000}"/>
    <cellStyle name="Normal 2 6 12 15 3 3" xfId="22679" xr:uid="{00000000-0005-0000-0000-000096580000}"/>
    <cellStyle name="Normal 2 6 12 15 4" xfId="22680" xr:uid="{00000000-0005-0000-0000-000097580000}"/>
    <cellStyle name="Normal 2 6 12 15 4 2" xfId="22681" xr:uid="{00000000-0005-0000-0000-000098580000}"/>
    <cellStyle name="Normal 2 6 12 15 4 3" xfId="22682" xr:uid="{00000000-0005-0000-0000-000099580000}"/>
    <cellStyle name="Normal 2 6 12 15 5" xfId="22683" xr:uid="{00000000-0005-0000-0000-00009A580000}"/>
    <cellStyle name="Normal 2 6 12 15 6" xfId="22684" xr:uid="{00000000-0005-0000-0000-00009B580000}"/>
    <cellStyle name="Normal 2 6 12 16" xfId="22685" xr:uid="{00000000-0005-0000-0000-00009C580000}"/>
    <cellStyle name="Normal 2 6 12 16 2" xfId="22686" xr:uid="{00000000-0005-0000-0000-00009D580000}"/>
    <cellStyle name="Normal 2 6 12 16 2 2" xfId="22687" xr:uid="{00000000-0005-0000-0000-00009E580000}"/>
    <cellStyle name="Normal 2 6 12 16 2 3" xfId="22688" xr:uid="{00000000-0005-0000-0000-00009F580000}"/>
    <cellStyle name="Normal 2 6 12 16 3" xfId="22689" xr:uid="{00000000-0005-0000-0000-0000A0580000}"/>
    <cellStyle name="Normal 2 6 12 16 3 2" xfId="22690" xr:uid="{00000000-0005-0000-0000-0000A1580000}"/>
    <cellStyle name="Normal 2 6 12 16 3 3" xfId="22691" xr:uid="{00000000-0005-0000-0000-0000A2580000}"/>
    <cellStyle name="Normal 2 6 12 16 4" xfId="22692" xr:uid="{00000000-0005-0000-0000-0000A3580000}"/>
    <cellStyle name="Normal 2 6 12 16 4 2" xfId="22693" xr:uid="{00000000-0005-0000-0000-0000A4580000}"/>
    <cellStyle name="Normal 2 6 12 16 4 3" xfId="22694" xr:uid="{00000000-0005-0000-0000-0000A5580000}"/>
    <cellStyle name="Normal 2 6 12 16 5" xfId="22695" xr:uid="{00000000-0005-0000-0000-0000A6580000}"/>
    <cellStyle name="Normal 2 6 12 16 6" xfId="22696" xr:uid="{00000000-0005-0000-0000-0000A7580000}"/>
    <cellStyle name="Normal 2 6 12 17" xfId="22697" xr:uid="{00000000-0005-0000-0000-0000A8580000}"/>
    <cellStyle name="Normal 2 6 12 17 2" xfId="22698" xr:uid="{00000000-0005-0000-0000-0000A9580000}"/>
    <cellStyle name="Normal 2 6 12 17 3" xfId="22699" xr:uid="{00000000-0005-0000-0000-0000AA580000}"/>
    <cellStyle name="Normal 2 6 12 18" xfId="22700" xr:uid="{00000000-0005-0000-0000-0000AB580000}"/>
    <cellStyle name="Normal 2 6 12 18 2" xfId="22701" xr:uid="{00000000-0005-0000-0000-0000AC580000}"/>
    <cellStyle name="Normal 2 6 12 18 3" xfId="22702" xr:uid="{00000000-0005-0000-0000-0000AD580000}"/>
    <cellStyle name="Normal 2 6 12 19" xfId="22703" xr:uid="{00000000-0005-0000-0000-0000AE580000}"/>
    <cellStyle name="Normal 2 6 12 19 2" xfId="22704" xr:uid="{00000000-0005-0000-0000-0000AF580000}"/>
    <cellStyle name="Normal 2 6 12 19 3" xfId="22705" xr:uid="{00000000-0005-0000-0000-0000B0580000}"/>
    <cellStyle name="Normal 2 6 12 2" xfId="22706" xr:uid="{00000000-0005-0000-0000-0000B1580000}"/>
    <cellStyle name="Normal 2 6 12 2 2" xfId="22707" xr:uid="{00000000-0005-0000-0000-0000B2580000}"/>
    <cellStyle name="Normal 2 6 12 2 2 2" xfId="22708" xr:uid="{00000000-0005-0000-0000-0000B3580000}"/>
    <cellStyle name="Normal 2 6 12 2 2 3" xfId="22709" xr:uid="{00000000-0005-0000-0000-0000B4580000}"/>
    <cellStyle name="Normal 2 6 12 2 3" xfId="22710" xr:uid="{00000000-0005-0000-0000-0000B5580000}"/>
    <cellStyle name="Normal 2 6 12 2 3 2" xfId="22711" xr:uid="{00000000-0005-0000-0000-0000B6580000}"/>
    <cellStyle name="Normal 2 6 12 2 3 3" xfId="22712" xr:uid="{00000000-0005-0000-0000-0000B7580000}"/>
    <cellStyle name="Normal 2 6 12 2 4" xfId="22713" xr:uid="{00000000-0005-0000-0000-0000B8580000}"/>
    <cellStyle name="Normal 2 6 12 2 4 2" xfId="22714" xr:uid="{00000000-0005-0000-0000-0000B9580000}"/>
    <cellStyle name="Normal 2 6 12 2 4 3" xfId="22715" xr:uid="{00000000-0005-0000-0000-0000BA580000}"/>
    <cellStyle name="Normal 2 6 12 2 5" xfId="22716" xr:uid="{00000000-0005-0000-0000-0000BB580000}"/>
    <cellStyle name="Normal 2 6 12 2 6" xfId="22717" xr:uid="{00000000-0005-0000-0000-0000BC580000}"/>
    <cellStyle name="Normal 2 6 12 20" xfId="22718" xr:uid="{00000000-0005-0000-0000-0000BD580000}"/>
    <cellStyle name="Normal 2 6 12 21" xfId="22719" xr:uid="{00000000-0005-0000-0000-0000BE580000}"/>
    <cellStyle name="Normal 2 6 12 3" xfId="22720" xr:uid="{00000000-0005-0000-0000-0000BF580000}"/>
    <cellStyle name="Normal 2 6 12 3 2" xfId="22721" xr:uid="{00000000-0005-0000-0000-0000C0580000}"/>
    <cellStyle name="Normal 2 6 12 3 2 2" xfId="22722" xr:uid="{00000000-0005-0000-0000-0000C1580000}"/>
    <cellStyle name="Normal 2 6 12 3 2 3" xfId="22723" xr:uid="{00000000-0005-0000-0000-0000C2580000}"/>
    <cellStyle name="Normal 2 6 12 3 3" xfId="22724" xr:uid="{00000000-0005-0000-0000-0000C3580000}"/>
    <cellStyle name="Normal 2 6 12 3 3 2" xfId="22725" xr:uid="{00000000-0005-0000-0000-0000C4580000}"/>
    <cellStyle name="Normal 2 6 12 3 3 3" xfId="22726" xr:uid="{00000000-0005-0000-0000-0000C5580000}"/>
    <cellStyle name="Normal 2 6 12 3 4" xfId="22727" xr:uid="{00000000-0005-0000-0000-0000C6580000}"/>
    <cellStyle name="Normal 2 6 12 3 4 2" xfId="22728" xr:uid="{00000000-0005-0000-0000-0000C7580000}"/>
    <cellStyle name="Normal 2 6 12 3 4 3" xfId="22729" xr:uid="{00000000-0005-0000-0000-0000C8580000}"/>
    <cellStyle name="Normal 2 6 12 3 5" xfId="22730" xr:uid="{00000000-0005-0000-0000-0000C9580000}"/>
    <cellStyle name="Normal 2 6 12 3 6" xfId="22731" xr:uid="{00000000-0005-0000-0000-0000CA580000}"/>
    <cellStyle name="Normal 2 6 12 4" xfId="22732" xr:uid="{00000000-0005-0000-0000-0000CB580000}"/>
    <cellStyle name="Normal 2 6 12 4 2" xfId="22733" xr:uid="{00000000-0005-0000-0000-0000CC580000}"/>
    <cellStyle name="Normal 2 6 12 4 2 2" xfId="22734" xr:uid="{00000000-0005-0000-0000-0000CD580000}"/>
    <cellStyle name="Normal 2 6 12 4 2 3" xfId="22735" xr:uid="{00000000-0005-0000-0000-0000CE580000}"/>
    <cellStyle name="Normal 2 6 12 4 3" xfId="22736" xr:uid="{00000000-0005-0000-0000-0000CF580000}"/>
    <cellStyle name="Normal 2 6 12 4 3 2" xfId="22737" xr:uid="{00000000-0005-0000-0000-0000D0580000}"/>
    <cellStyle name="Normal 2 6 12 4 3 3" xfId="22738" xr:uid="{00000000-0005-0000-0000-0000D1580000}"/>
    <cellStyle name="Normal 2 6 12 4 4" xfId="22739" xr:uid="{00000000-0005-0000-0000-0000D2580000}"/>
    <cellStyle name="Normal 2 6 12 4 4 2" xfId="22740" xr:uid="{00000000-0005-0000-0000-0000D3580000}"/>
    <cellStyle name="Normal 2 6 12 4 4 3" xfId="22741" xr:uid="{00000000-0005-0000-0000-0000D4580000}"/>
    <cellStyle name="Normal 2 6 12 4 5" xfId="22742" xr:uid="{00000000-0005-0000-0000-0000D5580000}"/>
    <cellStyle name="Normal 2 6 12 4 6" xfId="22743" xr:uid="{00000000-0005-0000-0000-0000D6580000}"/>
    <cellStyle name="Normal 2 6 12 5" xfId="22744" xr:uid="{00000000-0005-0000-0000-0000D7580000}"/>
    <cellStyle name="Normal 2 6 12 5 2" xfId="22745" xr:uid="{00000000-0005-0000-0000-0000D8580000}"/>
    <cellStyle name="Normal 2 6 12 5 2 2" xfId="22746" xr:uid="{00000000-0005-0000-0000-0000D9580000}"/>
    <cellStyle name="Normal 2 6 12 5 2 3" xfId="22747" xr:uid="{00000000-0005-0000-0000-0000DA580000}"/>
    <cellStyle name="Normal 2 6 12 5 3" xfId="22748" xr:uid="{00000000-0005-0000-0000-0000DB580000}"/>
    <cellStyle name="Normal 2 6 12 5 3 2" xfId="22749" xr:uid="{00000000-0005-0000-0000-0000DC580000}"/>
    <cellStyle name="Normal 2 6 12 5 3 3" xfId="22750" xr:uid="{00000000-0005-0000-0000-0000DD580000}"/>
    <cellStyle name="Normal 2 6 12 5 4" xfId="22751" xr:uid="{00000000-0005-0000-0000-0000DE580000}"/>
    <cellStyle name="Normal 2 6 12 5 4 2" xfId="22752" xr:uid="{00000000-0005-0000-0000-0000DF580000}"/>
    <cellStyle name="Normal 2 6 12 5 4 3" xfId="22753" xr:uid="{00000000-0005-0000-0000-0000E0580000}"/>
    <cellStyle name="Normal 2 6 12 5 5" xfId="22754" xr:uid="{00000000-0005-0000-0000-0000E1580000}"/>
    <cellStyle name="Normal 2 6 12 5 6" xfId="22755" xr:uid="{00000000-0005-0000-0000-0000E2580000}"/>
    <cellStyle name="Normal 2 6 12 6" xfId="22756" xr:uid="{00000000-0005-0000-0000-0000E3580000}"/>
    <cellStyle name="Normal 2 6 12 6 2" xfId="22757" xr:uid="{00000000-0005-0000-0000-0000E4580000}"/>
    <cellStyle name="Normal 2 6 12 6 2 2" xfId="22758" xr:uid="{00000000-0005-0000-0000-0000E5580000}"/>
    <cellStyle name="Normal 2 6 12 6 2 3" xfId="22759" xr:uid="{00000000-0005-0000-0000-0000E6580000}"/>
    <cellStyle name="Normal 2 6 12 6 3" xfId="22760" xr:uid="{00000000-0005-0000-0000-0000E7580000}"/>
    <cellStyle name="Normal 2 6 12 6 3 2" xfId="22761" xr:uid="{00000000-0005-0000-0000-0000E8580000}"/>
    <cellStyle name="Normal 2 6 12 6 3 3" xfId="22762" xr:uid="{00000000-0005-0000-0000-0000E9580000}"/>
    <cellStyle name="Normal 2 6 12 6 4" xfId="22763" xr:uid="{00000000-0005-0000-0000-0000EA580000}"/>
    <cellStyle name="Normal 2 6 12 6 4 2" xfId="22764" xr:uid="{00000000-0005-0000-0000-0000EB580000}"/>
    <cellStyle name="Normal 2 6 12 6 4 3" xfId="22765" xr:uid="{00000000-0005-0000-0000-0000EC580000}"/>
    <cellStyle name="Normal 2 6 12 6 5" xfId="22766" xr:uid="{00000000-0005-0000-0000-0000ED580000}"/>
    <cellStyle name="Normal 2 6 12 6 6" xfId="22767" xr:uid="{00000000-0005-0000-0000-0000EE580000}"/>
    <cellStyle name="Normal 2 6 12 7" xfId="22768" xr:uid="{00000000-0005-0000-0000-0000EF580000}"/>
    <cellStyle name="Normal 2 6 12 7 2" xfId="22769" xr:uid="{00000000-0005-0000-0000-0000F0580000}"/>
    <cellStyle name="Normal 2 6 12 7 2 2" xfId="22770" xr:uid="{00000000-0005-0000-0000-0000F1580000}"/>
    <cellStyle name="Normal 2 6 12 7 2 3" xfId="22771" xr:uid="{00000000-0005-0000-0000-0000F2580000}"/>
    <cellStyle name="Normal 2 6 12 7 3" xfId="22772" xr:uid="{00000000-0005-0000-0000-0000F3580000}"/>
    <cellStyle name="Normal 2 6 12 7 3 2" xfId="22773" xr:uid="{00000000-0005-0000-0000-0000F4580000}"/>
    <cellStyle name="Normal 2 6 12 7 3 3" xfId="22774" xr:uid="{00000000-0005-0000-0000-0000F5580000}"/>
    <cellStyle name="Normal 2 6 12 7 4" xfId="22775" xr:uid="{00000000-0005-0000-0000-0000F6580000}"/>
    <cellStyle name="Normal 2 6 12 7 4 2" xfId="22776" xr:uid="{00000000-0005-0000-0000-0000F7580000}"/>
    <cellStyle name="Normal 2 6 12 7 4 3" xfId="22777" xr:uid="{00000000-0005-0000-0000-0000F8580000}"/>
    <cellStyle name="Normal 2 6 12 7 5" xfId="22778" xr:uid="{00000000-0005-0000-0000-0000F9580000}"/>
    <cellStyle name="Normal 2 6 12 7 6" xfId="22779" xr:uid="{00000000-0005-0000-0000-0000FA580000}"/>
    <cellStyle name="Normal 2 6 12 8" xfId="22780" xr:uid="{00000000-0005-0000-0000-0000FB580000}"/>
    <cellStyle name="Normal 2 6 12 8 2" xfId="22781" xr:uid="{00000000-0005-0000-0000-0000FC580000}"/>
    <cellStyle name="Normal 2 6 12 8 2 2" xfId="22782" xr:uid="{00000000-0005-0000-0000-0000FD580000}"/>
    <cellStyle name="Normal 2 6 12 8 2 3" xfId="22783" xr:uid="{00000000-0005-0000-0000-0000FE580000}"/>
    <cellStyle name="Normal 2 6 12 8 3" xfId="22784" xr:uid="{00000000-0005-0000-0000-0000FF580000}"/>
    <cellStyle name="Normal 2 6 12 8 3 2" xfId="22785" xr:uid="{00000000-0005-0000-0000-000000590000}"/>
    <cellStyle name="Normal 2 6 12 8 3 3" xfId="22786" xr:uid="{00000000-0005-0000-0000-000001590000}"/>
    <cellStyle name="Normal 2 6 12 8 4" xfId="22787" xr:uid="{00000000-0005-0000-0000-000002590000}"/>
    <cellStyle name="Normal 2 6 12 8 4 2" xfId="22788" xr:uid="{00000000-0005-0000-0000-000003590000}"/>
    <cellStyle name="Normal 2 6 12 8 4 3" xfId="22789" xr:uid="{00000000-0005-0000-0000-000004590000}"/>
    <cellStyle name="Normal 2 6 12 8 5" xfId="22790" xr:uid="{00000000-0005-0000-0000-000005590000}"/>
    <cellStyle name="Normal 2 6 12 8 6" xfId="22791" xr:uid="{00000000-0005-0000-0000-000006590000}"/>
    <cellStyle name="Normal 2 6 12 9" xfId="22792" xr:uid="{00000000-0005-0000-0000-000007590000}"/>
    <cellStyle name="Normal 2 6 12 9 2" xfId="22793" xr:uid="{00000000-0005-0000-0000-000008590000}"/>
    <cellStyle name="Normal 2 6 12 9 2 2" xfId="22794" xr:uid="{00000000-0005-0000-0000-000009590000}"/>
    <cellStyle name="Normal 2 6 12 9 2 3" xfId="22795" xr:uid="{00000000-0005-0000-0000-00000A590000}"/>
    <cellStyle name="Normal 2 6 12 9 3" xfId="22796" xr:uid="{00000000-0005-0000-0000-00000B590000}"/>
    <cellStyle name="Normal 2 6 12 9 3 2" xfId="22797" xr:uid="{00000000-0005-0000-0000-00000C590000}"/>
    <cellStyle name="Normal 2 6 12 9 3 3" xfId="22798" xr:uid="{00000000-0005-0000-0000-00000D590000}"/>
    <cellStyle name="Normal 2 6 12 9 4" xfId="22799" xr:uid="{00000000-0005-0000-0000-00000E590000}"/>
    <cellStyle name="Normal 2 6 12 9 4 2" xfId="22800" xr:uid="{00000000-0005-0000-0000-00000F590000}"/>
    <cellStyle name="Normal 2 6 12 9 4 3" xfId="22801" xr:uid="{00000000-0005-0000-0000-000010590000}"/>
    <cellStyle name="Normal 2 6 12 9 5" xfId="22802" xr:uid="{00000000-0005-0000-0000-000011590000}"/>
    <cellStyle name="Normal 2 6 12 9 6" xfId="22803" xr:uid="{00000000-0005-0000-0000-000012590000}"/>
    <cellStyle name="Normal 2 6 13" xfId="22804" xr:uid="{00000000-0005-0000-0000-000013590000}"/>
    <cellStyle name="Normal 2 6 13 10" xfId="22805" xr:uid="{00000000-0005-0000-0000-000014590000}"/>
    <cellStyle name="Normal 2 6 13 10 2" xfId="22806" xr:uid="{00000000-0005-0000-0000-000015590000}"/>
    <cellStyle name="Normal 2 6 13 10 2 2" xfId="22807" xr:uid="{00000000-0005-0000-0000-000016590000}"/>
    <cellStyle name="Normal 2 6 13 10 2 3" xfId="22808" xr:uid="{00000000-0005-0000-0000-000017590000}"/>
    <cellStyle name="Normal 2 6 13 10 3" xfId="22809" xr:uid="{00000000-0005-0000-0000-000018590000}"/>
    <cellStyle name="Normal 2 6 13 10 3 2" xfId="22810" xr:uid="{00000000-0005-0000-0000-000019590000}"/>
    <cellStyle name="Normal 2 6 13 10 3 3" xfId="22811" xr:uid="{00000000-0005-0000-0000-00001A590000}"/>
    <cellStyle name="Normal 2 6 13 10 4" xfId="22812" xr:uid="{00000000-0005-0000-0000-00001B590000}"/>
    <cellStyle name="Normal 2 6 13 10 4 2" xfId="22813" xr:uid="{00000000-0005-0000-0000-00001C590000}"/>
    <cellStyle name="Normal 2 6 13 10 4 3" xfId="22814" xr:uid="{00000000-0005-0000-0000-00001D590000}"/>
    <cellStyle name="Normal 2 6 13 10 5" xfId="22815" xr:uid="{00000000-0005-0000-0000-00001E590000}"/>
    <cellStyle name="Normal 2 6 13 10 6" xfId="22816" xr:uid="{00000000-0005-0000-0000-00001F590000}"/>
    <cellStyle name="Normal 2 6 13 11" xfId="22817" xr:uid="{00000000-0005-0000-0000-000020590000}"/>
    <cellStyle name="Normal 2 6 13 11 2" xfId="22818" xr:uid="{00000000-0005-0000-0000-000021590000}"/>
    <cellStyle name="Normal 2 6 13 11 2 2" xfId="22819" xr:uid="{00000000-0005-0000-0000-000022590000}"/>
    <cellStyle name="Normal 2 6 13 11 2 3" xfId="22820" xr:uid="{00000000-0005-0000-0000-000023590000}"/>
    <cellStyle name="Normal 2 6 13 11 3" xfId="22821" xr:uid="{00000000-0005-0000-0000-000024590000}"/>
    <cellStyle name="Normal 2 6 13 11 3 2" xfId="22822" xr:uid="{00000000-0005-0000-0000-000025590000}"/>
    <cellStyle name="Normal 2 6 13 11 3 3" xfId="22823" xr:uid="{00000000-0005-0000-0000-000026590000}"/>
    <cellStyle name="Normal 2 6 13 11 4" xfId="22824" xr:uid="{00000000-0005-0000-0000-000027590000}"/>
    <cellStyle name="Normal 2 6 13 11 4 2" xfId="22825" xr:uid="{00000000-0005-0000-0000-000028590000}"/>
    <cellStyle name="Normal 2 6 13 11 4 3" xfId="22826" xr:uid="{00000000-0005-0000-0000-000029590000}"/>
    <cellStyle name="Normal 2 6 13 11 5" xfId="22827" xr:uid="{00000000-0005-0000-0000-00002A590000}"/>
    <cellStyle name="Normal 2 6 13 11 6" xfId="22828" xr:uid="{00000000-0005-0000-0000-00002B590000}"/>
    <cellStyle name="Normal 2 6 13 12" xfId="22829" xr:uid="{00000000-0005-0000-0000-00002C590000}"/>
    <cellStyle name="Normal 2 6 13 12 2" xfId="22830" xr:uid="{00000000-0005-0000-0000-00002D590000}"/>
    <cellStyle name="Normal 2 6 13 12 2 2" xfId="22831" xr:uid="{00000000-0005-0000-0000-00002E590000}"/>
    <cellStyle name="Normal 2 6 13 12 2 3" xfId="22832" xr:uid="{00000000-0005-0000-0000-00002F590000}"/>
    <cellStyle name="Normal 2 6 13 12 3" xfId="22833" xr:uid="{00000000-0005-0000-0000-000030590000}"/>
    <cellStyle name="Normal 2 6 13 12 3 2" xfId="22834" xr:uid="{00000000-0005-0000-0000-000031590000}"/>
    <cellStyle name="Normal 2 6 13 12 3 3" xfId="22835" xr:uid="{00000000-0005-0000-0000-000032590000}"/>
    <cellStyle name="Normal 2 6 13 12 4" xfId="22836" xr:uid="{00000000-0005-0000-0000-000033590000}"/>
    <cellStyle name="Normal 2 6 13 12 4 2" xfId="22837" xr:uid="{00000000-0005-0000-0000-000034590000}"/>
    <cellStyle name="Normal 2 6 13 12 4 3" xfId="22838" xr:uid="{00000000-0005-0000-0000-000035590000}"/>
    <cellStyle name="Normal 2 6 13 12 5" xfId="22839" xr:uid="{00000000-0005-0000-0000-000036590000}"/>
    <cellStyle name="Normal 2 6 13 12 6" xfId="22840" xr:uid="{00000000-0005-0000-0000-000037590000}"/>
    <cellStyle name="Normal 2 6 13 13" xfId="22841" xr:uid="{00000000-0005-0000-0000-000038590000}"/>
    <cellStyle name="Normal 2 6 13 13 2" xfId="22842" xr:uid="{00000000-0005-0000-0000-000039590000}"/>
    <cellStyle name="Normal 2 6 13 13 2 2" xfId="22843" xr:uid="{00000000-0005-0000-0000-00003A590000}"/>
    <cellStyle name="Normal 2 6 13 13 2 3" xfId="22844" xr:uid="{00000000-0005-0000-0000-00003B590000}"/>
    <cellStyle name="Normal 2 6 13 13 3" xfId="22845" xr:uid="{00000000-0005-0000-0000-00003C590000}"/>
    <cellStyle name="Normal 2 6 13 13 3 2" xfId="22846" xr:uid="{00000000-0005-0000-0000-00003D590000}"/>
    <cellStyle name="Normal 2 6 13 13 3 3" xfId="22847" xr:uid="{00000000-0005-0000-0000-00003E590000}"/>
    <cellStyle name="Normal 2 6 13 13 4" xfId="22848" xr:uid="{00000000-0005-0000-0000-00003F590000}"/>
    <cellStyle name="Normal 2 6 13 13 4 2" xfId="22849" xr:uid="{00000000-0005-0000-0000-000040590000}"/>
    <cellStyle name="Normal 2 6 13 13 4 3" xfId="22850" xr:uid="{00000000-0005-0000-0000-000041590000}"/>
    <cellStyle name="Normal 2 6 13 13 5" xfId="22851" xr:uid="{00000000-0005-0000-0000-000042590000}"/>
    <cellStyle name="Normal 2 6 13 13 6" xfId="22852" xr:uid="{00000000-0005-0000-0000-000043590000}"/>
    <cellStyle name="Normal 2 6 13 14" xfId="22853" xr:uid="{00000000-0005-0000-0000-000044590000}"/>
    <cellStyle name="Normal 2 6 13 14 2" xfId="22854" xr:uid="{00000000-0005-0000-0000-000045590000}"/>
    <cellStyle name="Normal 2 6 13 14 2 2" xfId="22855" xr:uid="{00000000-0005-0000-0000-000046590000}"/>
    <cellStyle name="Normal 2 6 13 14 2 3" xfId="22856" xr:uid="{00000000-0005-0000-0000-000047590000}"/>
    <cellStyle name="Normal 2 6 13 14 3" xfId="22857" xr:uid="{00000000-0005-0000-0000-000048590000}"/>
    <cellStyle name="Normal 2 6 13 14 3 2" xfId="22858" xr:uid="{00000000-0005-0000-0000-000049590000}"/>
    <cellStyle name="Normal 2 6 13 14 3 3" xfId="22859" xr:uid="{00000000-0005-0000-0000-00004A590000}"/>
    <cellStyle name="Normal 2 6 13 14 4" xfId="22860" xr:uid="{00000000-0005-0000-0000-00004B590000}"/>
    <cellStyle name="Normal 2 6 13 14 4 2" xfId="22861" xr:uid="{00000000-0005-0000-0000-00004C590000}"/>
    <cellStyle name="Normal 2 6 13 14 4 3" xfId="22862" xr:uid="{00000000-0005-0000-0000-00004D590000}"/>
    <cellStyle name="Normal 2 6 13 14 5" xfId="22863" xr:uid="{00000000-0005-0000-0000-00004E590000}"/>
    <cellStyle name="Normal 2 6 13 14 6" xfId="22864" xr:uid="{00000000-0005-0000-0000-00004F590000}"/>
    <cellStyle name="Normal 2 6 13 15" xfId="22865" xr:uid="{00000000-0005-0000-0000-000050590000}"/>
    <cellStyle name="Normal 2 6 13 15 2" xfId="22866" xr:uid="{00000000-0005-0000-0000-000051590000}"/>
    <cellStyle name="Normal 2 6 13 15 2 2" xfId="22867" xr:uid="{00000000-0005-0000-0000-000052590000}"/>
    <cellStyle name="Normal 2 6 13 15 2 3" xfId="22868" xr:uid="{00000000-0005-0000-0000-000053590000}"/>
    <cellStyle name="Normal 2 6 13 15 3" xfId="22869" xr:uid="{00000000-0005-0000-0000-000054590000}"/>
    <cellStyle name="Normal 2 6 13 15 3 2" xfId="22870" xr:uid="{00000000-0005-0000-0000-000055590000}"/>
    <cellStyle name="Normal 2 6 13 15 3 3" xfId="22871" xr:uid="{00000000-0005-0000-0000-000056590000}"/>
    <cellStyle name="Normal 2 6 13 15 4" xfId="22872" xr:uid="{00000000-0005-0000-0000-000057590000}"/>
    <cellStyle name="Normal 2 6 13 15 4 2" xfId="22873" xr:uid="{00000000-0005-0000-0000-000058590000}"/>
    <cellStyle name="Normal 2 6 13 15 4 3" xfId="22874" xr:uid="{00000000-0005-0000-0000-000059590000}"/>
    <cellStyle name="Normal 2 6 13 15 5" xfId="22875" xr:uid="{00000000-0005-0000-0000-00005A590000}"/>
    <cellStyle name="Normal 2 6 13 15 6" xfId="22876" xr:uid="{00000000-0005-0000-0000-00005B590000}"/>
    <cellStyle name="Normal 2 6 13 16" xfId="22877" xr:uid="{00000000-0005-0000-0000-00005C590000}"/>
    <cellStyle name="Normal 2 6 13 16 2" xfId="22878" xr:uid="{00000000-0005-0000-0000-00005D590000}"/>
    <cellStyle name="Normal 2 6 13 16 2 2" xfId="22879" xr:uid="{00000000-0005-0000-0000-00005E590000}"/>
    <cellStyle name="Normal 2 6 13 16 2 3" xfId="22880" xr:uid="{00000000-0005-0000-0000-00005F590000}"/>
    <cellStyle name="Normal 2 6 13 16 3" xfId="22881" xr:uid="{00000000-0005-0000-0000-000060590000}"/>
    <cellStyle name="Normal 2 6 13 16 3 2" xfId="22882" xr:uid="{00000000-0005-0000-0000-000061590000}"/>
    <cellStyle name="Normal 2 6 13 16 3 3" xfId="22883" xr:uid="{00000000-0005-0000-0000-000062590000}"/>
    <cellStyle name="Normal 2 6 13 16 4" xfId="22884" xr:uid="{00000000-0005-0000-0000-000063590000}"/>
    <cellStyle name="Normal 2 6 13 16 4 2" xfId="22885" xr:uid="{00000000-0005-0000-0000-000064590000}"/>
    <cellStyle name="Normal 2 6 13 16 4 3" xfId="22886" xr:uid="{00000000-0005-0000-0000-000065590000}"/>
    <cellStyle name="Normal 2 6 13 16 5" xfId="22887" xr:uid="{00000000-0005-0000-0000-000066590000}"/>
    <cellStyle name="Normal 2 6 13 16 6" xfId="22888" xr:uid="{00000000-0005-0000-0000-000067590000}"/>
    <cellStyle name="Normal 2 6 13 17" xfId="22889" xr:uid="{00000000-0005-0000-0000-000068590000}"/>
    <cellStyle name="Normal 2 6 13 17 2" xfId="22890" xr:uid="{00000000-0005-0000-0000-000069590000}"/>
    <cellStyle name="Normal 2 6 13 17 3" xfId="22891" xr:uid="{00000000-0005-0000-0000-00006A590000}"/>
    <cellStyle name="Normal 2 6 13 18" xfId="22892" xr:uid="{00000000-0005-0000-0000-00006B590000}"/>
    <cellStyle name="Normal 2 6 13 18 2" xfId="22893" xr:uid="{00000000-0005-0000-0000-00006C590000}"/>
    <cellStyle name="Normal 2 6 13 18 3" xfId="22894" xr:uid="{00000000-0005-0000-0000-00006D590000}"/>
    <cellStyle name="Normal 2 6 13 19" xfId="22895" xr:uid="{00000000-0005-0000-0000-00006E590000}"/>
    <cellStyle name="Normal 2 6 13 19 2" xfId="22896" xr:uid="{00000000-0005-0000-0000-00006F590000}"/>
    <cellStyle name="Normal 2 6 13 19 3" xfId="22897" xr:uid="{00000000-0005-0000-0000-000070590000}"/>
    <cellStyle name="Normal 2 6 13 2" xfId="22898" xr:uid="{00000000-0005-0000-0000-000071590000}"/>
    <cellStyle name="Normal 2 6 13 2 2" xfId="22899" xr:uid="{00000000-0005-0000-0000-000072590000}"/>
    <cellStyle name="Normal 2 6 13 2 2 2" xfId="22900" xr:uid="{00000000-0005-0000-0000-000073590000}"/>
    <cellStyle name="Normal 2 6 13 2 2 3" xfId="22901" xr:uid="{00000000-0005-0000-0000-000074590000}"/>
    <cellStyle name="Normal 2 6 13 2 3" xfId="22902" xr:uid="{00000000-0005-0000-0000-000075590000}"/>
    <cellStyle name="Normal 2 6 13 2 3 2" xfId="22903" xr:uid="{00000000-0005-0000-0000-000076590000}"/>
    <cellStyle name="Normal 2 6 13 2 3 3" xfId="22904" xr:uid="{00000000-0005-0000-0000-000077590000}"/>
    <cellStyle name="Normal 2 6 13 2 4" xfId="22905" xr:uid="{00000000-0005-0000-0000-000078590000}"/>
    <cellStyle name="Normal 2 6 13 2 4 2" xfId="22906" xr:uid="{00000000-0005-0000-0000-000079590000}"/>
    <cellStyle name="Normal 2 6 13 2 4 3" xfId="22907" xr:uid="{00000000-0005-0000-0000-00007A590000}"/>
    <cellStyle name="Normal 2 6 13 2 5" xfId="22908" xr:uid="{00000000-0005-0000-0000-00007B590000}"/>
    <cellStyle name="Normal 2 6 13 2 6" xfId="22909" xr:uid="{00000000-0005-0000-0000-00007C590000}"/>
    <cellStyle name="Normal 2 6 13 20" xfId="22910" xr:uid="{00000000-0005-0000-0000-00007D590000}"/>
    <cellStyle name="Normal 2 6 13 21" xfId="22911" xr:uid="{00000000-0005-0000-0000-00007E590000}"/>
    <cellStyle name="Normal 2 6 13 3" xfId="22912" xr:uid="{00000000-0005-0000-0000-00007F590000}"/>
    <cellStyle name="Normal 2 6 13 3 2" xfId="22913" xr:uid="{00000000-0005-0000-0000-000080590000}"/>
    <cellStyle name="Normal 2 6 13 3 2 2" xfId="22914" xr:uid="{00000000-0005-0000-0000-000081590000}"/>
    <cellStyle name="Normal 2 6 13 3 2 3" xfId="22915" xr:uid="{00000000-0005-0000-0000-000082590000}"/>
    <cellStyle name="Normal 2 6 13 3 3" xfId="22916" xr:uid="{00000000-0005-0000-0000-000083590000}"/>
    <cellStyle name="Normal 2 6 13 3 3 2" xfId="22917" xr:uid="{00000000-0005-0000-0000-000084590000}"/>
    <cellStyle name="Normal 2 6 13 3 3 3" xfId="22918" xr:uid="{00000000-0005-0000-0000-000085590000}"/>
    <cellStyle name="Normal 2 6 13 3 4" xfId="22919" xr:uid="{00000000-0005-0000-0000-000086590000}"/>
    <cellStyle name="Normal 2 6 13 3 4 2" xfId="22920" xr:uid="{00000000-0005-0000-0000-000087590000}"/>
    <cellStyle name="Normal 2 6 13 3 4 3" xfId="22921" xr:uid="{00000000-0005-0000-0000-000088590000}"/>
    <cellStyle name="Normal 2 6 13 3 5" xfId="22922" xr:uid="{00000000-0005-0000-0000-000089590000}"/>
    <cellStyle name="Normal 2 6 13 3 6" xfId="22923" xr:uid="{00000000-0005-0000-0000-00008A590000}"/>
    <cellStyle name="Normal 2 6 13 4" xfId="22924" xr:uid="{00000000-0005-0000-0000-00008B590000}"/>
    <cellStyle name="Normal 2 6 13 4 2" xfId="22925" xr:uid="{00000000-0005-0000-0000-00008C590000}"/>
    <cellStyle name="Normal 2 6 13 4 2 2" xfId="22926" xr:uid="{00000000-0005-0000-0000-00008D590000}"/>
    <cellStyle name="Normal 2 6 13 4 2 3" xfId="22927" xr:uid="{00000000-0005-0000-0000-00008E590000}"/>
    <cellStyle name="Normal 2 6 13 4 3" xfId="22928" xr:uid="{00000000-0005-0000-0000-00008F590000}"/>
    <cellStyle name="Normal 2 6 13 4 3 2" xfId="22929" xr:uid="{00000000-0005-0000-0000-000090590000}"/>
    <cellStyle name="Normal 2 6 13 4 3 3" xfId="22930" xr:uid="{00000000-0005-0000-0000-000091590000}"/>
    <cellStyle name="Normal 2 6 13 4 4" xfId="22931" xr:uid="{00000000-0005-0000-0000-000092590000}"/>
    <cellStyle name="Normal 2 6 13 4 4 2" xfId="22932" xr:uid="{00000000-0005-0000-0000-000093590000}"/>
    <cellStyle name="Normal 2 6 13 4 4 3" xfId="22933" xr:uid="{00000000-0005-0000-0000-000094590000}"/>
    <cellStyle name="Normal 2 6 13 4 5" xfId="22934" xr:uid="{00000000-0005-0000-0000-000095590000}"/>
    <cellStyle name="Normal 2 6 13 4 6" xfId="22935" xr:uid="{00000000-0005-0000-0000-000096590000}"/>
    <cellStyle name="Normal 2 6 13 5" xfId="22936" xr:uid="{00000000-0005-0000-0000-000097590000}"/>
    <cellStyle name="Normal 2 6 13 5 2" xfId="22937" xr:uid="{00000000-0005-0000-0000-000098590000}"/>
    <cellStyle name="Normal 2 6 13 5 2 2" xfId="22938" xr:uid="{00000000-0005-0000-0000-000099590000}"/>
    <cellStyle name="Normal 2 6 13 5 2 3" xfId="22939" xr:uid="{00000000-0005-0000-0000-00009A590000}"/>
    <cellStyle name="Normal 2 6 13 5 3" xfId="22940" xr:uid="{00000000-0005-0000-0000-00009B590000}"/>
    <cellStyle name="Normal 2 6 13 5 3 2" xfId="22941" xr:uid="{00000000-0005-0000-0000-00009C590000}"/>
    <cellStyle name="Normal 2 6 13 5 3 3" xfId="22942" xr:uid="{00000000-0005-0000-0000-00009D590000}"/>
    <cellStyle name="Normal 2 6 13 5 4" xfId="22943" xr:uid="{00000000-0005-0000-0000-00009E590000}"/>
    <cellStyle name="Normal 2 6 13 5 4 2" xfId="22944" xr:uid="{00000000-0005-0000-0000-00009F590000}"/>
    <cellStyle name="Normal 2 6 13 5 4 3" xfId="22945" xr:uid="{00000000-0005-0000-0000-0000A0590000}"/>
    <cellStyle name="Normal 2 6 13 5 5" xfId="22946" xr:uid="{00000000-0005-0000-0000-0000A1590000}"/>
    <cellStyle name="Normal 2 6 13 5 6" xfId="22947" xr:uid="{00000000-0005-0000-0000-0000A2590000}"/>
    <cellStyle name="Normal 2 6 13 6" xfId="22948" xr:uid="{00000000-0005-0000-0000-0000A3590000}"/>
    <cellStyle name="Normal 2 6 13 6 2" xfId="22949" xr:uid="{00000000-0005-0000-0000-0000A4590000}"/>
    <cellStyle name="Normal 2 6 13 6 2 2" xfId="22950" xr:uid="{00000000-0005-0000-0000-0000A5590000}"/>
    <cellStyle name="Normal 2 6 13 6 2 3" xfId="22951" xr:uid="{00000000-0005-0000-0000-0000A6590000}"/>
    <cellStyle name="Normal 2 6 13 6 3" xfId="22952" xr:uid="{00000000-0005-0000-0000-0000A7590000}"/>
    <cellStyle name="Normal 2 6 13 6 3 2" xfId="22953" xr:uid="{00000000-0005-0000-0000-0000A8590000}"/>
    <cellStyle name="Normal 2 6 13 6 3 3" xfId="22954" xr:uid="{00000000-0005-0000-0000-0000A9590000}"/>
    <cellStyle name="Normal 2 6 13 6 4" xfId="22955" xr:uid="{00000000-0005-0000-0000-0000AA590000}"/>
    <cellStyle name="Normal 2 6 13 6 4 2" xfId="22956" xr:uid="{00000000-0005-0000-0000-0000AB590000}"/>
    <cellStyle name="Normal 2 6 13 6 4 3" xfId="22957" xr:uid="{00000000-0005-0000-0000-0000AC590000}"/>
    <cellStyle name="Normal 2 6 13 6 5" xfId="22958" xr:uid="{00000000-0005-0000-0000-0000AD590000}"/>
    <cellStyle name="Normal 2 6 13 6 6" xfId="22959" xr:uid="{00000000-0005-0000-0000-0000AE590000}"/>
    <cellStyle name="Normal 2 6 13 7" xfId="22960" xr:uid="{00000000-0005-0000-0000-0000AF590000}"/>
    <cellStyle name="Normal 2 6 13 7 2" xfId="22961" xr:uid="{00000000-0005-0000-0000-0000B0590000}"/>
    <cellStyle name="Normal 2 6 13 7 2 2" xfId="22962" xr:uid="{00000000-0005-0000-0000-0000B1590000}"/>
    <cellStyle name="Normal 2 6 13 7 2 3" xfId="22963" xr:uid="{00000000-0005-0000-0000-0000B2590000}"/>
    <cellStyle name="Normal 2 6 13 7 3" xfId="22964" xr:uid="{00000000-0005-0000-0000-0000B3590000}"/>
    <cellStyle name="Normal 2 6 13 7 3 2" xfId="22965" xr:uid="{00000000-0005-0000-0000-0000B4590000}"/>
    <cellStyle name="Normal 2 6 13 7 3 3" xfId="22966" xr:uid="{00000000-0005-0000-0000-0000B5590000}"/>
    <cellStyle name="Normal 2 6 13 7 4" xfId="22967" xr:uid="{00000000-0005-0000-0000-0000B6590000}"/>
    <cellStyle name="Normal 2 6 13 7 4 2" xfId="22968" xr:uid="{00000000-0005-0000-0000-0000B7590000}"/>
    <cellStyle name="Normal 2 6 13 7 4 3" xfId="22969" xr:uid="{00000000-0005-0000-0000-0000B8590000}"/>
    <cellStyle name="Normal 2 6 13 7 5" xfId="22970" xr:uid="{00000000-0005-0000-0000-0000B9590000}"/>
    <cellStyle name="Normal 2 6 13 7 6" xfId="22971" xr:uid="{00000000-0005-0000-0000-0000BA590000}"/>
    <cellStyle name="Normal 2 6 13 8" xfId="22972" xr:uid="{00000000-0005-0000-0000-0000BB590000}"/>
    <cellStyle name="Normal 2 6 13 8 2" xfId="22973" xr:uid="{00000000-0005-0000-0000-0000BC590000}"/>
    <cellStyle name="Normal 2 6 13 8 2 2" xfId="22974" xr:uid="{00000000-0005-0000-0000-0000BD590000}"/>
    <cellStyle name="Normal 2 6 13 8 2 3" xfId="22975" xr:uid="{00000000-0005-0000-0000-0000BE590000}"/>
    <cellStyle name="Normal 2 6 13 8 3" xfId="22976" xr:uid="{00000000-0005-0000-0000-0000BF590000}"/>
    <cellStyle name="Normal 2 6 13 8 3 2" xfId="22977" xr:uid="{00000000-0005-0000-0000-0000C0590000}"/>
    <cellStyle name="Normal 2 6 13 8 3 3" xfId="22978" xr:uid="{00000000-0005-0000-0000-0000C1590000}"/>
    <cellStyle name="Normal 2 6 13 8 4" xfId="22979" xr:uid="{00000000-0005-0000-0000-0000C2590000}"/>
    <cellStyle name="Normal 2 6 13 8 4 2" xfId="22980" xr:uid="{00000000-0005-0000-0000-0000C3590000}"/>
    <cellStyle name="Normal 2 6 13 8 4 3" xfId="22981" xr:uid="{00000000-0005-0000-0000-0000C4590000}"/>
    <cellStyle name="Normal 2 6 13 8 5" xfId="22982" xr:uid="{00000000-0005-0000-0000-0000C5590000}"/>
    <cellStyle name="Normal 2 6 13 8 6" xfId="22983" xr:uid="{00000000-0005-0000-0000-0000C6590000}"/>
    <cellStyle name="Normal 2 6 13 9" xfId="22984" xr:uid="{00000000-0005-0000-0000-0000C7590000}"/>
    <cellStyle name="Normal 2 6 13 9 2" xfId="22985" xr:uid="{00000000-0005-0000-0000-0000C8590000}"/>
    <cellStyle name="Normal 2 6 13 9 2 2" xfId="22986" xr:uid="{00000000-0005-0000-0000-0000C9590000}"/>
    <cellStyle name="Normal 2 6 13 9 2 3" xfId="22987" xr:uid="{00000000-0005-0000-0000-0000CA590000}"/>
    <cellStyle name="Normal 2 6 13 9 3" xfId="22988" xr:uid="{00000000-0005-0000-0000-0000CB590000}"/>
    <cellStyle name="Normal 2 6 13 9 3 2" xfId="22989" xr:uid="{00000000-0005-0000-0000-0000CC590000}"/>
    <cellStyle name="Normal 2 6 13 9 3 3" xfId="22990" xr:uid="{00000000-0005-0000-0000-0000CD590000}"/>
    <cellStyle name="Normal 2 6 13 9 4" xfId="22991" xr:uid="{00000000-0005-0000-0000-0000CE590000}"/>
    <cellStyle name="Normal 2 6 13 9 4 2" xfId="22992" xr:uid="{00000000-0005-0000-0000-0000CF590000}"/>
    <cellStyle name="Normal 2 6 13 9 4 3" xfId="22993" xr:uid="{00000000-0005-0000-0000-0000D0590000}"/>
    <cellStyle name="Normal 2 6 13 9 5" xfId="22994" xr:uid="{00000000-0005-0000-0000-0000D1590000}"/>
    <cellStyle name="Normal 2 6 13 9 6" xfId="22995" xr:uid="{00000000-0005-0000-0000-0000D2590000}"/>
    <cellStyle name="Normal 2 6 14" xfId="22996" xr:uid="{00000000-0005-0000-0000-0000D3590000}"/>
    <cellStyle name="Normal 2 6 14 10" xfId="22997" xr:uid="{00000000-0005-0000-0000-0000D4590000}"/>
    <cellStyle name="Normal 2 6 14 10 2" xfId="22998" xr:uid="{00000000-0005-0000-0000-0000D5590000}"/>
    <cellStyle name="Normal 2 6 14 10 2 2" xfId="22999" xr:uid="{00000000-0005-0000-0000-0000D6590000}"/>
    <cellStyle name="Normal 2 6 14 10 2 3" xfId="23000" xr:uid="{00000000-0005-0000-0000-0000D7590000}"/>
    <cellStyle name="Normal 2 6 14 10 3" xfId="23001" xr:uid="{00000000-0005-0000-0000-0000D8590000}"/>
    <cellStyle name="Normal 2 6 14 10 3 2" xfId="23002" xr:uid="{00000000-0005-0000-0000-0000D9590000}"/>
    <cellStyle name="Normal 2 6 14 10 3 3" xfId="23003" xr:uid="{00000000-0005-0000-0000-0000DA590000}"/>
    <cellStyle name="Normal 2 6 14 10 4" xfId="23004" xr:uid="{00000000-0005-0000-0000-0000DB590000}"/>
    <cellStyle name="Normal 2 6 14 10 4 2" xfId="23005" xr:uid="{00000000-0005-0000-0000-0000DC590000}"/>
    <cellStyle name="Normal 2 6 14 10 4 3" xfId="23006" xr:uid="{00000000-0005-0000-0000-0000DD590000}"/>
    <cellStyle name="Normal 2 6 14 10 5" xfId="23007" xr:uid="{00000000-0005-0000-0000-0000DE590000}"/>
    <cellStyle name="Normal 2 6 14 10 6" xfId="23008" xr:uid="{00000000-0005-0000-0000-0000DF590000}"/>
    <cellStyle name="Normal 2 6 14 11" xfId="23009" xr:uid="{00000000-0005-0000-0000-0000E0590000}"/>
    <cellStyle name="Normal 2 6 14 11 2" xfId="23010" xr:uid="{00000000-0005-0000-0000-0000E1590000}"/>
    <cellStyle name="Normal 2 6 14 11 2 2" xfId="23011" xr:uid="{00000000-0005-0000-0000-0000E2590000}"/>
    <cellStyle name="Normal 2 6 14 11 2 3" xfId="23012" xr:uid="{00000000-0005-0000-0000-0000E3590000}"/>
    <cellStyle name="Normal 2 6 14 11 3" xfId="23013" xr:uid="{00000000-0005-0000-0000-0000E4590000}"/>
    <cellStyle name="Normal 2 6 14 11 3 2" xfId="23014" xr:uid="{00000000-0005-0000-0000-0000E5590000}"/>
    <cellStyle name="Normal 2 6 14 11 3 3" xfId="23015" xr:uid="{00000000-0005-0000-0000-0000E6590000}"/>
    <cellStyle name="Normal 2 6 14 11 4" xfId="23016" xr:uid="{00000000-0005-0000-0000-0000E7590000}"/>
    <cellStyle name="Normal 2 6 14 11 4 2" xfId="23017" xr:uid="{00000000-0005-0000-0000-0000E8590000}"/>
    <cellStyle name="Normal 2 6 14 11 4 3" xfId="23018" xr:uid="{00000000-0005-0000-0000-0000E9590000}"/>
    <cellStyle name="Normal 2 6 14 11 5" xfId="23019" xr:uid="{00000000-0005-0000-0000-0000EA590000}"/>
    <cellStyle name="Normal 2 6 14 11 6" xfId="23020" xr:uid="{00000000-0005-0000-0000-0000EB590000}"/>
    <cellStyle name="Normal 2 6 14 12" xfId="23021" xr:uid="{00000000-0005-0000-0000-0000EC590000}"/>
    <cellStyle name="Normal 2 6 14 12 2" xfId="23022" xr:uid="{00000000-0005-0000-0000-0000ED590000}"/>
    <cellStyle name="Normal 2 6 14 12 2 2" xfId="23023" xr:uid="{00000000-0005-0000-0000-0000EE590000}"/>
    <cellStyle name="Normal 2 6 14 12 2 3" xfId="23024" xr:uid="{00000000-0005-0000-0000-0000EF590000}"/>
    <cellStyle name="Normal 2 6 14 12 3" xfId="23025" xr:uid="{00000000-0005-0000-0000-0000F0590000}"/>
    <cellStyle name="Normal 2 6 14 12 3 2" xfId="23026" xr:uid="{00000000-0005-0000-0000-0000F1590000}"/>
    <cellStyle name="Normal 2 6 14 12 3 3" xfId="23027" xr:uid="{00000000-0005-0000-0000-0000F2590000}"/>
    <cellStyle name="Normal 2 6 14 12 4" xfId="23028" xr:uid="{00000000-0005-0000-0000-0000F3590000}"/>
    <cellStyle name="Normal 2 6 14 12 4 2" xfId="23029" xr:uid="{00000000-0005-0000-0000-0000F4590000}"/>
    <cellStyle name="Normal 2 6 14 12 4 3" xfId="23030" xr:uid="{00000000-0005-0000-0000-0000F5590000}"/>
    <cellStyle name="Normal 2 6 14 12 5" xfId="23031" xr:uid="{00000000-0005-0000-0000-0000F6590000}"/>
    <cellStyle name="Normal 2 6 14 12 6" xfId="23032" xr:uid="{00000000-0005-0000-0000-0000F7590000}"/>
    <cellStyle name="Normal 2 6 14 13" xfId="23033" xr:uid="{00000000-0005-0000-0000-0000F8590000}"/>
    <cellStyle name="Normal 2 6 14 13 2" xfId="23034" xr:uid="{00000000-0005-0000-0000-0000F9590000}"/>
    <cellStyle name="Normal 2 6 14 13 2 2" xfId="23035" xr:uid="{00000000-0005-0000-0000-0000FA590000}"/>
    <cellStyle name="Normal 2 6 14 13 2 3" xfId="23036" xr:uid="{00000000-0005-0000-0000-0000FB590000}"/>
    <cellStyle name="Normal 2 6 14 13 3" xfId="23037" xr:uid="{00000000-0005-0000-0000-0000FC590000}"/>
    <cellStyle name="Normal 2 6 14 13 3 2" xfId="23038" xr:uid="{00000000-0005-0000-0000-0000FD590000}"/>
    <cellStyle name="Normal 2 6 14 13 3 3" xfId="23039" xr:uid="{00000000-0005-0000-0000-0000FE590000}"/>
    <cellStyle name="Normal 2 6 14 13 4" xfId="23040" xr:uid="{00000000-0005-0000-0000-0000FF590000}"/>
    <cellStyle name="Normal 2 6 14 13 4 2" xfId="23041" xr:uid="{00000000-0005-0000-0000-0000005A0000}"/>
    <cellStyle name="Normal 2 6 14 13 4 3" xfId="23042" xr:uid="{00000000-0005-0000-0000-0000015A0000}"/>
    <cellStyle name="Normal 2 6 14 13 5" xfId="23043" xr:uid="{00000000-0005-0000-0000-0000025A0000}"/>
    <cellStyle name="Normal 2 6 14 13 6" xfId="23044" xr:uid="{00000000-0005-0000-0000-0000035A0000}"/>
    <cellStyle name="Normal 2 6 14 14" xfId="23045" xr:uid="{00000000-0005-0000-0000-0000045A0000}"/>
    <cellStyle name="Normal 2 6 14 14 2" xfId="23046" xr:uid="{00000000-0005-0000-0000-0000055A0000}"/>
    <cellStyle name="Normal 2 6 14 14 2 2" xfId="23047" xr:uid="{00000000-0005-0000-0000-0000065A0000}"/>
    <cellStyle name="Normal 2 6 14 14 2 3" xfId="23048" xr:uid="{00000000-0005-0000-0000-0000075A0000}"/>
    <cellStyle name="Normal 2 6 14 14 3" xfId="23049" xr:uid="{00000000-0005-0000-0000-0000085A0000}"/>
    <cellStyle name="Normal 2 6 14 14 3 2" xfId="23050" xr:uid="{00000000-0005-0000-0000-0000095A0000}"/>
    <cellStyle name="Normal 2 6 14 14 3 3" xfId="23051" xr:uid="{00000000-0005-0000-0000-00000A5A0000}"/>
    <cellStyle name="Normal 2 6 14 14 4" xfId="23052" xr:uid="{00000000-0005-0000-0000-00000B5A0000}"/>
    <cellStyle name="Normal 2 6 14 14 4 2" xfId="23053" xr:uid="{00000000-0005-0000-0000-00000C5A0000}"/>
    <cellStyle name="Normal 2 6 14 14 4 3" xfId="23054" xr:uid="{00000000-0005-0000-0000-00000D5A0000}"/>
    <cellStyle name="Normal 2 6 14 14 5" xfId="23055" xr:uid="{00000000-0005-0000-0000-00000E5A0000}"/>
    <cellStyle name="Normal 2 6 14 14 6" xfId="23056" xr:uid="{00000000-0005-0000-0000-00000F5A0000}"/>
    <cellStyle name="Normal 2 6 14 15" xfId="23057" xr:uid="{00000000-0005-0000-0000-0000105A0000}"/>
    <cellStyle name="Normal 2 6 14 15 2" xfId="23058" xr:uid="{00000000-0005-0000-0000-0000115A0000}"/>
    <cellStyle name="Normal 2 6 14 15 2 2" xfId="23059" xr:uid="{00000000-0005-0000-0000-0000125A0000}"/>
    <cellStyle name="Normal 2 6 14 15 2 3" xfId="23060" xr:uid="{00000000-0005-0000-0000-0000135A0000}"/>
    <cellStyle name="Normal 2 6 14 15 3" xfId="23061" xr:uid="{00000000-0005-0000-0000-0000145A0000}"/>
    <cellStyle name="Normal 2 6 14 15 3 2" xfId="23062" xr:uid="{00000000-0005-0000-0000-0000155A0000}"/>
    <cellStyle name="Normal 2 6 14 15 3 3" xfId="23063" xr:uid="{00000000-0005-0000-0000-0000165A0000}"/>
    <cellStyle name="Normal 2 6 14 15 4" xfId="23064" xr:uid="{00000000-0005-0000-0000-0000175A0000}"/>
    <cellStyle name="Normal 2 6 14 15 4 2" xfId="23065" xr:uid="{00000000-0005-0000-0000-0000185A0000}"/>
    <cellStyle name="Normal 2 6 14 15 4 3" xfId="23066" xr:uid="{00000000-0005-0000-0000-0000195A0000}"/>
    <cellStyle name="Normal 2 6 14 15 5" xfId="23067" xr:uid="{00000000-0005-0000-0000-00001A5A0000}"/>
    <cellStyle name="Normal 2 6 14 15 6" xfId="23068" xr:uid="{00000000-0005-0000-0000-00001B5A0000}"/>
    <cellStyle name="Normal 2 6 14 16" xfId="23069" xr:uid="{00000000-0005-0000-0000-00001C5A0000}"/>
    <cellStyle name="Normal 2 6 14 16 2" xfId="23070" xr:uid="{00000000-0005-0000-0000-00001D5A0000}"/>
    <cellStyle name="Normal 2 6 14 16 2 2" xfId="23071" xr:uid="{00000000-0005-0000-0000-00001E5A0000}"/>
    <cellStyle name="Normal 2 6 14 16 2 3" xfId="23072" xr:uid="{00000000-0005-0000-0000-00001F5A0000}"/>
    <cellStyle name="Normal 2 6 14 16 3" xfId="23073" xr:uid="{00000000-0005-0000-0000-0000205A0000}"/>
    <cellStyle name="Normal 2 6 14 16 3 2" xfId="23074" xr:uid="{00000000-0005-0000-0000-0000215A0000}"/>
    <cellStyle name="Normal 2 6 14 16 3 3" xfId="23075" xr:uid="{00000000-0005-0000-0000-0000225A0000}"/>
    <cellStyle name="Normal 2 6 14 16 4" xfId="23076" xr:uid="{00000000-0005-0000-0000-0000235A0000}"/>
    <cellStyle name="Normal 2 6 14 16 4 2" xfId="23077" xr:uid="{00000000-0005-0000-0000-0000245A0000}"/>
    <cellStyle name="Normal 2 6 14 16 4 3" xfId="23078" xr:uid="{00000000-0005-0000-0000-0000255A0000}"/>
    <cellStyle name="Normal 2 6 14 16 5" xfId="23079" xr:uid="{00000000-0005-0000-0000-0000265A0000}"/>
    <cellStyle name="Normal 2 6 14 16 6" xfId="23080" xr:uid="{00000000-0005-0000-0000-0000275A0000}"/>
    <cellStyle name="Normal 2 6 14 17" xfId="23081" xr:uid="{00000000-0005-0000-0000-0000285A0000}"/>
    <cellStyle name="Normal 2 6 14 17 2" xfId="23082" xr:uid="{00000000-0005-0000-0000-0000295A0000}"/>
    <cellStyle name="Normal 2 6 14 17 3" xfId="23083" xr:uid="{00000000-0005-0000-0000-00002A5A0000}"/>
    <cellStyle name="Normal 2 6 14 18" xfId="23084" xr:uid="{00000000-0005-0000-0000-00002B5A0000}"/>
    <cellStyle name="Normal 2 6 14 18 2" xfId="23085" xr:uid="{00000000-0005-0000-0000-00002C5A0000}"/>
    <cellStyle name="Normal 2 6 14 18 3" xfId="23086" xr:uid="{00000000-0005-0000-0000-00002D5A0000}"/>
    <cellStyle name="Normal 2 6 14 19" xfId="23087" xr:uid="{00000000-0005-0000-0000-00002E5A0000}"/>
    <cellStyle name="Normal 2 6 14 19 2" xfId="23088" xr:uid="{00000000-0005-0000-0000-00002F5A0000}"/>
    <cellStyle name="Normal 2 6 14 19 3" xfId="23089" xr:uid="{00000000-0005-0000-0000-0000305A0000}"/>
    <cellStyle name="Normal 2 6 14 2" xfId="23090" xr:uid="{00000000-0005-0000-0000-0000315A0000}"/>
    <cellStyle name="Normal 2 6 14 2 2" xfId="23091" xr:uid="{00000000-0005-0000-0000-0000325A0000}"/>
    <cellStyle name="Normal 2 6 14 2 2 2" xfId="23092" xr:uid="{00000000-0005-0000-0000-0000335A0000}"/>
    <cellStyle name="Normal 2 6 14 2 2 3" xfId="23093" xr:uid="{00000000-0005-0000-0000-0000345A0000}"/>
    <cellStyle name="Normal 2 6 14 2 3" xfId="23094" xr:uid="{00000000-0005-0000-0000-0000355A0000}"/>
    <cellStyle name="Normal 2 6 14 2 3 2" xfId="23095" xr:uid="{00000000-0005-0000-0000-0000365A0000}"/>
    <cellStyle name="Normal 2 6 14 2 3 3" xfId="23096" xr:uid="{00000000-0005-0000-0000-0000375A0000}"/>
    <cellStyle name="Normal 2 6 14 2 4" xfId="23097" xr:uid="{00000000-0005-0000-0000-0000385A0000}"/>
    <cellStyle name="Normal 2 6 14 2 4 2" xfId="23098" xr:uid="{00000000-0005-0000-0000-0000395A0000}"/>
    <cellStyle name="Normal 2 6 14 2 4 3" xfId="23099" xr:uid="{00000000-0005-0000-0000-00003A5A0000}"/>
    <cellStyle name="Normal 2 6 14 2 5" xfId="23100" xr:uid="{00000000-0005-0000-0000-00003B5A0000}"/>
    <cellStyle name="Normal 2 6 14 2 6" xfId="23101" xr:uid="{00000000-0005-0000-0000-00003C5A0000}"/>
    <cellStyle name="Normal 2 6 14 20" xfId="23102" xr:uid="{00000000-0005-0000-0000-00003D5A0000}"/>
    <cellStyle name="Normal 2 6 14 21" xfId="23103" xr:uid="{00000000-0005-0000-0000-00003E5A0000}"/>
    <cellStyle name="Normal 2 6 14 3" xfId="23104" xr:uid="{00000000-0005-0000-0000-00003F5A0000}"/>
    <cellStyle name="Normal 2 6 14 3 2" xfId="23105" xr:uid="{00000000-0005-0000-0000-0000405A0000}"/>
    <cellStyle name="Normal 2 6 14 3 2 2" xfId="23106" xr:uid="{00000000-0005-0000-0000-0000415A0000}"/>
    <cellStyle name="Normal 2 6 14 3 2 3" xfId="23107" xr:uid="{00000000-0005-0000-0000-0000425A0000}"/>
    <cellStyle name="Normal 2 6 14 3 3" xfId="23108" xr:uid="{00000000-0005-0000-0000-0000435A0000}"/>
    <cellStyle name="Normal 2 6 14 3 3 2" xfId="23109" xr:uid="{00000000-0005-0000-0000-0000445A0000}"/>
    <cellStyle name="Normal 2 6 14 3 3 3" xfId="23110" xr:uid="{00000000-0005-0000-0000-0000455A0000}"/>
    <cellStyle name="Normal 2 6 14 3 4" xfId="23111" xr:uid="{00000000-0005-0000-0000-0000465A0000}"/>
    <cellStyle name="Normal 2 6 14 3 4 2" xfId="23112" xr:uid="{00000000-0005-0000-0000-0000475A0000}"/>
    <cellStyle name="Normal 2 6 14 3 4 3" xfId="23113" xr:uid="{00000000-0005-0000-0000-0000485A0000}"/>
    <cellStyle name="Normal 2 6 14 3 5" xfId="23114" xr:uid="{00000000-0005-0000-0000-0000495A0000}"/>
    <cellStyle name="Normal 2 6 14 3 6" xfId="23115" xr:uid="{00000000-0005-0000-0000-00004A5A0000}"/>
    <cellStyle name="Normal 2 6 14 4" xfId="23116" xr:uid="{00000000-0005-0000-0000-00004B5A0000}"/>
    <cellStyle name="Normal 2 6 14 4 2" xfId="23117" xr:uid="{00000000-0005-0000-0000-00004C5A0000}"/>
    <cellStyle name="Normal 2 6 14 4 2 2" xfId="23118" xr:uid="{00000000-0005-0000-0000-00004D5A0000}"/>
    <cellStyle name="Normal 2 6 14 4 2 3" xfId="23119" xr:uid="{00000000-0005-0000-0000-00004E5A0000}"/>
    <cellStyle name="Normal 2 6 14 4 3" xfId="23120" xr:uid="{00000000-0005-0000-0000-00004F5A0000}"/>
    <cellStyle name="Normal 2 6 14 4 3 2" xfId="23121" xr:uid="{00000000-0005-0000-0000-0000505A0000}"/>
    <cellStyle name="Normal 2 6 14 4 3 3" xfId="23122" xr:uid="{00000000-0005-0000-0000-0000515A0000}"/>
    <cellStyle name="Normal 2 6 14 4 4" xfId="23123" xr:uid="{00000000-0005-0000-0000-0000525A0000}"/>
    <cellStyle name="Normal 2 6 14 4 4 2" xfId="23124" xr:uid="{00000000-0005-0000-0000-0000535A0000}"/>
    <cellStyle name="Normal 2 6 14 4 4 3" xfId="23125" xr:uid="{00000000-0005-0000-0000-0000545A0000}"/>
    <cellStyle name="Normal 2 6 14 4 5" xfId="23126" xr:uid="{00000000-0005-0000-0000-0000555A0000}"/>
    <cellStyle name="Normal 2 6 14 4 6" xfId="23127" xr:uid="{00000000-0005-0000-0000-0000565A0000}"/>
    <cellStyle name="Normal 2 6 14 5" xfId="23128" xr:uid="{00000000-0005-0000-0000-0000575A0000}"/>
    <cellStyle name="Normal 2 6 14 5 2" xfId="23129" xr:uid="{00000000-0005-0000-0000-0000585A0000}"/>
    <cellStyle name="Normal 2 6 14 5 2 2" xfId="23130" xr:uid="{00000000-0005-0000-0000-0000595A0000}"/>
    <cellStyle name="Normal 2 6 14 5 2 3" xfId="23131" xr:uid="{00000000-0005-0000-0000-00005A5A0000}"/>
    <cellStyle name="Normal 2 6 14 5 3" xfId="23132" xr:uid="{00000000-0005-0000-0000-00005B5A0000}"/>
    <cellStyle name="Normal 2 6 14 5 3 2" xfId="23133" xr:uid="{00000000-0005-0000-0000-00005C5A0000}"/>
    <cellStyle name="Normal 2 6 14 5 3 3" xfId="23134" xr:uid="{00000000-0005-0000-0000-00005D5A0000}"/>
    <cellStyle name="Normal 2 6 14 5 4" xfId="23135" xr:uid="{00000000-0005-0000-0000-00005E5A0000}"/>
    <cellStyle name="Normal 2 6 14 5 4 2" xfId="23136" xr:uid="{00000000-0005-0000-0000-00005F5A0000}"/>
    <cellStyle name="Normal 2 6 14 5 4 3" xfId="23137" xr:uid="{00000000-0005-0000-0000-0000605A0000}"/>
    <cellStyle name="Normal 2 6 14 5 5" xfId="23138" xr:uid="{00000000-0005-0000-0000-0000615A0000}"/>
    <cellStyle name="Normal 2 6 14 5 6" xfId="23139" xr:uid="{00000000-0005-0000-0000-0000625A0000}"/>
    <cellStyle name="Normal 2 6 14 6" xfId="23140" xr:uid="{00000000-0005-0000-0000-0000635A0000}"/>
    <cellStyle name="Normal 2 6 14 6 2" xfId="23141" xr:uid="{00000000-0005-0000-0000-0000645A0000}"/>
    <cellStyle name="Normal 2 6 14 6 2 2" xfId="23142" xr:uid="{00000000-0005-0000-0000-0000655A0000}"/>
    <cellStyle name="Normal 2 6 14 6 2 3" xfId="23143" xr:uid="{00000000-0005-0000-0000-0000665A0000}"/>
    <cellStyle name="Normal 2 6 14 6 3" xfId="23144" xr:uid="{00000000-0005-0000-0000-0000675A0000}"/>
    <cellStyle name="Normal 2 6 14 6 3 2" xfId="23145" xr:uid="{00000000-0005-0000-0000-0000685A0000}"/>
    <cellStyle name="Normal 2 6 14 6 3 3" xfId="23146" xr:uid="{00000000-0005-0000-0000-0000695A0000}"/>
    <cellStyle name="Normal 2 6 14 6 4" xfId="23147" xr:uid="{00000000-0005-0000-0000-00006A5A0000}"/>
    <cellStyle name="Normal 2 6 14 6 4 2" xfId="23148" xr:uid="{00000000-0005-0000-0000-00006B5A0000}"/>
    <cellStyle name="Normal 2 6 14 6 4 3" xfId="23149" xr:uid="{00000000-0005-0000-0000-00006C5A0000}"/>
    <cellStyle name="Normal 2 6 14 6 5" xfId="23150" xr:uid="{00000000-0005-0000-0000-00006D5A0000}"/>
    <cellStyle name="Normal 2 6 14 6 6" xfId="23151" xr:uid="{00000000-0005-0000-0000-00006E5A0000}"/>
    <cellStyle name="Normal 2 6 14 7" xfId="23152" xr:uid="{00000000-0005-0000-0000-00006F5A0000}"/>
    <cellStyle name="Normal 2 6 14 7 2" xfId="23153" xr:uid="{00000000-0005-0000-0000-0000705A0000}"/>
    <cellStyle name="Normal 2 6 14 7 2 2" xfId="23154" xr:uid="{00000000-0005-0000-0000-0000715A0000}"/>
    <cellStyle name="Normal 2 6 14 7 2 3" xfId="23155" xr:uid="{00000000-0005-0000-0000-0000725A0000}"/>
    <cellStyle name="Normal 2 6 14 7 3" xfId="23156" xr:uid="{00000000-0005-0000-0000-0000735A0000}"/>
    <cellStyle name="Normal 2 6 14 7 3 2" xfId="23157" xr:uid="{00000000-0005-0000-0000-0000745A0000}"/>
    <cellStyle name="Normal 2 6 14 7 3 3" xfId="23158" xr:uid="{00000000-0005-0000-0000-0000755A0000}"/>
    <cellStyle name="Normal 2 6 14 7 4" xfId="23159" xr:uid="{00000000-0005-0000-0000-0000765A0000}"/>
    <cellStyle name="Normal 2 6 14 7 4 2" xfId="23160" xr:uid="{00000000-0005-0000-0000-0000775A0000}"/>
    <cellStyle name="Normal 2 6 14 7 4 3" xfId="23161" xr:uid="{00000000-0005-0000-0000-0000785A0000}"/>
    <cellStyle name="Normal 2 6 14 7 5" xfId="23162" xr:uid="{00000000-0005-0000-0000-0000795A0000}"/>
    <cellStyle name="Normal 2 6 14 7 6" xfId="23163" xr:uid="{00000000-0005-0000-0000-00007A5A0000}"/>
    <cellStyle name="Normal 2 6 14 8" xfId="23164" xr:uid="{00000000-0005-0000-0000-00007B5A0000}"/>
    <cellStyle name="Normal 2 6 14 8 2" xfId="23165" xr:uid="{00000000-0005-0000-0000-00007C5A0000}"/>
    <cellStyle name="Normal 2 6 14 8 2 2" xfId="23166" xr:uid="{00000000-0005-0000-0000-00007D5A0000}"/>
    <cellStyle name="Normal 2 6 14 8 2 3" xfId="23167" xr:uid="{00000000-0005-0000-0000-00007E5A0000}"/>
    <cellStyle name="Normal 2 6 14 8 3" xfId="23168" xr:uid="{00000000-0005-0000-0000-00007F5A0000}"/>
    <cellStyle name="Normal 2 6 14 8 3 2" xfId="23169" xr:uid="{00000000-0005-0000-0000-0000805A0000}"/>
    <cellStyle name="Normal 2 6 14 8 3 3" xfId="23170" xr:uid="{00000000-0005-0000-0000-0000815A0000}"/>
    <cellStyle name="Normal 2 6 14 8 4" xfId="23171" xr:uid="{00000000-0005-0000-0000-0000825A0000}"/>
    <cellStyle name="Normal 2 6 14 8 4 2" xfId="23172" xr:uid="{00000000-0005-0000-0000-0000835A0000}"/>
    <cellStyle name="Normal 2 6 14 8 4 3" xfId="23173" xr:uid="{00000000-0005-0000-0000-0000845A0000}"/>
    <cellStyle name="Normal 2 6 14 8 5" xfId="23174" xr:uid="{00000000-0005-0000-0000-0000855A0000}"/>
    <cellStyle name="Normal 2 6 14 8 6" xfId="23175" xr:uid="{00000000-0005-0000-0000-0000865A0000}"/>
    <cellStyle name="Normal 2 6 14 9" xfId="23176" xr:uid="{00000000-0005-0000-0000-0000875A0000}"/>
    <cellStyle name="Normal 2 6 14 9 2" xfId="23177" xr:uid="{00000000-0005-0000-0000-0000885A0000}"/>
    <cellStyle name="Normal 2 6 14 9 2 2" xfId="23178" xr:uid="{00000000-0005-0000-0000-0000895A0000}"/>
    <cellStyle name="Normal 2 6 14 9 2 3" xfId="23179" xr:uid="{00000000-0005-0000-0000-00008A5A0000}"/>
    <cellStyle name="Normal 2 6 14 9 3" xfId="23180" xr:uid="{00000000-0005-0000-0000-00008B5A0000}"/>
    <cellStyle name="Normal 2 6 14 9 3 2" xfId="23181" xr:uid="{00000000-0005-0000-0000-00008C5A0000}"/>
    <cellStyle name="Normal 2 6 14 9 3 3" xfId="23182" xr:uid="{00000000-0005-0000-0000-00008D5A0000}"/>
    <cellStyle name="Normal 2 6 14 9 4" xfId="23183" xr:uid="{00000000-0005-0000-0000-00008E5A0000}"/>
    <cellStyle name="Normal 2 6 14 9 4 2" xfId="23184" xr:uid="{00000000-0005-0000-0000-00008F5A0000}"/>
    <cellStyle name="Normal 2 6 14 9 4 3" xfId="23185" xr:uid="{00000000-0005-0000-0000-0000905A0000}"/>
    <cellStyle name="Normal 2 6 14 9 5" xfId="23186" xr:uid="{00000000-0005-0000-0000-0000915A0000}"/>
    <cellStyle name="Normal 2 6 14 9 6" xfId="23187" xr:uid="{00000000-0005-0000-0000-0000925A0000}"/>
    <cellStyle name="Normal 2 6 15" xfId="23188" xr:uid="{00000000-0005-0000-0000-0000935A0000}"/>
    <cellStyle name="Normal 2 6 15 10" xfId="23189" xr:uid="{00000000-0005-0000-0000-0000945A0000}"/>
    <cellStyle name="Normal 2 6 15 10 2" xfId="23190" xr:uid="{00000000-0005-0000-0000-0000955A0000}"/>
    <cellStyle name="Normal 2 6 15 10 2 2" xfId="23191" xr:uid="{00000000-0005-0000-0000-0000965A0000}"/>
    <cellStyle name="Normal 2 6 15 10 2 3" xfId="23192" xr:uid="{00000000-0005-0000-0000-0000975A0000}"/>
    <cellStyle name="Normal 2 6 15 10 3" xfId="23193" xr:uid="{00000000-0005-0000-0000-0000985A0000}"/>
    <cellStyle name="Normal 2 6 15 10 3 2" xfId="23194" xr:uid="{00000000-0005-0000-0000-0000995A0000}"/>
    <cellStyle name="Normal 2 6 15 10 3 3" xfId="23195" xr:uid="{00000000-0005-0000-0000-00009A5A0000}"/>
    <cellStyle name="Normal 2 6 15 10 4" xfId="23196" xr:uid="{00000000-0005-0000-0000-00009B5A0000}"/>
    <cellStyle name="Normal 2 6 15 10 4 2" xfId="23197" xr:uid="{00000000-0005-0000-0000-00009C5A0000}"/>
    <cellStyle name="Normal 2 6 15 10 4 3" xfId="23198" xr:uid="{00000000-0005-0000-0000-00009D5A0000}"/>
    <cellStyle name="Normal 2 6 15 10 5" xfId="23199" xr:uid="{00000000-0005-0000-0000-00009E5A0000}"/>
    <cellStyle name="Normal 2 6 15 10 6" xfId="23200" xr:uid="{00000000-0005-0000-0000-00009F5A0000}"/>
    <cellStyle name="Normal 2 6 15 11" xfId="23201" xr:uid="{00000000-0005-0000-0000-0000A05A0000}"/>
    <cellStyle name="Normal 2 6 15 11 2" xfId="23202" xr:uid="{00000000-0005-0000-0000-0000A15A0000}"/>
    <cellStyle name="Normal 2 6 15 11 2 2" xfId="23203" xr:uid="{00000000-0005-0000-0000-0000A25A0000}"/>
    <cellStyle name="Normal 2 6 15 11 2 3" xfId="23204" xr:uid="{00000000-0005-0000-0000-0000A35A0000}"/>
    <cellStyle name="Normal 2 6 15 11 3" xfId="23205" xr:uid="{00000000-0005-0000-0000-0000A45A0000}"/>
    <cellStyle name="Normal 2 6 15 11 3 2" xfId="23206" xr:uid="{00000000-0005-0000-0000-0000A55A0000}"/>
    <cellStyle name="Normal 2 6 15 11 3 3" xfId="23207" xr:uid="{00000000-0005-0000-0000-0000A65A0000}"/>
    <cellStyle name="Normal 2 6 15 11 4" xfId="23208" xr:uid="{00000000-0005-0000-0000-0000A75A0000}"/>
    <cellStyle name="Normal 2 6 15 11 4 2" xfId="23209" xr:uid="{00000000-0005-0000-0000-0000A85A0000}"/>
    <cellStyle name="Normal 2 6 15 11 4 3" xfId="23210" xr:uid="{00000000-0005-0000-0000-0000A95A0000}"/>
    <cellStyle name="Normal 2 6 15 11 5" xfId="23211" xr:uid="{00000000-0005-0000-0000-0000AA5A0000}"/>
    <cellStyle name="Normal 2 6 15 11 6" xfId="23212" xr:uid="{00000000-0005-0000-0000-0000AB5A0000}"/>
    <cellStyle name="Normal 2 6 15 12" xfId="23213" xr:uid="{00000000-0005-0000-0000-0000AC5A0000}"/>
    <cellStyle name="Normal 2 6 15 12 2" xfId="23214" xr:uid="{00000000-0005-0000-0000-0000AD5A0000}"/>
    <cellStyle name="Normal 2 6 15 12 2 2" xfId="23215" xr:uid="{00000000-0005-0000-0000-0000AE5A0000}"/>
    <cellStyle name="Normal 2 6 15 12 2 3" xfId="23216" xr:uid="{00000000-0005-0000-0000-0000AF5A0000}"/>
    <cellStyle name="Normal 2 6 15 12 3" xfId="23217" xr:uid="{00000000-0005-0000-0000-0000B05A0000}"/>
    <cellStyle name="Normal 2 6 15 12 3 2" xfId="23218" xr:uid="{00000000-0005-0000-0000-0000B15A0000}"/>
    <cellStyle name="Normal 2 6 15 12 3 3" xfId="23219" xr:uid="{00000000-0005-0000-0000-0000B25A0000}"/>
    <cellStyle name="Normal 2 6 15 12 4" xfId="23220" xr:uid="{00000000-0005-0000-0000-0000B35A0000}"/>
    <cellStyle name="Normal 2 6 15 12 4 2" xfId="23221" xr:uid="{00000000-0005-0000-0000-0000B45A0000}"/>
    <cellStyle name="Normal 2 6 15 12 4 3" xfId="23222" xr:uid="{00000000-0005-0000-0000-0000B55A0000}"/>
    <cellStyle name="Normal 2 6 15 12 5" xfId="23223" xr:uid="{00000000-0005-0000-0000-0000B65A0000}"/>
    <cellStyle name="Normal 2 6 15 12 6" xfId="23224" xr:uid="{00000000-0005-0000-0000-0000B75A0000}"/>
    <cellStyle name="Normal 2 6 15 13" xfId="23225" xr:uid="{00000000-0005-0000-0000-0000B85A0000}"/>
    <cellStyle name="Normal 2 6 15 13 2" xfId="23226" xr:uid="{00000000-0005-0000-0000-0000B95A0000}"/>
    <cellStyle name="Normal 2 6 15 13 2 2" xfId="23227" xr:uid="{00000000-0005-0000-0000-0000BA5A0000}"/>
    <cellStyle name="Normal 2 6 15 13 2 3" xfId="23228" xr:uid="{00000000-0005-0000-0000-0000BB5A0000}"/>
    <cellStyle name="Normal 2 6 15 13 3" xfId="23229" xr:uid="{00000000-0005-0000-0000-0000BC5A0000}"/>
    <cellStyle name="Normal 2 6 15 13 3 2" xfId="23230" xr:uid="{00000000-0005-0000-0000-0000BD5A0000}"/>
    <cellStyle name="Normal 2 6 15 13 3 3" xfId="23231" xr:uid="{00000000-0005-0000-0000-0000BE5A0000}"/>
    <cellStyle name="Normal 2 6 15 13 4" xfId="23232" xr:uid="{00000000-0005-0000-0000-0000BF5A0000}"/>
    <cellStyle name="Normal 2 6 15 13 4 2" xfId="23233" xr:uid="{00000000-0005-0000-0000-0000C05A0000}"/>
    <cellStyle name="Normal 2 6 15 13 4 3" xfId="23234" xr:uid="{00000000-0005-0000-0000-0000C15A0000}"/>
    <cellStyle name="Normal 2 6 15 13 5" xfId="23235" xr:uid="{00000000-0005-0000-0000-0000C25A0000}"/>
    <cellStyle name="Normal 2 6 15 13 6" xfId="23236" xr:uid="{00000000-0005-0000-0000-0000C35A0000}"/>
    <cellStyle name="Normal 2 6 15 14" xfId="23237" xr:uid="{00000000-0005-0000-0000-0000C45A0000}"/>
    <cellStyle name="Normal 2 6 15 14 2" xfId="23238" xr:uid="{00000000-0005-0000-0000-0000C55A0000}"/>
    <cellStyle name="Normal 2 6 15 14 2 2" xfId="23239" xr:uid="{00000000-0005-0000-0000-0000C65A0000}"/>
    <cellStyle name="Normal 2 6 15 14 2 3" xfId="23240" xr:uid="{00000000-0005-0000-0000-0000C75A0000}"/>
    <cellStyle name="Normal 2 6 15 14 3" xfId="23241" xr:uid="{00000000-0005-0000-0000-0000C85A0000}"/>
    <cellStyle name="Normal 2 6 15 14 3 2" xfId="23242" xr:uid="{00000000-0005-0000-0000-0000C95A0000}"/>
    <cellStyle name="Normal 2 6 15 14 3 3" xfId="23243" xr:uid="{00000000-0005-0000-0000-0000CA5A0000}"/>
    <cellStyle name="Normal 2 6 15 14 4" xfId="23244" xr:uid="{00000000-0005-0000-0000-0000CB5A0000}"/>
    <cellStyle name="Normal 2 6 15 14 4 2" xfId="23245" xr:uid="{00000000-0005-0000-0000-0000CC5A0000}"/>
    <cellStyle name="Normal 2 6 15 14 4 3" xfId="23246" xr:uid="{00000000-0005-0000-0000-0000CD5A0000}"/>
    <cellStyle name="Normal 2 6 15 14 5" xfId="23247" xr:uid="{00000000-0005-0000-0000-0000CE5A0000}"/>
    <cellStyle name="Normal 2 6 15 14 6" xfId="23248" xr:uid="{00000000-0005-0000-0000-0000CF5A0000}"/>
    <cellStyle name="Normal 2 6 15 15" xfId="23249" xr:uid="{00000000-0005-0000-0000-0000D05A0000}"/>
    <cellStyle name="Normal 2 6 15 15 2" xfId="23250" xr:uid="{00000000-0005-0000-0000-0000D15A0000}"/>
    <cellStyle name="Normal 2 6 15 15 2 2" xfId="23251" xr:uid="{00000000-0005-0000-0000-0000D25A0000}"/>
    <cellStyle name="Normal 2 6 15 15 2 3" xfId="23252" xr:uid="{00000000-0005-0000-0000-0000D35A0000}"/>
    <cellStyle name="Normal 2 6 15 15 3" xfId="23253" xr:uid="{00000000-0005-0000-0000-0000D45A0000}"/>
    <cellStyle name="Normal 2 6 15 15 3 2" xfId="23254" xr:uid="{00000000-0005-0000-0000-0000D55A0000}"/>
    <cellStyle name="Normal 2 6 15 15 3 3" xfId="23255" xr:uid="{00000000-0005-0000-0000-0000D65A0000}"/>
    <cellStyle name="Normal 2 6 15 15 4" xfId="23256" xr:uid="{00000000-0005-0000-0000-0000D75A0000}"/>
    <cellStyle name="Normal 2 6 15 15 4 2" xfId="23257" xr:uid="{00000000-0005-0000-0000-0000D85A0000}"/>
    <cellStyle name="Normal 2 6 15 15 4 3" xfId="23258" xr:uid="{00000000-0005-0000-0000-0000D95A0000}"/>
    <cellStyle name="Normal 2 6 15 15 5" xfId="23259" xr:uid="{00000000-0005-0000-0000-0000DA5A0000}"/>
    <cellStyle name="Normal 2 6 15 15 6" xfId="23260" xr:uid="{00000000-0005-0000-0000-0000DB5A0000}"/>
    <cellStyle name="Normal 2 6 15 16" xfId="23261" xr:uid="{00000000-0005-0000-0000-0000DC5A0000}"/>
    <cellStyle name="Normal 2 6 15 16 2" xfId="23262" xr:uid="{00000000-0005-0000-0000-0000DD5A0000}"/>
    <cellStyle name="Normal 2 6 15 16 2 2" xfId="23263" xr:uid="{00000000-0005-0000-0000-0000DE5A0000}"/>
    <cellStyle name="Normal 2 6 15 16 2 3" xfId="23264" xr:uid="{00000000-0005-0000-0000-0000DF5A0000}"/>
    <cellStyle name="Normal 2 6 15 16 3" xfId="23265" xr:uid="{00000000-0005-0000-0000-0000E05A0000}"/>
    <cellStyle name="Normal 2 6 15 16 3 2" xfId="23266" xr:uid="{00000000-0005-0000-0000-0000E15A0000}"/>
    <cellStyle name="Normal 2 6 15 16 3 3" xfId="23267" xr:uid="{00000000-0005-0000-0000-0000E25A0000}"/>
    <cellStyle name="Normal 2 6 15 16 4" xfId="23268" xr:uid="{00000000-0005-0000-0000-0000E35A0000}"/>
    <cellStyle name="Normal 2 6 15 16 4 2" xfId="23269" xr:uid="{00000000-0005-0000-0000-0000E45A0000}"/>
    <cellStyle name="Normal 2 6 15 16 4 3" xfId="23270" xr:uid="{00000000-0005-0000-0000-0000E55A0000}"/>
    <cellStyle name="Normal 2 6 15 16 5" xfId="23271" xr:uid="{00000000-0005-0000-0000-0000E65A0000}"/>
    <cellStyle name="Normal 2 6 15 16 6" xfId="23272" xr:uid="{00000000-0005-0000-0000-0000E75A0000}"/>
    <cellStyle name="Normal 2 6 15 17" xfId="23273" xr:uid="{00000000-0005-0000-0000-0000E85A0000}"/>
    <cellStyle name="Normal 2 6 15 17 2" xfId="23274" xr:uid="{00000000-0005-0000-0000-0000E95A0000}"/>
    <cellStyle name="Normal 2 6 15 17 3" xfId="23275" xr:uid="{00000000-0005-0000-0000-0000EA5A0000}"/>
    <cellStyle name="Normal 2 6 15 18" xfId="23276" xr:uid="{00000000-0005-0000-0000-0000EB5A0000}"/>
    <cellStyle name="Normal 2 6 15 18 2" xfId="23277" xr:uid="{00000000-0005-0000-0000-0000EC5A0000}"/>
    <cellStyle name="Normal 2 6 15 18 3" xfId="23278" xr:uid="{00000000-0005-0000-0000-0000ED5A0000}"/>
    <cellStyle name="Normal 2 6 15 19" xfId="23279" xr:uid="{00000000-0005-0000-0000-0000EE5A0000}"/>
    <cellStyle name="Normal 2 6 15 19 2" xfId="23280" xr:uid="{00000000-0005-0000-0000-0000EF5A0000}"/>
    <cellStyle name="Normal 2 6 15 19 3" xfId="23281" xr:uid="{00000000-0005-0000-0000-0000F05A0000}"/>
    <cellStyle name="Normal 2 6 15 2" xfId="23282" xr:uid="{00000000-0005-0000-0000-0000F15A0000}"/>
    <cellStyle name="Normal 2 6 15 2 2" xfId="23283" xr:uid="{00000000-0005-0000-0000-0000F25A0000}"/>
    <cellStyle name="Normal 2 6 15 2 2 2" xfId="23284" xr:uid="{00000000-0005-0000-0000-0000F35A0000}"/>
    <cellStyle name="Normal 2 6 15 2 2 3" xfId="23285" xr:uid="{00000000-0005-0000-0000-0000F45A0000}"/>
    <cellStyle name="Normal 2 6 15 2 3" xfId="23286" xr:uid="{00000000-0005-0000-0000-0000F55A0000}"/>
    <cellStyle name="Normal 2 6 15 2 3 2" xfId="23287" xr:uid="{00000000-0005-0000-0000-0000F65A0000}"/>
    <cellStyle name="Normal 2 6 15 2 3 3" xfId="23288" xr:uid="{00000000-0005-0000-0000-0000F75A0000}"/>
    <cellStyle name="Normal 2 6 15 2 4" xfId="23289" xr:uid="{00000000-0005-0000-0000-0000F85A0000}"/>
    <cellStyle name="Normal 2 6 15 2 4 2" xfId="23290" xr:uid="{00000000-0005-0000-0000-0000F95A0000}"/>
    <cellStyle name="Normal 2 6 15 2 4 3" xfId="23291" xr:uid="{00000000-0005-0000-0000-0000FA5A0000}"/>
    <cellStyle name="Normal 2 6 15 2 5" xfId="23292" xr:uid="{00000000-0005-0000-0000-0000FB5A0000}"/>
    <cellStyle name="Normal 2 6 15 2 6" xfId="23293" xr:uid="{00000000-0005-0000-0000-0000FC5A0000}"/>
    <cellStyle name="Normal 2 6 15 20" xfId="23294" xr:uid="{00000000-0005-0000-0000-0000FD5A0000}"/>
    <cellStyle name="Normal 2 6 15 21" xfId="23295" xr:uid="{00000000-0005-0000-0000-0000FE5A0000}"/>
    <cellStyle name="Normal 2 6 15 3" xfId="23296" xr:uid="{00000000-0005-0000-0000-0000FF5A0000}"/>
    <cellStyle name="Normal 2 6 15 3 2" xfId="23297" xr:uid="{00000000-0005-0000-0000-0000005B0000}"/>
    <cellStyle name="Normal 2 6 15 3 2 2" xfId="23298" xr:uid="{00000000-0005-0000-0000-0000015B0000}"/>
    <cellStyle name="Normal 2 6 15 3 2 3" xfId="23299" xr:uid="{00000000-0005-0000-0000-0000025B0000}"/>
    <cellStyle name="Normal 2 6 15 3 3" xfId="23300" xr:uid="{00000000-0005-0000-0000-0000035B0000}"/>
    <cellStyle name="Normal 2 6 15 3 3 2" xfId="23301" xr:uid="{00000000-0005-0000-0000-0000045B0000}"/>
    <cellStyle name="Normal 2 6 15 3 3 3" xfId="23302" xr:uid="{00000000-0005-0000-0000-0000055B0000}"/>
    <cellStyle name="Normal 2 6 15 3 4" xfId="23303" xr:uid="{00000000-0005-0000-0000-0000065B0000}"/>
    <cellStyle name="Normal 2 6 15 3 4 2" xfId="23304" xr:uid="{00000000-0005-0000-0000-0000075B0000}"/>
    <cellStyle name="Normal 2 6 15 3 4 3" xfId="23305" xr:uid="{00000000-0005-0000-0000-0000085B0000}"/>
    <cellStyle name="Normal 2 6 15 3 5" xfId="23306" xr:uid="{00000000-0005-0000-0000-0000095B0000}"/>
    <cellStyle name="Normal 2 6 15 3 6" xfId="23307" xr:uid="{00000000-0005-0000-0000-00000A5B0000}"/>
    <cellStyle name="Normal 2 6 15 4" xfId="23308" xr:uid="{00000000-0005-0000-0000-00000B5B0000}"/>
    <cellStyle name="Normal 2 6 15 4 2" xfId="23309" xr:uid="{00000000-0005-0000-0000-00000C5B0000}"/>
    <cellStyle name="Normal 2 6 15 4 2 2" xfId="23310" xr:uid="{00000000-0005-0000-0000-00000D5B0000}"/>
    <cellStyle name="Normal 2 6 15 4 2 3" xfId="23311" xr:uid="{00000000-0005-0000-0000-00000E5B0000}"/>
    <cellStyle name="Normal 2 6 15 4 3" xfId="23312" xr:uid="{00000000-0005-0000-0000-00000F5B0000}"/>
    <cellStyle name="Normal 2 6 15 4 3 2" xfId="23313" xr:uid="{00000000-0005-0000-0000-0000105B0000}"/>
    <cellStyle name="Normal 2 6 15 4 3 3" xfId="23314" xr:uid="{00000000-0005-0000-0000-0000115B0000}"/>
    <cellStyle name="Normal 2 6 15 4 4" xfId="23315" xr:uid="{00000000-0005-0000-0000-0000125B0000}"/>
    <cellStyle name="Normal 2 6 15 4 4 2" xfId="23316" xr:uid="{00000000-0005-0000-0000-0000135B0000}"/>
    <cellStyle name="Normal 2 6 15 4 4 3" xfId="23317" xr:uid="{00000000-0005-0000-0000-0000145B0000}"/>
    <cellStyle name="Normal 2 6 15 4 5" xfId="23318" xr:uid="{00000000-0005-0000-0000-0000155B0000}"/>
    <cellStyle name="Normal 2 6 15 4 6" xfId="23319" xr:uid="{00000000-0005-0000-0000-0000165B0000}"/>
    <cellStyle name="Normal 2 6 15 5" xfId="23320" xr:uid="{00000000-0005-0000-0000-0000175B0000}"/>
    <cellStyle name="Normal 2 6 15 5 2" xfId="23321" xr:uid="{00000000-0005-0000-0000-0000185B0000}"/>
    <cellStyle name="Normal 2 6 15 5 2 2" xfId="23322" xr:uid="{00000000-0005-0000-0000-0000195B0000}"/>
    <cellStyle name="Normal 2 6 15 5 2 3" xfId="23323" xr:uid="{00000000-0005-0000-0000-00001A5B0000}"/>
    <cellStyle name="Normal 2 6 15 5 3" xfId="23324" xr:uid="{00000000-0005-0000-0000-00001B5B0000}"/>
    <cellStyle name="Normal 2 6 15 5 3 2" xfId="23325" xr:uid="{00000000-0005-0000-0000-00001C5B0000}"/>
    <cellStyle name="Normal 2 6 15 5 3 3" xfId="23326" xr:uid="{00000000-0005-0000-0000-00001D5B0000}"/>
    <cellStyle name="Normal 2 6 15 5 4" xfId="23327" xr:uid="{00000000-0005-0000-0000-00001E5B0000}"/>
    <cellStyle name="Normal 2 6 15 5 4 2" xfId="23328" xr:uid="{00000000-0005-0000-0000-00001F5B0000}"/>
    <cellStyle name="Normal 2 6 15 5 4 3" xfId="23329" xr:uid="{00000000-0005-0000-0000-0000205B0000}"/>
    <cellStyle name="Normal 2 6 15 5 5" xfId="23330" xr:uid="{00000000-0005-0000-0000-0000215B0000}"/>
    <cellStyle name="Normal 2 6 15 5 6" xfId="23331" xr:uid="{00000000-0005-0000-0000-0000225B0000}"/>
    <cellStyle name="Normal 2 6 15 6" xfId="23332" xr:uid="{00000000-0005-0000-0000-0000235B0000}"/>
    <cellStyle name="Normal 2 6 15 6 2" xfId="23333" xr:uid="{00000000-0005-0000-0000-0000245B0000}"/>
    <cellStyle name="Normal 2 6 15 6 2 2" xfId="23334" xr:uid="{00000000-0005-0000-0000-0000255B0000}"/>
    <cellStyle name="Normal 2 6 15 6 2 3" xfId="23335" xr:uid="{00000000-0005-0000-0000-0000265B0000}"/>
    <cellStyle name="Normal 2 6 15 6 3" xfId="23336" xr:uid="{00000000-0005-0000-0000-0000275B0000}"/>
    <cellStyle name="Normal 2 6 15 6 3 2" xfId="23337" xr:uid="{00000000-0005-0000-0000-0000285B0000}"/>
    <cellStyle name="Normal 2 6 15 6 3 3" xfId="23338" xr:uid="{00000000-0005-0000-0000-0000295B0000}"/>
    <cellStyle name="Normal 2 6 15 6 4" xfId="23339" xr:uid="{00000000-0005-0000-0000-00002A5B0000}"/>
    <cellStyle name="Normal 2 6 15 6 4 2" xfId="23340" xr:uid="{00000000-0005-0000-0000-00002B5B0000}"/>
    <cellStyle name="Normal 2 6 15 6 4 3" xfId="23341" xr:uid="{00000000-0005-0000-0000-00002C5B0000}"/>
    <cellStyle name="Normal 2 6 15 6 5" xfId="23342" xr:uid="{00000000-0005-0000-0000-00002D5B0000}"/>
    <cellStyle name="Normal 2 6 15 6 6" xfId="23343" xr:uid="{00000000-0005-0000-0000-00002E5B0000}"/>
    <cellStyle name="Normal 2 6 15 7" xfId="23344" xr:uid="{00000000-0005-0000-0000-00002F5B0000}"/>
    <cellStyle name="Normal 2 6 15 7 2" xfId="23345" xr:uid="{00000000-0005-0000-0000-0000305B0000}"/>
    <cellStyle name="Normal 2 6 15 7 2 2" xfId="23346" xr:uid="{00000000-0005-0000-0000-0000315B0000}"/>
    <cellStyle name="Normal 2 6 15 7 2 3" xfId="23347" xr:uid="{00000000-0005-0000-0000-0000325B0000}"/>
    <cellStyle name="Normal 2 6 15 7 3" xfId="23348" xr:uid="{00000000-0005-0000-0000-0000335B0000}"/>
    <cellStyle name="Normal 2 6 15 7 3 2" xfId="23349" xr:uid="{00000000-0005-0000-0000-0000345B0000}"/>
    <cellStyle name="Normal 2 6 15 7 3 3" xfId="23350" xr:uid="{00000000-0005-0000-0000-0000355B0000}"/>
    <cellStyle name="Normal 2 6 15 7 4" xfId="23351" xr:uid="{00000000-0005-0000-0000-0000365B0000}"/>
    <cellStyle name="Normal 2 6 15 7 4 2" xfId="23352" xr:uid="{00000000-0005-0000-0000-0000375B0000}"/>
    <cellStyle name="Normal 2 6 15 7 4 3" xfId="23353" xr:uid="{00000000-0005-0000-0000-0000385B0000}"/>
    <cellStyle name="Normal 2 6 15 7 5" xfId="23354" xr:uid="{00000000-0005-0000-0000-0000395B0000}"/>
    <cellStyle name="Normal 2 6 15 7 6" xfId="23355" xr:uid="{00000000-0005-0000-0000-00003A5B0000}"/>
    <cellStyle name="Normal 2 6 15 8" xfId="23356" xr:uid="{00000000-0005-0000-0000-00003B5B0000}"/>
    <cellStyle name="Normal 2 6 15 8 2" xfId="23357" xr:uid="{00000000-0005-0000-0000-00003C5B0000}"/>
    <cellStyle name="Normal 2 6 15 8 2 2" xfId="23358" xr:uid="{00000000-0005-0000-0000-00003D5B0000}"/>
    <cellStyle name="Normal 2 6 15 8 2 3" xfId="23359" xr:uid="{00000000-0005-0000-0000-00003E5B0000}"/>
    <cellStyle name="Normal 2 6 15 8 3" xfId="23360" xr:uid="{00000000-0005-0000-0000-00003F5B0000}"/>
    <cellStyle name="Normal 2 6 15 8 3 2" xfId="23361" xr:uid="{00000000-0005-0000-0000-0000405B0000}"/>
    <cellStyle name="Normal 2 6 15 8 3 3" xfId="23362" xr:uid="{00000000-0005-0000-0000-0000415B0000}"/>
    <cellStyle name="Normal 2 6 15 8 4" xfId="23363" xr:uid="{00000000-0005-0000-0000-0000425B0000}"/>
    <cellStyle name="Normal 2 6 15 8 4 2" xfId="23364" xr:uid="{00000000-0005-0000-0000-0000435B0000}"/>
    <cellStyle name="Normal 2 6 15 8 4 3" xfId="23365" xr:uid="{00000000-0005-0000-0000-0000445B0000}"/>
    <cellStyle name="Normal 2 6 15 8 5" xfId="23366" xr:uid="{00000000-0005-0000-0000-0000455B0000}"/>
    <cellStyle name="Normal 2 6 15 8 6" xfId="23367" xr:uid="{00000000-0005-0000-0000-0000465B0000}"/>
    <cellStyle name="Normal 2 6 15 9" xfId="23368" xr:uid="{00000000-0005-0000-0000-0000475B0000}"/>
    <cellStyle name="Normal 2 6 15 9 2" xfId="23369" xr:uid="{00000000-0005-0000-0000-0000485B0000}"/>
    <cellStyle name="Normal 2 6 15 9 2 2" xfId="23370" xr:uid="{00000000-0005-0000-0000-0000495B0000}"/>
    <cellStyle name="Normal 2 6 15 9 2 3" xfId="23371" xr:uid="{00000000-0005-0000-0000-00004A5B0000}"/>
    <cellStyle name="Normal 2 6 15 9 3" xfId="23372" xr:uid="{00000000-0005-0000-0000-00004B5B0000}"/>
    <cellStyle name="Normal 2 6 15 9 3 2" xfId="23373" xr:uid="{00000000-0005-0000-0000-00004C5B0000}"/>
    <cellStyle name="Normal 2 6 15 9 3 3" xfId="23374" xr:uid="{00000000-0005-0000-0000-00004D5B0000}"/>
    <cellStyle name="Normal 2 6 15 9 4" xfId="23375" xr:uid="{00000000-0005-0000-0000-00004E5B0000}"/>
    <cellStyle name="Normal 2 6 15 9 4 2" xfId="23376" xr:uid="{00000000-0005-0000-0000-00004F5B0000}"/>
    <cellStyle name="Normal 2 6 15 9 4 3" xfId="23377" xr:uid="{00000000-0005-0000-0000-0000505B0000}"/>
    <cellStyle name="Normal 2 6 15 9 5" xfId="23378" xr:uid="{00000000-0005-0000-0000-0000515B0000}"/>
    <cellStyle name="Normal 2 6 15 9 6" xfId="23379" xr:uid="{00000000-0005-0000-0000-0000525B0000}"/>
    <cellStyle name="Normal 2 6 16" xfId="23380" xr:uid="{00000000-0005-0000-0000-0000535B0000}"/>
    <cellStyle name="Normal 2 6 16 2" xfId="23381" xr:uid="{00000000-0005-0000-0000-0000545B0000}"/>
    <cellStyle name="Normal 2 6 16 2 2" xfId="23382" xr:uid="{00000000-0005-0000-0000-0000555B0000}"/>
    <cellStyle name="Normal 2 6 16 2 3" xfId="23383" xr:uid="{00000000-0005-0000-0000-0000565B0000}"/>
    <cellStyle name="Normal 2 6 16 3" xfId="23384" xr:uid="{00000000-0005-0000-0000-0000575B0000}"/>
    <cellStyle name="Normal 2 6 16 3 2" xfId="23385" xr:uid="{00000000-0005-0000-0000-0000585B0000}"/>
    <cellStyle name="Normal 2 6 16 3 3" xfId="23386" xr:uid="{00000000-0005-0000-0000-0000595B0000}"/>
    <cellStyle name="Normal 2 6 16 4" xfId="23387" xr:uid="{00000000-0005-0000-0000-00005A5B0000}"/>
    <cellStyle name="Normal 2 6 16 4 2" xfId="23388" xr:uid="{00000000-0005-0000-0000-00005B5B0000}"/>
    <cellStyle name="Normal 2 6 16 4 3" xfId="23389" xr:uid="{00000000-0005-0000-0000-00005C5B0000}"/>
    <cellStyle name="Normal 2 6 16 5" xfId="23390" xr:uid="{00000000-0005-0000-0000-00005D5B0000}"/>
    <cellStyle name="Normal 2 6 16 6" xfId="23391" xr:uid="{00000000-0005-0000-0000-00005E5B0000}"/>
    <cellStyle name="Normal 2 6 17" xfId="23392" xr:uid="{00000000-0005-0000-0000-00005F5B0000}"/>
    <cellStyle name="Normal 2 6 17 2" xfId="23393" xr:uid="{00000000-0005-0000-0000-0000605B0000}"/>
    <cellStyle name="Normal 2 6 17 2 2" xfId="23394" xr:uid="{00000000-0005-0000-0000-0000615B0000}"/>
    <cellStyle name="Normal 2 6 17 2 3" xfId="23395" xr:uid="{00000000-0005-0000-0000-0000625B0000}"/>
    <cellStyle name="Normal 2 6 17 3" xfId="23396" xr:uid="{00000000-0005-0000-0000-0000635B0000}"/>
    <cellStyle name="Normal 2 6 17 3 2" xfId="23397" xr:uid="{00000000-0005-0000-0000-0000645B0000}"/>
    <cellStyle name="Normal 2 6 17 3 3" xfId="23398" xr:uid="{00000000-0005-0000-0000-0000655B0000}"/>
    <cellStyle name="Normal 2 6 17 4" xfId="23399" xr:uid="{00000000-0005-0000-0000-0000665B0000}"/>
    <cellStyle name="Normal 2 6 17 4 2" xfId="23400" xr:uid="{00000000-0005-0000-0000-0000675B0000}"/>
    <cellStyle name="Normal 2 6 17 4 3" xfId="23401" xr:uid="{00000000-0005-0000-0000-0000685B0000}"/>
    <cellStyle name="Normal 2 6 17 5" xfId="23402" xr:uid="{00000000-0005-0000-0000-0000695B0000}"/>
    <cellStyle name="Normal 2 6 17 6" xfId="23403" xr:uid="{00000000-0005-0000-0000-00006A5B0000}"/>
    <cellStyle name="Normal 2 6 18" xfId="23404" xr:uid="{00000000-0005-0000-0000-00006B5B0000}"/>
    <cellStyle name="Normal 2 6 18 2" xfId="23405" xr:uid="{00000000-0005-0000-0000-00006C5B0000}"/>
    <cellStyle name="Normal 2 6 18 2 2" xfId="23406" xr:uid="{00000000-0005-0000-0000-00006D5B0000}"/>
    <cellStyle name="Normal 2 6 18 2 3" xfId="23407" xr:uid="{00000000-0005-0000-0000-00006E5B0000}"/>
    <cellStyle name="Normal 2 6 18 3" xfId="23408" xr:uid="{00000000-0005-0000-0000-00006F5B0000}"/>
    <cellStyle name="Normal 2 6 18 3 2" xfId="23409" xr:uid="{00000000-0005-0000-0000-0000705B0000}"/>
    <cellStyle name="Normal 2 6 18 3 3" xfId="23410" xr:uid="{00000000-0005-0000-0000-0000715B0000}"/>
    <cellStyle name="Normal 2 6 18 4" xfId="23411" xr:uid="{00000000-0005-0000-0000-0000725B0000}"/>
    <cellStyle name="Normal 2 6 18 4 2" xfId="23412" xr:uid="{00000000-0005-0000-0000-0000735B0000}"/>
    <cellStyle name="Normal 2 6 18 4 3" xfId="23413" xr:uid="{00000000-0005-0000-0000-0000745B0000}"/>
    <cellStyle name="Normal 2 6 18 5" xfId="23414" xr:uid="{00000000-0005-0000-0000-0000755B0000}"/>
    <cellStyle name="Normal 2 6 18 6" xfId="23415" xr:uid="{00000000-0005-0000-0000-0000765B0000}"/>
    <cellStyle name="Normal 2 6 19" xfId="23416" xr:uid="{00000000-0005-0000-0000-0000775B0000}"/>
    <cellStyle name="Normal 2 6 19 2" xfId="23417" xr:uid="{00000000-0005-0000-0000-0000785B0000}"/>
    <cellStyle name="Normal 2 6 19 2 2" xfId="23418" xr:uid="{00000000-0005-0000-0000-0000795B0000}"/>
    <cellStyle name="Normal 2 6 19 2 3" xfId="23419" xr:uid="{00000000-0005-0000-0000-00007A5B0000}"/>
    <cellStyle name="Normal 2 6 19 3" xfId="23420" xr:uid="{00000000-0005-0000-0000-00007B5B0000}"/>
    <cellStyle name="Normal 2 6 19 3 2" xfId="23421" xr:uid="{00000000-0005-0000-0000-00007C5B0000}"/>
    <cellStyle name="Normal 2 6 19 3 3" xfId="23422" xr:uid="{00000000-0005-0000-0000-00007D5B0000}"/>
    <cellStyle name="Normal 2 6 19 4" xfId="23423" xr:uid="{00000000-0005-0000-0000-00007E5B0000}"/>
    <cellStyle name="Normal 2 6 19 4 2" xfId="23424" xr:uid="{00000000-0005-0000-0000-00007F5B0000}"/>
    <cellStyle name="Normal 2 6 19 4 3" xfId="23425" xr:uid="{00000000-0005-0000-0000-0000805B0000}"/>
    <cellStyle name="Normal 2 6 19 5" xfId="23426" xr:uid="{00000000-0005-0000-0000-0000815B0000}"/>
    <cellStyle name="Normal 2 6 19 6" xfId="23427" xr:uid="{00000000-0005-0000-0000-0000825B0000}"/>
    <cellStyle name="Normal 2 6 2" xfId="23428" xr:uid="{00000000-0005-0000-0000-0000835B0000}"/>
    <cellStyle name="Normal 2 6 2 10" xfId="23429" xr:uid="{00000000-0005-0000-0000-0000845B0000}"/>
    <cellStyle name="Normal 2 6 2 10 2" xfId="23430" xr:uid="{00000000-0005-0000-0000-0000855B0000}"/>
    <cellStyle name="Normal 2 6 2 10 2 2" xfId="23431" xr:uid="{00000000-0005-0000-0000-0000865B0000}"/>
    <cellStyle name="Normal 2 6 2 10 2 3" xfId="23432" xr:uid="{00000000-0005-0000-0000-0000875B0000}"/>
    <cellStyle name="Normal 2 6 2 10 3" xfId="23433" xr:uid="{00000000-0005-0000-0000-0000885B0000}"/>
    <cellStyle name="Normal 2 6 2 10 3 2" xfId="23434" xr:uid="{00000000-0005-0000-0000-0000895B0000}"/>
    <cellStyle name="Normal 2 6 2 10 3 3" xfId="23435" xr:uid="{00000000-0005-0000-0000-00008A5B0000}"/>
    <cellStyle name="Normal 2 6 2 10 4" xfId="23436" xr:uid="{00000000-0005-0000-0000-00008B5B0000}"/>
    <cellStyle name="Normal 2 6 2 10 4 2" xfId="23437" xr:uid="{00000000-0005-0000-0000-00008C5B0000}"/>
    <cellStyle name="Normal 2 6 2 10 4 3" xfId="23438" xr:uid="{00000000-0005-0000-0000-00008D5B0000}"/>
    <cellStyle name="Normal 2 6 2 10 5" xfId="23439" xr:uid="{00000000-0005-0000-0000-00008E5B0000}"/>
    <cellStyle name="Normal 2 6 2 10 6" xfId="23440" xr:uid="{00000000-0005-0000-0000-00008F5B0000}"/>
    <cellStyle name="Normal 2 6 2 11" xfId="23441" xr:uid="{00000000-0005-0000-0000-0000905B0000}"/>
    <cellStyle name="Normal 2 6 2 11 2" xfId="23442" xr:uid="{00000000-0005-0000-0000-0000915B0000}"/>
    <cellStyle name="Normal 2 6 2 11 2 2" xfId="23443" xr:uid="{00000000-0005-0000-0000-0000925B0000}"/>
    <cellStyle name="Normal 2 6 2 11 2 3" xfId="23444" xr:uid="{00000000-0005-0000-0000-0000935B0000}"/>
    <cellStyle name="Normal 2 6 2 11 3" xfId="23445" xr:uid="{00000000-0005-0000-0000-0000945B0000}"/>
    <cellStyle name="Normal 2 6 2 11 3 2" xfId="23446" xr:uid="{00000000-0005-0000-0000-0000955B0000}"/>
    <cellStyle name="Normal 2 6 2 11 3 3" xfId="23447" xr:uid="{00000000-0005-0000-0000-0000965B0000}"/>
    <cellStyle name="Normal 2 6 2 11 4" xfId="23448" xr:uid="{00000000-0005-0000-0000-0000975B0000}"/>
    <cellStyle name="Normal 2 6 2 11 4 2" xfId="23449" xr:uid="{00000000-0005-0000-0000-0000985B0000}"/>
    <cellStyle name="Normal 2 6 2 11 4 3" xfId="23450" xr:uid="{00000000-0005-0000-0000-0000995B0000}"/>
    <cellStyle name="Normal 2 6 2 11 5" xfId="23451" xr:uid="{00000000-0005-0000-0000-00009A5B0000}"/>
    <cellStyle name="Normal 2 6 2 11 6" xfId="23452" xr:uid="{00000000-0005-0000-0000-00009B5B0000}"/>
    <cellStyle name="Normal 2 6 2 12" xfId="23453" xr:uid="{00000000-0005-0000-0000-00009C5B0000}"/>
    <cellStyle name="Normal 2 6 2 12 2" xfId="23454" xr:uid="{00000000-0005-0000-0000-00009D5B0000}"/>
    <cellStyle name="Normal 2 6 2 12 2 2" xfId="23455" xr:uid="{00000000-0005-0000-0000-00009E5B0000}"/>
    <cellStyle name="Normal 2 6 2 12 2 3" xfId="23456" xr:uid="{00000000-0005-0000-0000-00009F5B0000}"/>
    <cellStyle name="Normal 2 6 2 12 3" xfId="23457" xr:uid="{00000000-0005-0000-0000-0000A05B0000}"/>
    <cellStyle name="Normal 2 6 2 12 3 2" xfId="23458" xr:uid="{00000000-0005-0000-0000-0000A15B0000}"/>
    <cellStyle name="Normal 2 6 2 12 3 3" xfId="23459" xr:uid="{00000000-0005-0000-0000-0000A25B0000}"/>
    <cellStyle name="Normal 2 6 2 12 4" xfId="23460" xr:uid="{00000000-0005-0000-0000-0000A35B0000}"/>
    <cellStyle name="Normal 2 6 2 12 4 2" xfId="23461" xr:uid="{00000000-0005-0000-0000-0000A45B0000}"/>
    <cellStyle name="Normal 2 6 2 12 4 3" xfId="23462" xr:uid="{00000000-0005-0000-0000-0000A55B0000}"/>
    <cellStyle name="Normal 2 6 2 12 5" xfId="23463" xr:uid="{00000000-0005-0000-0000-0000A65B0000}"/>
    <cellStyle name="Normal 2 6 2 12 6" xfId="23464" xr:uid="{00000000-0005-0000-0000-0000A75B0000}"/>
    <cellStyle name="Normal 2 6 2 13" xfId="23465" xr:uid="{00000000-0005-0000-0000-0000A85B0000}"/>
    <cellStyle name="Normal 2 6 2 13 2" xfId="23466" xr:uid="{00000000-0005-0000-0000-0000A95B0000}"/>
    <cellStyle name="Normal 2 6 2 13 2 2" xfId="23467" xr:uid="{00000000-0005-0000-0000-0000AA5B0000}"/>
    <cellStyle name="Normal 2 6 2 13 2 3" xfId="23468" xr:uid="{00000000-0005-0000-0000-0000AB5B0000}"/>
    <cellStyle name="Normal 2 6 2 13 3" xfId="23469" xr:uid="{00000000-0005-0000-0000-0000AC5B0000}"/>
    <cellStyle name="Normal 2 6 2 13 3 2" xfId="23470" xr:uid="{00000000-0005-0000-0000-0000AD5B0000}"/>
    <cellStyle name="Normal 2 6 2 13 3 3" xfId="23471" xr:uid="{00000000-0005-0000-0000-0000AE5B0000}"/>
    <cellStyle name="Normal 2 6 2 13 4" xfId="23472" xr:uid="{00000000-0005-0000-0000-0000AF5B0000}"/>
    <cellStyle name="Normal 2 6 2 13 4 2" xfId="23473" xr:uid="{00000000-0005-0000-0000-0000B05B0000}"/>
    <cellStyle name="Normal 2 6 2 13 4 3" xfId="23474" xr:uid="{00000000-0005-0000-0000-0000B15B0000}"/>
    <cellStyle name="Normal 2 6 2 13 5" xfId="23475" xr:uid="{00000000-0005-0000-0000-0000B25B0000}"/>
    <cellStyle name="Normal 2 6 2 13 6" xfId="23476" xr:uid="{00000000-0005-0000-0000-0000B35B0000}"/>
    <cellStyle name="Normal 2 6 2 14" xfId="23477" xr:uid="{00000000-0005-0000-0000-0000B45B0000}"/>
    <cellStyle name="Normal 2 6 2 14 2" xfId="23478" xr:uid="{00000000-0005-0000-0000-0000B55B0000}"/>
    <cellStyle name="Normal 2 6 2 14 2 2" xfId="23479" xr:uid="{00000000-0005-0000-0000-0000B65B0000}"/>
    <cellStyle name="Normal 2 6 2 14 2 3" xfId="23480" xr:uid="{00000000-0005-0000-0000-0000B75B0000}"/>
    <cellStyle name="Normal 2 6 2 14 3" xfId="23481" xr:uid="{00000000-0005-0000-0000-0000B85B0000}"/>
    <cellStyle name="Normal 2 6 2 14 3 2" xfId="23482" xr:uid="{00000000-0005-0000-0000-0000B95B0000}"/>
    <cellStyle name="Normal 2 6 2 14 3 3" xfId="23483" xr:uid="{00000000-0005-0000-0000-0000BA5B0000}"/>
    <cellStyle name="Normal 2 6 2 14 4" xfId="23484" xr:uid="{00000000-0005-0000-0000-0000BB5B0000}"/>
    <cellStyle name="Normal 2 6 2 14 4 2" xfId="23485" xr:uid="{00000000-0005-0000-0000-0000BC5B0000}"/>
    <cellStyle name="Normal 2 6 2 14 4 3" xfId="23486" xr:uid="{00000000-0005-0000-0000-0000BD5B0000}"/>
    <cellStyle name="Normal 2 6 2 14 5" xfId="23487" xr:uid="{00000000-0005-0000-0000-0000BE5B0000}"/>
    <cellStyle name="Normal 2 6 2 14 6" xfId="23488" xr:uid="{00000000-0005-0000-0000-0000BF5B0000}"/>
    <cellStyle name="Normal 2 6 2 15" xfId="23489" xr:uid="{00000000-0005-0000-0000-0000C05B0000}"/>
    <cellStyle name="Normal 2 6 2 15 2" xfId="23490" xr:uid="{00000000-0005-0000-0000-0000C15B0000}"/>
    <cellStyle name="Normal 2 6 2 15 2 2" xfId="23491" xr:uid="{00000000-0005-0000-0000-0000C25B0000}"/>
    <cellStyle name="Normal 2 6 2 15 2 3" xfId="23492" xr:uid="{00000000-0005-0000-0000-0000C35B0000}"/>
    <cellStyle name="Normal 2 6 2 15 3" xfId="23493" xr:uid="{00000000-0005-0000-0000-0000C45B0000}"/>
    <cellStyle name="Normal 2 6 2 15 3 2" xfId="23494" xr:uid="{00000000-0005-0000-0000-0000C55B0000}"/>
    <cellStyle name="Normal 2 6 2 15 3 3" xfId="23495" xr:uid="{00000000-0005-0000-0000-0000C65B0000}"/>
    <cellStyle name="Normal 2 6 2 15 4" xfId="23496" xr:uid="{00000000-0005-0000-0000-0000C75B0000}"/>
    <cellStyle name="Normal 2 6 2 15 4 2" xfId="23497" xr:uid="{00000000-0005-0000-0000-0000C85B0000}"/>
    <cellStyle name="Normal 2 6 2 15 4 3" xfId="23498" xr:uid="{00000000-0005-0000-0000-0000C95B0000}"/>
    <cellStyle name="Normal 2 6 2 15 5" xfId="23499" xr:uid="{00000000-0005-0000-0000-0000CA5B0000}"/>
    <cellStyle name="Normal 2 6 2 15 6" xfId="23500" xr:uid="{00000000-0005-0000-0000-0000CB5B0000}"/>
    <cellStyle name="Normal 2 6 2 16" xfId="23501" xr:uid="{00000000-0005-0000-0000-0000CC5B0000}"/>
    <cellStyle name="Normal 2 6 2 16 2" xfId="23502" xr:uid="{00000000-0005-0000-0000-0000CD5B0000}"/>
    <cellStyle name="Normal 2 6 2 16 2 2" xfId="23503" xr:uid="{00000000-0005-0000-0000-0000CE5B0000}"/>
    <cellStyle name="Normal 2 6 2 16 2 3" xfId="23504" xr:uid="{00000000-0005-0000-0000-0000CF5B0000}"/>
    <cellStyle name="Normal 2 6 2 16 3" xfId="23505" xr:uid="{00000000-0005-0000-0000-0000D05B0000}"/>
    <cellStyle name="Normal 2 6 2 16 3 2" xfId="23506" xr:uid="{00000000-0005-0000-0000-0000D15B0000}"/>
    <cellStyle name="Normal 2 6 2 16 3 3" xfId="23507" xr:uid="{00000000-0005-0000-0000-0000D25B0000}"/>
    <cellStyle name="Normal 2 6 2 16 4" xfId="23508" xr:uid="{00000000-0005-0000-0000-0000D35B0000}"/>
    <cellStyle name="Normal 2 6 2 16 4 2" xfId="23509" xr:uid="{00000000-0005-0000-0000-0000D45B0000}"/>
    <cellStyle name="Normal 2 6 2 16 4 3" xfId="23510" xr:uid="{00000000-0005-0000-0000-0000D55B0000}"/>
    <cellStyle name="Normal 2 6 2 16 5" xfId="23511" xr:uid="{00000000-0005-0000-0000-0000D65B0000}"/>
    <cellStyle name="Normal 2 6 2 16 6" xfId="23512" xr:uid="{00000000-0005-0000-0000-0000D75B0000}"/>
    <cellStyle name="Normal 2 6 2 17" xfId="23513" xr:uid="{00000000-0005-0000-0000-0000D85B0000}"/>
    <cellStyle name="Normal 2 6 2 17 2" xfId="23514" xr:uid="{00000000-0005-0000-0000-0000D95B0000}"/>
    <cellStyle name="Normal 2 6 2 17 3" xfId="23515" xr:uid="{00000000-0005-0000-0000-0000DA5B0000}"/>
    <cellStyle name="Normal 2 6 2 18" xfId="23516" xr:uid="{00000000-0005-0000-0000-0000DB5B0000}"/>
    <cellStyle name="Normal 2 6 2 18 2" xfId="23517" xr:uid="{00000000-0005-0000-0000-0000DC5B0000}"/>
    <cellStyle name="Normal 2 6 2 18 3" xfId="23518" xr:uid="{00000000-0005-0000-0000-0000DD5B0000}"/>
    <cellStyle name="Normal 2 6 2 19" xfId="23519" xr:uid="{00000000-0005-0000-0000-0000DE5B0000}"/>
    <cellStyle name="Normal 2 6 2 19 2" xfId="23520" xr:uid="{00000000-0005-0000-0000-0000DF5B0000}"/>
    <cellStyle name="Normal 2 6 2 19 3" xfId="23521" xr:uid="{00000000-0005-0000-0000-0000E05B0000}"/>
    <cellStyle name="Normal 2 6 2 2" xfId="23522" xr:uid="{00000000-0005-0000-0000-0000E15B0000}"/>
    <cellStyle name="Normal 2 6 2 2 2" xfId="23523" xr:uid="{00000000-0005-0000-0000-0000E25B0000}"/>
    <cellStyle name="Normal 2 6 2 2 2 2" xfId="23524" xr:uid="{00000000-0005-0000-0000-0000E35B0000}"/>
    <cellStyle name="Normal 2 6 2 2 2 3" xfId="23525" xr:uid="{00000000-0005-0000-0000-0000E45B0000}"/>
    <cellStyle name="Normal 2 6 2 2 3" xfId="23526" xr:uid="{00000000-0005-0000-0000-0000E55B0000}"/>
    <cellStyle name="Normal 2 6 2 2 3 2" xfId="23527" xr:uid="{00000000-0005-0000-0000-0000E65B0000}"/>
    <cellStyle name="Normal 2 6 2 2 3 3" xfId="23528" xr:uid="{00000000-0005-0000-0000-0000E75B0000}"/>
    <cellStyle name="Normal 2 6 2 2 4" xfId="23529" xr:uid="{00000000-0005-0000-0000-0000E85B0000}"/>
    <cellStyle name="Normal 2 6 2 2 4 2" xfId="23530" xr:uid="{00000000-0005-0000-0000-0000E95B0000}"/>
    <cellStyle name="Normal 2 6 2 2 4 3" xfId="23531" xr:uid="{00000000-0005-0000-0000-0000EA5B0000}"/>
    <cellStyle name="Normal 2 6 2 2 5" xfId="23532" xr:uid="{00000000-0005-0000-0000-0000EB5B0000}"/>
    <cellStyle name="Normal 2 6 2 2 6" xfId="23533" xr:uid="{00000000-0005-0000-0000-0000EC5B0000}"/>
    <cellStyle name="Normal 2 6 2 20" xfId="23534" xr:uid="{00000000-0005-0000-0000-0000ED5B0000}"/>
    <cellStyle name="Normal 2 6 2 21" xfId="23535" xr:uid="{00000000-0005-0000-0000-0000EE5B0000}"/>
    <cellStyle name="Normal 2 6 2 3" xfId="23536" xr:uid="{00000000-0005-0000-0000-0000EF5B0000}"/>
    <cellStyle name="Normal 2 6 2 3 2" xfId="23537" xr:uid="{00000000-0005-0000-0000-0000F05B0000}"/>
    <cellStyle name="Normal 2 6 2 3 2 2" xfId="23538" xr:uid="{00000000-0005-0000-0000-0000F15B0000}"/>
    <cellStyle name="Normal 2 6 2 3 2 3" xfId="23539" xr:uid="{00000000-0005-0000-0000-0000F25B0000}"/>
    <cellStyle name="Normal 2 6 2 3 3" xfId="23540" xr:uid="{00000000-0005-0000-0000-0000F35B0000}"/>
    <cellStyle name="Normal 2 6 2 3 3 2" xfId="23541" xr:uid="{00000000-0005-0000-0000-0000F45B0000}"/>
    <cellStyle name="Normal 2 6 2 3 3 3" xfId="23542" xr:uid="{00000000-0005-0000-0000-0000F55B0000}"/>
    <cellStyle name="Normal 2 6 2 3 4" xfId="23543" xr:uid="{00000000-0005-0000-0000-0000F65B0000}"/>
    <cellStyle name="Normal 2 6 2 3 4 2" xfId="23544" xr:uid="{00000000-0005-0000-0000-0000F75B0000}"/>
    <cellStyle name="Normal 2 6 2 3 4 3" xfId="23545" xr:uid="{00000000-0005-0000-0000-0000F85B0000}"/>
    <cellStyle name="Normal 2 6 2 3 5" xfId="23546" xr:uid="{00000000-0005-0000-0000-0000F95B0000}"/>
    <cellStyle name="Normal 2 6 2 3 6" xfId="23547" xr:uid="{00000000-0005-0000-0000-0000FA5B0000}"/>
    <cellStyle name="Normal 2 6 2 4" xfId="23548" xr:uid="{00000000-0005-0000-0000-0000FB5B0000}"/>
    <cellStyle name="Normal 2 6 2 4 2" xfId="23549" xr:uid="{00000000-0005-0000-0000-0000FC5B0000}"/>
    <cellStyle name="Normal 2 6 2 4 2 2" xfId="23550" xr:uid="{00000000-0005-0000-0000-0000FD5B0000}"/>
    <cellStyle name="Normal 2 6 2 4 2 3" xfId="23551" xr:uid="{00000000-0005-0000-0000-0000FE5B0000}"/>
    <cellStyle name="Normal 2 6 2 4 3" xfId="23552" xr:uid="{00000000-0005-0000-0000-0000FF5B0000}"/>
    <cellStyle name="Normal 2 6 2 4 3 2" xfId="23553" xr:uid="{00000000-0005-0000-0000-0000005C0000}"/>
    <cellStyle name="Normal 2 6 2 4 3 3" xfId="23554" xr:uid="{00000000-0005-0000-0000-0000015C0000}"/>
    <cellStyle name="Normal 2 6 2 4 4" xfId="23555" xr:uid="{00000000-0005-0000-0000-0000025C0000}"/>
    <cellStyle name="Normal 2 6 2 4 4 2" xfId="23556" xr:uid="{00000000-0005-0000-0000-0000035C0000}"/>
    <cellStyle name="Normal 2 6 2 4 4 3" xfId="23557" xr:uid="{00000000-0005-0000-0000-0000045C0000}"/>
    <cellStyle name="Normal 2 6 2 4 5" xfId="23558" xr:uid="{00000000-0005-0000-0000-0000055C0000}"/>
    <cellStyle name="Normal 2 6 2 4 6" xfId="23559" xr:uid="{00000000-0005-0000-0000-0000065C0000}"/>
    <cellStyle name="Normal 2 6 2 5" xfId="23560" xr:uid="{00000000-0005-0000-0000-0000075C0000}"/>
    <cellStyle name="Normal 2 6 2 5 2" xfId="23561" xr:uid="{00000000-0005-0000-0000-0000085C0000}"/>
    <cellStyle name="Normal 2 6 2 5 2 2" xfId="23562" xr:uid="{00000000-0005-0000-0000-0000095C0000}"/>
    <cellStyle name="Normal 2 6 2 5 2 3" xfId="23563" xr:uid="{00000000-0005-0000-0000-00000A5C0000}"/>
    <cellStyle name="Normal 2 6 2 5 3" xfId="23564" xr:uid="{00000000-0005-0000-0000-00000B5C0000}"/>
    <cellStyle name="Normal 2 6 2 5 3 2" xfId="23565" xr:uid="{00000000-0005-0000-0000-00000C5C0000}"/>
    <cellStyle name="Normal 2 6 2 5 3 3" xfId="23566" xr:uid="{00000000-0005-0000-0000-00000D5C0000}"/>
    <cellStyle name="Normal 2 6 2 5 4" xfId="23567" xr:uid="{00000000-0005-0000-0000-00000E5C0000}"/>
    <cellStyle name="Normal 2 6 2 5 4 2" xfId="23568" xr:uid="{00000000-0005-0000-0000-00000F5C0000}"/>
    <cellStyle name="Normal 2 6 2 5 4 3" xfId="23569" xr:uid="{00000000-0005-0000-0000-0000105C0000}"/>
    <cellStyle name="Normal 2 6 2 5 5" xfId="23570" xr:uid="{00000000-0005-0000-0000-0000115C0000}"/>
    <cellStyle name="Normal 2 6 2 5 6" xfId="23571" xr:uid="{00000000-0005-0000-0000-0000125C0000}"/>
    <cellStyle name="Normal 2 6 2 6" xfId="23572" xr:uid="{00000000-0005-0000-0000-0000135C0000}"/>
    <cellStyle name="Normal 2 6 2 6 2" xfId="23573" xr:uid="{00000000-0005-0000-0000-0000145C0000}"/>
    <cellStyle name="Normal 2 6 2 6 2 2" xfId="23574" xr:uid="{00000000-0005-0000-0000-0000155C0000}"/>
    <cellStyle name="Normal 2 6 2 6 2 3" xfId="23575" xr:uid="{00000000-0005-0000-0000-0000165C0000}"/>
    <cellStyle name="Normal 2 6 2 6 3" xfId="23576" xr:uid="{00000000-0005-0000-0000-0000175C0000}"/>
    <cellStyle name="Normal 2 6 2 6 3 2" xfId="23577" xr:uid="{00000000-0005-0000-0000-0000185C0000}"/>
    <cellStyle name="Normal 2 6 2 6 3 3" xfId="23578" xr:uid="{00000000-0005-0000-0000-0000195C0000}"/>
    <cellStyle name="Normal 2 6 2 6 4" xfId="23579" xr:uid="{00000000-0005-0000-0000-00001A5C0000}"/>
    <cellStyle name="Normal 2 6 2 6 4 2" xfId="23580" xr:uid="{00000000-0005-0000-0000-00001B5C0000}"/>
    <cellStyle name="Normal 2 6 2 6 4 3" xfId="23581" xr:uid="{00000000-0005-0000-0000-00001C5C0000}"/>
    <cellStyle name="Normal 2 6 2 6 5" xfId="23582" xr:uid="{00000000-0005-0000-0000-00001D5C0000}"/>
    <cellStyle name="Normal 2 6 2 6 6" xfId="23583" xr:uid="{00000000-0005-0000-0000-00001E5C0000}"/>
    <cellStyle name="Normal 2 6 2 7" xfId="23584" xr:uid="{00000000-0005-0000-0000-00001F5C0000}"/>
    <cellStyle name="Normal 2 6 2 7 2" xfId="23585" xr:uid="{00000000-0005-0000-0000-0000205C0000}"/>
    <cellStyle name="Normal 2 6 2 7 2 2" xfId="23586" xr:uid="{00000000-0005-0000-0000-0000215C0000}"/>
    <cellStyle name="Normal 2 6 2 7 2 3" xfId="23587" xr:uid="{00000000-0005-0000-0000-0000225C0000}"/>
    <cellStyle name="Normal 2 6 2 7 3" xfId="23588" xr:uid="{00000000-0005-0000-0000-0000235C0000}"/>
    <cellStyle name="Normal 2 6 2 7 3 2" xfId="23589" xr:uid="{00000000-0005-0000-0000-0000245C0000}"/>
    <cellStyle name="Normal 2 6 2 7 3 3" xfId="23590" xr:uid="{00000000-0005-0000-0000-0000255C0000}"/>
    <cellStyle name="Normal 2 6 2 7 4" xfId="23591" xr:uid="{00000000-0005-0000-0000-0000265C0000}"/>
    <cellStyle name="Normal 2 6 2 7 4 2" xfId="23592" xr:uid="{00000000-0005-0000-0000-0000275C0000}"/>
    <cellStyle name="Normal 2 6 2 7 4 3" xfId="23593" xr:uid="{00000000-0005-0000-0000-0000285C0000}"/>
    <cellStyle name="Normal 2 6 2 7 5" xfId="23594" xr:uid="{00000000-0005-0000-0000-0000295C0000}"/>
    <cellStyle name="Normal 2 6 2 7 6" xfId="23595" xr:uid="{00000000-0005-0000-0000-00002A5C0000}"/>
    <cellStyle name="Normal 2 6 2 8" xfId="23596" xr:uid="{00000000-0005-0000-0000-00002B5C0000}"/>
    <cellStyle name="Normal 2 6 2 8 2" xfId="23597" xr:uid="{00000000-0005-0000-0000-00002C5C0000}"/>
    <cellStyle name="Normal 2 6 2 8 2 2" xfId="23598" xr:uid="{00000000-0005-0000-0000-00002D5C0000}"/>
    <cellStyle name="Normal 2 6 2 8 2 3" xfId="23599" xr:uid="{00000000-0005-0000-0000-00002E5C0000}"/>
    <cellStyle name="Normal 2 6 2 8 3" xfId="23600" xr:uid="{00000000-0005-0000-0000-00002F5C0000}"/>
    <cellStyle name="Normal 2 6 2 8 3 2" xfId="23601" xr:uid="{00000000-0005-0000-0000-0000305C0000}"/>
    <cellStyle name="Normal 2 6 2 8 3 3" xfId="23602" xr:uid="{00000000-0005-0000-0000-0000315C0000}"/>
    <cellStyle name="Normal 2 6 2 8 4" xfId="23603" xr:uid="{00000000-0005-0000-0000-0000325C0000}"/>
    <cellStyle name="Normal 2 6 2 8 4 2" xfId="23604" xr:uid="{00000000-0005-0000-0000-0000335C0000}"/>
    <cellStyle name="Normal 2 6 2 8 4 3" xfId="23605" xr:uid="{00000000-0005-0000-0000-0000345C0000}"/>
    <cellStyle name="Normal 2 6 2 8 5" xfId="23606" xr:uid="{00000000-0005-0000-0000-0000355C0000}"/>
    <cellStyle name="Normal 2 6 2 8 6" xfId="23607" xr:uid="{00000000-0005-0000-0000-0000365C0000}"/>
    <cellStyle name="Normal 2 6 2 9" xfId="23608" xr:uid="{00000000-0005-0000-0000-0000375C0000}"/>
    <cellStyle name="Normal 2 6 2 9 2" xfId="23609" xr:uid="{00000000-0005-0000-0000-0000385C0000}"/>
    <cellStyle name="Normal 2 6 2 9 2 2" xfId="23610" xr:uid="{00000000-0005-0000-0000-0000395C0000}"/>
    <cellStyle name="Normal 2 6 2 9 2 3" xfId="23611" xr:uid="{00000000-0005-0000-0000-00003A5C0000}"/>
    <cellStyle name="Normal 2 6 2 9 3" xfId="23612" xr:uid="{00000000-0005-0000-0000-00003B5C0000}"/>
    <cellStyle name="Normal 2 6 2 9 3 2" xfId="23613" xr:uid="{00000000-0005-0000-0000-00003C5C0000}"/>
    <cellStyle name="Normal 2 6 2 9 3 3" xfId="23614" xr:uid="{00000000-0005-0000-0000-00003D5C0000}"/>
    <cellStyle name="Normal 2 6 2 9 4" xfId="23615" xr:uid="{00000000-0005-0000-0000-00003E5C0000}"/>
    <cellStyle name="Normal 2 6 2 9 4 2" xfId="23616" xr:uid="{00000000-0005-0000-0000-00003F5C0000}"/>
    <cellStyle name="Normal 2 6 2 9 4 3" xfId="23617" xr:uid="{00000000-0005-0000-0000-0000405C0000}"/>
    <cellStyle name="Normal 2 6 2 9 5" xfId="23618" xr:uid="{00000000-0005-0000-0000-0000415C0000}"/>
    <cellStyle name="Normal 2 6 2 9 6" xfId="23619" xr:uid="{00000000-0005-0000-0000-0000425C0000}"/>
    <cellStyle name="Normal 2 6 20" xfId="23620" xr:uid="{00000000-0005-0000-0000-0000435C0000}"/>
    <cellStyle name="Normal 2 6 20 2" xfId="23621" xr:uid="{00000000-0005-0000-0000-0000445C0000}"/>
    <cellStyle name="Normal 2 6 20 2 2" xfId="23622" xr:uid="{00000000-0005-0000-0000-0000455C0000}"/>
    <cellStyle name="Normal 2 6 20 2 3" xfId="23623" xr:uid="{00000000-0005-0000-0000-0000465C0000}"/>
    <cellStyle name="Normal 2 6 20 3" xfId="23624" xr:uid="{00000000-0005-0000-0000-0000475C0000}"/>
    <cellStyle name="Normal 2 6 20 3 2" xfId="23625" xr:uid="{00000000-0005-0000-0000-0000485C0000}"/>
    <cellStyle name="Normal 2 6 20 3 3" xfId="23626" xr:uid="{00000000-0005-0000-0000-0000495C0000}"/>
    <cellStyle name="Normal 2 6 20 4" xfId="23627" xr:uid="{00000000-0005-0000-0000-00004A5C0000}"/>
    <cellStyle name="Normal 2 6 20 4 2" xfId="23628" xr:uid="{00000000-0005-0000-0000-00004B5C0000}"/>
    <cellStyle name="Normal 2 6 20 4 3" xfId="23629" xr:uid="{00000000-0005-0000-0000-00004C5C0000}"/>
    <cellStyle name="Normal 2 6 20 5" xfId="23630" xr:uid="{00000000-0005-0000-0000-00004D5C0000}"/>
    <cellStyle name="Normal 2 6 20 6" xfId="23631" xr:uid="{00000000-0005-0000-0000-00004E5C0000}"/>
    <cellStyle name="Normal 2 6 21" xfId="23632" xr:uid="{00000000-0005-0000-0000-00004F5C0000}"/>
    <cellStyle name="Normal 2 6 21 2" xfId="23633" xr:uid="{00000000-0005-0000-0000-0000505C0000}"/>
    <cellStyle name="Normal 2 6 21 2 2" xfId="23634" xr:uid="{00000000-0005-0000-0000-0000515C0000}"/>
    <cellStyle name="Normal 2 6 21 2 3" xfId="23635" xr:uid="{00000000-0005-0000-0000-0000525C0000}"/>
    <cellStyle name="Normal 2 6 21 3" xfId="23636" xr:uid="{00000000-0005-0000-0000-0000535C0000}"/>
    <cellStyle name="Normal 2 6 21 3 2" xfId="23637" xr:uid="{00000000-0005-0000-0000-0000545C0000}"/>
    <cellStyle name="Normal 2 6 21 3 3" xfId="23638" xr:uid="{00000000-0005-0000-0000-0000555C0000}"/>
    <cellStyle name="Normal 2 6 21 4" xfId="23639" xr:uid="{00000000-0005-0000-0000-0000565C0000}"/>
    <cellStyle name="Normal 2 6 21 4 2" xfId="23640" xr:uid="{00000000-0005-0000-0000-0000575C0000}"/>
    <cellStyle name="Normal 2 6 21 4 3" xfId="23641" xr:uid="{00000000-0005-0000-0000-0000585C0000}"/>
    <cellStyle name="Normal 2 6 21 5" xfId="23642" xr:uid="{00000000-0005-0000-0000-0000595C0000}"/>
    <cellStyle name="Normal 2 6 21 6" xfId="23643" xr:uid="{00000000-0005-0000-0000-00005A5C0000}"/>
    <cellStyle name="Normal 2 6 22" xfId="23644" xr:uid="{00000000-0005-0000-0000-00005B5C0000}"/>
    <cellStyle name="Normal 2 6 22 2" xfId="23645" xr:uid="{00000000-0005-0000-0000-00005C5C0000}"/>
    <cellStyle name="Normal 2 6 22 2 2" xfId="23646" xr:uid="{00000000-0005-0000-0000-00005D5C0000}"/>
    <cellStyle name="Normal 2 6 22 2 3" xfId="23647" xr:uid="{00000000-0005-0000-0000-00005E5C0000}"/>
    <cellStyle name="Normal 2 6 22 3" xfId="23648" xr:uid="{00000000-0005-0000-0000-00005F5C0000}"/>
    <cellStyle name="Normal 2 6 22 3 2" xfId="23649" xr:uid="{00000000-0005-0000-0000-0000605C0000}"/>
    <cellStyle name="Normal 2 6 22 3 3" xfId="23650" xr:uid="{00000000-0005-0000-0000-0000615C0000}"/>
    <cellStyle name="Normal 2 6 22 4" xfId="23651" xr:uid="{00000000-0005-0000-0000-0000625C0000}"/>
    <cellStyle name="Normal 2 6 22 4 2" xfId="23652" xr:uid="{00000000-0005-0000-0000-0000635C0000}"/>
    <cellStyle name="Normal 2 6 22 4 3" xfId="23653" xr:uid="{00000000-0005-0000-0000-0000645C0000}"/>
    <cellStyle name="Normal 2 6 22 5" xfId="23654" xr:uid="{00000000-0005-0000-0000-0000655C0000}"/>
    <cellStyle name="Normal 2 6 22 6" xfId="23655" xr:uid="{00000000-0005-0000-0000-0000665C0000}"/>
    <cellStyle name="Normal 2 6 23" xfId="23656" xr:uid="{00000000-0005-0000-0000-0000675C0000}"/>
    <cellStyle name="Normal 2 6 23 2" xfId="23657" xr:uid="{00000000-0005-0000-0000-0000685C0000}"/>
    <cellStyle name="Normal 2 6 23 2 2" xfId="23658" xr:uid="{00000000-0005-0000-0000-0000695C0000}"/>
    <cellStyle name="Normal 2 6 23 2 3" xfId="23659" xr:uid="{00000000-0005-0000-0000-00006A5C0000}"/>
    <cellStyle name="Normal 2 6 23 3" xfId="23660" xr:uid="{00000000-0005-0000-0000-00006B5C0000}"/>
    <cellStyle name="Normal 2 6 23 3 2" xfId="23661" xr:uid="{00000000-0005-0000-0000-00006C5C0000}"/>
    <cellStyle name="Normal 2 6 23 3 3" xfId="23662" xr:uid="{00000000-0005-0000-0000-00006D5C0000}"/>
    <cellStyle name="Normal 2 6 23 4" xfId="23663" xr:uid="{00000000-0005-0000-0000-00006E5C0000}"/>
    <cellStyle name="Normal 2 6 23 4 2" xfId="23664" xr:uid="{00000000-0005-0000-0000-00006F5C0000}"/>
    <cellStyle name="Normal 2 6 23 4 3" xfId="23665" xr:uid="{00000000-0005-0000-0000-0000705C0000}"/>
    <cellStyle name="Normal 2 6 23 5" xfId="23666" xr:uid="{00000000-0005-0000-0000-0000715C0000}"/>
    <cellStyle name="Normal 2 6 23 6" xfId="23667" xr:uid="{00000000-0005-0000-0000-0000725C0000}"/>
    <cellStyle name="Normal 2 6 24" xfId="23668" xr:uid="{00000000-0005-0000-0000-0000735C0000}"/>
    <cellStyle name="Normal 2 6 24 2" xfId="23669" xr:uid="{00000000-0005-0000-0000-0000745C0000}"/>
    <cellStyle name="Normal 2 6 24 2 2" xfId="23670" xr:uid="{00000000-0005-0000-0000-0000755C0000}"/>
    <cellStyle name="Normal 2 6 24 2 3" xfId="23671" xr:uid="{00000000-0005-0000-0000-0000765C0000}"/>
    <cellStyle name="Normal 2 6 24 3" xfId="23672" xr:uid="{00000000-0005-0000-0000-0000775C0000}"/>
    <cellStyle name="Normal 2 6 24 3 2" xfId="23673" xr:uid="{00000000-0005-0000-0000-0000785C0000}"/>
    <cellStyle name="Normal 2 6 24 3 3" xfId="23674" xr:uid="{00000000-0005-0000-0000-0000795C0000}"/>
    <cellStyle name="Normal 2 6 24 4" xfId="23675" xr:uid="{00000000-0005-0000-0000-00007A5C0000}"/>
    <cellStyle name="Normal 2 6 24 4 2" xfId="23676" xr:uid="{00000000-0005-0000-0000-00007B5C0000}"/>
    <cellStyle name="Normal 2 6 24 4 3" xfId="23677" xr:uid="{00000000-0005-0000-0000-00007C5C0000}"/>
    <cellStyle name="Normal 2 6 24 5" xfId="23678" xr:uid="{00000000-0005-0000-0000-00007D5C0000}"/>
    <cellStyle name="Normal 2 6 24 6" xfId="23679" xr:uid="{00000000-0005-0000-0000-00007E5C0000}"/>
    <cellStyle name="Normal 2 6 25" xfId="23680" xr:uid="{00000000-0005-0000-0000-00007F5C0000}"/>
    <cellStyle name="Normal 2 6 25 2" xfId="23681" xr:uid="{00000000-0005-0000-0000-0000805C0000}"/>
    <cellStyle name="Normal 2 6 25 2 2" xfId="23682" xr:uid="{00000000-0005-0000-0000-0000815C0000}"/>
    <cellStyle name="Normal 2 6 25 2 3" xfId="23683" xr:uid="{00000000-0005-0000-0000-0000825C0000}"/>
    <cellStyle name="Normal 2 6 25 3" xfId="23684" xr:uid="{00000000-0005-0000-0000-0000835C0000}"/>
    <cellStyle name="Normal 2 6 25 3 2" xfId="23685" xr:uid="{00000000-0005-0000-0000-0000845C0000}"/>
    <cellStyle name="Normal 2 6 25 3 3" xfId="23686" xr:uid="{00000000-0005-0000-0000-0000855C0000}"/>
    <cellStyle name="Normal 2 6 25 4" xfId="23687" xr:uid="{00000000-0005-0000-0000-0000865C0000}"/>
    <cellStyle name="Normal 2 6 25 4 2" xfId="23688" xr:uid="{00000000-0005-0000-0000-0000875C0000}"/>
    <cellStyle name="Normal 2 6 25 4 3" xfId="23689" xr:uid="{00000000-0005-0000-0000-0000885C0000}"/>
    <cellStyle name="Normal 2 6 25 5" xfId="23690" xr:uid="{00000000-0005-0000-0000-0000895C0000}"/>
    <cellStyle name="Normal 2 6 25 6" xfId="23691" xr:uid="{00000000-0005-0000-0000-00008A5C0000}"/>
    <cellStyle name="Normal 2 6 26" xfId="23692" xr:uid="{00000000-0005-0000-0000-00008B5C0000}"/>
    <cellStyle name="Normal 2 6 26 2" xfId="23693" xr:uid="{00000000-0005-0000-0000-00008C5C0000}"/>
    <cellStyle name="Normal 2 6 26 2 2" xfId="23694" xr:uid="{00000000-0005-0000-0000-00008D5C0000}"/>
    <cellStyle name="Normal 2 6 26 2 3" xfId="23695" xr:uid="{00000000-0005-0000-0000-00008E5C0000}"/>
    <cellStyle name="Normal 2 6 26 3" xfId="23696" xr:uid="{00000000-0005-0000-0000-00008F5C0000}"/>
    <cellStyle name="Normal 2 6 26 3 2" xfId="23697" xr:uid="{00000000-0005-0000-0000-0000905C0000}"/>
    <cellStyle name="Normal 2 6 26 3 3" xfId="23698" xr:uid="{00000000-0005-0000-0000-0000915C0000}"/>
    <cellStyle name="Normal 2 6 26 4" xfId="23699" xr:uid="{00000000-0005-0000-0000-0000925C0000}"/>
    <cellStyle name="Normal 2 6 26 4 2" xfId="23700" xr:uid="{00000000-0005-0000-0000-0000935C0000}"/>
    <cellStyle name="Normal 2 6 26 4 3" xfId="23701" xr:uid="{00000000-0005-0000-0000-0000945C0000}"/>
    <cellStyle name="Normal 2 6 26 5" xfId="23702" xr:uid="{00000000-0005-0000-0000-0000955C0000}"/>
    <cellStyle name="Normal 2 6 26 6" xfId="23703" xr:uid="{00000000-0005-0000-0000-0000965C0000}"/>
    <cellStyle name="Normal 2 6 27" xfId="23704" xr:uid="{00000000-0005-0000-0000-0000975C0000}"/>
    <cellStyle name="Normal 2 6 27 2" xfId="23705" xr:uid="{00000000-0005-0000-0000-0000985C0000}"/>
    <cellStyle name="Normal 2 6 27 2 2" xfId="23706" xr:uid="{00000000-0005-0000-0000-0000995C0000}"/>
    <cellStyle name="Normal 2 6 27 2 3" xfId="23707" xr:uid="{00000000-0005-0000-0000-00009A5C0000}"/>
    <cellStyle name="Normal 2 6 27 3" xfId="23708" xr:uid="{00000000-0005-0000-0000-00009B5C0000}"/>
    <cellStyle name="Normal 2 6 27 3 2" xfId="23709" xr:uid="{00000000-0005-0000-0000-00009C5C0000}"/>
    <cellStyle name="Normal 2 6 27 3 3" xfId="23710" xr:uid="{00000000-0005-0000-0000-00009D5C0000}"/>
    <cellStyle name="Normal 2 6 27 4" xfId="23711" xr:uid="{00000000-0005-0000-0000-00009E5C0000}"/>
    <cellStyle name="Normal 2 6 27 4 2" xfId="23712" xr:uid="{00000000-0005-0000-0000-00009F5C0000}"/>
    <cellStyle name="Normal 2 6 27 4 3" xfId="23713" xr:uid="{00000000-0005-0000-0000-0000A05C0000}"/>
    <cellStyle name="Normal 2 6 27 5" xfId="23714" xr:uid="{00000000-0005-0000-0000-0000A15C0000}"/>
    <cellStyle name="Normal 2 6 27 6" xfId="23715" xr:uid="{00000000-0005-0000-0000-0000A25C0000}"/>
    <cellStyle name="Normal 2 6 28" xfId="23716" xr:uid="{00000000-0005-0000-0000-0000A35C0000}"/>
    <cellStyle name="Normal 2 6 28 2" xfId="23717" xr:uid="{00000000-0005-0000-0000-0000A45C0000}"/>
    <cellStyle name="Normal 2 6 28 2 2" xfId="23718" xr:uid="{00000000-0005-0000-0000-0000A55C0000}"/>
    <cellStyle name="Normal 2 6 28 2 3" xfId="23719" xr:uid="{00000000-0005-0000-0000-0000A65C0000}"/>
    <cellStyle name="Normal 2 6 28 3" xfId="23720" xr:uid="{00000000-0005-0000-0000-0000A75C0000}"/>
    <cellStyle name="Normal 2 6 28 3 2" xfId="23721" xr:uid="{00000000-0005-0000-0000-0000A85C0000}"/>
    <cellStyle name="Normal 2 6 28 3 3" xfId="23722" xr:uid="{00000000-0005-0000-0000-0000A95C0000}"/>
    <cellStyle name="Normal 2 6 28 4" xfId="23723" xr:uid="{00000000-0005-0000-0000-0000AA5C0000}"/>
    <cellStyle name="Normal 2 6 28 4 2" xfId="23724" xr:uid="{00000000-0005-0000-0000-0000AB5C0000}"/>
    <cellStyle name="Normal 2 6 28 4 3" xfId="23725" xr:uid="{00000000-0005-0000-0000-0000AC5C0000}"/>
    <cellStyle name="Normal 2 6 28 5" xfId="23726" xr:uid="{00000000-0005-0000-0000-0000AD5C0000}"/>
    <cellStyle name="Normal 2 6 28 6" xfId="23727" xr:uid="{00000000-0005-0000-0000-0000AE5C0000}"/>
    <cellStyle name="Normal 2 6 29" xfId="23728" xr:uid="{00000000-0005-0000-0000-0000AF5C0000}"/>
    <cellStyle name="Normal 2 6 29 2" xfId="23729" xr:uid="{00000000-0005-0000-0000-0000B05C0000}"/>
    <cellStyle name="Normal 2 6 29 2 2" xfId="23730" xr:uid="{00000000-0005-0000-0000-0000B15C0000}"/>
    <cellStyle name="Normal 2 6 29 2 3" xfId="23731" xr:uid="{00000000-0005-0000-0000-0000B25C0000}"/>
    <cellStyle name="Normal 2 6 29 3" xfId="23732" xr:uid="{00000000-0005-0000-0000-0000B35C0000}"/>
    <cellStyle name="Normal 2 6 29 3 2" xfId="23733" xr:uid="{00000000-0005-0000-0000-0000B45C0000}"/>
    <cellStyle name="Normal 2 6 29 3 3" xfId="23734" xr:uid="{00000000-0005-0000-0000-0000B55C0000}"/>
    <cellStyle name="Normal 2 6 29 4" xfId="23735" xr:uid="{00000000-0005-0000-0000-0000B65C0000}"/>
    <cellStyle name="Normal 2 6 29 4 2" xfId="23736" xr:uid="{00000000-0005-0000-0000-0000B75C0000}"/>
    <cellStyle name="Normal 2 6 29 4 3" xfId="23737" xr:uid="{00000000-0005-0000-0000-0000B85C0000}"/>
    <cellStyle name="Normal 2 6 29 5" xfId="23738" xr:uid="{00000000-0005-0000-0000-0000B95C0000}"/>
    <cellStyle name="Normal 2 6 29 6" xfId="23739" xr:uid="{00000000-0005-0000-0000-0000BA5C0000}"/>
    <cellStyle name="Normal 2 6 3" xfId="23740" xr:uid="{00000000-0005-0000-0000-0000BB5C0000}"/>
    <cellStyle name="Normal 2 6 3 10" xfId="23741" xr:uid="{00000000-0005-0000-0000-0000BC5C0000}"/>
    <cellStyle name="Normal 2 6 3 10 2" xfId="23742" xr:uid="{00000000-0005-0000-0000-0000BD5C0000}"/>
    <cellStyle name="Normal 2 6 3 10 2 2" xfId="23743" xr:uid="{00000000-0005-0000-0000-0000BE5C0000}"/>
    <cellStyle name="Normal 2 6 3 10 2 3" xfId="23744" xr:uid="{00000000-0005-0000-0000-0000BF5C0000}"/>
    <cellStyle name="Normal 2 6 3 10 3" xfId="23745" xr:uid="{00000000-0005-0000-0000-0000C05C0000}"/>
    <cellStyle name="Normal 2 6 3 10 3 2" xfId="23746" xr:uid="{00000000-0005-0000-0000-0000C15C0000}"/>
    <cellStyle name="Normal 2 6 3 10 3 3" xfId="23747" xr:uid="{00000000-0005-0000-0000-0000C25C0000}"/>
    <cellStyle name="Normal 2 6 3 10 4" xfId="23748" xr:uid="{00000000-0005-0000-0000-0000C35C0000}"/>
    <cellStyle name="Normal 2 6 3 10 4 2" xfId="23749" xr:uid="{00000000-0005-0000-0000-0000C45C0000}"/>
    <cellStyle name="Normal 2 6 3 10 4 3" xfId="23750" xr:uid="{00000000-0005-0000-0000-0000C55C0000}"/>
    <cellStyle name="Normal 2 6 3 10 5" xfId="23751" xr:uid="{00000000-0005-0000-0000-0000C65C0000}"/>
    <cellStyle name="Normal 2 6 3 10 6" xfId="23752" xr:uid="{00000000-0005-0000-0000-0000C75C0000}"/>
    <cellStyle name="Normal 2 6 3 11" xfId="23753" xr:uid="{00000000-0005-0000-0000-0000C85C0000}"/>
    <cellStyle name="Normal 2 6 3 11 2" xfId="23754" xr:uid="{00000000-0005-0000-0000-0000C95C0000}"/>
    <cellStyle name="Normal 2 6 3 11 2 2" xfId="23755" xr:uid="{00000000-0005-0000-0000-0000CA5C0000}"/>
    <cellStyle name="Normal 2 6 3 11 2 3" xfId="23756" xr:uid="{00000000-0005-0000-0000-0000CB5C0000}"/>
    <cellStyle name="Normal 2 6 3 11 3" xfId="23757" xr:uid="{00000000-0005-0000-0000-0000CC5C0000}"/>
    <cellStyle name="Normal 2 6 3 11 3 2" xfId="23758" xr:uid="{00000000-0005-0000-0000-0000CD5C0000}"/>
    <cellStyle name="Normal 2 6 3 11 3 3" xfId="23759" xr:uid="{00000000-0005-0000-0000-0000CE5C0000}"/>
    <cellStyle name="Normal 2 6 3 11 4" xfId="23760" xr:uid="{00000000-0005-0000-0000-0000CF5C0000}"/>
    <cellStyle name="Normal 2 6 3 11 4 2" xfId="23761" xr:uid="{00000000-0005-0000-0000-0000D05C0000}"/>
    <cellStyle name="Normal 2 6 3 11 4 3" xfId="23762" xr:uid="{00000000-0005-0000-0000-0000D15C0000}"/>
    <cellStyle name="Normal 2 6 3 11 5" xfId="23763" xr:uid="{00000000-0005-0000-0000-0000D25C0000}"/>
    <cellStyle name="Normal 2 6 3 11 6" xfId="23764" xr:uid="{00000000-0005-0000-0000-0000D35C0000}"/>
    <cellStyle name="Normal 2 6 3 12" xfId="23765" xr:uid="{00000000-0005-0000-0000-0000D45C0000}"/>
    <cellStyle name="Normal 2 6 3 12 2" xfId="23766" xr:uid="{00000000-0005-0000-0000-0000D55C0000}"/>
    <cellStyle name="Normal 2 6 3 12 2 2" xfId="23767" xr:uid="{00000000-0005-0000-0000-0000D65C0000}"/>
    <cellStyle name="Normal 2 6 3 12 2 3" xfId="23768" xr:uid="{00000000-0005-0000-0000-0000D75C0000}"/>
    <cellStyle name="Normal 2 6 3 12 3" xfId="23769" xr:uid="{00000000-0005-0000-0000-0000D85C0000}"/>
    <cellStyle name="Normal 2 6 3 12 3 2" xfId="23770" xr:uid="{00000000-0005-0000-0000-0000D95C0000}"/>
    <cellStyle name="Normal 2 6 3 12 3 3" xfId="23771" xr:uid="{00000000-0005-0000-0000-0000DA5C0000}"/>
    <cellStyle name="Normal 2 6 3 12 4" xfId="23772" xr:uid="{00000000-0005-0000-0000-0000DB5C0000}"/>
    <cellStyle name="Normal 2 6 3 12 4 2" xfId="23773" xr:uid="{00000000-0005-0000-0000-0000DC5C0000}"/>
    <cellStyle name="Normal 2 6 3 12 4 3" xfId="23774" xr:uid="{00000000-0005-0000-0000-0000DD5C0000}"/>
    <cellStyle name="Normal 2 6 3 12 5" xfId="23775" xr:uid="{00000000-0005-0000-0000-0000DE5C0000}"/>
    <cellStyle name="Normal 2 6 3 12 6" xfId="23776" xr:uid="{00000000-0005-0000-0000-0000DF5C0000}"/>
    <cellStyle name="Normal 2 6 3 13" xfId="23777" xr:uid="{00000000-0005-0000-0000-0000E05C0000}"/>
    <cellStyle name="Normal 2 6 3 13 2" xfId="23778" xr:uid="{00000000-0005-0000-0000-0000E15C0000}"/>
    <cellStyle name="Normal 2 6 3 13 2 2" xfId="23779" xr:uid="{00000000-0005-0000-0000-0000E25C0000}"/>
    <cellStyle name="Normal 2 6 3 13 2 3" xfId="23780" xr:uid="{00000000-0005-0000-0000-0000E35C0000}"/>
    <cellStyle name="Normal 2 6 3 13 3" xfId="23781" xr:uid="{00000000-0005-0000-0000-0000E45C0000}"/>
    <cellStyle name="Normal 2 6 3 13 3 2" xfId="23782" xr:uid="{00000000-0005-0000-0000-0000E55C0000}"/>
    <cellStyle name="Normal 2 6 3 13 3 3" xfId="23783" xr:uid="{00000000-0005-0000-0000-0000E65C0000}"/>
    <cellStyle name="Normal 2 6 3 13 4" xfId="23784" xr:uid="{00000000-0005-0000-0000-0000E75C0000}"/>
    <cellStyle name="Normal 2 6 3 13 4 2" xfId="23785" xr:uid="{00000000-0005-0000-0000-0000E85C0000}"/>
    <cellStyle name="Normal 2 6 3 13 4 3" xfId="23786" xr:uid="{00000000-0005-0000-0000-0000E95C0000}"/>
    <cellStyle name="Normal 2 6 3 13 5" xfId="23787" xr:uid="{00000000-0005-0000-0000-0000EA5C0000}"/>
    <cellStyle name="Normal 2 6 3 13 6" xfId="23788" xr:uid="{00000000-0005-0000-0000-0000EB5C0000}"/>
    <cellStyle name="Normal 2 6 3 14" xfId="23789" xr:uid="{00000000-0005-0000-0000-0000EC5C0000}"/>
    <cellStyle name="Normal 2 6 3 14 2" xfId="23790" xr:uid="{00000000-0005-0000-0000-0000ED5C0000}"/>
    <cellStyle name="Normal 2 6 3 14 2 2" xfId="23791" xr:uid="{00000000-0005-0000-0000-0000EE5C0000}"/>
    <cellStyle name="Normal 2 6 3 14 2 3" xfId="23792" xr:uid="{00000000-0005-0000-0000-0000EF5C0000}"/>
    <cellStyle name="Normal 2 6 3 14 3" xfId="23793" xr:uid="{00000000-0005-0000-0000-0000F05C0000}"/>
    <cellStyle name="Normal 2 6 3 14 3 2" xfId="23794" xr:uid="{00000000-0005-0000-0000-0000F15C0000}"/>
    <cellStyle name="Normal 2 6 3 14 3 3" xfId="23795" xr:uid="{00000000-0005-0000-0000-0000F25C0000}"/>
    <cellStyle name="Normal 2 6 3 14 4" xfId="23796" xr:uid="{00000000-0005-0000-0000-0000F35C0000}"/>
    <cellStyle name="Normal 2 6 3 14 4 2" xfId="23797" xr:uid="{00000000-0005-0000-0000-0000F45C0000}"/>
    <cellStyle name="Normal 2 6 3 14 4 3" xfId="23798" xr:uid="{00000000-0005-0000-0000-0000F55C0000}"/>
    <cellStyle name="Normal 2 6 3 14 5" xfId="23799" xr:uid="{00000000-0005-0000-0000-0000F65C0000}"/>
    <cellStyle name="Normal 2 6 3 14 6" xfId="23800" xr:uid="{00000000-0005-0000-0000-0000F75C0000}"/>
    <cellStyle name="Normal 2 6 3 15" xfId="23801" xr:uid="{00000000-0005-0000-0000-0000F85C0000}"/>
    <cellStyle name="Normal 2 6 3 15 2" xfId="23802" xr:uid="{00000000-0005-0000-0000-0000F95C0000}"/>
    <cellStyle name="Normal 2 6 3 15 2 2" xfId="23803" xr:uid="{00000000-0005-0000-0000-0000FA5C0000}"/>
    <cellStyle name="Normal 2 6 3 15 2 3" xfId="23804" xr:uid="{00000000-0005-0000-0000-0000FB5C0000}"/>
    <cellStyle name="Normal 2 6 3 15 3" xfId="23805" xr:uid="{00000000-0005-0000-0000-0000FC5C0000}"/>
    <cellStyle name="Normal 2 6 3 15 3 2" xfId="23806" xr:uid="{00000000-0005-0000-0000-0000FD5C0000}"/>
    <cellStyle name="Normal 2 6 3 15 3 3" xfId="23807" xr:uid="{00000000-0005-0000-0000-0000FE5C0000}"/>
    <cellStyle name="Normal 2 6 3 15 4" xfId="23808" xr:uid="{00000000-0005-0000-0000-0000FF5C0000}"/>
    <cellStyle name="Normal 2 6 3 15 4 2" xfId="23809" xr:uid="{00000000-0005-0000-0000-0000005D0000}"/>
    <cellStyle name="Normal 2 6 3 15 4 3" xfId="23810" xr:uid="{00000000-0005-0000-0000-0000015D0000}"/>
    <cellStyle name="Normal 2 6 3 15 5" xfId="23811" xr:uid="{00000000-0005-0000-0000-0000025D0000}"/>
    <cellStyle name="Normal 2 6 3 15 6" xfId="23812" xr:uid="{00000000-0005-0000-0000-0000035D0000}"/>
    <cellStyle name="Normal 2 6 3 16" xfId="23813" xr:uid="{00000000-0005-0000-0000-0000045D0000}"/>
    <cellStyle name="Normal 2 6 3 16 2" xfId="23814" xr:uid="{00000000-0005-0000-0000-0000055D0000}"/>
    <cellStyle name="Normal 2 6 3 16 2 2" xfId="23815" xr:uid="{00000000-0005-0000-0000-0000065D0000}"/>
    <cellStyle name="Normal 2 6 3 16 2 3" xfId="23816" xr:uid="{00000000-0005-0000-0000-0000075D0000}"/>
    <cellStyle name="Normal 2 6 3 16 3" xfId="23817" xr:uid="{00000000-0005-0000-0000-0000085D0000}"/>
    <cellStyle name="Normal 2 6 3 16 3 2" xfId="23818" xr:uid="{00000000-0005-0000-0000-0000095D0000}"/>
    <cellStyle name="Normal 2 6 3 16 3 3" xfId="23819" xr:uid="{00000000-0005-0000-0000-00000A5D0000}"/>
    <cellStyle name="Normal 2 6 3 16 4" xfId="23820" xr:uid="{00000000-0005-0000-0000-00000B5D0000}"/>
    <cellStyle name="Normal 2 6 3 16 4 2" xfId="23821" xr:uid="{00000000-0005-0000-0000-00000C5D0000}"/>
    <cellStyle name="Normal 2 6 3 16 4 3" xfId="23822" xr:uid="{00000000-0005-0000-0000-00000D5D0000}"/>
    <cellStyle name="Normal 2 6 3 16 5" xfId="23823" xr:uid="{00000000-0005-0000-0000-00000E5D0000}"/>
    <cellStyle name="Normal 2 6 3 16 6" xfId="23824" xr:uid="{00000000-0005-0000-0000-00000F5D0000}"/>
    <cellStyle name="Normal 2 6 3 17" xfId="23825" xr:uid="{00000000-0005-0000-0000-0000105D0000}"/>
    <cellStyle name="Normal 2 6 3 17 2" xfId="23826" xr:uid="{00000000-0005-0000-0000-0000115D0000}"/>
    <cellStyle name="Normal 2 6 3 17 3" xfId="23827" xr:uid="{00000000-0005-0000-0000-0000125D0000}"/>
    <cellStyle name="Normal 2 6 3 18" xfId="23828" xr:uid="{00000000-0005-0000-0000-0000135D0000}"/>
    <cellStyle name="Normal 2 6 3 18 2" xfId="23829" xr:uid="{00000000-0005-0000-0000-0000145D0000}"/>
    <cellStyle name="Normal 2 6 3 18 3" xfId="23830" xr:uid="{00000000-0005-0000-0000-0000155D0000}"/>
    <cellStyle name="Normal 2 6 3 19" xfId="23831" xr:uid="{00000000-0005-0000-0000-0000165D0000}"/>
    <cellStyle name="Normal 2 6 3 19 2" xfId="23832" xr:uid="{00000000-0005-0000-0000-0000175D0000}"/>
    <cellStyle name="Normal 2 6 3 19 3" xfId="23833" xr:uid="{00000000-0005-0000-0000-0000185D0000}"/>
    <cellStyle name="Normal 2 6 3 2" xfId="23834" xr:uid="{00000000-0005-0000-0000-0000195D0000}"/>
    <cellStyle name="Normal 2 6 3 2 2" xfId="23835" xr:uid="{00000000-0005-0000-0000-00001A5D0000}"/>
    <cellStyle name="Normal 2 6 3 2 2 2" xfId="23836" xr:uid="{00000000-0005-0000-0000-00001B5D0000}"/>
    <cellStyle name="Normal 2 6 3 2 2 3" xfId="23837" xr:uid="{00000000-0005-0000-0000-00001C5D0000}"/>
    <cellStyle name="Normal 2 6 3 2 3" xfId="23838" xr:uid="{00000000-0005-0000-0000-00001D5D0000}"/>
    <cellStyle name="Normal 2 6 3 2 3 2" xfId="23839" xr:uid="{00000000-0005-0000-0000-00001E5D0000}"/>
    <cellStyle name="Normal 2 6 3 2 3 3" xfId="23840" xr:uid="{00000000-0005-0000-0000-00001F5D0000}"/>
    <cellStyle name="Normal 2 6 3 2 4" xfId="23841" xr:uid="{00000000-0005-0000-0000-0000205D0000}"/>
    <cellStyle name="Normal 2 6 3 2 4 2" xfId="23842" xr:uid="{00000000-0005-0000-0000-0000215D0000}"/>
    <cellStyle name="Normal 2 6 3 2 4 3" xfId="23843" xr:uid="{00000000-0005-0000-0000-0000225D0000}"/>
    <cellStyle name="Normal 2 6 3 2 5" xfId="23844" xr:uid="{00000000-0005-0000-0000-0000235D0000}"/>
    <cellStyle name="Normal 2 6 3 2 6" xfId="23845" xr:uid="{00000000-0005-0000-0000-0000245D0000}"/>
    <cellStyle name="Normal 2 6 3 20" xfId="23846" xr:uid="{00000000-0005-0000-0000-0000255D0000}"/>
    <cellStyle name="Normal 2 6 3 21" xfId="23847" xr:uid="{00000000-0005-0000-0000-0000265D0000}"/>
    <cellStyle name="Normal 2 6 3 3" xfId="23848" xr:uid="{00000000-0005-0000-0000-0000275D0000}"/>
    <cellStyle name="Normal 2 6 3 3 2" xfId="23849" xr:uid="{00000000-0005-0000-0000-0000285D0000}"/>
    <cellStyle name="Normal 2 6 3 3 2 2" xfId="23850" xr:uid="{00000000-0005-0000-0000-0000295D0000}"/>
    <cellStyle name="Normal 2 6 3 3 2 3" xfId="23851" xr:uid="{00000000-0005-0000-0000-00002A5D0000}"/>
    <cellStyle name="Normal 2 6 3 3 3" xfId="23852" xr:uid="{00000000-0005-0000-0000-00002B5D0000}"/>
    <cellStyle name="Normal 2 6 3 3 3 2" xfId="23853" xr:uid="{00000000-0005-0000-0000-00002C5D0000}"/>
    <cellStyle name="Normal 2 6 3 3 3 3" xfId="23854" xr:uid="{00000000-0005-0000-0000-00002D5D0000}"/>
    <cellStyle name="Normal 2 6 3 3 4" xfId="23855" xr:uid="{00000000-0005-0000-0000-00002E5D0000}"/>
    <cellStyle name="Normal 2 6 3 3 4 2" xfId="23856" xr:uid="{00000000-0005-0000-0000-00002F5D0000}"/>
    <cellStyle name="Normal 2 6 3 3 4 3" xfId="23857" xr:uid="{00000000-0005-0000-0000-0000305D0000}"/>
    <cellStyle name="Normal 2 6 3 3 5" xfId="23858" xr:uid="{00000000-0005-0000-0000-0000315D0000}"/>
    <cellStyle name="Normal 2 6 3 3 6" xfId="23859" xr:uid="{00000000-0005-0000-0000-0000325D0000}"/>
    <cellStyle name="Normal 2 6 3 4" xfId="23860" xr:uid="{00000000-0005-0000-0000-0000335D0000}"/>
    <cellStyle name="Normal 2 6 3 4 2" xfId="23861" xr:uid="{00000000-0005-0000-0000-0000345D0000}"/>
    <cellStyle name="Normal 2 6 3 4 2 2" xfId="23862" xr:uid="{00000000-0005-0000-0000-0000355D0000}"/>
    <cellStyle name="Normal 2 6 3 4 2 3" xfId="23863" xr:uid="{00000000-0005-0000-0000-0000365D0000}"/>
    <cellStyle name="Normal 2 6 3 4 3" xfId="23864" xr:uid="{00000000-0005-0000-0000-0000375D0000}"/>
    <cellStyle name="Normal 2 6 3 4 3 2" xfId="23865" xr:uid="{00000000-0005-0000-0000-0000385D0000}"/>
    <cellStyle name="Normal 2 6 3 4 3 3" xfId="23866" xr:uid="{00000000-0005-0000-0000-0000395D0000}"/>
    <cellStyle name="Normal 2 6 3 4 4" xfId="23867" xr:uid="{00000000-0005-0000-0000-00003A5D0000}"/>
    <cellStyle name="Normal 2 6 3 4 4 2" xfId="23868" xr:uid="{00000000-0005-0000-0000-00003B5D0000}"/>
    <cellStyle name="Normal 2 6 3 4 4 3" xfId="23869" xr:uid="{00000000-0005-0000-0000-00003C5D0000}"/>
    <cellStyle name="Normal 2 6 3 4 5" xfId="23870" xr:uid="{00000000-0005-0000-0000-00003D5D0000}"/>
    <cellStyle name="Normal 2 6 3 4 6" xfId="23871" xr:uid="{00000000-0005-0000-0000-00003E5D0000}"/>
    <cellStyle name="Normal 2 6 3 5" xfId="23872" xr:uid="{00000000-0005-0000-0000-00003F5D0000}"/>
    <cellStyle name="Normal 2 6 3 5 2" xfId="23873" xr:uid="{00000000-0005-0000-0000-0000405D0000}"/>
    <cellStyle name="Normal 2 6 3 5 2 2" xfId="23874" xr:uid="{00000000-0005-0000-0000-0000415D0000}"/>
    <cellStyle name="Normal 2 6 3 5 2 3" xfId="23875" xr:uid="{00000000-0005-0000-0000-0000425D0000}"/>
    <cellStyle name="Normal 2 6 3 5 3" xfId="23876" xr:uid="{00000000-0005-0000-0000-0000435D0000}"/>
    <cellStyle name="Normal 2 6 3 5 3 2" xfId="23877" xr:uid="{00000000-0005-0000-0000-0000445D0000}"/>
    <cellStyle name="Normal 2 6 3 5 3 3" xfId="23878" xr:uid="{00000000-0005-0000-0000-0000455D0000}"/>
    <cellStyle name="Normal 2 6 3 5 4" xfId="23879" xr:uid="{00000000-0005-0000-0000-0000465D0000}"/>
    <cellStyle name="Normal 2 6 3 5 4 2" xfId="23880" xr:uid="{00000000-0005-0000-0000-0000475D0000}"/>
    <cellStyle name="Normal 2 6 3 5 4 3" xfId="23881" xr:uid="{00000000-0005-0000-0000-0000485D0000}"/>
    <cellStyle name="Normal 2 6 3 5 5" xfId="23882" xr:uid="{00000000-0005-0000-0000-0000495D0000}"/>
    <cellStyle name="Normal 2 6 3 5 6" xfId="23883" xr:uid="{00000000-0005-0000-0000-00004A5D0000}"/>
    <cellStyle name="Normal 2 6 3 6" xfId="23884" xr:uid="{00000000-0005-0000-0000-00004B5D0000}"/>
    <cellStyle name="Normal 2 6 3 6 2" xfId="23885" xr:uid="{00000000-0005-0000-0000-00004C5D0000}"/>
    <cellStyle name="Normal 2 6 3 6 2 2" xfId="23886" xr:uid="{00000000-0005-0000-0000-00004D5D0000}"/>
    <cellStyle name="Normal 2 6 3 6 2 3" xfId="23887" xr:uid="{00000000-0005-0000-0000-00004E5D0000}"/>
    <cellStyle name="Normal 2 6 3 6 3" xfId="23888" xr:uid="{00000000-0005-0000-0000-00004F5D0000}"/>
    <cellStyle name="Normal 2 6 3 6 3 2" xfId="23889" xr:uid="{00000000-0005-0000-0000-0000505D0000}"/>
    <cellStyle name="Normal 2 6 3 6 3 3" xfId="23890" xr:uid="{00000000-0005-0000-0000-0000515D0000}"/>
    <cellStyle name="Normal 2 6 3 6 4" xfId="23891" xr:uid="{00000000-0005-0000-0000-0000525D0000}"/>
    <cellStyle name="Normal 2 6 3 6 4 2" xfId="23892" xr:uid="{00000000-0005-0000-0000-0000535D0000}"/>
    <cellStyle name="Normal 2 6 3 6 4 3" xfId="23893" xr:uid="{00000000-0005-0000-0000-0000545D0000}"/>
    <cellStyle name="Normal 2 6 3 6 5" xfId="23894" xr:uid="{00000000-0005-0000-0000-0000555D0000}"/>
    <cellStyle name="Normal 2 6 3 6 6" xfId="23895" xr:uid="{00000000-0005-0000-0000-0000565D0000}"/>
    <cellStyle name="Normal 2 6 3 7" xfId="23896" xr:uid="{00000000-0005-0000-0000-0000575D0000}"/>
    <cellStyle name="Normal 2 6 3 7 2" xfId="23897" xr:uid="{00000000-0005-0000-0000-0000585D0000}"/>
    <cellStyle name="Normal 2 6 3 7 2 2" xfId="23898" xr:uid="{00000000-0005-0000-0000-0000595D0000}"/>
    <cellStyle name="Normal 2 6 3 7 2 3" xfId="23899" xr:uid="{00000000-0005-0000-0000-00005A5D0000}"/>
    <cellStyle name="Normal 2 6 3 7 3" xfId="23900" xr:uid="{00000000-0005-0000-0000-00005B5D0000}"/>
    <cellStyle name="Normal 2 6 3 7 3 2" xfId="23901" xr:uid="{00000000-0005-0000-0000-00005C5D0000}"/>
    <cellStyle name="Normal 2 6 3 7 3 3" xfId="23902" xr:uid="{00000000-0005-0000-0000-00005D5D0000}"/>
    <cellStyle name="Normal 2 6 3 7 4" xfId="23903" xr:uid="{00000000-0005-0000-0000-00005E5D0000}"/>
    <cellStyle name="Normal 2 6 3 7 4 2" xfId="23904" xr:uid="{00000000-0005-0000-0000-00005F5D0000}"/>
    <cellStyle name="Normal 2 6 3 7 4 3" xfId="23905" xr:uid="{00000000-0005-0000-0000-0000605D0000}"/>
    <cellStyle name="Normal 2 6 3 7 5" xfId="23906" xr:uid="{00000000-0005-0000-0000-0000615D0000}"/>
    <cellStyle name="Normal 2 6 3 7 6" xfId="23907" xr:uid="{00000000-0005-0000-0000-0000625D0000}"/>
    <cellStyle name="Normal 2 6 3 8" xfId="23908" xr:uid="{00000000-0005-0000-0000-0000635D0000}"/>
    <cellStyle name="Normal 2 6 3 8 2" xfId="23909" xr:uid="{00000000-0005-0000-0000-0000645D0000}"/>
    <cellStyle name="Normal 2 6 3 8 2 2" xfId="23910" xr:uid="{00000000-0005-0000-0000-0000655D0000}"/>
    <cellStyle name="Normal 2 6 3 8 2 3" xfId="23911" xr:uid="{00000000-0005-0000-0000-0000665D0000}"/>
    <cellStyle name="Normal 2 6 3 8 3" xfId="23912" xr:uid="{00000000-0005-0000-0000-0000675D0000}"/>
    <cellStyle name="Normal 2 6 3 8 3 2" xfId="23913" xr:uid="{00000000-0005-0000-0000-0000685D0000}"/>
    <cellStyle name="Normal 2 6 3 8 3 3" xfId="23914" xr:uid="{00000000-0005-0000-0000-0000695D0000}"/>
    <cellStyle name="Normal 2 6 3 8 4" xfId="23915" xr:uid="{00000000-0005-0000-0000-00006A5D0000}"/>
    <cellStyle name="Normal 2 6 3 8 4 2" xfId="23916" xr:uid="{00000000-0005-0000-0000-00006B5D0000}"/>
    <cellStyle name="Normal 2 6 3 8 4 3" xfId="23917" xr:uid="{00000000-0005-0000-0000-00006C5D0000}"/>
    <cellStyle name="Normal 2 6 3 8 5" xfId="23918" xr:uid="{00000000-0005-0000-0000-00006D5D0000}"/>
    <cellStyle name="Normal 2 6 3 8 6" xfId="23919" xr:uid="{00000000-0005-0000-0000-00006E5D0000}"/>
    <cellStyle name="Normal 2 6 3 9" xfId="23920" xr:uid="{00000000-0005-0000-0000-00006F5D0000}"/>
    <cellStyle name="Normal 2 6 3 9 2" xfId="23921" xr:uid="{00000000-0005-0000-0000-0000705D0000}"/>
    <cellStyle name="Normal 2 6 3 9 2 2" xfId="23922" xr:uid="{00000000-0005-0000-0000-0000715D0000}"/>
    <cellStyle name="Normal 2 6 3 9 2 3" xfId="23923" xr:uid="{00000000-0005-0000-0000-0000725D0000}"/>
    <cellStyle name="Normal 2 6 3 9 3" xfId="23924" xr:uid="{00000000-0005-0000-0000-0000735D0000}"/>
    <cellStyle name="Normal 2 6 3 9 3 2" xfId="23925" xr:uid="{00000000-0005-0000-0000-0000745D0000}"/>
    <cellStyle name="Normal 2 6 3 9 3 3" xfId="23926" xr:uid="{00000000-0005-0000-0000-0000755D0000}"/>
    <cellStyle name="Normal 2 6 3 9 4" xfId="23927" xr:uid="{00000000-0005-0000-0000-0000765D0000}"/>
    <cellStyle name="Normal 2 6 3 9 4 2" xfId="23928" xr:uid="{00000000-0005-0000-0000-0000775D0000}"/>
    <cellStyle name="Normal 2 6 3 9 4 3" xfId="23929" xr:uid="{00000000-0005-0000-0000-0000785D0000}"/>
    <cellStyle name="Normal 2 6 3 9 5" xfId="23930" xr:uid="{00000000-0005-0000-0000-0000795D0000}"/>
    <cellStyle name="Normal 2 6 3 9 6" xfId="23931" xr:uid="{00000000-0005-0000-0000-00007A5D0000}"/>
    <cellStyle name="Normal 2 6 30" xfId="23932" xr:uid="{00000000-0005-0000-0000-00007B5D0000}"/>
    <cellStyle name="Normal 2 6 30 2" xfId="23933" xr:uid="{00000000-0005-0000-0000-00007C5D0000}"/>
    <cellStyle name="Normal 2 6 30 2 2" xfId="23934" xr:uid="{00000000-0005-0000-0000-00007D5D0000}"/>
    <cellStyle name="Normal 2 6 30 2 3" xfId="23935" xr:uid="{00000000-0005-0000-0000-00007E5D0000}"/>
    <cellStyle name="Normal 2 6 30 3" xfId="23936" xr:uid="{00000000-0005-0000-0000-00007F5D0000}"/>
    <cellStyle name="Normal 2 6 30 3 2" xfId="23937" xr:uid="{00000000-0005-0000-0000-0000805D0000}"/>
    <cellStyle name="Normal 2 6 30 3 3" xfId="23938" xr:uid="{00000000-0005-0000-0000-0000815D0000}"/>
    <cellStyle name="Normal 2 6 30 4" xfId="23939" xr:uid="{00000000-0005-0000-0000-0000825D0000}"/>
    <cellStyle name="Normal 2 6 30 4 2" xfId="23940" xr:uid="{00000000-0005-0000-0000-0000835D0000}"/>
    <cellStyle name="Normal 2 6 30 4 3" xfId="23941" xr:uid="{00000000-0005-0000-0000-0000845D0000}"/>
    <cellStyle name="Normal 2 6 30 5" xfId="23942" xr:uid="{00000000-0005-0000-0000-0000855D0000}"/>
    <cellStyle name="Normal 2 6 30 6" xfId="23943" xr:uid="{00000000-0005-0000-0000-0000865D0000}"/>
    <cellStyle name="Normal 2 6 31" xfId="23944" xr:uid="{00000000-0005-0000-0000-0000875D0000}"/>
    <cellStyle name="Normal 2 6 31 2" xfId="23945" xr:uid="{00000000-0005-0000-0000-0000885D0000}"/>
    <cellStyle name="Normal 2 6 31 3" xfId="23946" xr:uid="{00000000-0005-0000-0000-0000895D0000}"/>
    <cellStyle name="Normal 2 6 32" xfId="23947" xr:uid="{00000000-0005-0000-0000-00008A5D0000}"/>
    <cellStyle name="Normal 2 6 32 2" xfId="23948" xr:uid="{00000000-0005-0000-0000-00008B5D0000}"/>
    <cellStyle name="Normal 2 6 32 3" xfId="23949" xr:uid="{00000000-0005-0000-0000-00008C5D0000}"/>
    <cellStyle name="Normal 2 6 33" xfId="23950" xr:uid="{00000000-0005-0000-0000-00008D5D0000}"/>
    <cellStyle name="Normal 2 6 33 2" xfId="23951" xr:uid="{00000000-0005-0000-0000-00008E5D0000}"/>
    <cellStyle name="Normal 2 6 33 3" xfId="23952" xr:uid="{00000000-0005-0000-0000-00008F5D0000}"/>
    <cellStyle name="Normal 2 6 34" xfId="23953" xr:uid="{00000000-0005-0000-0000-0000905D0000}"/>
    <cellStyle name="Normal 2 6 35" xfId="23954" xr:uid="{00000000-0005-0000-0000-0000915D0000}"/>
    <cellStyle name="Normal 2 6 4" xfId="23955" xr:uid="{00000000-0005-0000-0000-0000925D0000}"/>
    <cellStyle name="Normal 2 6 4 10" xfId="23956" xr:uid="{00000000-0005-0000-0000-0000935D0000}"/>
    <cellStyle name="Normal 2 6 4 10 2" xfId="23957" xr:uid="{00000000-0005-0000-0000-0000945D0000}"/>
    <cellStyle name="Normal 2 6 4 10 2 2" xfId="23958" xr:uid="{00000000-0005-0000-0000-0000955D0000}"/>
    <cellStyle name="Normal 2 6 4 10 2 3" xfId="23959" xr:uid="{00000000-0005-0000-0000-0000965D0000}"/>
    <cellStyle name="Normal 2 6 4 10 3" xfId="23960" xr:uid="{00000000-0005-0000-0000-0000975D0000}"/>
    <cellStyle name="Normal 2 6 4 10 3 2" xfId="23961" xr:uid="{00000000-0005-0000-0000-0000985D0000}"/>
    <cellStyle name="Normal 2 6 4 10 3 3" xfId="23962" xr:uid="{00000000-0005-0000-0000-0000995D0000}"/>
    <cellStyle name="Normal 2 6 4 10 4" xfId="23963" xr:uid="{00000000-0005-0000-0000-00009A5D0000}"/>
    <cellStyle name="Normal 2 6 4 10 4 2" xfId="23964" xr:uid="{00000000-0005-0000-0000-00009B5D0000}"/>
    <cellStyle name="Normal 2 6 4 10 4 3" xfId="23965" xr:uid="{00000000-0005-0000-0000-00009C5D0000}"/>
    <cellStyle name="Normal 2 6 4 10 5" xfId="23966" xr:uid="{00000000-0005-0000-0000-00009D5D0000}"/>
    <cellStyle name="Normal 2 6 4 10 6" xfId="23967" xr:uid="{00000000-0005-0000-0000-00009E5D0000}"/>
    <cellStyle name="Normal 2 6 4 11" xfId="23968" xr:uid="{00000000-0005-0000-0000-00009F5D0000}"/>
    <cellStyle name="Normal 2 6 4 11 2" xfId="23969" xr:uid="{00000000-0005-0000-0000-0000A05D0000}"/>
    <cellStyle name="Normal 2 6 4 11 2 2" xfId="23970" xr:uid="{00000000-0005-0000-0000-0000A15D0000}"/>
    <cellStyle name="Normal 2 6 4 11 2 3" xfId="23971" xr:uid="{00000000-0005-0000-0000-0000A25D0000}"/>
    <cellStyle name="Normal 2 6 4 11 3" xfId="23972" xr:uid="{00000000-0005-0000-0000-0000A35D0000}"/>
    <cellStyle name="Normal 2 6 4 11 3 2" xfId="23973" xr:uid="{00000000-0005-0000-0000-0000A45D0000}"/>
    <cellStyle name="Normal 2 6 4 11 3 3" xfId="23974" xr:uid="{00000000-0005-0000-0000-0000A55D0000}"/>
    <cellStyle name="Normal 2 6 4 11 4" xfId="23975" xr:uid="{00000000-0005-0000-0000-0000A65D0000}"/>
    <cellStyle name="Normal 2 6 4 11 4 2" xfId="23976" xr:uid="{00000000-0005-0000-0000-0000A75D0000}"/>
    <cellStyle name="Normal 2 6 4 11 4 3" xfId="23977" xr:uid="{00000000-0005-0000-0000-0000A85D0000}"/>
    <cellStyle name="Normal 2 6 4 11 5" xfId="23978" xr:uid="{00000000-0005-0000-0000-0000A95D0000}"/>
    <cellStyle name="Normal 2 6 4 11 6" xfId="23979" xr:uid="{00000000-0005-0000-0000-0000AA5D0000}"/>
    <cellStyle name="Normal 2 6 4 12" xfId="23980" xr:uid="{00000000-0005-0000-0000-0000AB5D0000}"/>
    <cellStyle name="Normal 2 6 4 12 2" xfId="23981" xr:uid="{00000000-0005-0000-0000-0000AC5D0000}"/>
    <cellStyle name="Normal 2 6 4 12 2 2" xfId="23982" xr:uid="{00000000-0005-0000-0000-0000AD5D0000}"/>
    <cellStyle name="Normal 2 6 4 12 2 3" xfId="23983" xr:uid="{00000000-0005-0000-0000-0000AE5D0000}"/>
    <cellStyle name="Normal 2 6 4 12 3" xfId="23984" xr:uid="{00000000-0005-0000-0000-0000AF5D0000}"/>
    <cellStyle name="Normal 2 6 4 12 3 2" xfId="23985" xr:uid="{00000000-0005-0000-0000-0000B05D0000}"/>
    <cellStyle name="Normal 2 6 4 12 3 3" xfId="23986" xr:uid="{00000000-0005-0000-0000-0000B15D0000}"/>
    <cellStyle name="Normal 2 6 4 12 4" xfId="23987" xr:uid="{00000000-0005-0000-0000-0000B25D0000}"/>
    <cellStyle name="Normal 2 6 4 12 4 2" xfId="23988" xr:uid="{00000000-0005-0000-0000-0000B35D0000}"/>
    <cellStyle name="Normal 2 6 4 12 4 3" xfId="23989" xr:uid="{00000000-0005-0000-0000-0000B45D0000}"/>
    <cellStyle name="Normal 2 6 4 12 5" xfId="23990" xr:uid="{00000000-0005-0000-0000-0000B55D0000}"/>
    <cellStyle name="Normal 2 6 4 12 6" xfId="23991" xr:uid="{00000000-0005-0000-0000-0000B65D0000}"/>
    <cellStyle name="Normal 2 6 4 13" xfId="23992" xr:uid="{00000000-0005-0000-0000-0000B75D0000}"/>
    <cellStyle name="Normal 2 6 4 13 2" xfId="23993" xr:uid="{00000000-0005-0000-0000-0000B85D0000}"/>
    <cellStyle name="Normal 2 6 4 13 2 2" xfId="23994" xr:uid="{00000000-0005-0000-0000-0000B95D0000}"/>
    <cellStyle name="Normal 2 6 4 13 2 3" xfId="23995" xr:uid="{00000000-0005-0000-0000-0000BA5D0000}"/>
    <cellStyle name="Normal 2 6 4 13 3" xfId="23996" xr:uid="{00000000-0005-0000-0000-0000BB5D0000}"/>
    <cellStyle name="Normal 2 6 4 13 3 2" xfId="23997" xr:uid="{00000000-0005-0000-0000-0000BC5D0000}"/>
    <cellStyle name="Normal 2 6 4 13 3 3" xfId="23998" xr:uid="{00000000-0005-0000-0000-0000BD5D0000}"/>
    <cellStyle name="Normal 2 6 4 13 4" xfId="23999" xr:uid="{00000000-0005-0000-0000-0000BE5D0000}"/>
    <cellStyle name="Normal 2 6 4 13 4 2" xfId="24000" xr:uid="{00000000-0005-0000-0000-0000BF5D0000}"/>
    <cellStyle name="Normal 2 6 4 13 4 3" xfId="24001" xr:uid="{00000000-0005-0000-0000-0000C05D0000}"/>
    <cellStyle name="Normal 2 6 4 13 5" xfId="24002" xr:uid="{00000000-0005-0000-0000-0000C15D0000}"/>
    <cellStyle name="Normal 2 6 4 13 6" xfId="24003" xr:uid="{00000000-0005-0000-0000-0000C25D0000}"/>
    <cellStyle name="Normal 2 6 4 14" xfId="24004" xr:uid="{00000000-0005-0000-0000-0000C35D0000}"/>
    <cellStyle name="Normal 2 6 4 14 2" xfId="24005" xr:uid="{00000000-0005-0000-0000-0000C45D0000}"/>
    <cellStyle name="Normal 2 6 4 14 2 2" xfId="24006" xr:uid="{00000000-0005-0000-0000-0000C55D0000}"/>
    <cellStyle name="Normal 2 6 4 14 2 3" xfId="24007" xr:uid="{00000000-0005-0000-0000-0000C65D0000}"/>
    <cellStyle name="Normal 2 6 4 14 3" xfId="24008" xr:uid="{00000000-0005-0000-0000-0000C75D0000}"/>
    <cellStyle name="Normal 2 6 4 14 3 2" xfId="24009" xr:uid="{00000000-0005-0000-0000-0000C85D0000}"/>
    <cellStyle name="Normal 2 6 4 14 3 3" xfId="24010" xr:uid="{00000000-0005-0000-0000-0000C95D0000}"/>
    <cellStyle name="Normal 2 6 4 14 4" xfId="24011" xr:uid="{00000000-0005-0000-0000-0000CA5D0000}"/>
    <cellStyle name="Normal 2 6 4 14 4 2" xfId="24012" xr:uid="{00000000-0005-0000-0000-0000CB5D0000}"/>
    <cellStyle name="Normal 2 6 4 14 4 3" xfId="24013" xr:uid="{00000000-0005-0000-0000-0000CC5D0000}"/>
    <cellStyle name="Normal 2 6 4 14 5" xfId="24014" xr:uid="{00000000-0005-0000-0000-0000CD5D0000}"/>
    <cellStyle name="Normal 2 6 4 14 6" xfId="24015" xr:uid="{00000000-0005-0000-0000-0000CE5D0000}"/>
    <cellStyle name="Normal 2 6 4 15" xfId="24016" xr:uid="{00000000-0005-0000-0000-0000CF5D0000}"/>
    <cellStyle name="Normal 2 6 4 15 2" xfId="24017" xr:uid="{00000000-0005-0000-0000-0000D05D0000}"/>
    <cellStyle name="Normal 2 6 4 15 2 2" xfId="24018" xr:uid="{00000000-0005-0000-0000-0000D15D0000}"/>
    <cellStyle name="Normal 2 6 4 15 2 3" xfId="24019" xr:uid="{00000000-0005-0000-0000-0000D25D0000}"/>
    <cellStyle name="Normal 2 6 4 15 3" xfId="24020" xr:uid="{00000000-0005-0000-0000-0000D35D0000}"/>
    <cellStyle name="Normal 2 6 4 15 3 2" xfId="24021" xr:uid="{00000000-0005-0000-0000-0000D45D0000}"/>
    <cellStyle name="Normal 2 6 4 15 3 3" xfId="24022" xr:uid="{00000000-0005-0000-0000-0000D55D0000}"/>
    <cellStyle name="Normal 2 6 4 15 4" xfId="24023" xr:uid="{00000000-0005-0000-0000-0000D65D0000}"/>
    <cellStyle name="Normal 2 6 4 15 4 2" xfId="24024" xr:uid="{00000000-0005-0000-0000-0000D75D0000}"/>
    <cellStyle name="Normal 2 6 4 15 4 3" xfId="24025" xr:uid="{00000000-0005-0000-0000-0000D85D0000}"/>
    <cellStyle name="Normal 2 6 4 15 5" xfId="24026" xr:uid="{00000000-0005-0000-0000-0000D95D0000}"/>
    <cellStyle name="Normal 2 6 4 15 6" xfId="24027" xr:uid="{00000000-0005-0000-0000-0000DA5D0000}"/>
    <cellStyle name="Normal 2 6 4 16" xfId="24028" xr:uid="{00000000-0005-0000-0000-0000DB5D0000}"/>
    <cellStyle name="Normal 2 6 4 16 2" xfId="24029" xr:uid="{00000000-0005-0000-0000-0000DC5D0000}"/>
    <cellStyle name="Normal 2 6 4 16 2 2" xfId="24030" xr:uid="{00000000-0005-0000-0000-0000DD5D0000}"/>
    <cellStyle name="Normal 2 6 4 16 2 3" xfId="24031" xr:uid="{00000000-0005-0000-0000-0000DE5D0000}"/>
    <cellStyle name="Normal 2 6 4 16 3" xfId="24032" xr:uid="{00000000-0005-0000-0000-0000DF5D0000}"/>
    <cellStyle name="Normal 2 6 4 16 3 2" xfId="24033" xr:uid="{00000000-0005-0000-0000-0000E05D0000}"/>
    <cellStyle name="Normal 2 6 4 16 3 3" xfId="24034" xr:uid="{00000000-0005-0000-0000-0000E15D0000}"/>
    <cellStyle name="Normal 2 6 4 16 4" xfId="24035" xr:uid="{00000000-0005-0000-0000-0000E25D0000}"/>
    <cellStyle name="Normal 2 6 4 16 4 2" xfId="24036" xr:uid="{00000000-0005-0000-0000-0000E35D0000}"/>
    <cellStyle name="Normal 2 6 4 16 4 3" xfId="24037" xr:uid="{00000000-0005-0000-0000-0000E45D0000}"/>
    <cellStyle name="Normal 2 6 4 16 5" xfId="24038" xr:uid="{00000000-0005-0000-0000-0000E55D0000}"/>
    <cellStyle name="Normal 2 6 4 16 6" xfId="24039" xr:uid="{00000000-0005-0000-0000-0000E65D0000}"/>
    <cellStyle name="Normal 2 6 4 17" xfId="24040" xr:uid="{00000000-0005-0000-0000-0000E75D0000}"/>
    <cellStyle name="Normal 2 6 4 17 2" xfId="24041" xr:uid="{00000000-0005-0000-0000-0000E85D0000}"/>
    <cellStyle name="Normal 2 6 4 17 3" xfId="24042" xr:uid="{00000000-0005-0000-0000-0000E95D0000}"/>
    <cellStyle name="Normal 2 6 4 18" xfId="24043" xr:uid="{00000000-0005-0000-0000-0000EA5D0000}"/>
    <cellStyle name="Normal 2 6 4 18 2" xfId="24044" xr:uid="{00000000-0005-0000-0000-0000EB5D0000}"/>
    <cellStyle name="Normal 2 6 4 18 3" xfId="24045" xr:uid="{00000000-0005-0000-0000-0000EC5D0000}"/>
    <cellStyle name="Normal 2 6 4 19" xfId="24046" xr:uid="{00000000-0005-0000-0000-0000ED5D0000}"/>
    <cellStyle name="Normal 2 6 4 19 2" xfId="24047" xr:uid="{00000000-0005-0000-0000-0000EE5D0000}"/>
    <cellStyle name="Normal 2 6 4 19 3" xfId="24048" xr:uid="{00000000-0005-0000-0000-0000EF5D0000}"/>
    <cellStyle name="Normal 2 6 4 2" xfId="24049" xr:uid="{00000000-0005-0000-0000-0000F05D0000}"/>
    <cellStyle name="Normal 2 6 4 2 2" xfId="24050" xr:uid="{00000000-0005-0000-0000-0000F15D0000}"/>
    <cellStyle name="Normal 2 6 4 2 2 2" xfId="24051" xr:uid="{00000000-0005-0000-0000-0000F25D0000}"/>
    <cellStyle name="Normal 2 6 4 2 2 3" xfId="24052" xr:uid="{00000000-0005-0000-0000-0000F35D0000}"/>
    <cellStyle name="Normal 2 6 4 2 3" xfId="24053" xr:uid="{00000000-0005-0000-0000-0000F45D0000}"/>
    <cellStyle name="Normal 2 6 4 2 3 2" xfId="24054" xr:uid="{00000000-0005-0000-0000-0000F55D0000}"/>
    <cellStyle name="Normal 2 6 4 2 3 3" xfId="24055" xr:uid="{00000000-0005-0000-0000-0000F65D0000}"/>
    <cellStyle name="Normal 2 6 4 2 4" xfId="24056" xr:uid="{00000000-0005-0000-0000-0000F75D0000}"/>
    <cellStyle name="Normal 2 6 4 2 4 2" xfId="24057" xr:uid="{00000000-0005-0000-0000-0000F85D0000}"/>
    <cellStyle name="Normal 2 6 4 2 4 3" xfId="24058" xr:uid="{00000000-0005-0000-0000-0000F95D0000}"/>
    <cellStyle name="Normal 2 6 4 2 5" xfId="24059" xr:uid="{00000000-0005-0000-0000-0000FA5D0000}"/>
    <cellStyle name="Normal 2 6 4 2 6" xfId="24060" xr:uid="{00000000-0005-0000-0000-0000FB5D0000}"/>
    <cellStyle name="Normal 2 6 4 20" xfId="24061" xr:uid="{00000000-0005-0000-0000-0000FC5D0000}"/>
    <cellStyle name="Normal 2 6 4 21" xfId="24062" xr:uid="{00000000-0005-0000-0000-0000FD5D0000}"/>
    <cellStyle name="Normal 2 6 4 3" xfId="24063" xr:uid="{00000000-0005-0000-0000-0000FE5D0000}"/>
    <cellStyle name="Normal 2 6 4 3 2" xfId="24064" xr:uid="{00000000-0005-0000-0000-0000FF5D0000}"/>
    <cellStyle name="Normal 2 6 4 3 2 2" xfId="24065" xr:uid="{00000000-0005-0000-0000-0000005E0000}"/>
    <cellStyle name="Normal 2 6 4 3 2 3" xfId="24066" xr:uid="{00000000-0005-0000-0000-0000015E0000}"/>
    <cellStyle name="Normal 2 6 4 3 3" xfId="24067" xr:uid="{00000000-0005-0000-0000-0000025E0000}"/>
    <cellStyle name="Normal 2 6 4 3 3 2" xfId="24068" xr:uid="{00000000-0005-0000-0000-0000035E0000}"/>
    <cellStyle name="Normal 2 6 4 3 3 3" xfId="24069" xr:uid="{00000000-0005-0000-0000-0000045E0000}"/>
    <cellStyle name="Normal 2 6 4 3 4" xfId="24070" xr:uid="{00000000-0005-0000-0000-0000055E0000}"/>
    <cellStyle name="Normal 2 6 4 3 4 2" xfId="24071" xr:uid="{00000000-0005-0000-0000-0000065E0000}"/>
    <cellStyle name="Normal 2 6 4 3 4 3" xfId="24072" xr:uid="{00000000-0005-0000-0000-0000075E0000}"/>
    <cellStyle name="Normal 2 6 4 3 5" xfId="24073" xr:uid="{00000000-0005-0000-0000-0000085E0000}"/>
    <cellStyle name="Normal 2 6 4 3 6" xfId="24074" xr:uid="{00000000-0005-0000-0000-0000095E0000}"/>
    <cellStyle name="Normal 2 6 4 4" xfId="24075" xr:uid="{00000000-0005-0000-0000-00000A5E0000}"/>
    <cellStyle name="Normal 2 6 4 4 2" xfId="24076" xr:uid="{00000000-0005-0000-0000-00000B5E0000}"/>
    <cellStyle name="Normal 2 6 4 4 2 2" xfId="24077" xr:uid="{00000000-0005-0000-0000-00000C5E0000}"/>
    <cellStyle name="Normal 2 6 4 4 2 3" xfId="24078" xr:uid="{00000000-0005-0000-0000-00000D5E0000}"/>
    <cellStyle name="Normal 2 6 4 4 3" xfId="24079" xr:uid="{00000000-0005-0000-0000-00000E5E0000}"/>
    <cellStyle name="Normal 2 6 4 4 3 2" xfId="24080" xr:uid="{00000000-0005-0000-0000-00000F5E0000}"/>
    <cellStyle name="Normal 2 6 4 4 3 3" xfId="24081" xr:uid="{00000000-0005-0000-0000-0000105E0000}"/>
    <cellStyle name="Normal 2 6 4 4 4" xfId="24082" xr:uid="{00000000-0005-0000-0000-0000115E0000}"/>
    <cellStyle name="Normal 2 6 4 4 4 2" xfId="24083" xr:uid="{00000000-0005-0000-0000-0000125E0000}"/>
    <cellStyle name="Normal 2 6 4 4 4 3" xfId="24084" xr:uid="{00000000-0005-0000-0000-0000135E0000}"/>
    <cellStyle name="Normal 2 6 4 4 5" xfId="24085" xr:uid="{00000000-0005-0000-0000-0000145E0000}"/>
    <cellStyle name="Normal 2 6 4 4 6" xfId="24086" xr:uid="{00000000-0005-0000-0000-0000155E0000}"/>
    <cellStyle name="Normal 2 6 4 5" xfId="24087" xr:uid="{00000000-0005-0000-0000-0000165E0000}"/>
    <cellStyle name="Normal 2 6 4 5 2" xfId="24088" xr:uid="{00000000-0005-0000-0000-0000175E0000}"/>
    <cellStyle name="Normal 2 6 4 5 2 2" xfId="24089" xr:uid="{00000000-0005-0000-0000-0000185E0000}"/>
    <cellStyle name="Normal 2 6 4 5 2 3" xfId="24090" xr:uid="{00000000-0005-0000-0000-0000195E0000}"/>
    <cellStyle name="Normal 2 6 4 5 3" xfId="24091" xr:uid="{00000000-0005-0000-0000-00001A5E0000}"/>
    <cellStyle name="Normal 2 6 4 5 3 2" xfId="24092" xr:uid="{00000000-0005-0000-0000-00001B5E0000}"/>
    <cellStyle name="Normal 2 6 4 5 3 3" xfId="24093" xr:uid="{00000000-0005-0000-0000-00001C5E0000}"/>
    <cellStyle name="Normal 2 6 4 5 4" xfId="24094" xr:uid="{00000000-0005-0000-0000-00001D5E0000}"/>
    <cellStyle name="Normal 2 6 4 5 4 2" xfId="24095" xr:uid="{00000000-0005-0000-0000-00001E5E0000}"/>
    <cellStyle name="Normal 2 6 4 5 4 3" xfId="24096" xr:uid="{00000000-0005-0000-0000-00001F5E0000}"/>
    <cellStyle name="Normal 2 6 4 5 5" xfId="24097" xr:uid="{00000000-0005-0000-0000-0000205E0000}"/>
    <cellStyle name="Normal 2 6 4 5 6" xfId="24098" xr:uid="{00000000-0005-0000-0000-0000215E0000}"/>
    <cellStyle name="Normal 2 6 4 6" xfId="24099" xr:uid="{00000000-0005-0000-0000-0000225E0000}"/>
    <cellStyle name="Normal 2 6 4 6 2" xfId="24100" xr:uid="{00000000-0005-0000-0000-0000235E0000}"/>
    <cellStyle name="Normal 2 6 4 6 2 2" xfId="24101" xr:uid="{00000000-0005-0000-0000-0000245E0000}"/>
    <cellStyle name="Normal 2 6 4 6 2 3" xfId="24102" xr:uid="{00000000-0005-0000-0000-0000255E0000}"/>
    <cellStyle name="Normal 2 6 4 6 3" xfId="24103" xr:uid="{00000000-0005-0000-0000-0000265E0000}"/>
    <cellStyle name="Normal 2 6 4 6 3 2" xfId="24104" xr:uid="{00000000-0005-0000-0000-0000275E0000}"/>
    <cellStyle name="Normal 2 6 4 6 3 3" xfId="24105" xr:uid="{00000000-0005-0000-0000-0000285E0000}"/>
    <cellStyle name="Normal 2 6 4 6 4" xfId="24106" xr:uid="{00000000-0005-0000-0000-0000295E0000}"/>
    <cellStyle name="Normal 2 6 4 6 4 2" xfId="24107" xr:uid="{00000000-0005-0000-0000-00002A5E0000}"/>
    <cellStyle name="Normal 2 6 4 6 4 3" xfId="24108" xr:uid="{00000000-0005-0000-0000-00002B5E0000}"/>
    <cellStyle name="Normal 2 6 4 6 5" xfId="24109" xr:uid="{00000000-0005-0000-0000-00002C5E0000}"/>
    <cellStyle name="Normal 2 6 4 6 6" xfId="24110" xr:uid="{00000000-0005-0000-0000-00002D5E0000}"/>
    <cellStyle name="Normal 2 6 4 7" xfId="24111" xr:uid="{00000000-0005-0000-0000-00002E5E0000}"/>
    <cellStyle name="Normal 2 6 4 7 2" xfId="24112" xr:uid="{00000000-0005-0000-0000-00002F5E0000}"/>
    <cellStyle name="Normal 2 6 4 7 2 2" xfId="24113" xr:uid="{00000000-0005-0000-0000-0000305E0000}"/>
    <cellStyle name="Normal 2 6 4 7 2 3" xfId="24114" xr:uid="{00000000-0005-0000-0000-0000315E0000}"/>
    <cellStyle name="Normal 2 6 4 7 3" xfId="24115" xr:uid="{00000000-0005-0000-0000-0000325E0000}"/>
    <cellStyle name="Normal 2 6 4 7 3 2" xfId="24116" xr:uid="{00000000-0005-0000-0000-0000335E0000}"/>
    <cellStyle name="Normal 2 6 4 7 3 3" xfId="24117" xr:uid="{00000000-0005-0000-0000-0000345E0000}"/>
    <cellStyle name="Normal 2 6 4 7 4" xfId="24118" xr:uid="{00000000-0005-0000-0000-0000355E0000}"/>
    <cellStyle name="Normal 2 6 4 7 4 2" xfId="24119" xr:uid="{00000000-0005-0000-0000-0000365E0000}"/>
    <cellStyle name="Normal 2 6 4 7 4 3" xfId="24120" xr:uid="{00000000-0005-0000-0000-0000375E0000}"/>
    <cellStyle name="Normal 2 6 4 7 5" xfId="24121" xr:uid="{00000000-0005-0000-0000-0000385E0000}"/>
    <cellStyle name="Normal 2 6 4 7 6" xfId="24122" xr:uid="{00000000-0005-0000-0000-0000395E0000}"/>
    <cellStyle name="Normal 2 6 4 8" xfId="24123" xr:uid="{00000000-0005-0000-0000-00003A5E0000}"/>
    <cellStyle name="Normal 2 6 4 8 2" xfId="24124" xr:uid="{00000000-0005-0000-0000-00003B5E0000}"/>
    <cellStyle name="Normal 2 6 4 8 2 2" xfId="24125" xr:uid="{00000000-0005-0000-0000-00003C5E0000}"/>
    <cellStyle name="Normal 2 6 4 8 2 3" xfId="24126" xr:uid="{00000000-0005-0000-0000-00003D5E0000}"/>
    <cellStyle name="Normal 2 6 4 8 3" xfId="24127" xr:uid="{00000000-0005-0000-0000-00003E5E0000}"/>
    <cellStyle name="Normal 2 6 4 8 3 2" xfId="24128" xr:uid="{00000000-0005-0000-0000-00003F5E0000}"/>
    <cellStyle name="Normal 2 6 4 8 3 3" xfId="24129" xr:uid="{00000000-0005-0000-0000-0000405E0000}"/>
    <cellStyle name="Normal 2 6 4 8 4" xfId="24130" xr:uid="{00000000-0005-0000-0000-0000415E0000}"/>
    <cellStyle name="Normal 2 6 4 8 4 2" xfId="24131" xr:uid="{00000000-0005-0000-0000-0000425E0000}"/>
    <cellStyle name="Normal 2 6 4 8 4 3" xfId="24132" xr:uid="{00000000-0005-0000-0000-0000435E0000}"/>
    <cellStyle name="Normal 2 6 4 8 5" xfId="24133" xr:uid="{00000000-0005-0000-0000-0000445E0000}"/>
    <cellStyle name="Normal 2 6 4 8 6" xfId="24134" xr:uid="{00000000-0005-0000-0000-0000455E0000}"/>
    <cellStyle name="Normal 2 6 4 9" xfId="24135" xr:uid="{00000000-0005-0000-0000-0000465E0000}"/>
    <cellStyle name="Normal 2 6 4 9 2" xfId="24136" xr:uid="{00000000-0005-0000-0000-0000475E0000}"/>
    <cellStyle name="Normal 2 6 4 9 2 2" xfId="24137" xr:uid="{00000000-0005-0000-0000-0000485E0000}"/>
    <cellStyle name="Normal 2 6 4 9 2 3" xfId="24138" xr:uid="{00000000-0005-0000-0000-0000495E0000}"/>
    <cellStyle name="Normal 2 6 4 9 3" xfId="24139" xr:uid="{00000000-0005-0000-0000-00004A5E0000}"/>
    <cellStyle name="Normal 2 6 4 9 3 2" xfId="24140" xr:uid="{00000000-0005-0000-0000-00004B5E0000}"/>
    <cellStyle name="Normal 2 6 4 9 3 3" xfId="24141" xr:uid="{00000000-0005-0000-0000-00004C5E0000}"/>
    <cellStyle name="Normal 2 6 4 9 4" xfId="24142" xr:uid="{00000000-0005-0000-0000-00004D5E0000}"/>
    <cellStyle name="Normal 2 6 4 9 4 2" xfId="24143" xr:uid="{00000000-0005-0000-0000-00004E5E0000}"/>
    <cellStyle name="Normal 2 6 4 9 4 3" xfId="24144" xr:uid="{00000000-0005-0000-0000-00004F5E0000}"/>
    <cellStyle name="Normal 2 6 4 9 5" xfId="24145" xr:uid="{00000000-0005-0000-0000-0000505E0000}"/>
    <cellStyle name="Normal 2 6 4 9 6" xfId="24146" xr:uid="{00000000-0005-0000-0000-0000515E0000}"/>
    <cellStyle name="Normal 2 6 5" xfId="24147" xr:uid="{00000000-0005-0000-0000-0000525E0000}"/>
    <cellStyle name="Normal 2 6 5 10" xfId="24148" xr:uid="{00000000-0005-0000-0000-0000535E0000}"/>
    <cellStyle name="Normal 2 6 5 10 2" xfId="24149" xr:uid="{00000000-0005-0000-0000-0000545E0000}"/>
    <cellStyle name="Normal 2 6 5 10 2 2" xfId="24150" xr:uid="{00000000-0005-0000-0000-0000555E0000}"/>
    <cellStyle name="Normal 2 6 5 10 2 3" xfId="24151" xr:uid="{00000000-0005-0000-0000-0000565E0000}"/>
    <cellStyle name="Normal 2 6 5 10 3" xfId="24152" xr:uid="{00000000-0005-0000-0000-0000575E0000}"/>
    <cellStyle name="Normal 2 6 5 10 3 2" xfId="24153" xr:uid="{00000000-0005-0000-0000-0000585E0000}"/>
    <cellStyle name="Normal 2 6 5 10 3 3" xfId="24154" xr:uid="{00000000-0005-0000-0000-0000595E0000}"/>
    <cellStyle name="Normal 2 6 5 10 4" xfId="24155" xr:uid="{00000000-0005-0000-0000-00005A5E0000}"/>
    <cellStyle name="Normal 2 6 5 10 4 2" xfId="24156" xr:uid="{00000000-0005-0000-0000-00005B5E0000}"/>
    <cellStyle name="Normal 2 6 5 10 4 3" xfId="24157" xr:uid="{00000000-0005-0000-0000-00005C5E0000}"/>
    <cellStyle name="Normal 2 6 5 10 5" xfId="24158" xr:uid="{00000000-0005-0000-0000-00005D5E0000}"/>
    <cellStyle name="Normal 2 6 5 10 6" xfId="24159" xr:uid="{00000000-0005-0000-0000-00005E5E0000}"/>
    <cellStyle name="Normal 2 6 5 11" xfId="24160" xr:uid="{00000000-0005-0000-0000-00005F5E0000}"/>
    <cellStyle name="Normal 2 6 5 11 2" xfId="24161" xr:uid="{00000000-0005-0000-0000-0000605E0000}"/>
    <cellStyle name="Normal 2 6 5 11 2 2" xfId="24162" xr:uid="{00000000-0005-0000-0000-0000615E0000}"/>
    <cellStyle name="Normal 2 6 5 11 2 3" xfId="24163" xr:uid="{00000000-0005-0000-0000-0000625E0000}"/>
    <cellStyle name="Normal 2 6 5 11 3" xfId="24164" xr:uid="{00000000-0005-0000-0000-0000635E0000}"/>
    <cellStyle name="Normal 2 6 5 11 3 2" xfId="24165" xr:uid="{00000000-0005-0000-0000-0000645E0000}"/>
    <cellStyle name="Normal 2 6 5 11 3 3" xfId="24166" xr:uid="{00000000-0005-0000-0000-0000655E0000}"/>
    <cellStyle name="Normal 2 6 5 11 4" xfId="24167" xr:uid="{00000000-0005-0000-0000-0000665E0000}"/>
    <cellStyle name="Normal 2 6 5 11 4 2" xfId="24168" xr:uid="{00000000-0005-0000-0000-0000675E0000}"/>
    <cellStyle name="Normal 2 6 5 11 4 3" xfId="24169" xr:uid="{00000000-0005-0000-0000-0000685E0000}"/>
    <cellStyle name="Normal 2 6 5 11 5" xfId="24170" xr:uid="{00000000-0005-0000-0000-0000695E0000}"/>
    <cellStyle name="Normal 2 6 5 11 6" xfId="24171" xr:uid="{00000000-0005-0000-0000-00006A5E0000}"/>
    <cellStyle name="Normal 2 6 5 12" xfId="24172" xr:uid="{00000000-0005-0000-0000-00006B5E0000}"/>
    <cellStyle name="Normal 2 6 5 12 2" xfId="24173" xr:uid="{00000000-0005-0000-0000-00006C5E0000}"/>
    <cellStyle name="Normal 2 6 5 12 2 2" xfId="24174" xr:uid="{00000000-0005-0000-0000-00006D5E0000}"/>
    <cellStyle name="Normal 2 6 5 12 2 3" xfId="24175" xr:uid="{00000000-0005-0000-0000-00006E5E0000}"/>
    <cellStyle name="Normal 2 6 5 12 3" xfId="24176" xr:uid="{00000000-0005-0000-0000-00006F5E0000}"/>
    <cellStyle name="Normal 2 6 5 12 3 2" xfId="24177" xr:uid="{00000000-0005-0000-0000-0000705E0000}"/>
    <cellStyle name="Normal 2 6 5 12 3 3" xfId="24178" xr:uid="{00000000-0005-0000-0000-0000715E0000}"/>
    <cellStyle name="Normal 2 6 5 12 4" xfId="24179" xr:uid="{00000000-0005-0000-0000-0000725E0000}"/>
    <cellStyle name="Normal 2 6 5 12 4 2" xfId="24180" xr:uid="{00000000-0005-0000-0000-0000735E0000}"/>
    <cellStyle name="Normal 2 6 5 12 4 3" xfId="24181" xr:uid="{00000000-0005-0000-0000-0000745E0000}"/>
    <cellStyle name="Normal 2 6 5 12 5" xfId="24182" xr:uid="{00000000-0005-0000-0000-0000755E0000}"/>
    <cellStyle name="Normal 2 6 5 12 6" xfId="24183" xr:uid="{00000000-0005-0000-0000-0000765E0000}"/>
    <cellStyle name="Normal 2 6 5 13" xfId="24184" xr:uid="{00000000-0005-0000-0000-0000775E0000}"/>
    <cellStyle name="Normal 2 6 5 13 2" xfId="24185" xr:uid="{00000000-0005-0000-0000-0000785E0000}"/>
    <cellStyle name="Normal 2 6 5 13 2 2" xfId="24186" xr:uid="{00000000-0005-0000-0000-0000795E0000}"/>
    <cellStyle name="Normal 2 6 5 13 2 3" xfId="24187" xr:uid="{00000000-0005-0000-0000-00007A5E0000}"/>
    <cellStyle name="Normal 2 6 5 13 3" xfId="24188" xr:uid="{00000000-0005-0000-0000-00007B5E0000}"/>
    <cellStyle name="Normal 2 6 5 13 3 2" xfId="24189" xr:uid="{00000000-0005-0000-0000-00007C5E0000}"/>
    <cellStyle name="Normal 2 6 5 13 3 3" xfId="24190" xr:uid="{00000000-0005-0000-0000-00007D5E0000}"/>
    <cellStyle name="Normal 2 6 5 13 4" xfId="24191" xr:uid="{00000000-0005-0000-0000-00007E5E0000}"/>
    <cellStyle name="Normal 2 6 5 13 4 2" xfId="24192" xr:uid="{00000000-0005-0000-0000-00007F5E0000}"/>
    <cellStyle name="Normal 2 6 5 13 4 3" xfId="24193" xr:uid="{00000000-0005-0000-0000-0000805E0000}"/>
    <cellStyle name="Normal 2 6 5 13 5" xfId="24194" xr:uid="{00000000-0005-0000-0000-0000815E0000}"/>
    <cellStyle name="Normal 2 6 5 13 6" xfId="24195" xr:uid="{00000000-0005-0000-0000-0000825E0000}"/>
    <cellStyle name="Normal 2 6 5 14" xfId="24196" xr:uid="{00000000-0005-0000-0000-0000835E0000}"/>
    <cellStyle name="Normal 2 6 5 14 2" xfId="24197" xr:uid="{00000000-0005-0000-0000-0000845E0000}"/>
    <cellStyle name="Normal 2 6 5 14 2 2" xfId="24198" xr:uid="{00000000-0005-0000-0000-0000855E0000}"/>
    <cellStyle name="Normal 2 6 5 14 2 3" xfId="24199" xr:uid="{00000000-0005-0000-0000-0000865E0000}"/>
    <cellStyle name="Normal 2 6 5 14 3" xfId="24200" xr:uid="{00000000-0005-0000-0000-0000875E0000}"/>
    <cellStyle name="Normal 2 6 5 14 3 2" xfId="24201" xr:uid="{00000000-0005-0000-0000-0000885E0000}"/>
    <cellStyle name="Normal 2 6 5 14 3 3" xfId="24202" xr:uid="{00000000-0005-0000-0000-0000895E0000}"/>
    <cellStyle name="Normal 2 6 5 14 4" xfId="24203" xr:uid="{00000000-0005-0000-0000-00008A5E0000}"/>
    <cellStyle name="Normal 2 6 5 14 4 2" xfId="24204" xr:uid="{00000000-0005-0000-0000-00008B5E0000}"/>
    <cellStyle name="Normal 2 6 5 14 4 3" xfId="24205" xr:uid="{00000000-0005-0000-0000-00008C5E0000}"/>
    <cellStyle name="Normal 2 6 5 14 5" xfId="24206" xr:uid="{00000000-0005-0000-0000-00008D5E0000}"/>
    <cellStyle name="Normal 2 6 5 14 6" xfId="24207" xr:uid="{00000000-0005-0000-0000-00008E5E0000}"/>
    <cellStyle name="Normal 2 6 5 15" xfId="24208" xr:uid="{00000000-0005-0000-0000-00008F5E0000}"/>
    <cellStyle name="Normal 2 6 5 15 2" xfId="24209" xr:uid="{00000000-0005-0000-0000-0000905E0000}"/>
    <cellStyle name="Normal 2 6 5 15 2 2" xfId="24210" xr:uid="{00000000-0005-0000-0000-0000915E0000}"/>
    <cellStyle name="Normal 2 6 5 15 2 3" xfId="24211" xr:uid="{00000000-0005-0000-0000-0000925E0000}"/>
    <cellStyle name="Normal 2 6 5 15 3" xfId="24212" xr:uid="{00000000-0005-0000-0000-0000935E0000}"/>
    <cellStyle name="Normal 2 6 5 15 3 2" xfId="24213" xr:uid="{00000000-0005-0000-0000-0000945E0000}"/>
    <cellStyle name="Normal 2 6 5 15 3 3" xfId="24214" xr:uid="{00000000-0005-0000-0000-0000955E0000}"/>
    <cellStyle name="Normal 2 6 5 15 4" xfId="24215" xr:uid="{00000000-0005-0000-0000-0000965E0000}"/>
    <cellStyle name="Normal 2 6 5 15 4 2" xfId="24216" xr:uid="{00000000-0005-0000-0000-0000975E0000}"/>
    <cellStyle name="Normal 2 6 5 15 4 3" xfId="24217" xr:uid="{00000000-0005-0000-0000-0000985E0000}"/>
    <cellStyle name="Normal 2 6 5 15 5" xfId="24218" xr:uid="{00000000-0005-0000-0000-0000995E0000}"/>
    <cellStyle name="Normal 2 6 5 15 6" xfId="24219" xr:uid="{00000000-0005-0000-0000-00009A5E0000}"/>
    <cellStyle name="Normal 2 6 5 16" xfId="24220" xr:uid="{00000000-0005-0000-0000-00009B5E0000}"/>
    <cellStyle name="Normal 2 6 5 16 2" xfId="24221" xr:uid="{00000000-0005-0000-0000-00009C5E0000}"/>
    <cellStyle name="Normal 2 6 5 16 2 2" xfId="24222" xr:uid="{00000000-0005-0000-0000-00009D5E0000}"/>
    <cellStyle name="Normal 2 6 5 16 2 3" xfId="24223" xr:uid="{00000000-0005-0000-0000-00009E5E0000}"/>
    <cellStyle name="Normal 2 6 5 16 3" xfId="24224" xr:uid="{00000000-0005-0000-0000-00009F5E0000}"/>
    <cellStyle name="Normal 2 6 5 16 3 2" xfId="24225" xr:uid="{00000000-0005-0000-0000-0000A05E0000}"/>
    <cellStyle name="Normal 2 6 5 16 3 3" xfId="24226" xr:uid="{00000000-0005-0000-0000-0000A15E0000}"/>
    <cellStyle name="Normal 2 6 5 16 4" xfId="24227" xr:uid="{00000000-0005-0000-0000-0000A25E0000}"/>
    <cellStyle name="Normal 2 6 5 16 4 2" xfId="24228" xr:uid="{00000000-0005-0000-0000-0000A35E0000}"/>
    <cellStyle name="Normal 2 6 5 16 4 3" xfId="24229" xr:uid="{00000000-0005-0000-0000-0000A45E0000}"/>
    <cellStyle name="Normal 2 6 5 16 5" xfId="24230" xr:uid="{00000000-0005-0000-0000-0000A55E0000}"/>
    <cellStyle name="Normal 2 6 5 16 6" xfId="24231" xr:uid="{00000000-0005-0000-0000-0000A65E0000}"/>
    <cellStyle name="Normal 2 6 5 17" xfId="24232" xr:uid="{00000000-0005-0000-0000-0000A75E0000}"/>
    <cellStyle name="Normal 2 6 5 17 2" xfId="24233" xr:uid="{00000000-0005-0000-0000-0000A85E0000}"/>
    <cellStyle name="Normal 2 6 5 17 3" xfId="24234" xr:uid="{00000000-0005-0000-0000-0000A95E0000}"/>
    <cellStyle name="Normal 2 6 5 18" xfId="24235" xr:uid="{00000000-0005-0000-0000-0000AA5E0000}"/>
    <cellStyle name="Normal 2 6 5 18 2" xfId="24236" xr:uid="{00000000-0005-0000-0000-0000AB5E0000}"/>
    <cellStyle name="Normal 2 6 5 18 3" xfId="24237" xr:uid="{00000000-0005-0000-0000-0000AC5E0000}"/>
    <cellStyle name="Normal 2 6 5 19" xfId="24238" xr:uid="{00000000-0005-0000-0000-0000AD5E0000}"/>
    <cellStyle name="Normal 2 6 5 19 2" xfId="24239" xr:uid="{00000000-0005-0000-0000-0000AE5E0000}"/>
    <cellStyle name="Normal 2 6 5 19 3" xfId="24240" xr:uid="{00000000-0005-0000-0000-0000AF5E0000}"/>
    <cellStyle name="Normal 2 6 5 2" xfId="24241" xr:uid="{00000000-0005-0000-0000-0000B05E0000}"/>
    <cellStyle name="Normal 2 6 5 2 2" xfId="24242" xr:uid="{00000000-0005-0000-0000-0000B15E0000}"/>
    <cellStyle name="Normal 2 6 5 2 2 2" xfId="24243" xr:uid="{00000000-0005-0000-0000-0000B25E0000}"/>
    <cellStyle name="Normal 2 6 5 2 2 3" xfId="24244" xr:uid="{00000000-0005-0000-0000-0000B35E0000}"/>
    <cellStyle name="Normal 2 6 5 2 3" xfId="24245" xr:uid="{00000000-0005-0000-0000-0000B45E0000}"/>
    <cellStyle name="Normal 2 6 5 2 3 2" xfId="24246" xr:uid="{00000000-0005-0000-0000-0000B55E0000}"/>
    <cellStyle name="Normal 2 6 5 2 3 3" xfId="24247" xr:uid="{00000000-0005-0000-0000-0000B65E0000}"/>
    <cellStyle name="Normal 2 6 5 2 4" xfId="24248" xr:uid="{00000000-0005-0000-0000-0000B75E0000}"/>
    <cellStyle name="Normal 2 6 5 2 4 2" xfId="24249" xr:uid="{00000000-0005-0000-0000-0000B85E0000}"/>
    <cellStyle name="Normal 2 6 5 2 4 3" xfId="24250" xr:uid="{00000000-0005-0000-0000-0000B95E0000}"/>
    <cellStyle name="Normal 2 6 5 2 5" xfId="24251" xr:uid="{00000000-0005-0000-0000-0000BA5E0000}"/>
    <cellStyle name="Normal 2 6 5 2 6" xfId="24252" xr:uid="{00000000-0005-0000-0000-0000BB5E0000}"/>
    <cellStyle name="Normal 2 6 5 20" xfId="24253" xr:uid="{00000000-0005-0000-0000-0000BC5E0000}"/>
    <cellStyle name="Normal 2 6 5 21" xfId="24254" xr:uid="{00000000-0005-0000-0000-0000BD5E0000}"/>
    <cellStyle name="Normal 2 6 5 3" xfId="24255" xr:uid="{00000000-0005-0000-0000-0000BE5E0000}"/>
    <cellStyle name="Normal 2 6 5 3 2" xfId="24256" xr:uid="{00000000-0005-0000-0000-0000BF5E0000}"/>
    <cellStyle name="Normal 2 6 5 3 2 2" xfId="24257" xr:uid="{00000000-0005-0000-0000-0000C05E0000}"/>
    <cellStyle name="Normal 2 6 5 3 2 3" xfId="24258" xr:uid="{00000000-0005-0000-0000-0000C15E0000}"/>
    <cellStyle name="Normal 2 6 5 3 3" xfId="24259" xr:uid="{00000000-0005-0000-0000-0000C25E0000}"/>
    <cellStyle name="Normal 2 6 5 3 3 2" xfId="24260" xr:uid="{00000000-0005-0000-0000-0000C35E0000}"/>
    <cellStyle name="Normal 2 6 5 3 3 3" xfId="24261" xr:uid="{00000000-0005-0000-0000-0000C45E0000}"/>
    <cellStyle name="Normal 2 6 5 3 4" xfId="24262" xr:uid="{00000000-0005-0000-0000-0000C55E0000}"/>
    <cellStyle name="Normal 2 6 5 3 4 2" xfId="24263" xr:uid="{00000000-0005-0000-0000-0000C65E0000}"/>
    <cellStyle name="Normal 2 6 5 3 4 3" xfId="24264" xr:uid="{00000000-0005-0000-0000-0000C75E0000}"/>
    <cellStyle name="Normal 2 6 5 3 5" xfId="24265" xr:uid="{00000000-0005-0000-0000-0000C85E0000}"/>
    <cellStyle name="Normal 2 6 5 3 6" xfId="24266" xr:uid="{00000000-0005-0000-0000-0000C95E0000}"/>
    <cellStyle name="Normal 2 6 5 4" xfId="24267" xr:uid="{00000000-0005-0000-0000-0000CA5E0000}"/>
    <cellStyle name="Normal 2 6 5 4 2" xfId="24268" xr:uid="{00000000-0005-0000-0000-0000CB5E0000}"/>
    <cellStyle name="Normal 2 6 5 4 2 2" xfId="24269" xr:uid="{00000000-0005-0000-0000-0000CC5E0000}"/>
    <cellStyle name="Normal 2 6 5 4 2 3" xfId="24270" xr:uid="{00000000-0005-0000-0000-0000CD5E0000}"/>
    <cellStyle name="Normal 2 6 5 4 3" xfId="24271" xr:uid="{00000000-0005-0000-0000-0000CE5E0000}"/>
    <cellStyle name="Normal 2 6 5 4 3 2" xfId="24272" xr:uid="{00000000-0005-0000-0000-0000CF5E0000}"/>
    <cellStyle name="Normal 2 6 5 4 3 3" xfId="24273" xr:uid="{00000000-0005-0000-0000-0000D05E0000}"/>
    <cellStyle name="Normal 2 6 5 4 4" xfId="24274" xr:uid="{00000000-0005-0000-0000-0000D15E0000}"/>
    <cellStyle name="Normal 2 6 5 4 4 2" xfId="24275" xr:uid="{00000000-0005-0000-0000-0000D25E0000}"/>
    <cellStyle name="Normal 2 6 5 4 4 3" xfId="24276" xr:uid="{00000000-0005-0000-0000-0000D35E0000}"/>
    <cellStyle name="Normal 2 6 5 4 5" xfId="24277" xr:uid="{00000000-0005-0000-0000-0000D45E0000}"/>
    <cellStyle name="Normal 2 6 5 4 6" xfId="24278" xr:uid="{00000000-0005-0000-0000-0000D55E0000}"/>
    <cellStyle name="Normal 2 6 5 5" xfId="24279" xr:uid="{00000000-0005-0000-0000-0000D65E0000}"/>
    <cellStyle name="Normal 2 6 5 5 2" xfId="24280" xr:uid="{00000000-0005-0000-0000-0000D75E0000}"/>
    <cellStyle name="Normal 2 6 5 5 2 2" xfId="24281" xr:uid="{00000000-0005-0000-0000-0000D85E0000}"/>
    <cellStyle name="Normal 2 6 5 5 2 3" xfId="24282" xr:uid="{00000000-0005-0000-0000-0000D95E0000}"/>
    <cellStyle name="Normal 2 6 5 5 3" xfId="24283" xr:uid="{00000000-0005-0000-0000-0000DA5E0000}"/>
    <cellStyle name="Normal 2 6 5 5 3 2" xfId="24284" xr:uid="{00000000-0005-0000-0000-0000DB5E0000}"/>
    <cellStyle name="Normal 2 6 5 5 3 3" xfId="24285" xr:uid="{00000000-0005-0000-0000-0000DC5E0000}"/>
    <cellStyle name="Normal 2 6 5 5 4" xfId="24286" xr:uid="{00000000-0005-0000-0000-0000DD5E0000}"/>
    <cellStyle name="Normal 2 6 5 5 4 2" xfId="24287" xr:uid="{00000000-0005-0000-0000-0000DE5E0000}"/>
    <cellStyle name="Normal 2 6 5 5 4 3" xfId="24288" xr:uid="{00000000-0005-0000-0000-0000DF5E0000}"/>
    <cellStyle name="Normal 2 6 5 5 5" xfId="24289" xr:uid="{00000000-0005-0000-0000-0000E05E0000}"/>
    <cellStyle name="Normal 2 6 5 5 6" xfId="24290" xr:uid="{00000000-0005-0000-0000-0000E15E0000}"/>
    <cellStyle name="Normal 2 6 5 6" xfId="24291" xr:uid="{00000000-0005-0000-0000-0000E25E0000}"/>
    <cellStyle name="Normal 2 6 5 6 2" xfId="24292" xr:uid="{00000000-0005-0000-0000-0000E35E0000}"/>
    <cellStyle name="Normal 2 6 5 6 2 2" xfId="24293" xr:uid="{00000000-0005-0000-0000-0000E45E0000}"/>
    <cellStyle name="Normal 2 6 5 6 2 3" xfId="24294" xr:uid="{00000000-0005-0000-0000-0000E55E0000}"/>
    <cellStyle name="Normal 2 6 5 6 3" xfId="24295" xr:uid="{00000000-0005-0000-0000-0000E65E0000}"/>
    <cellStyle name="Normal 2 6 5 6 3 2" xfId="24296" xr:uid="{00000000-0005-0000-0000-0000E75E0000}"/>
    <cellStyle name="Normal 2 6 5 6 3 3" xfId="24297" xr:uid="{00000000-0005-0000-0000-0000E85E0000}"/>
    <cellStyle name="Normal 2 6 5 6 4" xfId="24298" xr:uid="{00000000-0005-0000-0000-0000E95E0000}"/>
    <cellStyle name="Normal 2 6 5 6 4 2" xfId="24299" xr:uid="{00000000-0005-0000-0000-0000EA5E0000}"/>
    <cellStyle name="Normal 2 6 5 6 4 3" xfId="24300" xr:uid="{00000000-0005-0000-0000-0000EB5E0000}"/>
    <cellStyle name="Normal 2 6 5 6 5" xfId="24301" xr:uid="{00000000-0005-0000-0000-0000EC5E0000}"/>
    <cellStyle name="Normal 2 6 5 6 6" xfId="24302" xr:uid="{00000000-0005-0000-0000-0000ED5E0000}"/>
    <cellStyle name="Normal 2 6 5 7" xfId="24303" xr:uid="{00000000-0005-0000-0000-0000EE5E0000}"/>
    <cellStyle name="Normal 2 6 5 7 2" xfId="24304" xr:uid="{00000000-0005-0000-0000-0000EF5E0000}"/>
    <cellStyle name="Normal 2 6 5 7 2 2" xfId="24305" xr:uid="{00000000-0005-0000-0000-0000F05E0000}"/>
    <cellStyle name="Normal 2 6 5 7 2 3" xfId="24306" xr:uid="{00000000-0005-0000-0000-0000F15E0000}"/>
    <cellStyle name="Normal 2 6 5 7 3" xfId="24307" xr:uid="{00000000-0005-0000-0000-0000F25E0000}"/>
    <cellStyle name="Normal 2 6 5 7 3 2" xfId="24308" xr:uid="{00000000-0005-0000-0000-0000F35E0000}"/>
    <cellStyle name="Normal 2 6 5 7 3 3" xfId="24309" xr:uid="{00000000-0005-0000-0000-0000F45E0000}"/>
    <cellStyle name="Normal 2 6 5 7 4" xfId="24310" xr:uid="{00000000-0005-0000-0000-0000F55E0000}"/>
    <cellStyle name="Normal 2 6 5 7 4 2" xfId="24311" xr:uid="{00000000-0005-0000-0000-0000F65E0000}"/>
    <cellStyle name="Normal 2 6 5 7 4 3" xfId="24312" xr:uid="{00000000-0005-0000-0000-0000F75E0000}"/>
    <cellStyle name="Normal 2 6 5 7 5" xfId="24313" xr:uid="{00000000-0005-0000-0000-0000F85E0000}"/>
    <cellStyle name="Normal 2 6 5 7 6" xfId="24314" xr:uid="{00000000-0005-0000-0000-0000F95E0000}"/>
    <cellStyle name="Normal 2 6 5 8" xfId="24315" xr:uid="{00000000-0005-0000-0000-0000FA5E0000}"/>
    <cellStyle name="Normal 2 6 5 8 2" xfId="24316" xr:uid="{00000000-0005-0000-0000-0000FB5E0000}"/>
    <cellStyle name="Normal 2 6 5 8 2 2" xfId="24317" xr:uid="{00000000-0005-0000-0000-0000FC5E0000}"/>
    <cellStyle name="Normal 2 6 5 8 2 3" xfId="24318" xr:uid="{00000000-0005-0000-0000-0000FD5E0000}"/>
    <cellStyle name="Normal 2 6 5 8 3" xfId="24319" xr:uid="{00000000-0005-0000-0000-0000FE5E0000}"/>
    <cellStyle name="Normal 2 6 5 8 3 2" xfId="24320" xr:uid="{00000000-0005-0000-0000-0000FF5E0000}"/>
    <cellStyle name="Normal 2 6 5 8 3 3" xfId="24321" xr:uid="{00000000-0005-0000-0000-0000005F0000}"/>
    <cellStyle name="Normal 2 6 5 8 4" xfId="24322" xr:uid="{00000000-0005-0000-0000-0000015F0000}"/>
    <cellStyle name="Normal 2 6 5 8 4 2" xfId="24323" xr:uid="{00000000-0005-0000-0000-0000025F0000}"/>
    <cellStyle name="Normal 2 6 5 8 4 3" xfId="24324" xr:uid="{00000000-0005-0000-0000-0000035F0000}"/>
    <cellStyle name="Normal 2 6 5 8 5" xfId="24325" xr:uid="{00000000-0005-0000-0000-0000045F0000}"/>
    <cellStyle name="Normal 2 6 5 8 6" xfId="24326" xr:uid="{00000000-0005-0000-0000-0000055F0000}"/>
    <cellStyle name="Normal 2 6 5 9" xfId="24327" xr:uid="{00000000-0005-0000-0000-0000065F0000}"/>
    <cellStyle name="Normal 2 6 5 9 2" xfId="24328" xr:uid="{00000000-0005-0000-0000-0000075F0000}"/>
    <cellStyle name="Normal 2 6 5 9 2 2" xfId="24329" xr:uid="{00000000-0005-0000-0000-0000085F0000}"/>
    <cellStyle name="Normal 2 6 5 9 2 3" xfId="24330" xr:uid="{00000000-0005-0000-0000-0000095F0000}"/>
    <cellStyle name="Normal 2 6 5 9 3" xfId="24331" xr:uid="{00000000-0005-0000-0000-00000A5F0000}"/>
    <cellStyle name="Normal 2 6 5 9 3 2" xfId="24332" xr:uid="{00000000-0005-0000-0000-00000B5F0000}"/>
    <cellStyle name="Normal 2 6 5 9 3 3" xfId="24333" xr:uid="{00000000-0005-0000-0000-00000C5F0000}"/>
    <cellStyle name="Normal 2 6 5 9 4" xfId="24334" xr:uid="{00000000-0005-0000-0000-00000D5F0000}"/>
    <cellStyle name="Normal 2 6 5 9 4 2" xfId="24335" xr:uid="{00000000-0005-0000-0000-00000E5F0000}"/>
    <cellStyle name="Normal 2 6 5 9 4 3" xfId="24336" xr:uid="{00000000-0005-0000-0000-00000F5F0000}"/>
    <cellStyle name="Normal 2 6 5 9 5" xfId="24337" xr:uid="{00000000-0005-0000-0000-0000105F0000}"/>
    <cellStyle name="Normal 2 6 5 9 6" xfId="24338" xr:uid="{00000000-0005-0000-0000-0000115F0000}"/>
    <cellStyle name="Normal 2 6 6" xfId="24339" xr:uid="{00000000-0005-0000-0000-0000125F0000}"/>
    <cellStyle name="Normal 2 6 6 10" xfId="24340" xr:uid="{00000000-0005-0000-0000-0000135F0000}"/>
    <cellStyle name="Normal 2 6 6 10 2" xfId="24341" xr:uid="{00000000-0005-0000-0000-0000145F0000}"/>
    <cellStyle name="Normal 2 6 6 10 2 2" xfId="24342" xr:uid="{00000000-0005-0000-0000-0000155F0000}"/>
    <cellStyle name="Normal 2 6 6 10 2 3" xfId="24343" xr:uid="{00000000-0005-0000-0000-0000165F0000}"/>
    <cellStyle name="Normal 2 6 6 10 3" xfId="24344" xr:uid="{00000000-0005-0000-0000-0000175F0000}"/>
    <cellStyle name="Normal 2 6 6 10 3 2" xfId="24345" xr:uid="{00000000-0005-0000-0000-0000185F0000}"/>
    <cellStyle name="Normal 2 6 6 10 3 3" xfId="24346" xr:uid="{00000000-0005-0000-0000-0000195F0000}"/>
    <cellStyle name="Normal 2 6 6 10 4" xfId="24347" xr:uid="{00000000-0005-0000-0000-00001A5F0000}"/>
    <cellStyle name="Normal 2 6 6 10 4 2" xfId="24348" xr:uid="{00000000-0005-0000-0000-00001B5F0000}"/>
    <cellStyle name="Normal 2 6 6 10 4 3" xfId="24349" xr:uid="{00000000-0005-0000-0000-00001C5F0000}"/>
    <cellStyle name="Normal 2 6 6 10 5" xfId="24350" xr:uid="{00000000-0005-0000-0000-00001D5F0000}"/>
    <cellStyle name="Normal 2 6 6 10 6" xfId="24351" xr:uid="{00000000-0005-0000-0000-00001E5F0000}"/>
    <cellStyle name="Normal 2 6 6 11" xfId="24352" xr:uid="{00000000-0005-0000-0000-00001F5F0000}"/>
    <cellStyle name="Normal 2 6 6 11 2" xfId="24353" xr:uid="{00000000-0005-0000-0000-0000205F0000}"/>
    <cellStyle name="Normal 2 6 6 11 2 2" xfId="24354" xr:uid="{00000000-0005-0000-0000-0000215F0000}"/>
    <cellStyle name="Normal 2 6 6 11 2 3" xfId="24355" xr:uid="{00000000-0005-0000-0000-0000225F0000}"/>
    <cellStyle name="Normal 2 6 6 11 3" xfId="24356" xr:uid="{00000000-0005-0000-0000-0000235F0000}"/>
    <cellStyle name="Normal 2 6 6 11 3 2" xfId="24357" xr:uid="{00000000-0005-0000-0000-0000245F0000}"/>
    <cellStyle name="Normal 2 6 6 11 3 3" xfId="24358" xr:uid="{00000000-0005-0000-0000-0000255F0000}"/>
    <cellStyle name="Normal 2 6 6 11 4" xfId="24359" xr:uid="{00000000-0005-0000-0000-0000265F0000}"/>
    <cellStyle name="Normal 2 6 6 11 4 2" xfId="24360" xr:uid="{00000000-0005-0000-0000-0000275F0000}"/>
    <cellStyle name="Normal 2 6 6 11 4 3" xfId="24361" xr:uid="{00000000-0005-0000-0000-0000285F0000}"/>
    <cellStyle name="Normal 2 6 6 11 5" xfId="24362" xr:uid="{00000000-0005-0000-0000-0000295F0000}"/>
    <cellStyle name="Normal 2 6 6 11 6" xfId="24363" xr:uid="{00000000-0005-0000-0000-00002A5F0000}"/>
    <cellStyle name="Normal 2 6 6 12" xfId="24364" xr:uid="{00000000-0005-0000-0000-00002B5F0000}"/>
    <cellStyle name="Normal 2 6 6 12 2" xfId="24365" xr:uid="{00000000-0005-0000-0000-00002C5F0000}"/>
    <cellStyle name="Normal 2 6 6 12 2 2" xfId="24366" xr:uid="{00000000-0005-0000-0000-00002D5F0000}"/>
    <cellStyle name="Normal 2 6 6 12 2 3" xfId="24367" xr:uid="{00000000-0005-0000-0000-00002E5F0000}"/>
    <cellStyle name="Normal 2 6 6 12 3" xfId="24368" xr:uid="{00000000-0005-0000-0000-00002F5F0000}"/>
    <cellStyle name="Normal 2 6 6 12 3 2" xfId="24369" xr:uid="{00000000-0005-0000-0000-0000305F0000}"/>
    <cellStyle name="Normal 2 6 6 12 3 3" xfId="24370" xr:uid="{00000000-0005-0000-0000-0000315F0000}"/>
    <cellStyle name="Normal 2 6 6 12 4" xfId="24371" xr:uid="{00000000-0005-0000-0000-0000325F0000}"/>
    <cellStyle name="Normal 2 6 6 12 4 2" xfId="24372" xr:uid="{00000000-0005-0000-0000-0000335F0000}"/>
    <cellStyle name="Normal 2 6 6 12 4 3" xfId="24373" xr:uid="{00000000-0005-0000-0000-0000345F0000}"/>
    <cellStyle name="Normal 2 6 6 12 5" xfId="24374" xr:uid="{00000000-0005-0000-0000-0000355F0000}"/>
    <cellStyle name="Normal 2 6 6 12 6" xfId="24375" xr:uid="{00000000-0005-0000-0000-0000365F0000}"/>
    <cellStyle name="Normal 2 6 6 13" xfId="24376" xr:uid="{00000000-0005-0000-0000-0000375F0000}"/>
    <cellStyle name="Normal 2 6 6 13 2" xfId="24377" xr:uid="{00000000-0005-0000-0000-0000385F0000}"/>
    <cellStyle name="Normal 2 6 6 13 2 2" xfId="24378" xr:uid="{00000000-0005-0000-0000-0000395F0000}"/>
    <cellStyle name="Normal 2 6 6 13 2 3" xfId="24379" xr:uid="{00000000-0005-0000-0000-00003A5F0000}"/>
    <cellStyle name="Normal 2 6 6 13 3" xfId="24380" xr:uid="{00000000-0005-0000-0000-00003B5F0000}"/>
    <cellStyle name="Normal 2 6 6 13 3 2" xfId="24381" xr:uid="{00000000-0005-0000-0000-00003C5F0000}"/>
    <cellStyle name="Normal 2 6 6 13 3 3" xfId="24382" xr:uid="{00000000-0005-0000-0000-00003D5F0000}"/>
    <cellStyle name="Normal 2 6 6 13 4" xfId="24383" xr:uid="{00000000-0005-0000-0000-00003E5F0000}"/>
    <cellStyle name="Normal 2 6 6 13 4 2" xfId="24384" xr:uid="{00000000-0005-0000-0000-00003F5F0000}"/>
    <cellStyle name="Normal 2 6 6 13 4 3" xfId="24385" xr:uid="{00000000-0005-0000-0000-0000405F0000}"/>
    <cellStyle name="Normal 2 6 6 13 5" xfId="24386" xr:uid="{00000000-0005-0000-0000-0000415F0000}"/>
    <cellStyle name="Normal 2 6 6 13 6" xfId="24387" xr:uid="{00000000-0005-0000-0000-0000425F0000}"/>
    <cellStyle name="Normal 2 6 6 14" xfId="24388" xr:uid="{00000000-0005-0000-0000-0000435F0000}"/>
    <cellStyle name="Normal 2 6 6 14 2" xfId="24389" xr:uid="{00000000-0005-0000-0000-0000445F0000}"/>
    <cellStyle name="Normal 2 6 6 14 2 2" xfId="24390" xr:uid="{00000000-0005-0000-0000-0000455F0000}"/>
    <cellStyle name="Normal 2 6 6 14 2 3" xfId="24391" xr:uid="{00000000-0005-0000-0000-0000465F0000}"/>
    <cellStyle name="Normal 2 6 6 14 3" xfId="24392" xr:uid="{00000000-0005-0000-0000-0000475F0000}"/>
    <cellStyle name="Normal 2 6 6 14 3 2" xfId="24393" xr:uid="{00000000-0005-0000-0000-0000485F0000}"/>
    <cellStyle name="Normal 2 6 6 14 3 3" xfId="24394" xr:uid="{00000000-0005-0000-0000-0000495F0000}"/>
    <cellStyle name="Normal 2 6 6 14 4" xfId="24395" xr:uid="{00000000-0005-0000-0000-00004A5F0000}"/>
    <cellStyle name="Normal 2 6 6 14 4 2" xfId="24396" xr:uid="{00000000-0005-0000-0000-00004B5F0000}"/>
    <cellStyle name="Normal 2 6 6 14 4 3" xfId="24397" xr:uid="{00000000-0005-0000-0000-00004C5F0000}"/>
    <cellStyle name="Normal 2 6 6 14 5" xfId="24398" xr:uid="{00000000-0005-0000-0000-00004D5F0000}"/>
    <cellStyle name="Normal 2 6 6 14 6" xfId="24399" xr:uid="{00000000-0005-0000-0000-00004E5F0000}"/>
    <cellStyle name="Normal 2 6 6 15" xfId="24400" xr:uid="{00000000-0005-0000-0000-00004F5F0000}"/>
    <cellStyle name="Normal 2 6 6 15 2" xfId="24401" xr:uid="{00000000-0005-0000-0000-0000505F0000}"/>
    <cellStyle name="Normal 2 6 6 15 2 2" xfId="24402" xr:uid="{00000000-0005-0000-0000-0000515F0000}"/>
    <cellStyle name="Normal 2 6 6 15 2 3" xfId="24403" xr:uid="{00000000-0005-0000-0000-0000525F0000}"/>
    <cellStyle name="Normal 2 6 6 15 3" xfId="24404" xr:uid="{00000000-0005-0000-0000-0000535F0000}"/>
    <cellStyle name="Normal 2 6 6 15 3 2" xfId="24405" xr:uid="{00000000-0005-0000-0000-0000545F0000}"/>
    <cellStyle name="Normal 2 6 6 15 3 3" xfId="24406" xr:uid="{00000000-0005-0000-0000-0000555F0000}"/>
    <cellStyle name="Normal 2 6 6 15 4" xfId="24407" xr:uid="{00000000-0005-0000-0000-0000565F0000}"/>
    <cellStyle name="Normal 2 6 6 15 4 2" xfId="24408" xr:uid="{00000000-0005-0000-0000-0000575F0000}"/>
    <cellStyle name="Normal 2 6 6 15 4 3" xfId="24409" xr:uid="{00000000-0005-0000-0000-0000585F0000}"/>
    <cellStyle name="Normal 2 6 6 15 5" xfId="24410" xr:uid="{00000000-0005-0000-0000-0000595F0000}"/>
    <cellStyle name="Normal 2 6 6 15 6" xfId="24411" xr:uid="{00000000-0005-0000-0000-00005A5F0000}"/>
    <cellStyle name="Normal 2 6 6 16" xfId="24412" xr:uid="{00000000-0005-0000-0000-00005B5F0000}"/>
    <cellStyle name="Normal 2 6 6 16 2" xfId="24413" xr:uid="{00000000-0005-0000-0000-00005C5F0000}"/>
    <cellStyle name="Normal 2 6 6 16 2 2" xfId="24414" xr:uid="{00000000-0005-0000-0000-00005D5F0000}"/>
    <cellStyle name="Normal 2 6 6 16 2 3" xfId="24415" xr:uid="{00000000-0005-0000-0000-00005E5F0000}"/>
    <cellStyle name="Normal 2 6 6 16 3" xfId="24416" xr:uid="{00000000-0005-0000-0000-00005F5F0000}"/>
    <cellStyle name="Normal 2 6 6 16 3 2" xfId="24417" xr:uid="{00000000-0005-0000-0000-0000605F0000}"/>
    <cellStyle name="Normal 2 6 6 16 3 3" xfId="24418" xr:uid="{00000000-0005-0000-0000-0000615F0000}"/>
    <cellStyle name="Normal 2 6 6 16 4" xfId="24419" xr:uid="{00000000-0005-0000-0000-0000625F0000}"/>
    <cellStyle name="Normal 2 6 6 16 4 2" xfId="24420" xr:uid="{00000000-0005-0000-0000-0000635F0000}"/>
    <cellStyle name="Normal 2 6 6 16 4 3" xfId="24421" xr:uid="{00000000-0005-0000-0000-0000645F0000}"/>
    <cellStyle name="Normal 2 6 6 16 5" xfId="24422" xr:uid="{00000000-0005-0000-0000-0000655F0000}"/>
    <cellStyle name="Normal 2 6 6 16 6" xfId="24423" xr:uid="{00000000-0005-0000-0000-0000665F0000}"/>
    <cellStyle name="Normal 2 6 6 17" xfId="24424" xr:uid="{00000000-0005-0000-0000-0000675F0000}"/>
    <cellStyle name="Normal 2 6 6 17 2" xfId="24425" xr:uid="{00000000-0005-0000-0000-0000685F0000}"/>
    <cellStyle name="Normal 2 6 6 17 3" xfId="24426" xr:uid="{00000000-0005-0000-0000-0000695F0000}"/>
    <cellStyle name="Normal 2 6 6 18" xfId="24427" xr:uid="{00000000-0005-0000-0000-00006A5F0000}"/>
    <cellStyle name="Normal 2 6 6 18 2" xfId="24428" xr:uid="{00000000-0005-0000-0000-00006B5F0000}"/>
    <cellStyle name="Normal 2 6 6 18 3" xfId="24429" xr:uid="{00000000-0005-0000-0000-00006C5F0000}"/>
    <cellStyle name="Normal 2 6 6 19" xfId="24430" xr:uid="{00000000-0005-0000-0000-00006D5F0000}"/>
    <cellStyle name="Normal 2 6 6 19 2" xfId="24431" xr:uid="{00000000-0005-0000-0000-00006E5F0000}"/>
    <cellStyle name="Normal 2 6 6 19 3" xfId="24432" xr:uid="{00000000-0005-0000-0000-00006F5F0000}"/>
    <cellStyle name="Normal 2 6 6 2" xfId="24433" xr:uid="{00000000-0005-0000-0000-0000705F0000}"/>
    <cellStyle name="Normal 2 6 6 2 2" xfId="24434" xr:uid="{00000000-0005-0000-0000-0000715F0000}"/>
    <cellStyle name="Normal 2 6 6 2 2 2" xfId="24435" xr:uid="{00000000-0005-0000-0000-0000725F0000}"/>
    <cellStyle name="Normal 2 6 6 2 2 3" xfId="24436" xr:uid="{00000000-0005-0000-0000-0000735F0000}"/>
    <cellStyle name="Normal 2 6 6 2 3" xfId="24437" xr:uid="{00000000-0005-0000-0000-0000745F0000}"/>
    <cellStyle name="Normal 2 6 6 2 3 2" xfId="24438" xr:uid="{00000000-0005-0000-0000-0000755F0000}"/>
    <cellStyle name="Normal 2 6 6 2 3 3" xfId="24439" xr:uid="{00000000-0005-0000-0000-0000765F0000}"/>
    <cellStyle name="Normal 2 6 6 2 4" xfId="24440" xr:uid="{00000000-0005-0000-0000-0000775F0000}"/>
    <cellStyle name="Normal 2 6 6 2 4 2" xfId="24441" xr:uid="{00000000-0005-0000-0000-0000785F0000}"/>
    <cellStyle name="Normal 2 6 6 2 4 3" xfId="24442" xr:uid="{00000000-0005-0000-0000-0000795F0000}"/>
    <cellStyle name="Normal 2 6 6 2 5" xfId="24443" xr:uid="{00000000-0005-0000-0000-00007A5F0000}"/>
    <cellStyle name="Normal 2 6 6 2 6" xfId="24444" xr:uid="{00000000-0005-0000-0000-00007B5F0000}"/>
    <cellStyle name="Normal 2 6 6 20" xfId="24445" xr:uid="{00000000-0005-0000-0000-00007C5F0000}"/>
    <cellStyle name="Normal 2 6 6 21" xfId="24446" xr:uid="{00000000-0005-0000-0000-00007D5F0000}"/>
    <cellStyle name="Normal 2 6 6 3" xfId="24447" xr:uid="{00000000-0005-0000-0000-00007E5F0000}"/>
    <cellStyle name="Normal 2 6 6 3 2" xfId="24448" xr:uid="{00000000-0005-0000-0000-00007F5F0000}"/>
    <cellStyle name="Normal 2 6 6 3 2 2" xfId="24449" xr:uid="{00000000-0005-0000-0000-0000805F0000}"/>
    <cellStyle name="Normal 2 6 6 3 2 3" xfId="24450" xr:uid="{00000000-0005-0000-0000-0000815F0000}"/>
    <cellStyle name="Normal 2 6 6 3 3" xfId="24451" xr:uid="{00000000-0005-0000-0000-0000825F0000}"/>
    <cellStyle name="Normal 2 6 6 3 3 2" xfId="24452" xr:uid="{00000000-0005-0000-0000-0000835F0000}"/>
    <cellStyle name="Normal 2 6 6 3 3 3" xfId="24453" xr:uid="{00000000-0005-0000-0000-0000845F0000}"/>
    <cellStyle name="Normal 2 6 6 3 4" xfId="24454" xr:uid="{00000000-0005-0000-0000-0000855F0000}"/>
    <cellStyle name="Normal 2 6 6 3 4 2" xfId="24455" xr:uid="{00000000-0005-0000-0000-0000865F0000}"/>
    <cellStyle name="Normal 2 6 6 3 4 3" xfId="24456" xr:uid="{00000000-0005-0000-0000-0000875F0000}"/>
    <cellStyle name="Normal 2 6 6 3 5" xfId="24457" xr:uid="{00000000-0005-0000-0000-0000885F0000}"/>
    <cellStyle name="Normal 2 6 6 3 6" xfId="24458" xr:uid="{00000000-0005-0000-0000-0000895F0000}"/>
    <cellStyle name="Normal 2 6 6 4" xfId="24459" xr:uid="{00000000-0005-0000-0000-00008A5F0000}"/>
    <cellStyle name="Normal 2 6 6 4 2" xfId="24460" xr:uid="{00000000-0005-0000-0000-00008B5F0000}"/>
    <cellStyle name="Normal 2 6 6 4 2 2" xfId="24461" xr:uid="{00000000-0005-0000-0000-00008C5F0000}"/>
    <cellStyle name="Normal 2 6 6 4 2 3" xfId="24462" xr:uid="{00000000-0005-0000-0000-00008D5F0000}"/>
    <cellStyle name="Normal 2 6 6 4 3" xfId="24463" xr:uid="{00000000-0005-0000-0000-00008E5F0000}"/>
    <cellStyle name="Normal 2 6 6 4 3 2" xfId="24464" xr:uid="{00000000-0005-0000-0000-00008F5F0000}"/>
    <cellStyle name="Normal 2 6 6 4 3 3" xfId="24465" xr:uid="{00000000-0005-0000-0000-0000905F0000}"/>
    <cellStyle name="Normal 2 6 6 4 4" xfId="24466" xr:uid="{00000000-0005-0000-0000-0000915F0000}"/>
    <cellStyle name="Normal 2 6 6 4 4 2" xfId="24467" xr:uid="{00000000-0005-0000-0000-0000925F0000}"/>
    <cellStyle name="Normal 2 6 6 4 4 3" xfId="24468" xr:uid="{00000000-0005-0000-0000-0000935F0000}"/>
    <cellStyle name="Normal 2 6 6 4 5" xfId="24469" xr:uid="{00000000-0005-0000-0000-0000945F0000}"/>
    <cellStyle name="Normal 2 6 6 4 6" xfId="24470" xr:uid="{00000000-0005-0000-0000-0000955F0000}"/>
    <cellStyle name="Normal 2 6 6 5" xfId="24471" xr:uid="{00000000-0005-0000-0000-0000965F0000}"/>
    <cellStyle name="Normal 2 6 6 5 2" xfId="24472" xr:uid="{00000000-0005-0000-0000-0000975F0000}"/>
    <cellStyle name="Normal 2 6 6 5 2 2" xfId="24473" xr:uid="{00000000-0005-0000-0000-0000985F0000}"/>
    <cellStyle name="Normal 2 6 6 5 2 3" xfId="24474" xr:uid="{00000000-0005-0000-0000-0000995F0000}"/>
    <cellStyle name="Normal 2 6 6 5 3" xfId="24475" xr:uid="{00000000-0005-0000-0000-00009A5F0000}"/>
    <cellStyle name="Normal 2 6 6 5 3 2" xfId="24476" xr:uid="{00000000-0005-0000-0000-00009B5F0000}"/>
    <cellStyle name="Normal 2 6 6 5 3 3" xfId="24477" xr:uid="{00000000-0005-0000-0000-00009C5F0000}"/>
    <cellStyle name="Normal 2 6 6 5 4" xfId="24478" xr:uid="{00000000-0005-0000-0000-00009D5F0000}"/>
    <cellStyle name="Normal 2 6 6 5 4 2" xfId="24479" xr:uid="{00000000-0005-0000-0000-00009E5F0000}"/>
    <cellStyle name="Normal 2 6 6 5 4 3" xfId="24480" xr:uid="{00000000-0005-0000-0000-00009F5F0000}"/>
    <cellStyle name="Normal 2 6 6 5 5" xfId="24481" xr:uid="{00000000-0005-0000-0000-0000A05F0000}"/>
    <cellStyle name="Normal 2 6 6 5 6" xfId="24482" xr:uid="{00000000-0005-0000-0000-0000A15F0000}"/>
    <cellStyle name="Normal 2 6 6 6" xfId="24483" xr:uid="{00000000-0005-0000-0000-0000A25F0000}"/>
    <cellStyle name="Normal 2 6 6 6 2" xfId="24484" xr:uid="{00000000-0005-0000-0000-0000A35F0000}"/>
    <cellStyle name="Normal 2 6 6 6 2 2" xfId="24485" xr:uid="{00000000-0005-0000-0000-0000A45F0000}"/>
    <cellStyle name="Normal 2 6 6 6 2 3" xfId="24486" xr:uid="{00000000-0005-0000-0000-0000A55F0000}"/>
    <cellStyle name="Normal 2 6 6 6 3" xfId="24487" xr:uid="{00000000-0005-0000-0000-0000A65F0000}"/>
    <cellStyle name="Normal 2 6 6 6 3 2" xfId="24488" xr:uid="{00000000-0005-0000-0000-0000A75F0000}"/>
    <cellStyle name="Normal 2 6 6 6 3 3" xfId="24489" xr:uid="{00000000-0005-0000-0000-0000A85F0000}"/>
    <cellStyle name="Normal 2 6 6 6 4" xfId="24490" xr:uid="{00000000-0005-0000-0000-0000A95F0000}"/>
    <cellStyle name="Normal 2 6 6 6 4 2" xfId="24491" xr:uid="{00000000-0005-0000-0000-0000AA5F0000}"/>
    <cellStyle name="Normal 2 6 6 6 4 3" xfId="24492" xr:uid="{00000000-0005-0000-0000-0000AB5F0000}"/>
    <cellStyle name="Normal 2 6 6 6 5" xfId="24493" xr:uid="{00000000-0005-0000-0000-0000AC5F0000}"/>
    <cellStyle name="Normal 2 6 6 6 6" xfId="24494" xr:uid="{00000000-0005-0000-0000-0000AD5F0000}"/>
    <cellStyle name="Normal 2 6 6 7" xfId="24495" xr:uid="{00000000-0005-0000-0000-0000AE5F0000}"/>
    <cellStyle name="Normal 2 6 6 7 2" xfId="24496" xr:uid="{00000000-0005-0000-0000-0000AF5F0000}"/>
    <cellStyle name="Normal 2 6 6 7 2 2" xfId="24497" xr:uid="{00000000-0005-0000-0000-0000B05F0000}"/>
    <cellStyle name="Normal 2 6 6 7 2 3" xfId="24498" xr:uid="{00000000-0005-0000-0000-0000B15F0000}"/>
    <cellStyle name="Normal 2 6 6 7 3" xfId="24499" xr:uid="{00000000-0005-0000-0000-0000B25F0000}"/>
    <cellStyle name="Normal 2 6 6 7 3 2" xfId="24500" xr:uid="{00000000-0005-0000-0000-0000B35F0000}"/>
    <cellStyle name="Normal 2 6 6 7 3 3" xfId="24501" xr:uid="{00000000-0005-0000-0000-0000B45F0000}"/>
    <cellStyle name="Normal 2 6 6 7 4" xfId="24502" xr:uid="{00000000-0005-0000-0000-0000B55F0000}"/>
    <cellStyle name="Normal 2 6 6 7 4 2" xfId="24503" xr:uid="{00000000-0005-0000-0000-0000B65F0000}"/>
    <cellStyle name="Normal 2 6 6 7 4 3" xfId="24504" xr:uid="{00000000-0005-0000-0000-0000B75F0000}"/>
    <cellStyle name="Normal 2 6 6 7 5" xfId="24505" xr:uid="{00000000-0005-0000-0000-0000B85F0000}"/>
    <cellStyle name="Normal 2 6 6 7 6" xfId="24506" xr:uid="{00000000-0005-0000-0000-0000B95F0000}"/>
    <cellStyle name="Normal 2 6 6 8" xfId="24507" xr:uid="{00000000-0005-0000-0000-0000BA5F0000}"/>
    <cellStyle name="Normal 2 6 6 8 2" xfId="24508" xr:uid="{00000000-0005-0000-0000-0000BB5F0000}"/>
    <cellStyle name="Normal 2 6 6 8 2 2" xfId="24509" xr:uid="{00000000-0005-0000-0000-0000BC5F0000}"/>
    <cellStyle name="Normal 2 6 6 8 2 3" xfId="24510" xr:uid="{00000000-0005-0000-0000-0000BD5F0000}"/>
    <cellStyle name="Normal 2 6 6 8 3" xfId="24511" xr:uid="{00000000-0005-0000-0000-0000BE5F0000}"/>
    <cellStyle name="Normal 2 6 6 8 3 2" xfId="24512" xr:uid="{00000000-0005-0000-0000-0000BF5F0000}"/>
    <cellStyle name="Normal 2 6 6 8 3 3" xfId="24513" xr:uid="{00000000-0005-0000-0000-0000C05F0000}"/>
    <cellStyle name="Normal 2 6 6 8 4" xfId="24514" xr:uid="{00000000-0005-0000-0000-0000C15F0000}"/>
    <cellStyle name="Normal 2 6 6 8 4 2" xfId="24515" xr:uid="{00000000-0005-0000-0000-0000C25F0000}"/>
    <cellStyle name="Normal 2 6 6 8 4 3" xfId="24516" xr:uid="{00000000-0005-0000-0000-0000C35F0000}"/>
    <cellStyle name="Normal 2 6 6 8 5" xfId="24517" xr:uid="{00000000-0005-0000-0000-0000C45F0000}"/>
    <cellStyle name="Normal 2 6 6 8 6" xfId="24518" xr:uid="{00000000-0005-0000-0000-0000C55F0000}"/>
    <cellStyle name="Normal 2 6 6 9" xfId="24519" xr:uid="{00000000-0005-0000-0000-0000C65F0000}"/>
    <cellStyle name="Normal 2 6 6 9 2" xfId="24520" xr:uid="{00000000-0005-0000-0000-0000C75F0000}"/>
    <cellStyle name="Normal 2 6 6 9 2 2" xfId="24521" xr:uid="{00000000-0005-0000-0000-0000C85F0000}"/>
    <cellStyle name="Normal 2 6 6 9 2 3" xfId="24522" xr:uid="{00000000-0005-0000-0000-0000C95F0000}"/>
    <cellStyle name="Normal 2 6 6 9 3" xfId="24523" xr:uid="{00000000-0005-0000-0000-0000CA5F0000}"/>
    <cellStyle name="Normal 2 6 6 9 3 2" xfId="24524" xr:uid="{00000000-0005-0000-0000-0000CB5F0000}"/>
    <cellStyle name="Normal 2 6 6 9 3 3" xfId="24525" xr:uid="{00000000-0005-0000-0000-0000CC5F0000}"/>
    <cellStyle name="Normal 2 6 6 9 4" xfId="24526" xr:uid="{00000000-0005-0000-0000-0000CD5F0000}"/>
    <cellStyle name="Normal 2 6 6 9 4 2" xfId="24527" xr:uid="{00000000-0005-0000-0000-0000CE5F0000}"/>
    <cellStyle name="Normal 2 6 6 9 4 3" xfId="24528" xr:uid="{00000000-0005-0000-0000-0000CF5F0000}"/>
    <cellStyle name="Normal 2 6 6 9 5" xfId="24529" xr:uid="{00000000-0005-0000-0000-0000D05F0000}"/>
    <cellStyle name="Normal 2 6 6 9 6" xfId="24530" xr:uid="{00000000-0005-0000-0000-0000D15F0000}"/>
    <cellStyle name="Normal 2 6 7" xfId="24531" xr:uid="{00000000-0005-0000-0000-0000D25F0000}"/>
    <cellStyle name="Normal 2 6 7 10" xfId="24532" xr:uid="{00000000-0005-0000-0000-0000D35F0000}"/>
    <cellStyle name="Normal 2 6 7 10 2" xfId="24533" xr:uid="{00000000-0005-0000-0000-0000D45F0000}"/>
    <cellStyle name="Normal 2 6 7 10 2 2" xfId="24534" xr:uid="{00000000-0005-0000-0000-0000D55F0000}"/>
    <cellStyle name="Normal 2 6 7 10 2 3" xfId="24535" xr:uid="{00000000-0005-0000-0000-0000D65F0000}"/>
    <cellStyle name="Normal 2 6 7 10 3" xfId="24536" xr:uid="{00000000-0005-0000-0000-0000D75F0000}"/>
    <cellStyle name="Normal 2 6 7 10 3 2" xfId="24537" xr:uid="{00000000-0005-0000-0000-0000D85F0000}"/>
    <cellStyle name="Normal 2 6 7 10 3 3" xfId="24538" xr:uid="{00000000-0005-0000-0000-0000D95F0000}"/>
    <cellStyle name="Normal 2 6 7 10 4" xfId="24539" xr:uid="{00000000-0005-0000-0000-0000DA5F0000}"/>
    <cellStyle name="Normal 2 6 7 10 4 2" xfId="24540" xr:uid="{00000000-0005-0000-0000-0000DB5F0000}"/>
    <cellStyle name="Normal 2 6 7 10 4 3" xfId="24541" xr:uid="{00000000-0005-0000-0000-0000DC5F0000}"/>
    <cellStyle name="Normal 2 6 7 10 5" xfId="24542" xr:uid="{00000000-0005-0000-0000-0000DD5F0000}"/>
    <cellStyle name="Normal 2 6 7 10 6" xfId="24543" xr:uid="{00000000-0005-0000-0000-0000DE5F0000}"/>
    <cellStyle name="Normal 2 6 7 11" xfId="24544" xr:uid="{00000000-0005-0000-0000-0000DF5F0000}"/>
    <cellStyle name="Normal 2 6 7 11 2" xfId="24545" xr:uid="{00000000-0005-0000-0000-0000E05F0000}"/>
    <cellStyle name="Normal 2 6 7 11 2 2" xfId="24546" xr:uid="{00000000-0005-0000-0000-0000E15F0000}"/>
    <cellStyle name="Normal 2 6 7 11 2 3" xfId="24547" xr:uid="{00000000-0005-0000-0000-0000E25F0000}"/>
    <cellStyle name="Normal 2 6 7 11 3" xfId="24548" xr:uid="{00000000-0005-0000-0000-0000E35F0000}"/>
    <cellStyle name="Normal 2 6 7 11 3 2" xfId="24549" xr:uid="{00000000-0005-0000-0000-0000E45F0000}"/>
    <cellStyle name="Normal 2 6 7 11 3 3" xfId="24550" xr:uid="{00000000-0005-0000-0000-0000E55F0000}"/>
    <cellStyle name="Normal 2 6 7 11 4" xfId="24551" xr:uid="{00000000-0005-0000-0000-0000E65F0000}"/>
    <cellStyle name="Normal 2 6 7 11 4 2" xfId="24552" xr:uid="{00000000-0005-0000-0000-0000E75F0000}"/>
    <cellStyle name="Normal 2 6 7 11 4 3" xfId="24553" xr:uid="{00000000-0005-0000-0000-0000E85F0000}"/>
    <cellStyle name="Normal 2 6 7 11 5" xfId="24554" xr:uid="{00000000-0005-0000-0000-0000E95F0000}"/>
    <cellStyle name="Normal 2 6 7 11 6" xfId="24555" xr:uid="{00000000-0005-0000-0000-0000EA5F0000}"/>
    <cellStyle name="Normal 2 6 7 12" xfId="24556" xr:uid="{00000000-0005-0000-0000-0000EB5F0000}"/>
    <cellStyle name="Normal 2 6 7 12 2" xfId="24557" xr:uid="{00000000-0005-0000-0000-0000EC5F0000}"/>
    <cellStyle name="Normal 2 6 7 12 2 2" xfId="24558" xr:uid="{00000000-0005-0000-0000-0000ED5F0000}"/>
    <cellStyle name="Normal 2 6 7 12 2 3" xfId="24559" xr:uid="{00000000-0005-0000-0000-0000EE5F0000}"/>
    <cellStyle name="Normal 2 6 7 12 3" xfId="24560" xr:uid="{00000000-0005-0000-0000-0000EF5F0000}"/>
    <cellStyle name="Normal 2 6 7 12 3 2" xfId="24561" xr:uid="{00000000-0005-0000-0000-0000F05F0000}"/>
    <cellStyle name="Normal 2 6 7 12 3 3" xfId="24562" xr:uid="{00000000-0005-0000-0000-0000F15F0000}"/>
    <cellStyle name="Normal 2 6 7 12 4" xfId="24563" xr:uid="{00000000-0005-0000-0000-0000F25F0000}"/>
    <cellStyle name="Normal 2 6 7 12 4 2" xfId="24564" xr:uid="{00000000-0005-0000-0000-0000F35F0000}"/>
    <cellStyle name="Normal 2 6 7 12 4 3" xfId="24565" xr:uid="{00000000-0005-0000-0000-0000F45F0000}"/>
    <cellStyle name="Normal 2 6 7 12 5" xfId="24566" xr:uid="{00000000-0005-0000-0000-0000F55F0000}"/>
    <cellStyle name="Normal 2 6 7 12 6" xfId="24567" xr:uid="{00000000-0005-0000-0000-0000F65F0000}"/>
    <cellStyle name="Normal 2 6 7 13" xfId="24568" xr:uid="{00000000-0005-0000-0000-0000F75F0000}"/>
    <cellStyle name="Normal 2 6 7 13 2" xfId="24569" xr:uid="{00000000-0005-0000-0000-0000F85F0000}"/>
    <cellStyle name="Normal 2 6 7 13 2 2" xfId="24570" xr:uid="{00000000-0005-0000-0000-0000F95F0000}"/>
    <cellStyle name="Normal 2 6 7 13 2 3" xfId="24571" xr:uid="{00000000-0005-0000-0000-0000FA5F0000}"/>
    <cellStyle name="Normal 2 6 7 13 3" xfId="24572" xr:uid="{00000000-0005-0000-0000-0000FB5F0000}"/>
    <cellStyle name="Normal 2 6 7 13 3 2" xfId="24573" xr:uid="{00000000-0005-0000-0000-0000FC5F0000}"/>
    <cellStyle name="Normal 2 6 7 13 3 3" xfId="24574" xr:uid="{00000000-0005-0000-0000-0000FD5F0000}"/>
    <cellStyle name="Normal 2 6 7 13 4" xfId="24575" xr:uid="{00000000-0005-0000-0000-0000FE5F0000}"/>
    <cellStyle name="Normal 2 6 7 13 4 2" xfId="24576" xr:uid="{00000000-0005-0000-0000-0000FF5F0000}"/>
    <cellStyle name="Normal 2 6 7 13 4 3" xfId="24577" xr:uid="{00000000-0005-0000-0000-000000600000}"/>
    <cellStyle name="Normal 2 6 7 13 5" xfId="24578" xr:uid="{00000000-0005-0000-0000-000001600000}"/>
    <cellStyle name="Normal 2 6 7 13 6" xfId="24579" xr:uid="{00000000-0005-0000-0000-000002600000}"/>
    <cellStyle name="Normal 2 6 7 14" xfId="24580" xr:uid="{00000000-0005-0000-0000-000003600000}"/>
    <cellStyle name="Normal 2 6 7 14 2" xfId="24581" xr:uid="{00000000-0005-0000-0000-000004600000}"/>
    <cellStyle name="Normal 2 6 7 14 2 2" xfId="24582" xr:uid="{00000000-0005-0000-0000-000005600000}"/>
    <cellStyle name="Normal 2 6 7 14 2 3" xfId="24583" xr:uid="{00000000-0005-0000-0000-000006600000}"/>
    <cellStyle name="Normal 2 6 7 14 3" xfId="24584" xr:uid="{00000000-0005-0000-0000-000007600000}"/>
    <cellStyle name="Normal 2 6 7 14 3 2" xfId="24585" xr:uid="{00000000-0005-0000-0000-000008600000}"/>
    <cellStyle name="Normal 2 6 7 14 3 3" xfId="24586" xr:uid="{00000000-0005-0000-0000-000009600000}"/>
    <cellStyle name="Normal 2 6 7 14 4" xfId="24587" xr:uid="{00000000-0005-0000-0000-00000A600000}"/>
    <cellStyle name="Normal 2 6 7 14 4 2" xfId="24588" xr:uid="{00000000-0005-0000-0000-00000B600000}"/>
    <cellStyle name="Normal 2 6 7 14 4 3" xfId="24589" xr:uid="{00000000-0005-0000-0000-00000C600000}"/>
    <cellStyle name="Normal 2 6 7 14 5" xfId="24590" xr:uid="{00000000-0005-0000-0000-00000D600000}"/>
    <cellStyle name="Normal 2 6 7 14 6" xfId="24591" xr:uid="{00000000-0005-0000-0000-00000E600000}"/>
    <cellStyle name="Normal 2 6 7 15" xfId="24592" xr:uid="{00000000-0005-0000-0000-00000F600000}"/>
    <cellStyle name="Normal 2 6 7 15 2" xfId="24593" xr:uid="{00000000-0005-0000-0000-000010600000}"/>
    <cellStyle name="Normal 2 6 7 15 2 2" xfId="24594" xr:uid="{00000000-0005-0000-0000-000011600000}"/>
    <cellStyle name="Normal 2 6 7 15 2 3" xfId="24595" xr:uid="{00000000-0005-0000-0000-000012600000}"/>
    <cellStyle name="Normal 2 6 7 15 3" xfId="24596" xr:uid="{00000000-0005-0000-0000-000013600000}"/>
    <cellStyle name="Normal 2 6 7 15 3 2" xfId="24597" xr:uid="{00000000-0005-0000-0000-000014600000}"/>
    <cellStyle name="Normal 2 6 7 15 3 3" xfId="24598" xr:uid="{00000000-0005-0000-0000-000015600000}"/>
    <cellStyle name="Normal 2 6 7 15 4" xfId="24599" xr:uid="{00000000-0005-0000-0000-000016600000}"/>
    <cellStyle name="Normal 2 6 7 15 4 2" xfId="24600" xr:uid="{00000000-0005-0000-0000-000017600000}"/>
    <cellStyle name="Normal 2 6 7 15 4 3" xfId="24601" xr:uid="{00000000-0005-0000-0000-000018600000}"/>
    <cellStyle name="Normal 2 6 7 15 5" xfId="24602" xr:uid="{00000000-0005-0000-0000-000019600000}"/>
    <cellStyle name="Normal 2 6 7 15 6" xfId="24603" xr:uid="{00000000-0005-0000-0000-00001A600000}"/>
    <cellStyle name="Normal 2 6 7 16" xfId="24604" xr:uid="{00000000-0005-0000-0000-00001B600000}"/>
    <cellStyle name="Normal 2 6 7 16 2" xfId="24605" xr:uid="{00000000-0005-0000-0000-00001C600000}"/>
    <cellStyle name="Normal 2 6 7 16 2 2" xfId="24606" xr:uid="{00000000-0005-0000-0000-00001D600000}"/>
    <cellStyle name="Normal 2 6 7 16 2 3" xfId="24607" xr:uid="{00000000-0005-0000-0000-00001E600000}"/>
    <cellStyle name="Normal 2 6 7 16 3" xfId="24608" xr:uid="{00000000-0005-0000-0000-00001F600000}"/>
    <cellStyle name="Normal 2 6 7 16 3 2" xfId="24609" xr:uid="{00000000-0005-0000-0000-000020600000}"/>
    <cellStyle name="Normal 2 6 7 16 3 3" xfId="24610" xr:uid="{00000000-0005-0000-0000-000021600000}"/>
    <cellStyle name="Normal 2 6 7 16 4" xfId="24611" xr:uid="{00000000-0005-0000-0000-000022600000}"/>
    <cellStyle name="Normal 2 6 7 16 4 2" xfId="24612" xr:uid="{00000000-0005-0000-0000-000023600000}"/>
    <cellStyle name="Normal 2 6 7 16 4 3" xfId="24613" xr:uid="{00000000-0005-0000-0000-000024600000}"/>
    <cellStyle name="Normal 2 6 7 16 5" xfId="24614" xr:uid="{00000000-0005-0000-0000-000025600000}"/>
    <cellStyle name="Normal 2 6 7 16 6" xfId="24615" xr:uid="{00000000-0005-0000-0000-000026600000}"/>
    <cellStyle name="Normal 2 6 7 17" xfId="24616" xr:uid="{00000000-0005-0000-0000-000027600000}"/>
    <cellStyle name="Normal 2 6 7 17 2" xfId="24617" xr:uid="{00000000-0005-0000-0000-000028600000}"/>
    <cellStyle name="Normal 2 6 7 17 3" xfId="24618" xr:uid="{00000000-0005-0000-0000-000029600000}"/>
    <cellStyle name="Normal 2 6 7 18" xfId="24619" xr:uid="{00000000-0005-0000-0000-00002A600000}"/>
    <cellStyle name="Normal 2 6 7 18 2" xfId="24620" xr:uid="{00000000-0005-0000-0000-00002B600000}"/>
    <cellStyle name="Normal 2 6 7 18 3" xfId="24621" xr:uid="{00000000-0005-0000-0000-00002C600000}"/>
    <cellStyle name="Normal 2 6 7 19" xfId="24622" xr:uid="{00000000-0005-0000-0000-00002D600000}"/>
    <cellStyle name="Normal 2 6 7 19 2" xfId="24623" xr:uid="{00000000-0005-0000-0000-00002E600000}"/>
    <cellStyle name="Normal 2 6 7 19 3" xfId="24624" xr:uid="{00000000-0005-0000-0000-00002F600000}"/>
    <cellStyle name="Normal 2 6 7 2" xfId="24625" xr:uid="{00000000-0005-0000-0000-000030600000}"/>
    <cellStyle name="Normal 2 6 7 2 2" xfId="24626" xr:uid="{00000000-0005-0000-0000-000031600000}"/>
    <cellStyle name="Normal 2 6 7 2 2 2" xfId="24627" xr:uid="{00000000-0005-0000-0000-000032600000}"/>
    <cellStyle name="Normal 2 6 7 2 2 3" xfId="24628" xr:uid="{00000000-0005-0000-0000-000033600000}"/>
    <cellStyle name="Normal 2 6 7 2 3" xfId="24629" xr:uid="{00000000-0005-0000-0000-000034600000}"/>
    <cellStyle name="Normal 2 6 7 2 3 2" xfId="24630" xr:uid="{00000000-0005-0000-0000-000035600000}"/>
    <cellStyle name="Normal 2 6 7 2 3 3" xfId="24631" xr:uid="{00000000-0005-0000-0000-000036600000}"/>
    <cellStyle name="Normal 2 6 7 2 4" xfId="24632" xr:uid="{00000000-0005-0000-0000-000037600000}"/>
    <cellStyle name="Normal 2 6 7 2 4 2" xfId="24633" xr:uid="{00000000-0005-0000-0000-000038600000}"/>
    <cellStyle name="Normal 2 6 7 2 4 3" xfId="24634" xr:uid="{00000000-0005-0000-0000-000039600000}"/>
    <cellStyle name="Normal 2 6 7 2 5" xfId="24635" xr:uid="{00000000-0005-0000-0000-00003A600000}"/>
    <cellStyle name="Normal 2 6 7 2 6" xfId="24636" xr:uid="{00000000-0005-0000-0000-00003B600000}"/>
    <cellStyle name="Normal 2 6 7 20" xfId="24637" xr:uid="{00000000-0005-0000-0000-00003C600000}"/>
    <cellStyle name="Normal 2 6 7 21" xfId="24638" xr:uid="{00000000-0005-0000-0000-00003D600000}"/>
    <cellStyle name="Normal 2 6 7 3" xfId="24639" xr:uid="{00000000-0005-0000-0000-00003E600000}"/>
    <cellStyle name="Normal 2 6 7 3 2" xfId="24640" xr:uid="{00000000-0005-0000-0000-00003F600000}"/>
    <cellStyle name="Normal 2 6 7 3 2 2" xfId="24641" xr:uid="{00000000-0005-0000-0000-000040600000}"/>
    <cellStyle name="Normal 2 6 7 3 2 3" xfId="24642" xr:uid="{00000000-0005-0000-0000-000041600000}"/>
    <cellStyle name="Normal 2 6 7 3 3" xfId="24643" xr:uid="{00000000-0005-0000-0000-000042600000}"/>
    <cellStyle name="Normal 2 6 7 3 3 2" xfId="24644" xr:uid="{00000000-0005-0000-0000-000043600000}"/>
    <cellStyle name="Normal 2 6 7 3 3 3" xfId="24645" xr:uid="{00000000-0005-0000-0000-000044600000}"/>
    <cellStyle name="Normal 2 6 7 3 4" xfId="24646" xr:uid="{00000000-0005-0000-0000-000045600000}"/>
    <cellStyle name="Normal 2 6 7 3 4 2" xfId="24647" xr:uid="{00000000-0005-0000-0000-000046600000}"/>
    <cellStyle name="Normal 2 6 7 3 4 3" xfId="24648" xr:uid="{00000000-0005-0000-0000-000047600000}"/>
    <cellStyle name="Normal 2 6 7 3 5" xfId="24649" xr:uid="{00000000-0005-0000-0000-000048600000}"/>
    <cellStyle name="Normal 2 6 7 3 6" xfId="24650" xr:uid="{00000000-0005-0000-0000-000049600000}"/>
    <cellStyle name="Normal 2 6 7 4" xfId="24651" xr:uid="{00000000-0005-0000-0000-00004A600000}"/>
    <cellStyle name="Normal 2 6 7 4 2" xfId="24652" xr:uid="{00000000-0005-0000-0000-00004B600000}"/>
    <cellStyle name="Normal 2 6 7 4 2 2" xfId="24653" xr:uid="{00000000-0005-0000-0000-00004C600000}"/>
    <cellStyle name="Normal 2 6 7 4 2 3" xfId="24654" xr:uid="{00000000-0005-0000-0000-00004D600000}"/>
    <cellStyle name="Normal 2 6 7 4 3" xfId="24655" xr:uid="{00000000-0005-0000-0000-00004E600000}"/>
    <cellStyle name="Normal 2 6 7 4 3 2" xfId="24656" xr:uid="{00000000-0005-0000-0000-00004F600000}"/>
    <cellStyle name="Normal 2 6 7 4 3 3" xfId="24657" xr:uid="{00000000-0005-0000-0000-000050600000}"/>
    <cellStyle name="Normal 2 6 7 4 4" xfId="24658" xr:uid="{00000000-0005-0000-0000-000051600000}"/>
    <cellStyle name="Normal 2 6 7 4 4 2" xfId="24659" xr:uid="{00000000-0005-0000-0000-000052600000}"/>
    <cellStyle name="Normal 2 6 7 4 4 3" xfId="24660" xr:uid="{00000000-0005-0000-0000-000053600000}"/>
    <cellStyle name="Normal 2 6 7 4 5" xfId="24661" xr:uid="{00000000-0005-0000-0000-000054600000}"/>
    <cellStyle name="Normal 2 6 7 4 6" xfId="24662" xr:uid="{00000000-0005-0000-0000-000055600000}"/>
    <cellStyle name="Normal 2 6 7 5" xfId="24663" xr:uid="{00000000-0005-0000-0000-000056600000}"/>
    <cellStyle name="Normal 2 6 7 5 2" xfId="24664" xr:uid="{00000000-0005-0000-0000-000057600000}"/>
    <cellStyle name="Normal 2 6 7 5 2 2" xfId="24665" xr:uid="{00000000-0005-0000-0000-000058600000}"/>
    <cellStyle name="Normal 2 6 7 5 2 3" xfId="24666" xr:uid="{00000000-0005-0000-0000-000059600000}"/>
    <cellStyle name="Normal 2 6 7 5 3" xfId="24667" xr:uid="{00000000-0005-0000-0000-00005A600000}"/>
    <cellStyle name="Normal 2 6 7 5 3 2" xfId="24668" xr:uid="{00000000-0005-0000-0000-00005B600000}"/>
    <cellStyle name="Normal 2 6 7 5 3 3" xfId="24669" xr:uid="{00000000-0005-0000-0000-00005C600000}"/>
    <cellStyle name="Normal 2 6 7 5 4" xfId="24670" xr:uid="{00000000-0005-0000-0000-00005D600000}"/>
    <cellStyle name="Normal 2 6 7 5 4 2" xfId="24671" xr:uid="{00000000-0005-0000-0000-00005E600000}"/>
    <cellStyle name="Normal 2 6 7 5 4 3" xfId="24672" xr:uid="{00000000-0005-0000-0000-00005F600000}"/>
    <cellStyle name="Normal 2 6 7 5 5" xfId="24673" xr:uid="{00000000-0005-0000-0000-000060600000}"/>
    <cellStyle name="Normal 2 6 7 5 6" xfId="24674" xr:uid="{00000000-0005-0000-0000-000061600000}"/>
    <cellStyle name="Normal 2 6 7 6" xfId="24675" xr:uid="{00000000-0005-0000-0000-000062600000}"/>
    <cellStyle name="Normal 2 6 7 6 2" xfId="24676" xr:uid="{00000000-0005-0000-0000-000063600000}"/>
    <cellStyle name="Normal 2 6 7 6 2 2" xfId="24677" xr:uid="{00000000-0005-0000-0000-000064600000}"/>
    <cellStyle name="Normal 2 6 7 6 2 3" xfId="24678" xr:uid="{00000000-0005-0000-0000-000065600000}"/>
    <cellStyle name="Normal 2 6 7 6 3" xfId="24679" xr:uid="{00000000-0005-0000-0000-000066600000}"/>
    <cellStyle name="Normal 2 6 7 6 3 2" xfId="24680" xr:uid="{00000000-0005-0000-0000-000067600000}"/>
    <cellStyle name="Normal 2 6 7 6 3 3" xfId="24681" xr:uid="{00000000-0005-0000-0000-000068600000}"/>
    <cellStyle name="Normal 2 6 7 6 4" xfId="24682" xr:uid="{00000000-0005-0000-0000-000069600000}"/>
    <cellStyle name="Normal 2 6 7 6 4 2" xfId="24683" xr:uid="{00000000-0005-0000-0000-00006A600000}"/>
    <cellStyle name="Normal 2 6 7 6 4 3" xfId="24684" xr:uid="{00000000-0005-0000-0000-00006B600000}"/>
    <cellStyle name="Normal 2 6 7 6 5" xfId="24685" xr:uid="{00000000-0005-0000-0000-00006C600000}"/>
    <cellStyle name="Normal 2 6 7 6 6" xfId="24686" xr:uid="{00000000-0005-0000-0000-00006D600000}"/>
    <cellStyle name="Normal 2 6 7 7" xfId="24687" xr:uid="{00000000-0005-0000-0000-00006E600000}"/>
    <cellStyle name="Normal 2 6 7 7 2" xfId="24688" xr:uid="{00000000-0005-0000-0000-00006F600000}"/>
    <cellStyle name="Normal 2 6 7 7 2 2" xfId="24689" xr:uid="{00000000-0005-0000-0000-000070600000}"/>
    <cellStyle name="Normal 2 6 7 7 2 3" xfId="24690" xr:uid="{00000000-0005-0000-0000-000071600000}"/>
    <cellStyle name="Normal 2 6 7 7 3" xfId="24691" xr:uid="{00000000-0005-0000-0000-000072600000}"/>
    <cellStyle name="Normal 2 6 7 7 3 2" xfId="24692" xr:uid="{00000000-0005-0000-0000-000073600000}"/>
    <cellStyle name="Normal 2 6 7 7 3 3" xfId="24693" xr:uid="{00000000-0005-0000-0000-000074600000}"/>
    <cellStyle name="Normal 2 6 7 7 4" xfId="24694" xr:uid="{00000000-0005-0000-0000-000075600000}"/>
    <cellStyle name="Normal 2 6 7 7 4 2" xfId="24695" xr:uid="{00000000-0005-0000-0000-000076600000}"/>
    <cellStyle name="Normal 2 6 7 7 4 3" xfId="24696" xr:uid="{00000000-0005-0000-0000-000077600000}"/>
    <cellStyle name="Normal 2 6 7 7 5" xfId="24697" xr:uid="{00000000-0005-0000-0000-000078600000}"/>
    <cellStyle name="Normal 2 6 7 7 6" xfId="24698" xr:uid="{00000000-0005-0000-0000-000079600000}"/>
    <cellStyle name="Normal 2 6 7 8" xfId="24699" xr:uid="{00000000-0005-0000-0000-00007A600000}"/>
    <cellStyle name="Normal 2 6 7 8 2" xfId="24700" xr:uid="{00000000-0005-0000-0000-00007B600000}"/>
    <cellStyle name="Normal 2 6 7 8 2 2" xfId="24701" xr:uid="{00000000-0005-0000-0000-00007C600000}"/>
    <cellStyle name="Normal 2 6 7 8 2 3" xfId="24702" xr:uid="{00000000-0005-0000-0000-00007D600000}"/>
    <cellStyle name="Normal 2 6 7 8 3" xfId="24703" xr:uid="{00000000-0005-0000-0000-00007E600000}"/>
    <cellStyle name="Normal 2 6 7 8 3 2" xfId="24704" xr:uid="{00000000-0005-0000-0000-00007F600000}"/>
    <cellStyle name="Normal 2 6 7 8 3 3" xfId="24705" xr:uid="{00000000-0005-0000-0000-000080600000}"/>
    <cellStyle name="Normal 2 6 7 8 4" xfId="24706" xr:uid="{00000000-0005-0000-0000-000081600000}"/>
    <cellStyle name="Normal 2 6 7 8 4 2" xfId="24707" xr:uid="{00000000-0005-0000-0000-000082600000}"/>
    <cellStyle name="Normal 2 6 7 8 4 3" xfId="24708" xr:uid="{00000000-0005-0000-0000-000083600000}"/>
    <cellStyle name="Normal 2 6 7 8 5" xfId="24709" xr:uid="{00000000-0005-0000-0000-000084600000}"/>
    <cellStyle name="Normal 2 6 7 8 6" xfId="24710" xr:uid="{00000000-0005-0000-0000-000085600000}"/>
    <cellStyle name="Normal 2 6 7 9" xfId="24711" xr:uid="{00000000-0005-0000-0000-000086600000}"/>
    <cellStyle name="Normal 2 6 7 9 2" xfId="24712" xr:uid="{00000000-0005-0000-0000-000087600000}"/>
    <cellStyle name="Normal 2 6 7 9 2 2" xfId="24713" xr:uid="{00000000-0005-0000-0000-000088600000}"/>
    <cellStyle name="Normal 2 6 7 9 2 3" xfId="24714" xr:uid="{00000000-0005-0000-0000-000089600000}"/>
    <cellStyle name="Normal 2 6 7 9 3" xfId="24715" xr:uid="{00000000-0005-0000-0000-00008A600000}"/>
    <cellStyle name="Normal 2 6 7 9 3 2" xfId="24716" xr:uid="{00000000-0005-0000-0000-00008B600000}"/>
    <cellStyle name="Normal 2 6 7 9 3 3" xfId="24717" xr:uid="{00000000-0005-0000-0000-00008C600000}"/>
    <cellStyle name="Normal 2 6 7 9 4" xfId="24718" xr:uid="{00000000-0005-0000-0000-00008D600000}"/>
    <cellStyle name="Normal 2 6 7 9 4 2" xfId="24719" xr:uid="{00000000-0005-0000-0000-00008E600000}"/>
    <cellStyle name="Normal 2 6 7 9 4 3" xfId="24720" xr:uid="{00000000-0005-0000-0000-00008F600000}"/>
    <cellStyle name="Normal 2 6 7 9 5" xfId="24721" xr:uid="{00000000-0005-0000-0000-000090600000}"/>
    <cellStyle name="Normal 2 6 7 9 6" xfId="24722" xr:uid="{00000000-0005-0000-0000-000091600000}"/>
    <cellStyle name="Normal 2 6 8" xfId="24723" xr:uid="{00000000-0005-0000-0000-000092600000}"/>
    <cellStyle name="Normal 2 6 8 10" xfId="24724" xr:uid="{00000000-0005-0000-0000-000093600000}"/>
    <cellStyle name="Normal 2 6 8 10 2" xfId="24725" xr:uid="{00000000-0005-0000-0000-000094600000}"/>
    <cellStyle name="Normal 2 6 8 10 2 2" xfId="24726" xr:uid="{00000000-0005-0000-0000-000095600000}"/>
    <cellStyle name="Normal 2 6 8 10 2 3" xfId="24727" xr:uid="{00000000-0005-0000-0000-000096600000}"/>
    <cellStyle name="Normal 2 6 8 10 3" xfId="24728" xr:uid="{00000000-0005-0000-0000-000097600000}"/>
    <cellStyle name="Normal 2 6 8 10 3 2" xfId="24729" xr:uid="{00000000-0005-0000-0000-000098600000}"/>
    <cellStyle name="Normal 2 6 8 10 3 3" xfId="24730" xr:uid="{00000000-0005-0000-0000-000099600000}"/>
    <cellStyle name="Normal 2 6 8 10 4" xfId="24731" xr:uid="{00000000-0005-0000-0000-00009A600000}"/>
    <cellStyle name="Normal 2 6 8 10 4 2" xfId="24732" xr:uid="{00000000-0005-0000-0000-00009B600000}"/>
    <cellStyle name="Normal 2 6 8 10 4 3" xfId="24733" xr:uid="{00000000-0005-0000-0000-00009C600000}"/>
    <cellStyle name="Normal 2 6 8 10 5" xfId="24734" xr:uid="{00000000-0005-0000-0000-00009D600000}"/>
    <cellStyle name="Normal 2 6 8 10 6" xfId="24735" xr:uid="{00000000-0005-0000-0000-00009E600000}"/>
    <cellStyle name="Normal 2 6 8 11" xfId="24736" xr:uid="{00000000-0005-0000-0000-00009F600000}"/>
    <cellStyle name="Normal 2 6 8 11 2" xfId="24737" xr:uid="{00000000-0005-0000-0000-0000A0600000}"/>
    <cellStyle name="Normal 2 6 8 11 2 2" xfId="24738" xr:uid="{00000000-0005-0000-0000-0000A1600000}"/>
    <cellStyle name="Normal 2 6 8 11 2 3" xfId="24739" xr:uid="{00000000-0005-0000-0000-0000A2600000}"/>
    <cellStyle name="Normal 2 6 8 11 3" xfId="24740" xr:uid="{00000000-0005-0000-0000-0000A3600000}"/>
    <cellStyle name="Normal 2 6 8 11 3 2" xfId="24741" xr:uid="{00000000-0005-0000-0000-0000A4600000}"/>
    <cellStyle name="Normal 2 6 8 11 3 3" xfId="24742" xr:uid="{00000000-0005-0000-0000-0000A5600000}"/>
    <cellStyle name="Normal 2 6 8 11 4" xfId="24743" xr:uid="{00000000-0005-0000-0000-0000A6600000}"/>
    <cellStyle name="Normal 2 6 8 11 4 2" xfId="24744" xr:uid="{00000000-0005-0000-0000-0000A7600000}"/>
    <cellStyle name="Normal 2 6 8 11 4 3" xfId="24745" xr:uid="{00000000-0005-0000-0000-0000A8600000}"/>
    <cellStyle name="Normal 2 6 8 11 5" xfId="24746" xr:uid="{00000000-0005-0000-0000-0000A9600000}"/>
    <cellStyle name="Normal 2 6 8 11 6" xfId="24747" xr:uid="{00000000-0005-0000-0000-0000AA600000}"/>
    <cellStyle name="Normal 2 6 8 12" xfId="24748" xr:uid="{00000000-0005-0000-0000-0000AB600000}"/>
    <cellStyle name="Normal 2 6 8 12 2" xfId="24749" xr:uid="{00000000-0005-0000-0000-0000AC600000}"/>
    <cellStyle name="Normal 2 6 8 12 2 2" xfId="24750" xr:uid="{00000000-0005-0000-0000-0000AD600000}"/>
    <cellStyle name="Normal 2 6 8 12 2 3" xfId="24751" xr:uid="{00000000-0005-0000-0000-0000AE600000}"/>
    <cellStyle name="Normal 2 6 8 12 3" xfId="24752" xr:uid="{00000000-0005-0000-0000-0000AF600000}"/>
    <cellStyle name="Normal 2 6 8 12 3 2" xfId="24753" xr:uid="{00000000-0005-0000-0000-0000B0600000}"/>
    <cellStyle name="Normal 2 6 8 12 3 3" xfId="24754" xr:uid="{00000000-0005-0000-0000-0000B1600000}"/>
    <cellStyle name="Normal 2 6 8 12 4" xfId="24755" xr:uid="{00000000-0005-0000-0000-0000B2600000}"/>
    <cellStyle name="Normal 2 6 8 12 4 2" xfId="24756" xr:uid="{00000000-0005-0000-0000-0000B3600000}"/>
    <cellStyle name="Normal 2 6 8 12 4 3" xfId="24757" xr:uid="{00000000-0005-0000-0000-0000B4600000}"/>
    <cellStyle name="Normal 2 6 8 12 5" xfId="24758" xr:uid="{00000000-0005-0000-0000-0000B5600000}"/>
    <cellStyle name="Normal 2 6 8 12 6" xfId="24759" xr:uid="{00000000-0005-0000-0000-0000B6600000}"/>
    <cellStyle name="Normal 2 6 8 13" xfId="24760" xr:uid="{00000000-0005-0000-0000-0000B7600000}"/>
    <cellStyle name="Normal 2 6 8 13 2" xfId="24761" xr:uid="{00000000-0005-0000-0000-0000B8600000}"/>
    <cellStyle name="Normal 2 6 8 13 2 2" xfId="24762" xr:uid="{00000000-0005-0000-0000-0000B9600000}"/>
    <cellStyle name="Normal 2 6 8 13 2 3" xfId="24763" xr:uid="{00000000-0005-0000-0000-0000BA600000}"/>
    <cellStyle name="Normal 2 6 8 13 3" xfId="24764" xr:uid="{00000000-0005-0000-0000-0000BB600000}"/>
    <cellStyle name="Normal 2 6 8 13 3 2" xfId="24765" xr:uid="{00000000-0005-0000-0000-0000BC600000}"/>
    <cellStyle name="Normal 2 6 8 13 3 3" xfId="24766" xr:uid="{00000000-0005-0000-0000-0000BD600000}"/>
    <cellStyle name="Normal 2 6 8 13 4" xfId="24767" xr:uid="{00000000-0005-0000-0000-0000BE600000}"/>
    <cellStyle name="Normal 2 6 8 13 4 2" xfId="24768" xr:uid="{00000000-0005-0000-0000-0000BF600000}"/>
    <cellStyle name="Normal 2 6 8 13 4 3" xfId="24769" xr:uid="{00000000-0005-0000-0000-0000C0600000}"/>
    <cellStyle name="Normal 2 6 8 13 5" xfId="24770" xr:uid="{00000000-0005-0000-0000-0000C1600000}"/>
    <cellStyle name="Normal 2 6 8 13 6" xfId="24771" xr:uid="{00000000-0005-0000-0000-0000C2600000}"/>
    <cellStyle name="Normal 2 6 8 14" xfId="24772" xr:uid="{00000000-0005-0000-0000-0000C3600000}"/>
    <cellStyle name="Normal 2 6 8 14 2" xfId="24773" xr:uid="{00000000-0005-0000-0000-0000C4600000}"/>
    <cellStyle name="Normal 2 6 8 14 2 2" xfId="24774" xr:uid="{00000000-0005-0000-0000-0000C5600000}"/>
    <cellStyle name="Normal 2 6 8 14 2 3" xfId="24775" xr:uid="{00000000-0005-0000-0000-0000C6600000}"/>
    <cellStyle name="Normal 2 6 8 14 3" xfId="24776" xr:uid="{00000000-0005-0000-0000-0000C7600000}"/>
    <cellStyle name="Normal 2 6 8 14 3 2" xfId="24777" xr:uid="{00000000-0005-0000-0000-0000C8600000}"/>
    <cellStyle name="Normal 2 6 8 14 3 3" xfId="24778" xr:uid="{00000000-0005-0000-0000-0000C9600000}"/>
    <cellStyle name="Normal 2 6 8 14 4" xfId="24779" xr:uid="{00000000-0005-0000-0000-0000CA600000}"/>
    <cellStyle name="Normal 2 6 8 14 4 2" xfId="24780" xr:uid="{00000000-0005-0000-0000-0000CB600000}"/>
    <cellStyle name="Normal 2 6 8 14 4 3" xfId="24781" xr:uid="{00000000-0005-0000-0000-0000CC600000}"/>
    <cellStyle name="Normal 2 6 8 14 5" xfId="24782" xr:uid="{00000000-0005-0000-0000-0000CD600000}"/>
    <cellStyle name="Normal 2 6 8 14 6" xfId="24783" xr:uid="{00000000-0005-0000-0000-0000CE600000}"/>
    <cellStyle name="Normal 2 6 8 15" xfId="24784" xr:uid="{00000000-0005-0000-0000-0000CF600000}"/>
    <cellStyle name="Normal 2 6 8 15 2" xfId="24785" xr:uid="{00000000-0005-0000-0000-0000D0600000}"/>
    <cellStyle name="Normal 2 6 8 15 2 2" xfId="24786" xr:uid="{00000000-0005-0000-0000-0000D1600000}"/>
    <cellStyle name="Normal 2 6 8 15 2 3" xfId="24787" xr:uid="{00000000-0005-0000-0000-0000D2600000}"/>
    <cellStyle name="Normal 2 6 8 15 3" xfId="24788" xr:uid="{00000000-0005-0000-0000-0000D3600000}"/>
    <cellStyle name="Normal 2 6 8 15 3 2" xfId="24789" xr:uid="{00000000-0005-0000-0000-0000D4600000}"/>
    <cellStyle name="Normal 2 6 8 15 3 3" xfId="24790" xr:uid="{00000000-0005-0000-0000-0000D5600000}"/>
    <cellStyle name="Normal 2 6 8 15 4" xfId="24791" xr:uid="{00000000-0005-0000-0000-0000D6600000}"/>
    <cellStyle name="Normal 2 6 8 15 4 2" xfId="24792" xr:uid="{00000000-0005-0000-0000-0000D7600000}"/>
    <cellStyle name="Normal 2 6 8 15 4 3" xfId="24793" xr:uid="{00000000-0005-0000-0000-0000D8600000}"/>
    <cellStyle name="Normal 2 6 8 15 5" xfId="24794" xr:uid="{00000000-0005-0000-0000-0000D9600000}"/>
    <cellStyle name="Normal 2 6 8 15 6" xfId="24795" xr:uid="{00000000-0005-0000-0000-0000DA600000}"/>
    <cellStyle name="Normal 2 6 8 16" xfId="24796" xr:uid="{00000000-0005-0000-0000-0000DB600000}"/>
    <cellStyle name="Normal 2 6 8 16 2" xfId="24797" xr:uid="{00000000-0005-0000-0000-0000DC600000}"/>
    <cellStyle name="Normal 2 6 8 16 2 2" xfId="24798" xr:uid="{00000000-0005-0000-0000-0000DD600000}"/>
    <cellStyle name="Normal 2 6 8 16 2 3" xfId="24799" xr:uid="{00000000-0005-0000-0000-0000DE600000}"/>
    <cellStyle name="Normal 2 6 8 16 3" xfId="24800" xr:uid="{00000000-0005-0000-0000-0000DF600000}"/>
    <cellStyle name="Normal 2 6 8 16 3 2" xfId="24801" xr:uid="{00000000-0005-0000-0000-0000E0600000}"/>
    <cellStyle name="Normal 2 6 8 16 3 3" xfId="24802" xr:uid="{00000000-0005-0000-0000-0000E1600000}"/>
    <cellStyle name="Normal 2 6 8 16 4" xfId="24803" xr:uid="{00000000-0005-0000-0000-0000E2600000}"/>
    <cellStyle name="Normal 2 6 8 16 4 2" xfId="24804" xr:uid="{00000000-0005-0000-0000-0000E3600000}"/>
    <cellStyle name="Normal 2 6 8 16 4 3" xfId="24805" xr:uid="{00000000-0005-0000-0000-0000E4600000}"/>
    <cellStyle name="Normal 2 6 8 16 5" xfId="24806" xr:uid="{00000000-0005-0000-0000-0000E5600000}"/>
    <cellStyle name="Normal 2 6 8 16 6" xfId="24807" xr:uid="{00000000-0005-0000-0000-0000E6600000}"/>
    <cellStyle name="Normal 2 6 8 17" xfId="24808" xr:uid="{00000000-0005-0000-0000-0000E7600000}"/>
    <cellStyle name="Normal 2 6 8 17 2" xfId="24809" xr:uid="{00000000-0005-0000-0000-0000E8600000}"/>
    <cellStyle name="Normal 2 6 8 17 3" xfId="24810" xr:uid="{00000000-0005-0000-0000-0000E9600000}"/>
    <cellStyle name="Normal 2 6 8 18" xfId="24811" xr:uid="{00000000-0005-0000-0000-0000EA600000}"/>
    <cellStyle name="Normal 2 6 8 18 2" xfId="24812" xr:uid="{00000000-0005-0000-0000-0000EB600000}"/>
    <cellStyle name="Normal 2 6 8 18 3" xfId="24813" xr:uid="{00000000-0005-0000-0000-0000EC600000}"/>
    <cellStyle name="Normal 2 6 8 19" xfId="24814" xr:uid="{00000000-0005-0000-0000-0000ED600000}"/>
    <cellStyle name="Normal 2 6 8 19 2" xfId="24815" xr:uid="{00000000-0005-0000-0000-0000EE600000}"/>
    <cellStyle name="Normal 2 6 8 19 3" xfId="24816" xr:uid="{00000000-0005-0000-0000-0000EF600000}"/>
    <cellStyle name="Normal 2 6 8 2" xfId="24817" xr:uid="{00000000-0005-0000-0000-0000F0600000}"/>
    <cellStyle name="Normal 2 6 8 2 2" xfId="24818" xr:uid="{00000000-0005-0000-0000-0000F1600000}"/>
    <cellStyle name="Normal 2 6 8 2 2 2" xfId="24819" xr:uid="{00000000-0005-0000-0000-0000F2600000}"/>
    <cellStyle name="Normal 2 6 8 2 2 3" xfId="24820" xr:uid="{00000000-0005-0000-0000-0000F3600000}"/>
    <cellStyle name="Normal 2 6 8 2 3" xfId="24821" xr:uid="{00000000-0005-0000-0000-0000F4600000}"/>
    <cellStyle name="Normal 2 6 8 2 3 2" xfId="24822" xr:uid="{00000000-0005-0000-0000-0000F5600000}"/>
    <cellStyle name="Normal 2 6 8 2 3 3" xfId="24823" xr:uid="{00000000-0005-0000-0000-0000F6600000}"/>
    <cellStyle name="Normal 2 6 8 2 4" xfId="24824" xr:uid="{00000000-0005-0000-0000-0000F7600000}"/>
    <cellStyle name="Normal 2 6 8 2 4 2" xfId="24825" xr:uid="{00000000-0005-0000-0000-0000F8600000}"/>
    <cellStyle name="Normal 2 6 8 2 4 3" xfId="24826" xr:uid="{00000000-0005-0000-0000-0000F9600000}"/>
    <cellStyle name="Normal 2 6 8 2 5" xfId="24827" xr:uid="{00000000-0005-0000-0000-0000FA600000}"/>
    <cellStyle name="Normal 2 6 8 2 6" xfId="24828" xr:uid="{00000000-0005-0000-0000-0000FB600000}"/>
    <cellStyle name="Normal 2 6 8 20" xfId="24829" xr:uid="{00000000-0005-0000-0000-0000FC600000}"/>
    <cellStyle name="Normal 2 6 8 21" xfId="24830" xr:uid="{00000000-0005-0000-0000-0000FD600000}"/>
    <cellStyle name="Normal 2 6 8 3" xfId="24831" xr:uid="{00000000-0005-0000-0000-0000FE600000}"/>
    <cellStyle name="Normal 2 6 8 3 2" xfId="24832" xr:uid="{00000000-0005-0000-0000-0000FF600000}"/>
    <cellStyle name="Normal 2 6 8 3 2 2" xfId="24833" xr:uid="{00000000-0005-0000-0000-000000610000}"/>
    <cellStyle name="Normal 2 6 8 3 2 3" xfId="24834" xr:uid="{00000000-0005-0000-0000-000001610000}"/>
    <cellStyle name="Normal 2 6 8 3 3" xfId="24835" xr:uid="{00000000-0005-0000-0000-000002610000}"/>
    <cellStyle name="Normal 2 6 8 3 3 2" xfId="24836" xr:uid="{00000000-0005-0000-0000-000003610000}"/>
    <cellStyle name="Normal 2 6 8 3 3 3" xfId="24837" xr:uid="{00000000-0005-0000-0000-000004610000}"/>
    <cellStyle name="Normal 2 6 8 3 4" xfId="24838" xr:uid="{00000000-0005-0000-0000-000005610000}"/>
    <cellStyle name="Normal 2 6 8 3 4 2" xfId="24839" xr:uid="{00000000-0005-0000-0000-000006610000}"/>
    <cellStyle name="Normal 2 6 8 3 4 3" xfId="24840" xr:uid="{00000000-0005-0000-0000-000007610000}"/>
    <cellStyle name="Normal 2 6 8 3 5" xfId="24841" xr:uid="{00000000-0005-0000-0000-000008610000}"/>
    <cellStyle name="Normal 2 6 8 3 6" xfId="24842" xr:uid="{00000000-0005-0000-0000-000009610000}"/>
    <cellStyle name="Normal 2 6 8 4" xfId="24843" xr:uid="{00000000-0005-0000-0000-00000A610000}"/>
    <cellStyle name="Normal 2 6 8 4 2" xfId="24844" xr:uid="{00000000-0005-0000-0000-00000B610000}"/>
    <cellStyle name="Normal 2 6 8 4 2 2" xfId="24845" xr:uid="{00000000-0005-0000-0000-00000C610000}"/>
    <cellStyle name="Normal 2 6 8 4 2 3" xfId="24846" xr:uid="{00000000-0005-0000-0000-00000D610000}"/>
    <cellStyle name="Normal 2 6 8 4 3" xfId="24847" xr:uid="{00000000-0005-0000-0000-00000E610000}"/>
    <cellStyle name="Normal 2 6 8 4 3 2" xfId="24848" xr:uid="{00000000-0005-0000-0000-00000F610000}"/>
    <cellStyle name="Normal 2 6 8 4 3 3" xfId="24849" xr:uid="{00000000-0005-0000-0000-000010610000}"/>
    <cellStyle name="Normal 2 6 8 4 4" xfId="24850" xr:uid="{00000000-0005-0000-0000-000011610000}"/>
    <cellStyle name="Normal 2 6 8 4 4 2" xfId="24851" xr:uid="{00000000-0005-0000-0000-000012610000}"/>
    <cellStyle name="Normal 2 6 8 4 4 3" xfId="24852" xr:uid="{00000000-0005-0000-0000-000013610000}"/>
    <cellStyle name="Normal 2 6 8 4 5" xfId="24853" xr:uid="{00000000-0005-0000-0000-000014610000}"/>
    <cellStyle name="Normal 2 6 8 4 6" xfId="24854" xr:uid="{00000000-0005-0000-0000-000015610000}"/>
    <cellStyle name="Normal 2 6 8 5" xfId="24855" xr:uid="{00000000-0005-0000-0000-000016610000}"/>
    <cellStyle name="Normal 2 6 8 5 2" xfId="24856" xr:uid="{00000000-0005-0000-0000-000017610000}"/>
    <cellStyle name="Normal 2 6 8 5 2 2" xfId="24857" xr:uid="{00000000-0005-0000-0000-000018610000}"/>
    <cellStyle name="Normal 2 6 8 5 2 3" xfId="24858" xr:uid="{00000000-0005-0000-0000-000019610000}"/>
    <cellStyle name="Normal 2 6 8 5 3" xfId="24859" xr:uid="{00000000-0005-0000-0000-00001A610000}"/>
    <cellStyle name="Normal 2 6 8 5 3 2" xfId="24860" xr:uid="{00000000-0005-0000-0000-00001B610000}"/>
    <cellStyle name="Normal 2 6 8 5 3 3" xfId="24861" xr:uid="{00000000-0005-0000-0000-00001C610000}"/>
    <cellStyle name="Normal 2 6 8 5 4" xfId="24862" xr:uid="{00000000-0005-0000-0000-00001D610000}"/>
    <cellStyle name="Normal 2 6 8 5 4 2" xfId="24863" xr:uid="{00000000-0005-0000-0000-00001E610000}"/>
    <cellStyle name="Normal 2 6 8 5 4 3" xfId="24864" xr:uid="{00000000-0005-0000-0000-00001F610000}"/>
    <cellStyle name="Normal 2 6 8 5 5" xfId="24865" xr:uid="{00000000-0005-0000-0000-000020610000}"/>
    <cellStyle name="Normal 2 6 8 5 6" xfId="24866" xr:uid="{00000000-0005-0000-0000-000021610000}"/>
    <cellStyle name="Normal 2 6 8 6" xfId="24867" xr:uid="{00000000-0005-0000-0000-000022610000}"/>
    <cellStyle name="Normal 2 6 8 6 2" xfId="24868" xr:uid="{00000000-0005-0000-0000-000023610000}"/>
    <cellStyle name="Normal 2 6 8 6 2 2" xfId="24869" xr:uid="{00000000-0005-0000-0000-000024610000}"/>
    <cellStyle name="Normal 2 6 8 6 2 3" xfId="24870" xr:uid="{00000000-0005-0000-0000-000025610000}"/>
    <cellStyle name="Normal 2 6 8 6 3" xfId="24871" xr:uid="{00000000-0005-0000-0000-000026610000}"/>
    <cellStyle name="Normal 2 6 8 6 3 2" xfId="24872" xr:uid="{00000000-0005-0000-0000-000027610000}"/>
    <cellStyle name="Normal 2 6 8 6 3 3" xfId="24873" xr:uid="{00000000-0005-0000-0000-000028610000}"/>
    <cellStyle name="Normal 2 6 8 6 4" xfId="24874" xr:uid="{00000000-0005-0000-0000-000029610000}"/>
    <cellStyle name="Normal 2 6 8 6 4 2" xfId="24875" xr:uid="{00000000-0005-0000-0000-00002A610000}"/>
    <cellStyle name="Normal 2 6 8 6 4 3" xfId="24876" xr:uid="{00000000-0005-0000-0000-00002B610000}"/>
    <cellStyle name="Normal 2 6 8 6 5" xfId="24877" xr:uid="{00000000-0005-0000-0000-00002C610000}"/>
    <cellStyle name="Normal 2 6 8 6 6" xfId="24878" xr:uid="{00000000-0005-0000-0000-00002D610000}"/>
    <cellStyle name="Normal 2 6 8 7" xfId="24879" xr:uid="{00000000-0005-0000-0000-00002E610000}"/>
    <cellStyle name="Normal 2 6 8 7 2" xfId="24880" xr:uid="{00000000-0005-0000-0000-00002F610000}"/>
    <cellStyle name="Normal 2 6 8 7 2 2" xfId="24881" xr:uid="{00000000-0005-0000-0000-000030610000}"/>
    <cellStyle name="Normal 2 6 8 7 2 3" xfId="24882" xr:uid="{00000000-0005-0000-0000-000031610000}"/>
    <cellStyle name="Normal 2 6 8 7 3" xfId="24883" xr:uid="{00000000-0005-0000-0000-000032610000}"/>
    <cellStyle name="Normal 2 6 8 7 3 2" xfId="24884" xr:uid="{00000000-0005-0000-0000-000033610000}"/>
    <cellStyle name="Normal 2 6 8 7 3 3" xfId="24885" xr:uid="{00000000-0005-0000-0000-000034610000}"/>
    <cellStyle name="Normal 2 6 8 7 4" xfId="24886" xr:uid="{00000000-0005-0000-0000-000035610000}"/>
    <cellStyle name="Normal 2 6 8 7 4 2" xfId="24887" xr:uid="{00000000-0005-0000-0000-000036610000}"/>
    <cellStyle name="Normal 2 6 8 7 4 3" xfId="24888" xr:uid="{00000000-0005-0000-0000-000037610000}"/>
    <cellStyle name="Normal 2 6 8 7 5" xfId="24889" xr:uid="{00000000-0005-0000-0000-000038610000}"/>
    <cellStyle name="Normal 2 6 8 7 6" xfId="24890" xr:uid="{00000000-0005-0000-0000-000039610000}"/>
    <cellStyle name="Normal 2 6 8 8" xfId="24891" xr:uid="{00000000-0005-0000-0000-00003A610000}"/>
    <cellStyle name="Normal 2 6 8 8 2" xfId="24892" xr:uid="{00000000-0005-0000-0000-00003B610000}"/>
    <cellStyle name="Normal 2 6 8 8 2 2" xfId="24893" xr:uid="{00000000-0005-0000-0000-00003C610000}"/>
    <cellStyle name="Normal 2 6 8 8 2 3" xfId="24894" xr:uid="{00000000-0005-0000-0000-00003D610000}"/>
    <cellStyle name="Normal 2 6 8 8 3" xfId="24895" xr:uid="{00000000-0005-0000-0000-00003E610000}"/>
    <cellStyle name="Normal 2 6 8 8 3 2" xfId="24896" xr:uid="{00000000-0005-0000-0000-00003F610000}"/>
    <cellStyle name="Normal 2 6 8 8 3 3" xfId="24897" xr:uid="{00000000-0005-0000-0000-000040610000}"/>
    <cellStyle name="Normal 2 6 8 8 4" xfId="24898" xr:uid="{00000000-0005-0000-0000-000041610000}"/>
    <cellStyle name="Normal 2 6 8 8 4 2" xfId="24899" xr:uid="{00000000-0005-0000-0000-000042610000}"/>
    <cellStyle name="Normal 2 6 8 8 4 3" xfId="24900" xr:uid="{00000000-0005-0000-0000-000043610000}"/>
    <cellStyle name="Normal 2 6 8 8 5" xfId="24901" xr:uid="{00000000-0005-0000-0000-000044610000}"/>
    <cellStyle name="Normal 2 6 8 8 6" xfId="24902" xr:uid="{00000000-0005-0000-0000-000045610000}"/>
    <cellStyle name="Normal 2 6 8 9" xfId="24903" xr:uid="{00000000-0005-0000-0000-000046610000}"/>
    <cellStyle name="Normal 2 6 8 9 2" xfId="24904" xr:uid="{00000000-0005-0000-0000-000047610000}"/>
    <cellStyle name="Normal 2 6 8 9 2 2" xfId="24905" xr:uid="{00000000-0005-0000-0000-000048610000}"/>
    <cellStyle name="Normal 2 6 8 9 2 3" xfId="24906" xr:uid="{00000000-0005-0000-0000-000049610000}"/>
    <cellStyle name="Normal 2 6 8 9 3" xfId="24907" xr:uid="{00000000-0005-0000-0000-00004A610000}"/>
    <cellStyle name="Normal 2 6 8 9 3 2" xfId="24908" xr:uid="{00000000-0005-0000-0000-00004B610000}"/>
    <cellStyle name="Normal 2 6 8 9 3 3" xfId="24909" xr:uid="{00000000-0005-0000-0000-00004C610000}"/>
    <cellStyle name="Normal 2 6 8 9 4" xfId="24910" xr:uid="{00000000-0005-0000-0000-00004D610000}"/>
    <cellStyle name="Normal 2 6 8 9 4 2" xfId="24911" xr:uid="{00000000-0005-0000-0000-00004E610000}"/>
    <cellStyle name="Normal 2 6 8 9 4 3" xfId="24912" xr:uid="{00000000-0005-0000-0000-00004F610000}"/>
    <cellStyle name="Normal 2 6 8 9 5" xfId="24913" xr:uid="{00000000-0005-0000-0000-000050610000}"/>
    <cellStyle name="Normal 2 6 8 9 6" xfId="24914" xr:uid="{00000000-0005-0000-0000-000051610000}"/>
    <cellStyle name="Normal 2 6 9" xfId="24915" xr:uid="{00000000-0005-0000-0000-000052610000}"/>
    <cellStyle name="Normal 2 6 9 10" xfId="24916" xr:uid="{00000000-0005-0000-0000-000053610000}"/>
    <cellStyle name="Normal 2 6 9 10 2" xfId="24917" xr:uid="{00000000-0005-0000-0000-000054610000}"/>
    <cellStyle name="Normal 2 6 9 10 2 2" xfId="24918" xr:uid="{00000000-0005-0000-0000-000055610000}"/>
    <cellStyle name="Normal 2 6 9 10 2 3" xfId="24919" xr:uid="{00000000-0005-0000-0000-000056610000}"/>
    <cellStyle name="Normal 2 6 9 10 3" xfId="24920" xr:uid="{00000000-0005-0000-0000-000057610000}"/>
    <cellStyle name="Normal 2 6 9 10 3 2" xfId="24921" xr:uid="{00000000-0005-0000-0000-000058610000}"/>
    <cellStyle name="Normal 2 6 9 10 3 3" xfId="24922" xr:uid="{00000000-0005-0000-0000-000059610000}"/>
    <cellStyle name="Normal 2 6 9 10 4" xfId="24923" xr:uid="{00000000-0005-0000-0000-00005A610000}"/>
    <cellStyle name="Normal 2 6 9 10 4 2" xfId="24924" xr:uid="{00000000-0005-0000-0000-00005B610000}"/>
    <cellStyle name="Normal 2 6 9 10 4 3" xfId="24925" xr:uid="{00000000-0005-0000-0000-00005C610000}"/>
    <cellStyle name="Normal 2 6 9 10 5" xfId="24926" xr:uid="{00000000-0005-0000-0000-00005D610000}"/>
    <cellStyle name="Normal 2 6 9 10 6" xfId="24927" xr:uid="{00000000-0005-0000-0000-00005E610000}"/>
    <cellStyle name="Normal 2 6 9 11" xfId="24928" xr:uid="{00000000-0005-0000-0000-00005F610000}"/>
    <cellStyle name="Normal 2 6 9 11 2" xfId="24929" xr:uid="{00000000-0005-0000-0000-000060610000}"/>
    <cellStyle name="Normal 2 6 9 11 2 2" xfId="24930" xr:uid="{00000000-0005-0000-0000-000061610000}"/>
    <cellStyle name="Normal 2 6 9 11 2 3" xfId="24931" xr:uid="{00000000-0005-0000-0000-000062610000}"/>
    <cellStyle name="Normal 2 6 9 11 3" xfId="24932" xr:uid="{00000000-0005-0000-0000-000063610000}"/>
    <cellStyle name="Normal 2 6 9 11 3 2" xfId="24933" xr:uid="{00000000-0005-0000-0000-000064610000}"/>
    <cellStyle name="Normal 2 6 9 11 3 3" xfId="24934" xr:uid="{00000000-0005-0000-0000-000065610000}"/>
    <cellStyle name="Normal 2 6 9 11 4" xfId="24935" xr:uid="{00000000-0005-0000-0000-000066610000}"/>
    <cellStyle name="Normal 2 6 9 11 4 2" xfId="24936" xr:uid="{00000000-0005-0000-0000-000067610000}"/>
    <cellStyle name="Normal 2 6 9 11 4 3" xfId="24937" xr:uid="{00000000-0005-0000-0000-000068610000}"/>
    <cellStyle name="Normal 2 6 9 11 5" xfId="24938" xr:uid="{00000000-0005-0000-0000-000069610000}"/>
    <cellStyle name="Normal 2 6 9 11 6" xfId="24939" xr:uid="{00000000-0005-0000-0000-00006A610000}"/>
    <cellStyle name="Normal 2 6 9 12" xfId="24940" xr:uid="{00000000-0005-0000-0000-00006B610000}"/>
    <cellStyle name="Normal 2 6 9 12 2" xfId="24941" xr:uid="{00000000-0005-0000-0000-00006C610000}"/>
    <cellStyle name="Normal 2 6 9 12 2 2" xfId="24942" xr:uid="{00000000-0005-0000-0000-00006D610000}"/>
    <cellStyle name="Normal 2 6 9 12 2 3" xfId="24943" xr:uid="{00000000-0005-0000-0000-00006E610000}"/>
    <cellStyle name="Normal 2 6 9 12 3" xfId="24944" xr:uid="{00000000-0005-0000-0000-00006F610000}"/>
    <cellStyle name="Normal 2 6 9 12 3 2" xfId="24945" xr:uid="{00000000-0005-0000-0000-000070610000}"/>
    <cellStyle name="Normal 2 6 9 12 3 3" xfId="24946" xr:uid="{00000000-0005-0000-0000-000071610000}"/>
    <cellStyle name="Normal 2 6 9 12 4" xfId="24947" xr:uid="{00000000-0005-0000-0000-000072610000}"/>
    <cellStyle name="Normal 2 6 9 12 4 2" xfId="24948" xr:uid="{00000000-0005-0000-0000-000073610000}"/>
    <cellStyle name="Normal 2 6 9 12 4 3" xfId="24949" xr:uid="{00000000-0005-0000-0000-000074610000}"/>
    <cellStyle name="Normal 2 6 9 12 5" xfId="24950" xr:uid="{00000000-0005-0000-0000-000075610000}"/>
    <cellStyle name="Normal 2 6 9 12 6" xfId="24951" xr:uid="{00000000-0005-0000-0000-000076610000}"/>
    <cellStyle name="Normal 2 6 9 13" xfId="24952" xr:uid="{00000000-0005-0000-0000-000077610000}"/>
    <cellStyle name="Normal 2 6 9 13 2" xfId="24953" xr:uid="{00000000-0005-0000-0000-000078610000}"/>
    <cellStyle name="Normal 2 6 9 13 2 2" xfId="24954" xr:uid="{00000000-0005-0000-0000-000079610000}"/>
    <cellStyle name="Normal 2 6 9 13 2 3" xfId="24955" xr:uid="{00000000-0005-0000-0000-00007A610000}"/>
    <cellStyle name="Normal 2 6 9 13 3" xfId="24956" xr:uid="{00000000-0005-0000-0000-00007B610000}"/>
    <cellStyle name="Normal 2 6 9 13 3 2" xfId="24957" xr:uid="{00000000-0005-0000-0000-00007C610000}"/>
    <cellStyle name="Normal 2 6 9 13 3 3" xfId="24958" xr:uid="{00000000-0005-0000-0000-00007D610000}"/>
    <cellStyle name="Normal 2 6 9 13 4" xfId="24959" xr:uid="{00000000-0005-0000-0000-00007E610000}"/>
    <cellStyle name="Normal 2 6 9 13 4 2" xfId="24960" xr:uid="{00000000-0005-0000-0000-00007F610000}"/>
    <cellStyle name="Normal 2 6 9 13 4 3" xfId="24961" xr:uid="{00000000-0005-0000-0000-000080610000}"/>
    <cellStyle name="Normal 2 6 9 13 5" xfId="24962" xr:uid="{00000000-0005-0000-0000-000081610000}"/>
    <cellStyle name="Normal 2 6 9 13 6" xfId="24963" xr:uid="{00000000-0005-0000-0000-000082610000}"/>
    <cellStyle name="Normal 2 6 9 14" xfId="24964" xr:uid="{00000000-0005-0000-0000-000083610000}"/>
    <cellStyle name="Normal 2 6 9 14 2" xfId="24965" xr:uid="{00000000-0005-0000-0000-000084610000}"/>
    <cellStyle name="Normal 2 6 9 14 2 2" xfId="24966" xr:uid="{00000000-0005-0000-0000-000085610000}"/>
    <cellStyle name="Normal 2 6 9 14 2 3" xfId="24967" xr:uid="{00000000-0005-0000-0000-000086610000}"/>
    <cellStyle name="Normal 2 6 9 14 3" xfId="24968" xr:uid="{00000000-0005-0000-0000-000087610000}"/>
    <cellStyle name="Normal 2 6 9 14 3 2" xfId="24969" xr:uid="{00000000-0005-0000-0000-000088610000}"/>
    <cellStyle name="Normal 2 6 9 14 3 3" xfId="24970" xr:uid="{00000000-0005-0000-0000-000089610000}"/>
    <cellStyle name="Normal 2 6 9 14 4" xfId="24971" xr:uid="{00000000-0005-0000-0000-00008A610000}"/>
    <cellStyle name="Normal 2 6 9 14 4 2" xfId="24972" xr:uid="{00000000-0005-0000-0000-00008B610000}"/>
    <cellStyle name="Normal 2 6 9 14 4 3" xfId="24973" xr:uid="{00000000-0005-0000-0000-00008C610000}"/>
    <cellStyle name="Normal 2 6 9 14 5" xfId="24974" xr:uid="{00000000-0005-0000-0000-00008D610000}"/>
    <cellStyle name="Normal 2 6 9 14 6" xfId="24975" xr:uid="{00000000-0005-0000-0000-00008E610000}"/>
    <cellStyle name="Normal 2 6 9 15" xfId="24976" xr:uid="{00000000-0005-0000-0000-00008F610000}"/>
    <cellStyle name="Normal 2 6 9 15 2" xfId="24977" xr:uid="{00000000-0005-0000-0000-000090610000}"/>
    <cellStyle name="Normal 2 6 9 15 2 2" xfId="24978" xr:uid="{00000000-0005-0000-0000-000091610000}"/>
    <cellStyle name="Normal 2 6 9 15 2 3" xfId="24979" xr:uid="{00000000-0005-0000-0000-000092610000}"/>
    <cellStyle name="Normal 2 6 9 15 3" xfId="24980" xr:uid="{00000000-0005-0000-0000-000093610000}"/>
    <cellStyle name="Normal 2 6 9 15 3 2" xfId="24981" xr:uid="{00000000-0005-0000-0000-000094610000}"/>
    <cellStyle name="Normal 2 6 9 15 3 3" xfId="24982" xr:uid="{00000000-0005-0000-0000-000095610000}"/>
    <cellStyle name="Normal 2 6 9 15 4" xfId="24983" xr:uid="{00000000-0005-0000-0000-000096610000}"/>
    <cellStyle name="Normal 2 6 9 15 4 2" xfId="24984" xr:uid="{00000000-0005-0000-0000-000097610000}"/>
    <cellStyle name="Normal 2 6 9 15 4 3" xfId="24985" xr:uid="{00000000-0005-0000-0000-000098610000}"/>
    <cellStyle name="Normal 2 6 9 15 5" xfId="24986" xr:uid="{00000000-0005-0000-0000-000099610000}"/>
    <cellStyle name="Normal 2 6 9 15 6" xfId="24987" xr:uid="{00000000-0005-0000-0000-00009A610000}"/>
    <cellStyle name="Normal 2 6 9 16" xfId="24988" xr:uid="{00000000-0005-0000-0000-00009B610000}"/>
    <cellStyle name="Normal 2 6 9 16 2" xfId="24989" xr:uid="{00000000-0005-0000-0000-00009C610000}"/>
    <cellStyle name="Normal 2 6 9 16 2 2" xfId="24990" xr:uid="{00000000-0005-0000-0000-00009D610000}"/>
    <cellStyle name="Normal 2 6 9 16 2 3" xfId="24991" xr:uid="{00000000-0005-0000-0000-00009E610000}"/>
    <cellStyle name="Normal 2 6 9 16 3" xfId="24992" xr:uid="{00000000-0005-0000-0000-00009F610000}"/>
    <cellStyle name="Normal 2 6 9 16 3 2" xfId="24993" xr:uid="{00000000-0005-0000-0000-0000A0610000}"/>
    <cellStyle name="Normal 2 6 9 16 3 3" xfId="24994" xr:uid="{00000000-0005-0000-0000-0000A1610000}"/>
    <cellStyle name="Normal 2 6 9 16 4" xfId="24995" xr:uid="{00000000-0005-0000-0000-0000A2610000}"/>
    <cellStyle name="Normal 2 6 9 16 4 2" xfId="24996" xr:uid="{00000000-0005-0000-0000-0000A3610000}"/>
    <cellStyle name="Normal 2 6 9 16 4 3" xfId="24997" xr:uid="{00000000-0005-0000-0000-0000A4610000}"/>
    <cellStyle name="Normal 2 6 9 16 5" xfId="24998" xr:uid="{00000000-0005-0000-0000-0000A5610000}"/>
    <cellStyle name="Normal 2 6 9 16 6" xfId="24999" xr:uid="{00000000-0005-0000-0000-0000A6610000}"/>
    <cellStyle name="Normal 2 6 9 17" xfId="25000" xr:uid="{00000000-0005-0000-0000-0000A7610000}"/>
    <cellStyle name="Normal 2 6 9 17 2" xfId="25001" xr:uid="{00000000-0005-0000-0000-0000A8610000}"/>
    <cellStyle name="Normal 2 6 9 17 3" xfId="25002" xr:uid="{00000000-0005-0000-0000-0000A9610000}"/>
    <cellStyle name="Normal 2 6 9 18" xfId="25003" xr:uid="{00000000-0005-0000-0000-0000AA610000}"/>
    <cellStyle name="Normal 2 6 9 18 2" xfId="25004" xr:uid="{00000000-0005-0000-0000-0000AB610000}"/>
    <cellStyle name="Normal 2 6 9 18 3" xfId="25005" xr:uid="{00000000-0005-0000-0000-0000AC610000}"/>
    <cellStyle name="Normal 2 6 9 19" xfId="25006" xr:uid="{00000000-0005-0000-0000-0000AD610000}"/>
    <cellStyle name="Normal 2 6 9 19 2" xfId="25007" xr:uid="{00000000-0005-0000-0000-0000AE610000}"/>
    <cellStyle name="Normal 2 6 9 19 3" xfId="25008" xr:uid="{00000000-0005-0000-0000-0000AF610000}"/>
    <cellStyle name="Normal 2 6 9 2" xfId="25009" xr:uid="{00000000-0005-0000-0000-0000B0610000}"/>
    <cellStyle name="Normal 2 6 9 2 2" xfId="25010" xr:uid="{00000000-0005-0000-0000-0000B1610000}"/>
    <cellStyle name="Normal 2 6 9 2 2 2" xfId="25011" xr:uid="{00000000-0005-0000-0000-0000B2610000}"/>
    <cellStyle name="Normal 2 6 9 2 2 3" xfId="25012" xr:uid="{00000000-0005-0000-0000-0000B3610000}"/>
    <cellStyle name="Normal 2 6 9 2 3" xfId="25013" xr:uid="{00000000-0005-0000-0000-0000B4610000}"/>
    <cellStyle name="Normal 2 6 9 2 3 2" xfId="25014" xr:uid="{00000000-0005-0000-0000-0000B5610000}"/>
    <cellStyle name="Normal 2 6 9 2 3 3" xfId="25015" xr:uid="{00000000-0005-0000-0000-0000B6610000}"/>
    <cellStyle name="Normal 2 6 9 2 4" xfId="25016" xr:uid="{00000000-0005-0000-0000-0000B7610000}"/>
    <cellStyle name="Normal 2 6 9 2 4 2" xfId="25017" xr:uid="{00000000-0005-0000-0000-0000B8610000}"/>
    <cellStyle name="Normal 2 6 9 2 4 3" xfId="25018" xr:uid="{00000000-0005-0000-0000-0000B9610000}"/>
    <cellStyle name="Normal 2 6 9 2 5" xfId="25019" xr:uid="{00000000-0005-0000-0000-0000BA610000}"/>
    <cellStyle name="Normal 2 6 9 2 6" xfId="25020" xr:uid="{00000000-0005-0000-0000-0000BB610000}"/>
    <cellStyle name="Normal 2 6 9 20" xfId="25021" xr:uid="{00000000-0005-0000-0000-0000BC610000}"/>
    <cellStyle name="Normal 2 6 9 21" xfId="25022" xr:uid="{00000000-0005-0000-0000-0000BD610000}"/>
    <cellStyle name="Normal 2 6 9 3" xfId="25023" xr:uid="{00000000-0005-0000-0000-0000BE610000}"/>
    <cellStyle name="Normal 2 6 9 3 2" xfId="25024" xr:uid="{00000000-0005-0000-0000-0000BF610000}"/>
    <cellStyle name="Normal 2 6 9 3 2 2" xfId="25025" xr:uid="{00000000-0005-0000-0000-0000C0610000}"/>
    <cellStyle name="Normal 2 6 9 3 2 3" xfId="25026" xr:uid="{00000000-0005-0000-0000-0000C1610000}"/>
    <cellStyle name="Normal 2 6 9 3 3" xfId="25027" xr:uid="{00000000-0005-0000-0000-0000C2610000}"/>
    <cellStyle name="Normal 2 6 9 3 3 2" xfId="25028" xr:uid="{00000000-0005-0000-0000-0000C3610000}"/>
    <cellStyle name="Normal 2 6 9 3 3 3" xfId="25029" xr:uid="{00000000-0005-0000-0000-0000C4610000}"/>
    <cellStyle name="Normal 2 6 9 3 4" xfId="25030" xr:uid="{00000000-0005-0000-0000-0000C5610000}"/>
    <cellStyle name="Normal 2 6 9 3 4 2" xfId="25031" xr:uid="{00000000-0005-0000-0000-0000C6610000}"/>
    <cellStyle name="Normal 2 6 9 3 4 3" xfId="25032" xr:uid="{00000000-0005-0000-0000-0000C7610000}"/>
    <cellStyle name="Normal 2 6 9 3 5" xfId="25033" xr:uid="{00000000-0005-0000-0000-0000C8610000}"/>
    <cellStyle name="Normal 2 6 9 3 6" xfId="25034" xr:uid="{00000000-0005-0000-0000-0000C9610000}"/>
    <cellStyle name="Normal 2 6 9 4" xfId="25035" xr:uid="{00000000-0005-0000-0000-0000CA610000}"/>
    <cellStyle name="Normal 2 6 9 4 2" xfId="25036" xr:uid="{00000000-0005-0000-0000-0000CB610000}"/>
    <cellStyle name="Normal 2 6 9 4 2 2" xfId="25037" xr:uid="{00000000-0005-0000-0000-0000CC610000}"/>
    <cellStyle name="Normal 2 6 9 4 2 3" xfId="25038" xr:uid="{00000000-0005-0000-0000-0000CD610000}"/>
    <cellStyle name="Normal 2 6 9 4 3" xfId="25039" xr:uid="{00000000-0005-0000-0000-0000CE610000}"/>
    <cellStyle name="Normal 2 6 9 4 3 2" xfId="25040" xr:uid="{00000000-0005-0000-0000-0000CF610000}"/>
    <cellStyle name="Normal 2 6 9 4 3 3" xfId="25041" xr:uid="{00000000-0005-0000-0000-0000D0610000}"/>
    <cellStyle name="Normal 2 6 9 4 4" xfId="25042" xr:uid="{00000000-0005-0000-0000-0000D1610000}"/>
    <cellStyle name="Normal 2 6 9 4 4 2" xfId="25043" xr:uid="{00000000-0005-0000-0000-0000D2610000}"/>
    <cellStyle name="Normal 2 6 9 4 4 3" xfId="25044" xr:uid="{00000000-0005-0000-0000-0000D3610000}"/>
    <cellStyle name="Normal 2 6 9 4 5" xfId="25045" xr:uid="{00000000-0005-0000-0000-0000D4610000}"/>
    <cellStyle name="Normal 2 6 9 4 6" xfId="25046" xr:uid="{00000000-0005-0000-0000-0000D5610000}"/>
    <cellStyle name="Normal 2 6 9 5" xfId="25047" xr:uid="{00000000-0005-0000-0000-0000D6610000}"/>
    <cellStyle name="Normal 2 6 9 5 2" xfId="25048" xr:uid="{00000000-0005-0000-0000-0000D7610000}"/>
    <cellStyle name="Normal 2 6 9 5 2 2" xfId="25049" xr:uid="{00000000-0005-0000-0000-0000D8610000}"/>
    <cellStyle name="Normal 2 6 9 5 2 3" xfId="25050" xr:uid="{00000000-0005-0000-0000-0000D9610000}"/>
    <cellStyle name="Normal 2 6 9 5 3" xfId="25051" xr:uid="{00000000-0005-0000-0000-0000DA610000}"/>
    <cellStyle name="Normal 2 6 9 5 3 2" xfId="25052" xr:uid="{00000000-0005-0000-0000-0000DB610000}"/>
    <cellStyle name="Normal 2 6 9 5 3 3" xfId="25053" xr:uid="{00000000-0005-0000-0000-0000DC610000}"/>
    <cellStyle name="Normal 2 6 9 5 4" xfId="25054" xr:uid="{00000000-0005-0000-0000-0000DD610000}"/>
    <cellStyle name="Normal 2 6 9 5 4 2" xfId="25055" xr:uid="{00000000-0005-0000-0000-0000DE610000}"/>
    <cellStyle name="Normal 2 6 9 5 4 3" xfId="25056" xr:uid="{00000000-0005-0000-0000-0000DF610000}"/>
    <cellStyle name="Normal 2 6 9 5 5" xfId="25057" xr:uid="{00000000-0005-0000-0000-0000E0610000}"/>
    <cellStyle name="Normal 2 6 9 5 6" xfId="25058" xr:uid="{00000000-0005-0000-0000-0000E1610000}"/>
    <cellStyle name="Normal 2 6 9 6" xfId="25059" xr:uid="{00000000-0005-0000-0000-0000E2610000}"/>
    <cellStyle name="Normal 2 6 9 6 2" xfId="25060" xr:uid="{00000000-0005-0000-0000-0000E3610000}"/>
    <cellStyle name="Normal 2 6 9 6 2 2" xfId="25061" xr:uid="{00000000-0005-0000-0000-0000E4610000}"/>
    <cellStyle name="Normal 2 6 9 6 2 3" xfId="25062" xr:uid="{00000000-0005-0000-0000-0000E5610000}"/>
    <cellStyle name="Normal 2 6 9 6 3" xfId="25063" xr:uid="{00000000-0005-0000-0000-0000E6610000}"/>
    <cellStyle name="Normal 2 6 9 6 3 2" xfId="25064" xr:uid="{00000000-0005-0000-0000-0000E7610000}"/>
    <cellStyle name="Normal 2 6 9 6 3 3" xfId="25065" xr:uid="{00000000-0005-0000-0000-0000E8610000}"/>
    <cellStyle name="Normal 2 6 9 6 4" xfId="25066" xr:uid="{00000000-0005-0000-0000-0000E9610000}"/>
    <cellStyle name="Normal 2 6 9 6 4 2" xfId="25067" xr:uid="{00000000-0005-0000-0000-0000EA610000}"/>
    <cellStyle name="Normal 2 6 9 6 4 3" xfId="25068" xr:uid="{00000000-0005-0000-0000-0000EB610000}"/>
    <cellStyle name="Normal 2 6 9 6 5" xfId="25069" xr:uid="{00000000-0005-0000-0000-0000EC610000}"/>
    <cellStyle name="Normal 2 6 9 6 6" xfId="25070" xr:uid="{00000000-0005-0000-0000-0000ED610000}"/>
    <cellStyle name="Normal 2 6 9 7" xfId="25071" xr:uid="{00000000-0005-0000-0000-0000EE610000}"/>
    <cellStyle name="Normal 2 6 9 7 2" xfId="25072" xr:uid="{00000000-0005-0000-0000-0000EF610000}"/>
    <cellStyle name="Normal 2 6 9 7 2 2" xfId="25073" xr:uid="{00000000-0005-0000-0000-0000F0610000}"/>
    <cellStyle name="Normal 2 6 9 7 2 3" xfId="25074" xr:uid="{00000000-0005-0000-0000-0000F1610000}"/>
    <cellStyle name="Normal 2 6 9 7 3" xfId="25075" xr:uid="{00000000-0005-0000-0000-0000F2610000}"/>
    <cellStyle name="Normal 2 6 9 7 3 2" xfId="25076" xr:uid="{00000000-0005-0000-0000-0000F3610000}"/>
    <cellStyle name="Normal 2 6 9 7 3 3" xfId="25077" xr:uid="{00000000-0005-0000-0000-0000F4610000}"/>
    <cellStyle name="Normal 2 6 9 7 4" xfId="25078" xr:uid="{00000000-0005-0000-0000-0000F5610000}"/>
    <cellStyle name="Normal 2 6 9 7 4 2" xfId="25079" xr:uid="{00000000-0005-0000-0000-0000F6610000}"/>
    <cellStyle name="Normal 2 6 9 7 4 3" xfId="25080" xr:uid="{00000000-0005-0000-0000-0000F7610000}"/>
    <cellStyle name="Normal 2 6 9 7 5" xfId="25081" xr:uid="{00000000-0005-0000-0000-0000F8610000}"/>
    <cellStyle name="Normal 2 6 9 7 6" xfId="25082" xr:uid="{00000000-0005-0000-0000-0000F9610000}"/>
    <cellStyle name="Normal 2 6 9 8" xfId="25083" xr:uid="{00000000-0005-0000-0000-0000FA610000}"/>
    <cellStyle name="Normal 2 6 9 8 2" xfId="25084" xr:uid="{00000000-0005-0000-0000-0000FB610000}"/>
    <cellStyle name="Normal 2 6 9 8 2 2" xfId="25085" xr:uid="{00000000-0005-0000-0000-0000FC610000}"/>
    <cellStyle name="Normal 2 6 9 8 2 3" xfId="25086" xr:uid="{00000000-0005-0000-0000-0000FD610000}"/>
    <cellStyle name="Normal 2 6 9 8 3" xfId="25087" xr:uid="{00000000-0005-0000-0000-0000FE610000}"/>
    <cellStyle name="Normal 2 6 9 8 3 2" xfId="25088" xr:uid="{00000000-0005-0000-0000-0000FF610000}"/>
    <cellStyle name="Normal 2 6 9 8 3 3" xfId="25089" xr:uid="{00000000-0005-0000-0000-000000620000}"/>
    <cellStyle name="Normal 2 6 9 8 4" xfId="25090" xr:uid="{00000000-0005-0000-0000-000001620000}"/>
    <cellStyle name="Normal 2 6 9 8 4 2" xfId="25091" xr:uid="{00000000-0005-0000-0000-000002620000}"/>
    <cellStyle name="Normal 2 6 9 8 4 3" xfId="25092" xr:uid="{00000000-0005-0000-0000-000003620000}"/>
    <cellStyle name="Normal 2 6 9 8 5" xfId="25093" xr:uid="{00000000-0005-0000-0000-000004620000}"/>
    <cellStyle name="Normal 2 6 9 8 6" xfId="25094" xr:uid="{00000000-0005-0000-0000-000005620000}"/>
    <cellStyle name="Normal 2 6 9 9" xfId="25095" xr:uid="{00000000-0005-0000-0000-000006620000}"/>
    <cellStyle name="Normal 2 6 9 9 2" xfId="25096" xr:uid="{00000000-0005-0000-0000-000007620000}"/>
    <cellStyle name="Normal 2 6 9 9 2 2" xfId="25097" xr:uid="{00000000-0005-0000-0000-000008620000}"/>
    <cellStyle name="Normal 2 6 9 9 2 3" xfId="25098" xr:uid="{00000000-0005-0000-0000-000009620000}"/>
    <cellStyle name="Normal 2 6 9 9 3" xfId="25099" xr:uid="{00000000-0005-0000-0000-00000A620000}"/>
    <cellStyle name="Normal 2 6 9 9 3 2" xfId="25100" xr:uid="{00000000-0005-0000-0000-00000B620000}"/>
    <cellStyle name="Normal 2 6 9 9 3 3" xfId="25101" xr:uid="{00000000-0005-0000-0000-00000C620000}"/>
    <cellStyle name="Normal 2 6 9 9 4" xfId="25102" xr:uid="{00000000-0005-0000-0000-00000D620000}"/>
    <cellStyle name="Normal 2 6 9 9 4 2" xfId="25103" xr:uid="{00000000-0005-0000-0000-00000E620000}"/>
    <cellStyle name="Normal 2 6 9 9 4 3" xfId="25104" xr:uid="{00000000-0005-0000-0000-00000F620000}"/>
    <cellStyle name="Normal 2 6 9 9 5" xfId="25105" xr:uid="{00000000-0005-0000-0000-000010620000}"/>
    <cellStyle name="Normal 2 6 9 9 6" xfId="25106" xr:uid="{00000000-0005-0000-0000-000011620000}"/>
    <cellStyle name="Normal 2 60" xfId="25107" xr:uid="{00000000-0005-0000-0000-000012620000}"/>
    <cellStyle name="Normal 2 60 2" xfId="25108" xr:uid="{00000000-0005-0000-0000-000013620000}"/>
    <cellStyle name="Normal 2 60 2 2" xfId="25109" xr:uid="{00000000-0005-0000-0000-000014620000}"/>
    <cellStyle name="Normal 2 60 2 3" xfId="25110" xr:uid="{00000000-0005-0000-0000-000015620000}"/>
    <cellStyle name="Normal 2 60 3" xfId="25111" xr:uid="{00000000-0005-0000-0000-000016620000}"/>
    <cellStyle name="Normal 2 60 3 2" xfId="25112" xr:uid="{00000000-0005-0000-0000-000017620000}"/>
    <cellStyle name="Normal 2 60 3 3" xfId="25113" xr:uid="{00000000-0005-0000-0000-000018620000}"/>
    <cellStyle name="Normal 2 60 4" xfId="25114" xr:uid="{00000000-0005-0000-0000-000019620000}"/>
    <cellStyle name="Normal 2 60 4 2" xfId="25115" xr:uid="{00000000-0005-0000-0000-00001A620000}"/>
    <cellStyle name="Normal 2 60 4 3" xfId="25116" xr:uid="{00000000-0005-0000-0000-00001B620000}"/>
    <cellStyle name="Normal 2 60 5" xfId="25117" xr:uid="{00000000-0005-0000-0000-00001C620000}"/>
    <cellStyle name="Normal 2 60 6" xfId="25118" xr:uid="{00000000-0005-0000-0000-00001D620000}"/>
    <cellStyle name="Normal 2 61" xfId="25119" xr:uid="{00000000-0005-0000-0000-00001E620000}"/>
    <cellStyle name="Normal 2 61 2" xfId="25120" xr:uid="{00000000-0005-0000-0000-00001F620000}"/>
    <cellStyle name="Normal 2 61 2 2" xfId="25121" xr:uid="{00000000-0005-0000-0000-000020620000}"/>
    <cellStyle name="Normal 2 61 2 3" xfId="25122" xr:uid="{00000000-0005-0000-0000-000021620000}"/>
    <cellStyle name="Normal 2 61 3" xfId="25123" xr:uid="{00000000-0005-0000-0000-000022620000}"/>
    <cellStyle name="Normal 2 61 3 2" xfId="25124" xr:uid="{00000000-0005-0000-0000-000023620000}"/>
    <cellStyle name="Normal 2 61 3 3" xfId="25125" xr:uid="{00000000-0005-0000-0000-000024620000}"/>
    <cellStyle name="Normal 2 61 4" xfId="25126" xr:uid="{00000000-0005-0000-0000-000025620000}"/>
    <cellStyle name="Normal 2 61 4 2" xfId="25127" xr:uid="{00000000-0005-0000-0000-000026620000}"/>
    <cellStyle name="Normal 2 61 4 3" xfId="25128" xr:uid="{00000000-0005-0000-0000-000027620000}"/>
    <cellStyle name="Normal 2 61 5" xfId="25129" xr:uid="{00000000-0005-0000-0000-000028620000}"/>
    <cellStyle name="Normal 2 61 6" xfId="25130" xr:uid="{00000000-0005-0000-0000-000029620000}"/>
    <cellStyle name="Normal 2 62" xfId="25131" xr:uid="{00000000-0005-0000-0000-00002A620000}"/>
    <cellStyle name="Normal 2 62 2" xfId="25132" xr:uid="{00000000-0005-0000-0000-00002B620000}"/>
    <cellStyle name="Normal 2 62 2 2" xfId="25133" xr:uid="{00000000-0005-0000-0000-00002C620000}"/>
    <cellStyle name="Normal 2 62 2 3" xfId="25134" xr:uid="{00000000-0005-0000-0000-00002D620000}"/>
    <cellStyle name="Normal 2 62 3" xfId="25135" xr:uid="{00000000-0005-0000-0000-00002E620000}"/>
    <cellStyle name="Normal 2 62 3 2" xfId="25136" xr:uid="{00000000-0005-0000-0000-00002F620000}"/>
    <cellStyle name="Normal 2 62 3 3" xfId="25137" xr:uid="{00000000-0005-0000-0000-000030620000}"/>
    <cellStyle name="Normal 2 62 4" xfId="25138" xr:uid="{00000000-0005-0000-0000-000031620000}"/>
    <cellStyle name="Normal 2 62 4 2" xfId="25139" xr:uid="{00000000-0005-0000-0000-000032620000}"/>
    <cellStyle name="Normal 2 62 4 3" xfId="25140" xr:uid="{00000000-0005-0000-0000-000033620000}"/>
    <cellStyle name="Normal 2 62 5" xfId="25141" xr:uid="{00000000-0005-0000-0000-000034620000}"/>
    <cellStyle name="Normal 2 62 6" xfId="25142" xr:uid="{00000000-0005-0000-0000-000035620000}"/>
    <cellStyle name="Normal 2 63" xfId="25143" xr:uid="{00000000-0005-0000-0000-000036620000}"/>
    <cellStyle name="Normal 2 63 2" xfId="25144" xr:uid="{00000000-0005-0000-0000-000037620000}"/>
    <cellStyle name="Normal 2 63 2 2" xfId="25145" xr:uid="{00000000-0005-0000-0000-000038620000}"/>
    <cellStyle name="Normal 2 63 2 3" xfId="25146" xr:uid="{00000000-0005-0000-0000-000039620000}"/>
    <cellStyle name="Normal 2 63 3" xfId="25147" xr:uid="{00000000-0005-0000-0000-00003A620000}"/>
    <cellStyle name="Normal 2 63 3 2" xfId="25148" xr:uid="{00000000-0005-0000-0000-00003B620000}"/>
    <cellStyle name="Normal 2 63 3 3" xfId="25149" xr:uid="{00000000-0005-0000-0000-00003C620000}"/>
    <cellStyle name="Normal 2 63 4" xfId="25150" xr:uid="{00000000-0005-0000-0000-00003D620000}"/>
    <cellStyle name="Normal 2 63 4 2" xfId="25151" xr:uid="{00000000-0005-0000-0000-00003E620000}"/>
    <cellStyle name="Normal 2 63 4 3" xfId="25152" xr:uid="{00000000-0005-0000-0000-00003F620000}"/>
    <cellStyle name="Normal 2 63 5" xfId="25153" xr:uid="{00000000-0005-0000-0000-000040620000}"/>
    <cellStyle name="Normal 2 63 6" xfId="25154" xr:uid="{00000000-0005-0000-0000-000041620000}"/>
    <cellStyle name="Normal 2 64" xfId="25155" xr:uid="{00000000-0005-0000-0000-000042620000}"/>
    <cellStyle name="Normal 2 64 2" xfId="25156" xr:uid="{00000000-0005-0000-0000-000043620000}"/>
    <cellStyle name="Normal 2 64 2 2" xfId="25157" xr:uid="{00000000-0005-0000-0000-000044620000}"/>
    <cellStyle name="Normal 2 64 2 3" xfId="25158" xr:uid="{00000000-0005-0000-0000-000045620000}"/>
    <cellStyle name="Normal 2 64 3" xfId="25159" xr:uid="{00000000-0005-0000-0000-000046620000}"/>
    <cellStyle name="Normal 2 64 3 2" xfId="25160" xr:uid="{00000000-0005-0000-0000-000047620000}"/>
    <cellStyle name="Normal 2 64 3 3" xfId="25161" xr:uid="{00000000-0005-0000-0000-000048620000}"/>
    <cellStyle name="Normal 2 64 4" xfId="25162" xr:uid="{00000000-0005-0000-0000-000049620000}"/>
    <cellStyle name="Normal 2 64 4 2" xfId="25163" xr:uid="{00000000-0005-0000-0000-00004A620000}"/>
    <cellStyle name="Normal 2 64 4 3" xfId="25164" xr:uid="{00000000-0005-0000-0000-00004B620000}"/>
    <cellStyle name="Normal 2 64 5" xfId="25165" xr:uid="{00000000-0005-0000-0000-00004C620000}"/>
    <cellStyle name="Normal 2 64 6" xfId="25166" xr:uid="{00000000-0005-0000-0000-00004D620000}"/>
    <cellStyle name="Normal 2 65" xfId="25167" xr:uid="{00000000-0005-0000-0000-00004E620000}"/>
    <cellStyle name="Normal 2 65 2" xfId="25168" xr:uid="{00000000-0005-0000-0000-00004F620000}"/>
    <cellStyle name="Normal 2 65 2 2" xfId="25169" xr:uid="{00000000-0005-0000-0000-000050620000}"/>
    <cellStyle name="Normal 2 65 2 3" xfId="25170" xr:uid="{00000000-0005-0000-0000-000051620000}"/>
    <cellStyle name="Normal 2 65 3" xfId="25171" xr:uid="{00000000-0005-0000-0000-000052620000}"/>
    <cellStyle name="Normal 2 65 3 2" xfId="25172" xr:uid="{00000000-0005-0000-0000-000053620000}"/>
    <cellStyle name="Normal 2 65 3 3" xfId="25173" xr:uid="{00000000-0005-0000-0000-000054620000}"/>
    <cellStyle name="Normal 2 65 4" xfId="25174" xr:uid="{00000000-0005-0000-0000-000055620000}"/>
    <cellStyle name="Normal 2 65 4 2" xfId="25175" xr:uid="{00000000-0005-0000-0000-000056620000}"/>
    <cellStyle name="Normal 2 65 4 3" xfId="25176" xr:uid="{00000000-0005-0000-0000-000057620000}"/>
    <cellStyle name="Normal 2 65 5" xfId="25177" xr:uid="{00000000-0005-0000-0000-000058620000}"/>
    <cellStyle name="Normal 2 65 6" xfId="25178" xr:uid="{00000000-0005-0000-0000-000059620000}"/>
    <cellStyle name="Normal 2 66" xfId="25179" xr:uid="{00000000-0005-0000-0000-00005A620000}"/>
    <cellStyle name="Normal 2 66 2" xfId="25180" xr:uid="{00000000-0005-0000-0000-00005B620000}"/>
    <cellStyle name="Normal 2 66 2 2" xfId="25181" xr:uid="{00000000-0005-0000-0000-00005C620000}"/>
    <cellStyle name="Normal 2 66 2 3" xfId="25182" xr:uid="{00000000-0005-0000-0000-00005D620000}"/>
    <cellStyle name="Normal 2 66 3" xfId="25183" xr:uid="{00000000-0005-0000-0000-00005E620000}"/>
    <cellStyle name="Normal 2 66 3 2" xfId="25184" xr:uid="{00000000-0005-0000-0000-00005F620000}"/>
    <cellStyle name="Normal 2 66 3 3" xfId="25185" xr:uid="{00000000-0005-0000-0000-000060620000}"/>
    <cellStyle name="Normal 2 66 4" xfId="25186" xr:uid="{00000000-0005-0000-0000-000061620000}"/>
    <cellStyle name="Normal 2 66 4 2" xfId="25187" xr:uid="{00000000-0005-0000-0000-000062620000}"/>
    <cellStyle name="Normal 2 66 4 3" xfId="25188" xr:uid="{00000000-0005-0000-0000-000063620000}"/>
    <cellStyle name="Normal 2 66 5" xfId="25189" xr:uid="{00000000-0005-0000-0000-000064620000}"/>
    <cellStyle name="Normal 2 66 6" xfId="25190" xr:uid="{00000000-0005-0000-0000-000065620000}"/>
    <cellStyle name="Normal 2 67" xfId="25191" xr:uid="{00000000-0005-0000-0000-000066620000}"/>
    <cellStyle name="Normal 2 67 2" xfId="25192" xr:uid="{00000000-0005-0000-0000-000067620000}"/>
    <cellStyle name="Normal 2 67 2 2" xfId="25193" xr:uid="{00000000-0005-0000-0000-000068620000}"/>
    <cellStyle name="Normal 2 67 2 3" xfId="25194" xr:uid="{00000000-0005-0000-0000-000069620000}"/>
    <cellStyle name="Normal 2 67 3" xfId="25195" xr:uid="{00000000-0005-0000-0000-00006A620000}"/>
    <cellStyle name="Normal 2 67 3 2" xfId="25196" xr:uid="{00000000-0005-0000-0000-00006B620000}"/>
    <cellStyle name="Normal 2 67 3 3" xfId="25197" xr:uid="{00000000-0005-0000-0000-00006C620000}"/>
    <cellStyle name="Normal 2 67 4" xfId="25198" xr:uid="{00000000-0005-0000-0000-00006D620000}"/>
    <cellStyle name="Normal 2 67 4 2" xfId="25199" xr:uid="{00000000-0005-0000-0000-00006E620000}"/>
    <cellStyle name="Normal 2 67 4 3" xfId="25200" xr:uid="{00000000-0005-0000-0000-00006F620000}"/>
    <cellStyle name="Normal 2 67 5" xfId="25201" xr:uid="{00000000-0005-0000-0000-000070620000}"/>
    <cellStyle name="Normal 2 67 6" xfId="25202" xr:uid="{00000000-0005-0000-0000-000071620000}"/>
    <cellStyle name="Normal 2 68" xfId="25203" xr:uid="{00000000-0005-0000-0000-000072620000}"/>
    <cellStyle name="Normal 2 68 2" xfId="25204" xr:uid="{00000000-0005-0000-0000-000073620000}"/>
    <cellStyle name="Normal 2 68 2 2" xfId="25205" xr:uid="{00000000-0005-0000-0000-000074620000}"/>
    <cellStyle name="Normal 2 68 2 3" xfId="25206" xr:uid="{00000000-0005-0000-0000-000075620000}"/>
    <cellStyle name="Normal 2 68 3" xfId="25207" xr:uid="{00000000-0005-0000-0000-000076620000}"/>
    <cellStyle name="Normal 2 68 3 2" xfId="25208" xr:uid="{00000000-0005-0000-0000-000077620000}"/>
    <cellStyle name="Normal 2 68 3 3" xfId="25209" xr:uid="{00000000-0005-0000-0000-000078620000}"/>
    <cellStyle name="Normal 2 68 4" xfId="25210" xr:uid="{00000000-0005-0000-0000-000079620000}"/>
    <cellStyle name="Normal 2 68 4 2" xfId="25211" xr:uid="{00000000-0005-0000-0000-00007A620000}"/>
    <cellStyle name="Normal 2 68 4 3" xfId="25212" xr:uid="{00000000-0005-0000-0000-00007B620000}"/>
    <cellStyle name="Normal 2 68 5" xfId="25213" xr:uid="{00000000-0005-0000-0000-00007C620000}"/>
    <cellStyle name="Normal 2 68 6" xfId="25214" xr:uid="{00000000-0005-0000-0000-00007D620000}"/>
    <cellStyle name="Normal 2 69" xfId="25215" xr:uid="{00000000-0005-0000-0000-00007E620000}"/>
    <cellStyle name="Normal 2 69 2" xfId="25216" xr:uid="{00000000-0005-0000-0000-00007F620000}"/>
    <cellStyle name="Normal 2 69 2 2" xfId="25217" xr:uid="{00000000-0005-0000-0000-000080620000}"/>
    <cellStyle name="Normal 2 69 2 3" xfId="25218" xr:uid="{00000000-0005-0000-0000-000081620000}"/>
    <cellStyle name="Normal 2 69 3" xfId="25219" xr:uid="{00000000-0005-0000-0000-000082620000}"/>
    <cellStyle name="Normal 2 69 3 2" xfId="25220" xr:uid="{00000000-0005-0000-0000-000083620000}"/>
    <cellStyle name="Normal 2 69 3 3" xfId="25221" xr:uid="{00000000-0005-0000-0000-000084620000}"/>
    <cellStyle name="Normal 2 69 4" xfId="25222" xr:uid="{00000000-0005-0000-0000-000085620000}"/>
    <cellStyle name="Normal 2 69 4 2" xfId="25223" xr:uid="{00000000-0005-0000-0000-000086620000}"/>
    <cellStyle name="Normal 2 69 4 3" xfId="25224" xr:uid="{00000000-0005-0000-0000-000087620000}"/>
    <cellStyle name="Normal 2 69 5" xfId="25225" xr:uid="{00000000-0005-0000-0000-000088620000}"/>
    <cellStyle name="Normal 2 69 6" xfId="25226" xr:uid="{00000000-0005-0000-0000-000089620000}"/>
    <cellStyle name="Normal 2 7" xfId="25227" xr:uid="{00000000-0005-0000-0000-00008A620000}"/>
    <cellStyle name="Normal 2 7 10" xfId="25228" xr:uid="{00000000-0005-0000-0000-00008B620000}"/>
    <cellStyle name="Normal 2 7 10 10" xfId="25229" xr:uid="{00000000-0005-0000-0000-00008C620000}"/>
    <cellStyle name="Normal 2 7 10 10 2" xfId="25230" xr:uid="{00000000-0005-0000-0000-00008D620000}"/>
    <cellStyle name="Normal 2 7 10 10 2 2" xfId="25231" xr:uid="{00000000-0005-0000-0000-00008E620000}"/>
    <cellStyle name="Normal 2 7 10 10 2 3" xfId="25232" xr:uid="{00000000-0005-0000-0000-00008F620000}"/>
    <cellStyle name="Normal 2 7 10 10 3" xfId="25233" xr:uid="{00000000-0005-0000-0000-000090620000}"/>
    <cellStyle name="Normal 2 7 10 10 3 2" xfId="25234" xr:uid="{00000000-0005-0000-0000-000091620000}"/>
    <cellStyle name="Normal 2 7 10 10 3 3" xfId="25235" xr:uid="{00000000-0005-0000-0000-000092620000}"/>
    <cellStyle name="Normal 2 7 10 10 4" xfId="25236" xr:uid="{00000000-0005-0000-0000-000093620000}"/>
    <cellStyle name="Normal 2 7 10 10 4 2" xfId="25237" xr:uid="{00000000-0005-0000-0000-000094620000}"/>
    <cellStyle name="Normal 2 7 10 10 4 3" xfId="25238" xr:uid="{00000000-0005-0000-0000-000095620000}"/>
    <cellStyle name="Normal 2 7 10 10 5" xfId="25239" xr:uid="{00000000-0005-0000-0000-000096620000}"/>
    <cellStyle name="Normal 2 7 10 10 6" xfId="25240" xr:uid="{00000000-0005-0000-0000-000097620000}"/>
    <cellStyle name="Normal 2 7 10 11" xfId="25241" xr:uid="{00000000-0005-0000-0000-000098620000}"/>
    <cellStyle name="Normal 2 7 10 11 2" xfId="25242" xr:uid="{00000000-0005-0000-0000-000099620000}"/>
    <cellStyle name="Normal 2 7 10 11 2 2" xfId="25243" xr:uid="{00000000-0005-0000-0000-00009A620000}"/>
    <cellStyle name="Normal 2 7 10 11 2 3" xfId="25244" xr:uid="{00000000-0005-0000-0000-00009B620000}"/>
    <cellStyle name="Normal 2 7 10 11 3" xfId="25245" xr:uid="{00000000-0005-0000-0000-00009C620000}"/>
    <cellStyle name="Normal 2 7 10 11 3 2" xfId="25246" xr:uid="{00000000-0005-0000-0000-00009D620000}"/>
    <cellStyle name="Normal 2 7 10 11 3 3" xfId="25247" xr:uid="{00000000-0005-0000-0000-00009E620000}"/>
    <cellStyle name="Normal 2 7 10 11 4" xfId="25248" xr:uid="{00000000-0005-0000-0000-00009F620000}"/>
    <cellStyle name="Normal 2 7 10 11 4 2" xfId="25249" xr:uid="{00000000-0005-0000-0000-0000A0620000}"/>
    <cellStyle name="Normal 2 7 10 11 4 3" xfId="25250" xr:uid="{00000000-0005-0000-0000-0000A1620000}"/>
    <cellStyle name="Normal 2 7 10 11 5" xfId="25251" xr:uid="{00000000-0005-0000-0000-0000A2620000}"/>
    <cellStyle name="Normal 2 7 10 11 6" xfId="25252" xr:uid="{00000000-0005-0000-0000-0000A3620000}"/>
    <cellStyle name="Normal 2 7 10 12" xfId="25253" xr:uid="{00000000-0005-0000-0000-0000A4620000}"/>
    <cellStyle name="Normal 2 7 10 12 2" xfId="25254" xr:uid="{00000000-0005-0000-0000-0000A5620000}"/>
    <cellStyle name="Normal 2 7 10 12 2 2" xfId="25255" xr:uid="{00000000-0005-0000-0000-0000A6620000}"/>
    <cellStyle name="Normal 2 7 10 12 2 3" xfId="25256" xr:uid="{00000000-0005-0000-0000-0000A7620000}"/>
    <cellStyle name="Normal 2 7 10 12 3" xfId="25257" xr:uid="{00000000-0005-0000-0000-0000A8620000}"/>
    <cellStyle name="Normal 2 7 10 12 3 2" xfId="25258" xr:uid="{00000000-0005-0000-0000-0000A9620000}"/>
    <cellStyle name="Normal 2 7 10 12 3 3" xfId="25259" xr:uid="{00000000-0005-0000-0000-0000AA620000}"/>
    <cellStyle name="Normal 2 7 10 12 4" xfId="25260" xr:uid="{00000000-0005-0000-0000-0000AB620000}"/>
    <cellStyle name="Normal 2 7 10 12 4 2" xfId="25261" xr:uid="{00000000-0005-0000-0000-0000AC620000}"/>
    <cellStyle name="Normal 2 7 10 12 4 3" xfId="25262" xr:uid="{00000000-0005-0000-0000-0000AD620000}"/>
    <cellStyle name="Normal 2 7 10 12 5" xfId="25263" xr:uid="{00000000-0005-0000-0000-0000AE620000}"/>
    <cellStyle name="Normal 2 7 10 12 6" xfId="25264" xr:uid="{00000000-0005-0000-0000-0000AF620000}"/>
    <cellStyle name="Normal 2 7 10 13" xfId="25265" xr:uid="{00000000-0005-0000-0000-0000B0620000}"/>
    <cellStyle name="Normal 2 7 10 13 2" xfId="25266" xr:uid="{00000000-0005-0000-0000-0000B1620000}"/>
    <cellStyle name="Normal 2 7 10 13 2 2" xfId="25267" xr:uid="{00000000-0005-0000-0000-0000B2620000}"/>
    <cellStyle name="Normal 2 7 10 13 2 3" xfId="25268" xr:uid="{00000000-0005-0000-0000-0000B3620000}"/>
    <cellStyle name="Normal 2 7 10 13 3" xfId="25269" xr:uid="{00000000-0005-0000-0000-0000B4620000}"/>
    <cellStyle name="Normal 2 7 10 13 3 2" xfId="25270" xr:uid="{00000000-0005-0000-0000-0000B5620000}"/>
    <cellStyle name="Normal 2 7 10 13 3 3" xfId="25271" xr:uid="{00000000-0005-0000-0000-0000B6620000}"/>
    <cellStyle name="Normal 2 7 10 13 4" xfId="25272" xr:uid="{00000000-0005-0000-0000-0000B7620000}"/>
    <cellStyle name="Normal 2 7 10 13 4 2" xfId="25273" xr:uid="{00000000-0005-0000-0000-0000B8620000}"/>
    <cellStyle name="Normal 2 7 10 13 4 3" xfId="25274" xr:uid="{00000000-0005-0000-0000-0000B9620000}"/>
    <cellStyle name="Normal 2 7 10 13 5" xfId="25275" xr:uid="{00000000-0005-0000-0000-0000BA620000}"/>
    <cellStyle name="Normal 2 7 10 13 6" xfId="25276" xr:uid="{00000000-0005-0000-0000-0000BB620000}"/>
    <cellStyle name="Normal 2 7 10 14" xfId="25277" xr:uid="{00000000-0005-0000-0000-0000BC620000}"/>
    <cellStyle name="Normal 2 7 10 14 2" xfId="25278" xr:uid="{00000000-0005-0000-0000-0000BD620000}"/>
    <cellStyle name="Normal 2 7 10 14 2 2" xfId="25279" xr:uid="{00000000-0005-0000-0000-0000BE620000}"/>
    <cellStyle name="Normal 2 7 10 14 2 3" xfId="25280" xr:uid="{00000000-0005-0000-0000-0000BF620000}"/>
    <cellStyle name="Normal 2 7 10 14 3" xfId="25281" xr:uid="{00000000-0005-0000-0000-0000C0620000}"/>
    <cellStyle name="Normal 2 7 10 14 3 2" xfId="25282" xr:uid="{00000000-0005-0000-0000-0000C1620000}"/>
    <cellStyle name="Normal 2 7 10 14 3 3" xfId="25283" xr:uid="{00000000-0005-0000-0000-0000C2620000}"/>
    <cellStyle name="Normal 2 7 10 14 4" xfId="25284" xr:uid="{00000000-0005-0000-0000-0000C3620000}"/>
    <cellStyle name="Normal 2 7 10 14 4 2" xfId="25285" xr:uid="{00000000-0005-0000-0000-0000C4620000}"/>
    <cellStyle name="Normal 2 7 10 14 4 3" xfId="25286" xr:uid="{00000000-0005-0000-0000-0000C5620000}"/>
    <cellStyle name="Normal 2 7 10 14 5" xfId="25287" xr:uid="{00000000-0005-0000-0000-0000C6620000}"/>
    <cellStyle name="Normal 2 7 10 14 6" xfId="25288" xr:uid="{00000000-0005-0000-0000-0000C7620000}"/>
    <cellStyle name="Normal 2 7 10 15" xfId="25289" xr:uid="{00000000-0005-0000-0000-0000C8620000}"/>
    <cellStyle name="Normal 2 7 10 15 2" xfId="25290" xr:uid="{00000000-0005-0000-0000-0000C9620000}"/>
    <cellStyle name="Normal 2 7 10 15 2 2" xfId="25291" xr:uid="{00000000-0005-0000-0000-0000CA620000}"/>
    <cellStyle name="Normal 2 7 10 15 2 3" xfId="25292" xr:uid="{00000000-0005-0000-0000-0000CB620000}"/>
    <cellStyle name="Normal 2 7 10 15 3" xfId="25293" xr:uid="{00000000-0005-0000-0000-0000CC620000}"/>
    <cellStyle name="Normal 2 7 10 15 3 2" xfId="25294" xr:uid="{00000000-0005-0000-0000-0000CD620000}"/>
    <cellStyle name="Normal 2 7 10 15 3 3" xfId="25295" xr:uid="{00000000-0005-0000-0000-0000CE620000}"/>
    <cellStyle name="Normal 2 7 10 15 4" xfId="25296" xr:uid="{00000000-0005-0000-0000-0000CF620000}"/>
    <cellStyle name="Normal 2 7 10 15 4 2" xfId="25297" xr:uid="{00000000-0005-0000-0000-0000D0620000}"/>
    <cellStyle name="Normal 2 7 10 15 4 3" xfId="25298" xr:uid="{00000000-0005-0000-0000-0000D1620000}"/>
    <cellStyle name="Normal 2 7 10 15 5" xfId="25299" xr:uid="{00000000-0005-0000-0000-0000D2620000}"/>
    <cellStyle name="Normal 2 7 10 15 6" xfId="25300" xr:uid="{00000000-0005-0000-0000-0000D3620000}"/>
    <cellStyle name="Normal 2 7 10 16" xfId="25301" xr:uid="{00000000-0005-0000-0000-0000D4620000}"/>
    <cellStyle name="Normal 2 7 10 16 2" xfId="25302" xr:uid="{00000000-0005-0000-0000-0000D5620000}"/>
    <cellStyle name="Normal 2 7 10 16 2 2" xfId="25303" xr:uid="{00000000-0005-0000-0000-0000D6620000}"/>
    <cellStyle name="Normal 2 7 10 16 2 3" xfId="25304" xr:uid="{00000000-0005-0000-0000-0000D7620000}"/>
    <cellStyle name="Normal 2 7 10 16 3" xfId="25305" xr:uid="{00000000-0005-0000-0000-0000D8620000}"/>
    <cellStyle name="Normal 2 7 10 16 3 2" xfId="25306" xr:uid="{00000000-0005-0000-0000-0000D9620000}"/>
    <cellStyle name="Normal 2 7 10 16 3 3" xfId="25307" xr:uid="{00000000-0005-0000-0000-0000DA620000}"/>
    <cellStyle name="Normal 2 7 10 16 4" xfId="25308" xr:uid="{00000000-0005-0000-0000-0000DB620000}"/>
    <cellStyle name="Normal 2 7 10 16 4 2" xfId="25309" xr:uid="{00000000-0005-0000-0000-0000DC620000}"/>
    <cellStyle name="Normal 2 7 10 16 4 3" xfId="25310" xr:uid="{00000000-0005-0000-0000-0000DD620000}"/>
    <cellStyle name="Normal 2 7 10 16 5" xfId="25311" xr:uid="{00000000-0005-0000-0000-0000DE620000}"/>
    <cellStyle name="Normal 2 7 10 16 6" xfId="25312" xr:uid="{00000000-0005-0000-0000-0000DF620000}"/>
    <cellStyle name="Normal 2 7 10 17" xfId="25313" xr:uid="{00000000-0005-0000-0000-0000E0620000}"/>
    <cellStyle name="Normal 2 7 10 17 2" xfId="25314" xr:uid="{00000000-0005-0000-0000-0000E1620000}"/>
    <cellStyle name="Normal 2 7 10 17 3" xfId="25315" xr:uid="{00000000-0005-0000-0000-0000E2620000}"/>
    <cellStyle name="Normal 2 7 10 18" xfId="25316" xr:uid="{00000000-0005-0000-0000-0000E3620000}"/>
    <cellStyle name="Normal 2 7 10 18 2" xfId="25317" xr:uid="{00000000-0005-0000-0000-0000E4620000}"/>
    <cellStyle name="Normal 2 7 10 18 3" xfId="25318" xr:uid="{00000000-0005-0000-0000-0000E5620000}"/>
    <cellStyle name="Normal 2 7 10 19" xfId="25319" xr:uid="{00000000-0005-0000-0000-0000E6620000}"/>
    <cellStyle name="Normal 2 7 10 19 2" xfId="25320" xr:uid="{00000000-0005-0000-0000-0000E7620000}"/>
    <cellStyle name="Normal 2 7 10 19 3" xfId="25321" xr:uid="{00000000-0005-0000-0000-0000E8620000}"/>
    <cellStyle name="Normal 2 7 10 2" xfId="25322" xr:uid="{00000000-0005-0000-0000-0000E9620000}"/>
    <cellStyle name="Normal 2 7 10 2 2" xfId="25323" xr:uid="{00000000-0005-0000-0000-0000EA620000}"/>
    <cellStyle name="Normal 2 7 10 2 2 2" xfId="25324" xr:uid="{00000000-0005-0000-0000-0000EB620000}"/>
    <cellStyle name="Normal 2 7 10 2 2 3" xfId="25325" xr:uid="{00000000-0005-0000-0000-0000EC620000}"/>
    <cellStyle name="Normal 2 7 10 2 3" xfId="25326" xr:uid="{00000000-0005-0000-0000-0000ED620000}"/>
    <cellStyle name="Normal 2 7 10 2 3 2" xfId="25327" xr:uid="{00000000-0005-0000-0000-0000EE620000}"/>
    <cellStyle name="Normal 2 7 10 2 3 3" xfId="25328" xr:uid="{00000000-0005-0000-0000-0000EF620000}"/>
    <cellStyle name="Normal 2 7 10 2 4" xfId="25329" xr:uid="{00000000-0005-0000-0000-0000F0620000}"/>
    <cellStyle name="Normal 2 7 10 2 4 2" xfId="25330" xr:uid="{00000000-0005-0000-0000-0000F1620000}"/>
    <cellStyle name="Normal 2 7 10 2 4 3" xfId="25331" xr:uid="{00000000-0005-0000-0000-0000F2620000}"/>
    <cellStyle name="Normal 2 7 10 2 5" xfId="25332" xr:uid="{00000000-0005-0000-0000-0000F3620000}"/>
    <cellStyle name="Normal 2 7 10 2 6" xfId="25333" xr:uid="{00000000-0005-0000-0000-0000F4620000}"/>
    <cellStyle name="Normal 2 7 10 20" xfId="25334" xr:uid="{00000000-0005-0000-0000-0000F5620000}"/>
    <cellStyle name="Normal 2 7 10 21" xfId="25335" xr:uid="{00000000-0005-0000-0000-0000F6620000}"/>
    <cellStyle name="Normal 2 7 10 3" xfId="25336" xr:uid="{00000000-0005-0000-0000-0000F7620000}"/>
    <cellStyle name="Normal 2 7 10 3 2" xfId="25337" xr:uid="{00000000-0005-0000-0000-0000F8620000}"/>
    <cellStyle name="Normal 2 7 10 3 2 2" xfId="25338" xr:uid="{00000000-0005-0000-0000-0000F9620000}"/>
    <cellStyle name="Normal 2 7 10 3 2 3" xfId="25339" xr:uid="{00000000-0005-0000-0000-0000FA620000}"/>
    <cellStyle name="Normal 2 7 10 3 3" xfId="25340" xr:uid="{00000000-0005-0000-0000-0000FB620000}"/>
    <cellStyle name="Normal 2 7 10 3 3 2" xfId="25341" xr:uid="{00000000-0005-0000-0000-0000FC620000}"/>
    <cellStyle name="Normal 2 7 10 3 3 3" xfId="25342" xr:uid="{00000000-0005-0000-0000-0000FD620000}"/>
    <cellStyle name="Normal 2 7 10 3 4" xfId="25343" xr:uid="{00000000-0005-0000-0000-0000FE620000}"/>
    <cellStyle name="Normal 2 7 10 3 4 2" xfId="25344" xr:uid="{00000000-0005-0000-0000-0000FF620000}"/>
    <cellStyle name="Normal 2 7 10 3 4 3" xfId="25345" xr:uid="{00000000-0005-0000-0000-000000630000}"/>
    <cellStyle name="Normal 2 7 10 3 5" xfId="25346" xr:uid="{00000000-0005-0000-0000-000001630000}"/>
    <cellStyle name="Normal 2 7 10 3 6" xfId="25347" xr:uid="{00000000-0005-0000-0000-000002630000}"/>
    <cellStyle name="Normal 2 7 10 4" xfId="25348" xr:uid="{00000000-0005-0000-0000-000003630000}"/>
    <cellStyle name="Normal 2 7 10 4 2" xfId="25349" xr:uid="{00000000-0005-0000-0000-000004630000}"/>
    <cellStyle name="Normal 2 7 10 4 2 2" xfId="25350" xr:uid="{00000000-0005-0000-0000-000005630000}"/>
    <cellStyle name="Normal 2 7 10 4 2 3" xfId="25351" xr:uid="{00000000-0005-0000-0000-000006630000}"/>
    <cellStyle name="Normal 2 7 10 4 3" xfId="25352" xr:uid="{00000000-0005-0000-0000-000007630000}"/>
    <cellStyle name="Normal 2 7 10 4 3 2" xfId="25353" xr:uid="{00000000-0005-0000-0000-000008630000}"/>
    <cellStyle name="Normal 2 7 10 4 3 3" xfId="25354" xr:uid="{00000000-0005-0000-0000-000009630000}"/>
    <cellStyle name="Normal 2 7 10 4 4" xfId="25355" xr:uid="{00000000-0005-0000-0000-00000A630000}"/>
    <cellStyle name="Normal 2 7 10 4 4 2" xfId="25356" xr:uid="{00000000-0005-0000-0000-00000B630000}"/>
    <cellStyle name="Normal 2 7 10 4 4 3" xfId="25357" xr:uid="{00000000-0005-0000-0000-00000C630000}"/>
    <cellStyle name="Normal 2 7 10 4 5" xfId="25358" xr:uid="{00000000-0005-0000-0000-00000D630000}"/>
    <cellStyle name="Normal 2 7 10 4 6" xfId="25359" xr:uid="{00000000-0005-0000-0000-00000E630000}"/>
    <cellStyle name="Normal 2 7 10 5" xfId="25360" xr:uid="{00000000-0005-0000-0000-00000F630000}"/>
    <cellStyle name="Normal 2 7 10 5 2" xfId="25361" xr:uid="{00000000-0005-0000-0000-000010630000}"/>
    <cellStyle name="Normal 2 7 10 5 2 2" xfId="25362" xr:uid="{00000000-0005-0000-0000-000011630000}"/>
    <cellStyle name="Normal 2 7 10 5 2 3" xfId="25363" xr:uid="{00000000-0005-0000-0000-000012630000}"/>
    <cellStyle name="Normal 2 7 10 5 3" xfId="25364" xr:uid="{00000000-0005-0000-0000-000013630000}"/>
    <cellStyle name="Normal 2 7 10 5 3 2" xfId="25365" xr:uid="{00000000-0005-0000-0000-000014630000}"/>
    <cellStyle name="Normal 2 7 10 5 3 3" xfId="25366" xr:uid="{00000000-0005-0000-0000-000015630000}"/>
    <cellStyle name="Normal 2 7 10 5 4" xfId="25367" xr:uid="{00000000-0005-0000-0000-000016630000}"/>
    <cellStyle name="Normal 2 7 10 5 4 2" xfId="25368" xr:uid="{00000000-0005-0000-0000-000017630000}"/>
    <cellStyle name="Normal 2 7 10 5 4 3" xfId="25369" xr:uid="{00000000-0005-0000-0000-000018630000}"/>
    <cellStyle name="Normal 2 7 10 5 5" xfId="25370" xr:uid="{00000000-0005-0000-0000-000019630000}"/>
    <cellStyle name="Normal 2 7 10 5 6" xfId="25371" xr:uid="{00000000-0005-0000-0000-00001A630000}"/>
    <cellStyle name="Normal 2 7 10 6" xfId="25372" xr:uid="{00000000-0005-0000-0000-00001B630000}"/>
    <cellStyle name="Normal 2 7 10 6 2" xfId="25373" xr:uid="{00000000-0005-0000-0000-00001C630000}"/>
    <cellStyle name="Normal 2 7 10 6 2 2" xfId="25374" xr:uid="{00000000-0005-0000-0000-00001D630000}"/>
    <cellStyle name="Normal 2 7 10 6 2 3" xfId="25375" xr:uid="{00000000-0005-0000-0000-00001E630000}"/>
    <cellStyle name="Normal 2 7 10 6 3" xfId="25376" xr:uid="{00000000-0005-0000-0000-00001F630000}"/>
    <cellStyle name="Normal 2 7 10 6 3 2" xfId="25377" xr:uid="{00000000-0005-0000-0000-000020630000}"/>
    <cellStyle name="Normal 2 7 10 6 3 3" xfId="25378" xr:uid="{00000000-0005-0000-0000-000021630000}"/>
    <cellStyle name="Normal 2 7 10 6 4" xfId="25379" xr:uid="{00000000-0005-0000-0000-000022630000}"/>
    <cellStyle name="Normal 2 7 10 6 4 2" xfId="25380" xr:uid="{00000000-0005-0000-0000-000023630000}"/>
    <cellStyle name="Normal 2 7 10 6 4 3" xfId="25381" xr:uid="{00000000-0005-0000-0000-000024630000}"/>
    <cellStyle name="Normal 2 7 10 6 5" xfId="25382" xr:uid="{00000000-0005-0000-0000-000025630000}"/>
    <cellStyle name="Normal 2 7 10 6 6" xfId="25383" xr:uid="{00000000-0005-0000-0000-000026630000}"/>
    <cellStyle name="Normal 2 7 10 7" xfId="25384" xr:uid="{00000000-0005-0000-0000-000027630000}"/>
    <cellStyle name="Normal 2 7 10 7 2" xfId="25385" xr:uid="{00000000-0005-0000-0000-000028630000}"/>
    <cellStyle name="Normal 2 7 10 7 2 2" xfId="25386" xr:uid="{00000000-0005-0000-0000-000029630000}"/>
    <cellStyle name="Normal 2 7 10 7 2 3" xfId="25387" xr:uid="{00000000-0005-0000-0000-00002A630000}"/>
    <cellStyle name="Normal 2 7 10 7 3" xfId="25388" xr:uid="{00000000-0005-0000-0000-00002B630000}"/>
    <cellStyle name="Normal 2 7 10 7 3 2" xfId="25389" xr:uid="{00000000-0005-0000-0000-00002C630000}"/>
    <cellStyle name="Normal 2 7 10 7 3 3" xfId="25390" xr:uid="{00000000-0005-0000-0000-00002D630000}"/>
    <cellStyle name="Normal 2 7 10 7 4" xfId="25391" xr:uid="{00000000-0005-0000-0000-00002E630000}"/>
    <cellStyle name="Normal 2 7 10 7 4 2" xfId="25392" xr:uid="{00000000-0005-0000-0000-00002F630000}"/>
    <cellStyle name="Normal 2 7 10 7 4 3" xfId="25393" xr:uid="{00000000-0005-0000-0000-000030630000}"/>
    <cellStyle name="Normal 2 7 10 7 5" xfId="25394" xr:uid="{00000000-0005-0000-0000-000031630000}"/>
    <cellStyle name="Normal 2 7 10 7 6" xfId="25395" xr:uid="{00000000-0005-0000-0000-000032630000}"/>
    <cellStyle name="Normal 2 7 10 8" xfId="25396" xr:uid="{00000000-0005-0000-0000-000033630000}"/>
    <cellStyle name="Normal 2 7 10 8 2" xfId="25397" xr:uid="{00000000-0005-0000-0000-000034630000}"/>
    <cellStyle name="Normal 2 7 10 8 2 2" xfId="25398" xr:uid="{00000000-0005-0000-0000-000035630000}"/>
    <cellStyle name="Normal 2 7 10 8 2 3" xfId="25399" xr:uid="{00000000-0005-0000-0000-000036630000}"/>
    <cellStyle name="Normal 2 7 10 8 3" xfId="25400" xr:uid="{00000000-0005-0000-0000-000037630000}"/>
    <cellStyle name="Normal 2 7 10 8 3 2" xfId="25401" xr:uid="{00000000-0005-0000-0000-000038630000}"/>
    <cellStyle name="Normal 2 7 10 8 3 3" xfId="25402" xr:uid="{00000000-0005-0000-0000-000039630000}"/>
    <cellStyle name="Normal 2 7 10 8 4" xfId="25403" xr:uid="{00000000-0005-0000-0000-00003A630000}"/>
    <cellStyle name="Normal 2 7 10 8 4 2" xfId="25404" xr:uid="{00000000-0005-0000-0000-00003B630000}"/>
    <cellStyle name="Normal 2 7 10 8 4 3" xfId="25405" xr:uid="{00000000-0005-0000-0000-00003C630000}"/>
    <cellStyle name="Normal 2 7 10 8 5" xfId="25406" xr:uid="{00000000-0005-0000-0000-00003D630000}"/>
    <cellStyle name="Normal 2 7 10 8 6" xfId="25407" xr:uid="{00000000-0005-0000-0000-00003E630000}"/>
    <cellStyle name="Normal 2 7 10 9" xfId="25408" xr:uid="{00000000-0005-0000-0000-00003F630000}"/>
    <cellStyle name="Normal 2 7 10 9 2" xfId="25409" xr:uid="{00000000-0005-0000-0000-000040630000}"/>
    <cellStyle name="Normal 2 7 10 9 2 2" xfId="25410" xr:uid="{00000000-0005-0000-0000-000041630000}"/>
    <cellStyle name="Normal 2 7 10 9 2 3" xfId="25411" xr:uid="{00000000-0005-0000-0000-000042630000}"/>
    <cellStyle name="Normal 2 7 10 9 3" xfId="25412" xr:uid="{00000000-0005-0000-0000-000043630000}"/>
    <cellStyle name="Normal 2 7 10 9 3 2" xfId="25413" xr:uid="{00000000-0005-0000-0000-000044630000}"/>
    <cellStyle name="Normal 2 7 10 9 3 3" xfId="25414" xr:uid="{00000000-0005-0000-0000-000045630000}"/>
    <cellStyle name="Normal 2 7 10 9 4" xfId="25415" xr:uid="{00000000-0005-0000-0000-000046630000}"/>
    <cellStyle name="Normal 2 7 10 9 4 2" xfId="25416" xr:uid="{00000000-0005-0000-0000-000047630000}"/>
    <cellStyle name="Normal 2 7 10 9 4 3" xfId="25417" xr:uid="{00000000-0005-0000-0000-000048630000}"/>
    <cellStyle name="Normal 2 7 10 9 5" xfId="25418" xr:uid="{00000000-0005-0000-0000-000049630000}"/>
    <cellStyle name="Normal 2 7 10 9 6" xfId="25419" xr:uid="{00000000-0005-0000-0000-00004A630000}"/>
    <cellStyle name="Normal 2 7 11" xfId="25420" xr:uid="{00000000-0005-0000-0000-00004B630000}"/>
    <cellStyle name="Normal 2 7 11 10" xfId="25421" xr:uid="{00000000-0005-0000-0000-00004C630000}"/>
    <cellStyle name="Normal 2 7 11 10 2" xfId="25422" xr:uid="{00000000-0005-0000-0000-00004D630000}"/>
    <cellStyle name="Normal 2 7 11 10 2 2" xfId="25423" xr:uid="{00000000-0005-0000-0000-00004E630000}"/>
    <cellStyle name="Normal 2 7 11 10 2 3" xfId="25424" xr:uid="{00000000-0005-0000-0000-00004F630000}"/>
    <cellStyle name="Normal 2 7 11 10 3" xfId="25425" xr:uid="{00000000-0005-0000-0000-000050630000}"/>
    <cellStyle name="Normal 2 7 11 10 3 2" xfId="25426" xr:uid="{00000000-0005-0000-0000-000051630000}"/>
    <cellStyle name="Normal 2 7 11 10 3 3" xfId="25427" xr:uid="{00000000-0005-0000-0000-000052630000}"/>
    <cellStyle name="Normal 2 7 11 10 4" xfId="25428" xr:uid="{00000000-0005-0000-0000-000053630000}"/>
    <cellStyle name="Normal 2 7 11 10 4 2" xfId="25429" xr:uid="{00000000-0005-0000-0000-000054630000}"/>
    <cellStyle name="Normal 2 7 11 10 4 3" xfId="25430" xr:uid="{00000000-0005-0000-0000-000055630000}"/>
    <cellStyle name="Normal 2 7 11 10 5" xfId="25431" xr:uid="{00000000-0005-0000-0000-000056630000}"/>
    <cellStyle name="Normal 2 7 11 10 6" xfId="25432" xr:uid="{00000000-0005-0000-0000-000057630000}"/>
    <cellStyle name="Normal 2 7 11 11" xfId="25433" xr:uid="{00000000-0005-0000-0000-000058630000}"/>
    <cellStyle name="Normal 2 7 11 11 2" xfId="25434" xr:uid="{00000000-0005-0000-0000-000059630000}"/>
    <cellStyle name="Normal 2 7 11 11 2 2" xfId="25435" xr:uid="{00000000-0005-0000-0000-00005A630000}"/>
    <cellStyle name="Normal 2 7 11 11 2 3" xfId="25436" xr:uid="{00000000-0005-0000-0000-00005B630000}"/>
    <cellStyle name="Normal 2 7 11 11 3" xfId="25437" xr:uid="{00000000-0005-0000-0000-00005C630000}"/>
    <cellStyle name="Normal 2 7 11 11 3 2" xfId="25438" xr:uid="{00000000-0005-0000-0000-00005D630000}"/>
    <cellStyle name="Normal 2 7 11 11 3 3" xfId="25439" xr:uid="{00000000-0005-0000-0000-00005E630000}"/>
    <cellStyle name="Normal 2 7 11 11 4" xfId="25440" xr:uid="{00000000-0005-0000-0000-00005F630000}"/>
    <cellStyle name="Normal 2 7 11 11 4 2" xfId="25441" xr:uid="{00000000-0005-0000-0000-000060630000}"/>
    <cellStyle name="Normal 2 7 11 11 4 3" xfId="25442" xr:uid="{00000000-0005-0000-0000-000061630000}"/>
    <cellStyle name="Normal 2 7 11 11 5" xfId="25443" xr:uid="{00000000-0005-0000-0000-000062630000}"/>
    <cellStyle name="Normal 2 7 11 11 6" xfId="25444" xr:uid="{00000000-0005-0000-0000-000063630000}"/>
    <cellStyle name="Normal 2 7 11 12" xfId="25445" xr:uid="{00000000-0005-0000-0000-000064630000}"/>
    <cellStyle name="Normal 2 7 11 12 2" xfId="25446" xr:uid="{00000000-0005-0000-0000-000065630000}"/>
    <cellStyle name="Normal 2 7 11 12 2 2" xfId="25447" xr:uid="{00000000-0005-0000-0000-000066630000}"/>
    <cellStyle name="Normal 2 7 11 12 2 3" xfId="25448" xr:uid="{00000000-0005-0000-0000-000067630000}"/>
    <cellStyle name="Normal 2 7 11 12 3" xfId="25449" xr:uid="{00000000-0005-0000-0000-000068630000}"/>
    <cellStyle name="Normal 2 7 11 12 3 2" xfId="25450" xr:uid="{00000000-0005-0000-0000-000069630000}"/>
    <cellStyle name="Normal 2 7 11 12 3 3" xfId="25451" xr:uid="{00000000-0005-0000-0000-00006A630000}"/>
    <cellStyle name="Normal 2 7 11 12 4" xfId="25452" xr:uid="{00000000-0005-0000-0000-00006B630000}"/>
    <cellStyle name="Normal 2 7 11 12 4 2" xfId="25453" xr:uid="{00000000-0005-0000-0000-00006C630000}"/>
    <cellStyle name="Normal 2 7 11 12 4 3" xfId="25454" xr:uid="{00000000-0005-0000-0000-00006D630000}"/>
    <cellStyle name="Normal 2 7 11 12 5" xfId="25455" xr:uid="{00000000-0005-0000-0000-00006E630000}"/>
    <cellStyle name="Normal 2 7 11 12 6" xfId="25456" xr:uid="{00000000-0005-0000-0000-00006F630000}"/>
    <cellStyle name="Normal 2 7 11 13" xfId="25457" xr:uid="{00000000-0005-0000-0000-000070630000}"/>
    <cellStyle name="Normal 2 7 11 13 2" xfId="25458" xr:uid="{00000000-0005-0000-0000-000071630000}"/>
    <cellStyle name="Normal 2 7 11 13 2 2" xfId="25459" xr:uid="{00000000-0005-0000-0000-000072630000}"/>
    <cellStyle name="Normal 2 7 11 13 2 3" xfId="25460" xr:uid="{00000000-0005-0000-0000-000073630000}"/>
    <cellStyle name="Normal 2 7 11 13 3" xfId="25461" xr:uid="{00000000-0005-0000-0000-000074630000}"/>
    <cellStyle name="Normal 2 7 11 13 3 2" xfId="25462" xr:uid="{00000000-0005-0000-0000-000075630000}"/>
    <cellStyle name="Normal 2 7 11 13 3 3" xfId="25463" xr:uid="{00000000-0005-0000-0000-000076630000}"/>
    <cellStyle name="Normal 2 7 11 13 4" xfId="25464" xr:uid="{00000000-0005-0000-0000-000077630000}"/>
    <cellStyle name="Normal 2 7 11 13 4 2" xfId="25465" xr:uid="{00000000-0005-0000-0000-000078630000}"/>
    <cellStyle name="Normal 2 7 11 13 4 3" xfId="25466" xr:uid="{00000000-0005-0000-0000-000079630000}"/>
    <cellStyle name="Normal 2 7 11 13 5" xfId="25467" xr:uid="{00000000-0005-0000-0000-00007A630000}"/>
    <cellStyle name="Normal 2 7 11 13 6" xfId="25468" xr:uid="{00000000-0005-0000-0000-00007B630000}"/>
    <cellStyle name="Normal 2 7 11 14" xfId="25469" xr:uid="{00000000-0005-0000-0000-00007C630000}"/>
    <cellStyle name="Normal 2 7 11 14 2" xfId="25470" xr:uid="{00000000-0005-0000-0000-00007D630000}"/>
    <cellStyle name="Normal 2 7 11 14 2 2" xfId="25471" xr:uid="{00000000-0005-0000-0000-00007E630000}"/>
    <cellStyle name="Normal 2 7 11 14 2 3" xfId="25472" xr:uid="{00000000-0005-0000-0000-00007F630000}"/>
    <cellStyle name="Normal 2 7 11 14 3" xfId="25473" xr:uid="{00000000-0005-0000-0000-000080630000}"/>
    <cellStyle name="Normal 2 7 11 14 3 2" xfId="25474" xr:uid="{00000000-0005-0000-0000-000081630000}"/>
    <cellStyle name="Normal 2 7 11 14 3 3" xfId="25475" xr:uid="{00000000-0005-0000-0000-000082630000}"/>
    <cellStyle name="Normal 2 7 11 14 4" xfId="25476" xr:uid="{00000000-0005-0000-0000-000083630000}"/>
    <cellStyle name="Normal 2 7 11 14 4 2" xfId="25477" xr:uid="{00000000-0005-0000-0000-000084630000}"/>
    <cellStyle name="Normal 2 7 11 14 4 3" xfId="25478" xr:uid="{00000000-0005-0000-0000-000085630000}"/>
    <cellStyle name="Normal 2 7 11 14 5" xfId="25479" xr:uid="{00000000-0005-0000-0000-000086630000}"/>
    <cellStyle name="Normal 2 7 11 14 6" xfId="25480" xr:uid="{00000000-0005-0000-0000-000087630000}"/>
    <cellStyle name="Normal 2 7 11 15" xfId="25481" xr:uid="{00000000-0005-0000-0000-000088630000}"/>
    <cellStyle name="Normal 2 7 11 15 2" xfId="25482" xr:uid="{00000000-0005-0000-0000-000089630000}"/>
    <cellStyle name="Normal 2 7 11 15 2 2" xfId="25483" xr:uid="{00000000-0005-0000-0000-00008A630000}"/>
    <cellStyle name="Normal 2 7 11 15 2 3" xfId="25484" xr:uid="{00000000-0005-0000-0000-00008B630000}"/>
    <cellStyle name="Normal 2 7 11 15 3" xfId="25485" xr:uid="{00000000-0005-0000-0000-00008C630000}"/>
    <cellStyle name="Normal 2 7 11 15 3 2" xfId="25486" xr:uid="{00000000-0005-0000-0000-00008D630000}"/>
    <cellStyle name="Normal 2 7 11 15 3 3" xfId="25487" xr:uid="{00000000-0005-0000-0000-00008E630000}"/>
    <cellStyle name="Normal 2 7 11 15 4" xfId="25488" xr:uid="{00000000-0005-0000-0000-00008F630000}"/>
    <cellStyle name="Normal 2 7 11 15 4 2" xfId="25489" xr:uid="{00000000-0005-0000-0000-000090630000}"/>
    <cellStyle name="Normal 2 7 11 15 4 3" xfId="25490" xr:uid="{00000000-0005-0000-0000-000091630000}"/>
    <cellStyle name="Normal 2 7 11 15 5" xfId="25491" xr:uid="{00000000-0005-0000-0000-000092630000}"/>
    <cellStyle name="Normal 2 7 11 15 6" xfId="25492" xr:uid="{00000000-0005-0000-0000-000093630000}"/>
    <cellStyle name="Normal 2 7 11 16" xfId="25493" xr:uid="{00000000-0005-0000-0000-000094630000}"/>
    <cellStyle name="Normal 2 7 11 16 2" xfId="25494" xr:uid="{00000000-0005-0000-0000-000095630000}"/>
    <cellStyle name="Normal 2 7 11 16 2 2" xfId="25495" xr:uid="{00000000-0005-0000-0000-000096630000}"/>
    <cellStyle name="Normal 2 7 11 16 2 3" xfId="25496" xr:uid="{00000000-0005-0000-0000-000097630000}"/>
    <cellStyle name="Normal 2 7 11 16 3" xfId="25497" xr:uid="{00000000-0005-0000-0000-000098630000}"/>
    <cellStyle name="Normal 2 7 11 16 3 2" xfId="25498" xr:uid="{00000000-0005-0000-0000-000099630000}"/>
    <cellStyle name="Normal 2 7 11 16 3 3" xfId="25499" xr:uid="{00000000-0005-0000-0000-00009A630000}"/>
    <cellStyle name="Normal 2 7 11 16 4" xfId="25500" xr:uid="{00000000-0005-0000-0000-00009B630000}"/>
    <cellStyle name="Normal 2 7 11 16 4 2" xfId="25501" xr:uid="{00000000-0005-0000-0000-00009C630000}"/>
    <cellStyle name="Normal 2 7 11 16 4 3" xfId="25502" xr:uid="{00000000-0005-0000-0000-00009D630000}"/>
    <cellStyle name="Normal 2 7 11 16 5" xfId="25503" xr:uid="{00000000-0005-0000-0000-00009E630000}"/>
    <cellStyle name="Normal 2 7 11 16 6" xfId="25504" xr:uid="{00000000-0005-0000-0000-00009F630000}"/>
    <cellStyle name="Normal 2 7 11 17" xfId="25505" xr:uid="{00000000-0005-0000-0000-0000A0630000}"/>
    <cellStyle name="Normal 2 7 11 17 2" xfId="25506" xr:uid="{00000000-0005-0000-0000-0000A1630000}"/>
    <cellStyle name="Normal 2 7 11 17 3" xfId="25507" xr:uid="{00000000-0005-0000-0000-0000A2630000}"/>
    <cellStyle name="Normal 2 7 11 18" xfId="25508" xr:uid="{00000000-0005-0000-0000-0000A3630000}"/>
    <cellStyle name="Normal 2 7 11 18 2" xfId="25509" xr:uid="{00000000-0005-0000-0000-0000A4630000}"/>
    <cellStyle name="Normal 2 7 11 18 3" xfId="25510" xr:uid="{00000000-0005-0000-0000-0000A5630000}"/>
    <cellStyle name="Normal 2 7 11 19" xfId="25511" xr:uid="{00000000-0005-0000-0000-0000A6630000}"/>
    <cellStyle name="Normal 2 7 11 19 2" xfId="25512" xr:uid="{00000000-0005-0000-0000-0000A7630000}"/>
    <cellStyle name="Normal 2 7 11 19 3" xfId="25513" xr:uid="{00000000-0005-0000-0000-0000A8630000}"/>
    <cellStyle name="Normal 2 7 11 2" xfId="25514" xr:uid="{00000000-0005-0000-0000-0000A9630000}"/>
    <cellStyle name="Normal 2 7 11 2 2" xfId="25515" xr:uid="{00000000-0005-0000-0000-0000AA630000}"/>
    <cellStyle name="Normal 2 7 11 2 2 2" xfId="25516" xr:uid="{00000000-0005-0000-0000-0000AB630000}"/>
    <cellStyle name="Normal 2 7 11 2 2 3" xfId="25517" xr:uid="{00000000-0005-0000-0000-0000AC630000}"/>
    <cellStyle name="Normal 2 7 11 2 3" xfId="25518" xr:uid="{00000000-0005-0000-0000-0000AD630000}"/>
    <cellStyle name="Normal 2 7 11 2 3 2" xfId="25519" xr:uid="{00000000-0005-0000-0000-0000AE630000}"/>
    <cellStyle name="Normal 2 7 11 2 3 3" xfId="25520" xr:uid="{00000000-0005-0000-0000-0000AF630000}"/>
    <cellStyle name="Normal 2 7 11 2 4" xfId="25521" xr:uid="{00000000-0005-0000-0000-0000B0630000}"/>
    <cellStyle name="Normal 2 7 11 2 4 2" xfId="25522" xr:uid="{00000000-0005-0000-0000-0000B1630000}"/>
    <cellStyle name="Normal 2 7 11 2 4 3" xfId="25523" xr:uid="{00000000-0005-0000-0000-0000B2630000}"/>
    <cellStyle name="Normal 2 7 11 2 5" xfId="25524" xr:uid="{00000000-0005-0000-0000-0000B3630000}"/>
    <cellStyle name="Normal 2 7 11 2 6" xfId="25525" xr:uid="{00000000-0005-0000-0000-0000B4630000}"/>
    <cellStyle name="Normal 2 7 11 20" xfId="25526" xr:uid="{00000000-0005-0000-0000-0000B5630000}"/>
    <cellStyle name="Normal 2 7 11 21" xfId="25527" xr:uid="{00000000-0005-0000-0000-0000B6630000}"/>
    <cellStyle name="Normal 2 7 11 3" xfId="25528" xr:uid="{00000000-0005-0000-0000-0000B7630000}"/>
    <cellStyle name="Normal 2 7 11 3 2" xfId="25529" xr:uid="{00000000-0005-0000-0000-0000B8630000}"/>
    <cellStyle name="Normal 2 7 11 3 2 2" xfId="25530" xr:uid="{00000000-0005-0000-0000-0000B9630000}"/>
    <cellStyle name="Normal 2 7 11 3 2 3" xfId="25531" xr:uid="{00000000-0005-0000-0000-0000BA630000}"/>
    <cellStyle name="Normal 2 7 11 3 3" xfId="25532" xr:uid="{00000000-0005-0000-0000-0000BB630000}"/>
    <cellStyle name="Normal 2 7 11 3 3 2" xfId="25533" xr:uid="{00000000-0005-0000-0000-0000BC630000}"/>
    <cellStyle name="Normal 2 7 11 3 3 3" xfId="25534" xr:uid="{00000000-0005-0000-0000-0000BD630000}"/>
    <cellStyle name="Normal 2 7 11 3 4" xfId="25535" xr:uid="{00000000-0005-0000-0000-0000BE630000}"/>
    <cellStyle name="Normal 2 7 11 3 4 2" xfId="25536" xr:uid="{00000000-0005-0000-0000-0000BF630000}"/>
    <cellStyle name="Normal 2 7 11 3 4 3" xfId="25537" xr:uid="{00000000-0005-0000-0000-0000C0630000}"/>
    <cellStyle name="Normal 2 7 11 3 5" xfId="25538" xr:uid="{00000000-0005-0000-0000-0000C1630000}"/>
    <cellStyle name="Normal 2 7 11 3 6" xfId="25539" xr:uid="{00000000-0005-0000-0000-0000C2630000}"/>
    <cellStyle name="Normal 2 7 11 4" xfId="25540" xr:uid="{00000000-0005-0000-0000-0000C3630000}"/>
    <cellStyle name="Normal 2 7 11 4 2" xfId="25541" xr:uid="{00000000-0005-0000-0000-0000C4630000}"/>
    <cellStyle name="Normal 2 7 11 4 2 2" xfId="25542" xr:uid="{00000000-0005-0000-0000-0000C5630000}"/>
    <cellStyle name="Normal 2 7 11 4 2 3" xfId="25543" xr:uid="{00000000-0005-0000-0000-0000C6630000}"/>
    <cellStyle name="Normal 2 7 11 4 3" xfId="25544" xr:uid="{00000000-0005-0000-0000-0000C7630000}"/>
    <cellStyle name="Normal 2 7 11 4 3 2" xfId="25545" xr:uid="{00000000-0005-0000-0000-0000C8630000}"/>
    <cellStyle name="Normal 2 7 11 4 3 3" xfId="25546" xr:uid="{00000000-0005-0000-0000-0000C9630000}"/>
    <cellStyle name="Normal 2 7 11 4 4" xfId="25547" xr:uid="{00000000-0005-0000-0000-0000CA630000}"/>
    <cellStyle name="Normal 2 7 11 4 4 2" xfId="25548" xr:uid="{00000000-0005-0000-0000-0000CB630000}"/>
    <cellStyle name="Normal 2 7 11 4 4 3" xfId="25549" xr:uid="{00000000-0005-0000-0000-0000CC630000}"/>
    <cellStyle name="Normal 2 7 11 4 5" xfId="25550" xr:uid="{00000000-0005-0000-0000-0000CD630000}"/>
    <cellStyle name="Normal 2 7 11 4 6" xfId="25551" xr:uid="{00000000-0005-0000-0000-0000CE630000}"/>
    <cellStyle name="Normal 2 7 11 5" xfId="25552" xr:uid="{00000000-0005-0000-0000-0000CF630000}"/>
    <cellStyle name="Normal 2 7 11 5 2" xfId="25553" xr:uid="{00000000-0005-0000-0000-0000D0630000}"/>
    <cellStyle name="Normal 2 7 11 5 2 2" xfId="25554" xr:uid="{00000000-0005-0000-0000-0000D1630000}"/>
    <cellStyle name="Normal 2 7 11 5 2 3" xfId="25555" xr:uid="{00000000-0005-0000-0000-0000D2630000}"/>
    <cellStyle name="Normal 2 7 11 5 3" xfId="25556" xr:uid="{00000000-0005-0000-0000-0000D3630000}"/>
    <cellStyle name="Normal 2 7 11 5 3 2" xfId="25557" xr:uid="{00000000-0005-0000-0000-0000D4630000}"/>
    <cellStyle name="Normal 2 7 11 5 3 3" xfId="25558" xr:uid="{00000000-0005-0000-0000-0000D5630000}"/>
    <cellStyle name="Normal 2 7 11 5 4" xfId="25559" xr:uid="{00000000-0005-0000-0000-0000D6630000}"/>
    <cellStyle name="Normal 2 7 11 5 4 2" xfId="25560" xr:uid="{00000000-0005-0000-0000-0000D7630000}"/>
    <cellStyle name="Normal 2 7 11 5 4 3" xfId="25561" xr:uid="{00000000-0005-0000-0000-0000D8630000}"/>
    <cellStyle name="Normal 2 7 11 5 5" xfId="25562" xr:uid="{00000000-0005-0000-0000-0000D9630000}"/>
    <cellStyle name="Normal 2 7 11 5 6" xfId="25563" xr:uid="{00000000-0005-0000-0000-0000DA630000}"/>
    <cellStyle name="Normal 2 7 11 6" xfId="25564" xr:uid="{00000000-0005-0000-0000-0000DB630000}"/>
    <cellStyle name="Normal 2 7 11 6 2" xfId="25565" xr:uid="{00000000-0005-0000-0000-0000DC630000}"/>
    <cellStyle name="Normal 2 7 11 6 2 2" xfId="25566" xr:uid="{00000000-0005-0000-0000-0000DD630000}"/>
    <cellStyle name="Normal 2 7 11 6 2 3" xfId="25567" xr:uid="{00000000-0005-0000-0000-0000DE630000}"/>
    <cellStyle name="Normal 2 7 11 6 3" xfId="25568" xr:uid="{00000000-0005-0000-0000-0000DF630000}"/>
    <cellStyle name="Normal 2 7 11 6 3 2" xfId="25569" xr:uid="{00000000-0005-0000-0000-0000E0630000}"/>
    <cellStyle name="Normal 2 7 11 6 3 3" xfId="25570" xr:uid="{00000000-0005-0000-0000-0000E1630000}"/>
    <cellStyle name="Normal 2 7 11 6 4" xfId="25571" xr:uid="{00000000-0005-0000-0000-0000E2630000}"/>
    <cellStyle name="Normal 2 7 11 6 4 2" xfId="25572" xr:uid="{00000000-0005-0000-0000-0000E3630000}"/>
    <cellStyle name="Normal 2 7 11 6 4 3" xfId="25573" xr:uid="{00000000-0005-0000-0000-0000E4630000}"/>
    <cellStyle name="Normal 2 7 11 6 5" xfId="25574" xr:uid="{00000000-0005-0000-0000-0000E5630000}"/>
    <cellStyle name="Normal 2 7 11 6 6" xfId="25575" xr:uid="{00000000-0005-0000-0000-0000E6630000}"/>
    <cellStyle name="Normal 2 7 11 7" xfId="25576" xr:uid="{00000000-0005-0000-0000-0000E7630000}"/>
    <cellStyle name="Normal 2 7 11 7 2" xfId="25577" xr:uid="{00000000-0005-0000-0000-0000E8630000}"/>
    <cellStyle name="Normal 2 7 11 7 2 2" xfId="25578" xr:uid="{00000000-0005-0000-0000-0000E9630000}"/>
    <cellStyle name="Normal 2 7 11 7 2 3" xfId="25579" xr:uid="{00000000-0005-0000-0000-0000EA630000}"/>
    <cellStyle name="Normal 2 7 11 7 3" xfId="25580" xr:uid="{00000000-0005-0000-0000-0000EB630000}"/>
    <cellStyle name="Normal 2 7 11 7 3 2" xfId="25581" xr:uid="{00000000-0005-0000-0000-0000EC630000}"/>
    <cellStyle name="Normal 2 7 11 7 3 3" xfId="25582" xr:uid="{00000000-0005-0000-0000-0000ED630000}"/>
    <cellStyle name="Normal 2 7 11 7 4" xfId="25583" xr:uid="{00000000-0005-0000-0000-0000EE630000}"/>
    <cellStyle name="Normal 2 7 11 7 4 2" xfId="25584" xr:uid="{00000000-0005-0000-0000-0000EF630000}"/>
    <cellStyle name="Normal 2 7 11 7 4 3" xfId="25585" xr:uid="{00000000-0005-0000-0000-0000F0630000}"/>
    <cellStyle name="Normal 2 7 11 7 5" xfId="25586" xr:uid="{00000000-0005-0000-0000-0000F1630000}"/>
    <cellStyle name="Normal 2 7 11 7 6" xfId="25587" xr:uid="{00000000-0005-0000-0000-0000F2630000}"/>
    <cellStyle name="Normal 2 7 11 8" xfId="25588" xr:uid="{00000000-0005-0000-0000-0000F3630000}"/>
    <cellStyle name="Normal 2 7 11 8 2" xfId="25589" xr:uid="{00000000-0005-0000-0000-0000F4630000}"/>
    <cellStyle name="Normal 2 7 11 8 2 2" xfId="25590" xr:uid="{00000000-0005-0000-0000-0000F5630000}"/>
    <cellStyle name="Normal 2 7 11 8 2 3" xfId="25591" xr:uid="{00000000-0005-0000-0000-0000F6630000}"/>
    <cellStyle name="Normal 2 7 11 8 3" xfId="25592" xr:uid="{00000000-0005-0000-0000-0000F7630000}"/>
    <cellStyle name="Normal 2 7 11 8 3 2" xfId="25593" xr:uid="{00000000-0005-0000-0000-0000F8630000}"/>
    <cellStyle name="Normal 2 7 11 8 3 3" xfId="25594" xr:uid="{00000000-0005-0000-0000-0000F9630000}"/>
    <cellStyle name="Normal 2 7 11 8 4" xfId="25595" xr:uid="{00000000-0005-0000-0000-0000FA630000}"/>
    <cellStyle name="Normal 2 7 11 8 4 2" xfId="25596" xr:uid="{00000000-0005-0000-0000-0000FB630000}"/>
    <cellStyle name="Normal 2 7 11 8 4 3" xfId="25597" xr:uid="{00000000-0005-0000-0000-0000FC630000}"/>
    <cellStyle name="Normal 2 7 11 8 5" xfId="25598" xr:uid="{00000000-0005-0000-0000-0000FD630000}"/>
    <cellStyle name="Normal 2 7 11 8 6" xfId="25599" xr:uid="{00000000-0005-0000-0000-0000FE630000}"/>
    <cellStyle name="Normal 2 7 11 9" xfId="25600" xr:uid="{00000000-0005-0000-0000-0000FF630000}"/>
    <cellStyle name="Normal 2 7 11 9 2" xfId="25601" xr:uid="{00000000-0005-0000-0000-000000640000}"/>
    <cellStyle name="Normal 2 7 11 9 2 2" xfId="25602" xr:uid="{00000000-0005-0000-0000-000001640000}"/>
    <cellStyle name="Normal 2 7 11 9 2 3" xfId="25603" xr:uid="{00000000-0005-0000-0000-000002640000}"/>
    <cellStyle name="Normal 2 7 11 9 3" xfId="25604" xr:uid="{00000000-0005-0000-0000-000003640000}"/>
    <cellStyle name="Normal 2 7 11 9 3 2" xfId="25605" xr:uid="{00000000-0005-0000-0000-000004640000}"/>
    <cellStyle name="Normal 2 7 11 9 3 3" xfId="25606" xr:uid="{00000000-0005-0000-0000-000005640000}"/>
    <cellStyle name="Normal 2 7 11 9 4" xfId="25607" xr:uid="{00000000-0005-0000-0000-000006640000}"/>
    <cellStyle name="Normal 2 7 11 9 4 2" xfId="25608" xr:uid="{00000000-0005-0000-0000-000007640000}"/>
    <cellStyle name="Normal 2 7 11 9 4 3" xfId="25609" xr:uid="{00000000-0005-0000-0000-000008640000}"/>
    <cellStyle name="Normal 2 7 11 9 5" xfId="25610" xr:uid="{00000000-0005-0000-0000-000009640000}"/>
    <cellStyle name="Normal 2 7 11 9 6" xfId="25611" xr:uid="{00000000-0005-0000-0000-00000A640000}"/>
    <cellStyle name="Normal 2 7 12" xfId="25612" xr:uid="{00000000-0005-0000-0000-00000B640000}"/>
    <cellStyle name="Normal 2 7 12 10" xfId="25613" xr:uid="{00000000-0005-0000-0000-00000C640000}"/>
    <cellStyle name="Normal 2 7 12 10 2" xfId="25614" xr:uid="{00000000-0005-0000-0000-00000D640000}"/>
    <cellStyle name="Normal 2 7 12 10 2 2" xfId="25615" xr:uid="{00000000-0005-0000-0000-00000E640000}"/>
    <cellStyle name="Normal 2 7 12 10 2 3" xfId="25616" xr:uid="{00000000-0005-0000-0000-00000F640000}"/>
    <cellStyle name="Normal 2 7 12 10 3" xfId="25617" xr:uid="{00000000-0005-0000-0000-000010640000}"/>
    <cellStyle name="Normal 2 7 12 10 3 2" xfId="25618" xr:uid="{00000000-0005-0000-0000-000011640000}"/>
    <cellStyle name="Normal 2 7 12 10 3 3" xfId="25619" xr:uid="{00000000-0005-0000-0000-000012640000}"/>
    <cellStyle name="Normal 2 7 12 10 4" xfId="25620" xr:uid="{00000000-0005-0000-0000-000013640000}"/>
    <cellStyle name="Normal 2 7 12 10 4 2" xfId="25621" xr:uid="{00000000-0005-0000-0000-000014640000}"/>
    <cellStyle name="Normal 2 7 12 10 4 3" xfId="25622" xr:uid="{00000000-0005-0000-0000-000015640000}"/>
    <cellStyle name="Normal 2 7 12 10 5" xfId="25623" xr:uid="{00000000-0005-0000-0000-000016640000}"/>
    <cellStyle name="Normal 2 7 12 10 6" xfId="25624" xr:uid="{00000000-0005-0000-0000-000017640000}"/>
    <cellStyle name="Normal 2 7 12 11" xfId="25625" xr:uid="{00000000-0005-0000-0000-000018640000}"/>
    <cellStyle name="Normal 2 7 12 11 2" xfId="25626" xr:uid="{00000000-0005-0000-0000-000019640000}"/>
    <cellStyle name="Normal 2 7 12 11 2 2" xfId="25627" xr:uid="{00000000-0005-0000-0000-00001A640000}"/>
    <cellStyle name="Normal 2 7 12 11 2 3" xfId="25628" xr:uid="{00000000-0005-0000-0000-00001B640000}"/>
    <cellStyle name="Normal 2 7 12 11 3" xfId="25629" xr:uid="{00000000-0005-0000-0000-00001C640000}"/>
    <cellStyle name="Normal 2 7 12 11 3 2" xfId="25630" xr:uid="{00000000-0005-0000-0000-00001D640000}"/>
    <cellStyle name="Normal 2 7 12 11 3 3" xfId="25631" xr:uid="{00000000-0005-0000-0000-00001E640000}"/>
    <cellStyle name="Normal 2 7 12 11 4" xfId="25632" xr:uid="{00000000-0005-0000-0000-00001F640000}"/>
    <cellStyle name="Normal 2 7 12 11 4 2" xfId="25633" xr:uid="{00000000-0005-0000-0000-000020640000}"/>
    <cellStyle name="Normal 2 7 12 11 4 3" xfId="25634" xr:uid="{00000000-0005-0000-0000-000021640000}"/>
    <cellStyle name="Normal 2 7 12 11 5" xfId="25635" xr:uid="{00000000-0005-0000-0000-000022640000}"/>
    <cellStyle name="Normal 2 7 12 11 6" xfId="25636" xr:uid="{00000000-0005-0000-0000-000023640000}"/>
    <cellStyle name="Normal 2 7 12 12" xfId="25637" xr:uid="{00000000-0005-0000-0000-000024640000}"/>
    <cellStyle name="Normal 2 7 12 12 2" xfId="25638" xr:uid="{00000000-0005-0000-0000-000025640000}"/>
    <cellStyle name="Normal 2 7 12 12 2 2" xfId="25639" xr:uid="{00000000-0005-0000-0000-000026640000}"/>
    <cellStyle name="Normal 2 7 12 12 2 3" xfId="25640" xr:uid="{00000000-0005-0000-0000-000027640000}"/>
    <cellStyle name="Normal 2 7 12 12 3" xfId="25641" xr:uid="{00000000-0005-0000-0000-000028640000}"/>
    <cellStyle name="Normal 2 7 12 12 3 2" xfId="25642" xr:uid="{00000000-0005-0000-0000-000029640000}"/>
    <cellStyle name="Normal 2 7 12 12 3 3" xfId="25643" xr:uid="{00000000-0005-0000-0000-00002A640000}"/>
    <cellStyle name="Normal 2 7 12 12 4" xfId="25644" xr:uid="{00000000-0005-0000-0000-00002B640000}"/>
    <cellStyle name="Normal 2 7 12 12 4 2" xfId="25645" xr:uid="{00000000-0005-0000-0000-00002C640000}"/>
    <cellStyle name="Normal 2 7 12 12 4 3" xfId="25646" xr:uid="{00000000-0005-0000-0000-00002D640000}"/>
    <cellStyle name="Normal 2 7 12 12 5" xfId="25647" xr:uid="{00000000-0005-0000-0000-00002E640000}"/>
    <cellStyle name="Normal 2 7 12 12 6" xfId="25648" xr:uid="{00000000-0005-0000-0000-00002F640000}"/>
    <cellStyle name="Normal 2 7 12 13" xfId="25649" xr:uid="{00000000-0005-0000-0000-000030640000}"/>
    <cellStyle name="Normal 2 7 12 13 2" xfId="25650" xr:uid="{00000000-0005-0000-0000-000031640000}"/>
    <cellStyle name="Normal 2 7 12 13 2 2" xfId="25651" xr:uid="{00000000-0005-0000-0000-000032640000}"/>
    <cellStyle name="Normal 2 7 12 13 2 3" xfId="25652" xr:uid="{00000000-0005-0000-0000-000033640000}"/>
    <cellStyle name="Normal 2 7 12 13 3" xfId="25653" xr:uid="{00000000-0005-0000-0000-000034640000}"/>
    <cellStyle name="Normal 2 7 12 13 3 2" xfId="25654" xr:uid="{00000000-0005-0000-0000-000035640000}"/>
    <cellStyle name="Normal 2 7 12 13 3 3" xfId="25655" xr:uid="{00000000-0005-0000-0000-000036640000}"/>
    <cellStyle name="Normal 2 7 12 13 4" xfId="25656" xr:uid="{00000000-0005-0000-0000-000037640000}"/>
    <cellStyle name="Normal 2 7 12 13 4 2" xfId="25657" xr:uid="{00000000-0005-0000-0000-000038640000}"/>
    <cellStyle name="Normal 2 7 12 13 4 3" xfId="25658" xr:uid="{00000000-0005-0000-0000-000039640000}"/>
    <cellStyle name="Normal 2 7 12 13 5" xfId="25659" xr:uid="{00000000-0005-0000-0000-00003A640000}"/>
    <cellStyle name="Normal 2 7 12 13 6" xfId="25660" xr:uid="{00000000-0005-0000-0000-00003B640000}"/>
    <cellStyle name="Normal 2 7 12 14" xfId="25661" xr:uid="{00000000-0005-0000-0000-00003C640000}"/>
    <cellStyle name="Normal 2 7 12 14 2" xfId="25662" xr:uid="{00000000-0005-0000-0000-00003D640000}"/>
    <cellStyle name="Normal 2 7 12 14 2 2" xfId="25663" xr:uid="{00000000-0005-0000-0000-00003E640000}"/>
    <cellStyle name="Normal 2 7 12 14 2 3" xfId="25664" xr:uid="{00000000-0005-0000-0000-00003F640000}"/>
    <cellStyle name="Normal 2 7 12 14 3" xfId="25665" xr:uid="{00000000-0005-0000-0000-000040640000}"/>
    <cellStyle name="Normal 2 7 12 14 3 2" xfId="25666" xr:uid="{00000000-0005-0000-0000-000041640000}"/>
    <cellStyle name="Normal 2 7 12 14 3 3" xfId="25667" xr:uid="{00000000-0005-0000-0000-000042640000}"/>
    <cellStyle name="Normal 2 7 12 14 4" xfId="25668" xr:uid="{00000000-0005-0000-0000-000043640000}"/>
    <cellStyle name="Normal 2 7 12 14 4 2" xfId="25669" xr:uid="{00000000-0005-0000-0000-000044640000}"/>
    <cellStyle name="Normal 2 7 12 14 4 3" xfId="25670" xr:uid="{00000000-0005-0000-0000-000045640000}"/>
    <cellStyle name="Normal 2 7 12 14 5" xfId="25671" xr:uid="{00000000-0005-0000-0000-000046640000}"/>
    <cellStyle name="Normal 2 7 12 14 6" xfId="25672" xr:uid="{00000000-0005-0000-0000-000047640000}"/>
    <cellStyle name="Normal 2 7 12 15" xfId="25673" xr:uid="{00000000-0005-0000-0000-000048640000}"/>
    <cellStyle name="Normal 2 7 12 15 2" xfId="25674" xr:uid="{00000000-0005-0000-0000-000049640000}"/>
    <cellStyle name="Normal 2 7 12 15 2 2" xfId="25675" xr:uid="{00000000-0005-0000-0000-00004A640000}"/>
    <cellStyle name="Normal 2 7 12 15 2 3" xfId="25676" xr:uid="{00000000-0005-0000-0000-00004B640000}"/>
    <cellStyle name="Normal 2 7 12 15 3" xfId="25677" xr:uid="{00000000-0005-0000-0000-00004C640000}"/>
    <cellStyle name="Normal 2 7 12 15 3 2" xfId="25678" xr:uid="{00000000-0005-0000-0000-00004D640000}"/>
    <cellStyle name="Normal 2 7 12 15 3 3" xfId="25679" xr:uid="{00000000-0005-0000-0000-00004E640000}"/>
    <cellStyle name="Normal 2 7 12 15 4" xfId="25680" xr:uid="{00000000-0005-0000-0000-00004F640000}"/>
    <cellStyle name="Normal 2 7 12 15 4 2" xfId="25681" xr:uid="{00000000-0005-0000-0000-000050640000}"/>
    <cellStyle name="Normal 2 7 12 15 4 3" xfId="25682" xr:uid="{00000000-0005-0000-0000-000051640000}"/>
    <cellStyle name="Normal 2 7 12 15 5" xfId="25683" xr:uid="{00000000-0005-0000-0000-000052640000}"/>
    <cellStyle name="Normal 2 7 12 15 6" xfId="25684" xr:uid="{00000000-0005-0000-0000-000053640000}"/>
    <cellStyle name="Normal 2 7 12 16" xfId="25685" xr:uid="{00000000-0005-0000-0000-000054640000}"/>
    <cellStyle name="Normal 2 7 12 16 2" xfId="25686" xr:uid="{00000000-0005-0000-0000-000055640000}"/>
    <cellStyle name="Normal 2 7 12 16 2 2" xfId="25687" xr:uid="{00000000-0005-0000-0000-000056640000}"/>
    <cellStyle name="Normal 2 7 12 16 2 3" xfId="25688" xr:uid="{00000000-0005-0000-0000-000057640000}"/>
    <cellStyle name="Normal 2 7 12 16 3" xfId="25689" xr:uid="{00000000-0005-0000-0000-000058640000}"/>
    <cellStyle name="Normal 2 7 12 16 3 2" xfId="25690" xr:uid="{00000000-0005-0000-0000-000059640000}"/>
    <cellStyle name="Normal 2 7 12 16 3 3" xfId="25691" xr:uid="{00000000-0005-0000-0000-00005A640000}"/>
    <cellStyle name="Normal 2 7 12 16 4" xfId="25692" xr:uid="{00000000-0005-0000-0000-00005B640000}"/>
    <cellStyle name="Normal 2 7 12 16 4 2" xfId="25693" xr:uid="{00000000-0005-0000-0000-00005C640000}"/>
    <cellStyle name="Normal 2 7 12 16 4 3" xfId="25694" xr:uid="{00000000-0005-0000-0000-00005D640000}"/>
    <cellStyle name="Normal 2 7 12 16 5" xfId="25695" xr:uid="{00000000-0005-0000-0000-00005E640000}"/>
    <cellStyle name="Normal 2 7 12 16 6" xfId="25696" xr:uid="{00000000-0005-0000-0000-00005F640000}"/>
    <cellStyle name="Normal 2 7 12 17" xfId="25697" xr:uid="{00000000-0005-0000-0000-000060640000}"/>
    <cellStyle name="Normal 2 7 12 17 2" xfId="25698" xr:uid="{00000000-0005-0000-0000-000061640000}"/>
    <cellStyle name="Normal 2 7 12 17 3" xfId="25699" xr:uid="{00000000-0005-0000-0000-000062640000}"/>
    <cellStyle name="Normal 2 7 12 18" xfId="25700" xr:uid="{00000000-0005-0000-0000-000063640000}"/>
    <cellStyle name="Normal 2 7 12 18 2" xfId="25701" xr:uid="{00000000-0005-0000-0000-000064640000}"/>
    <cellStyle name="Normal 2 7 12 18 3" xfId="25702" xr:uid="{00000000-0005-0000-0000-000065640000}"/>
    <cellStyle name="Normal 2 7 12 19" xfId="25703" xr:uid="{00000000-0005-0000-0000-000066640000}"/>
    <cellStyle name="Normal 2 7 12 19 2" xfId="25704" xr:uid="{00000000-0005-0000-0000-000067640000}"/>
    <cellStyle name="Normal 2 7 12 19 3" xfId="25705" xr:uid="{00000000-0005-0000-0000-000068640000}"/>
    <cellStyle name="Normal 2 7 12 2" xfId="25706" xr:uid="{00000000-0005-0000-0000-000069640000}"/>
    <cellStyle name="Normal 2 7 12 2 2" xfId="25707" xr:uid="{00000000-0005-0000-0000-00006A640000}"/>
    <cellStyle name="Normal 2 7 12 2 2 2" xfId="25708" xr:uid="{00000000-0005-0000-0000-00006B640000}"/>
    <cellStyle name="Normal 2 7 12 2 2 3" xfId="25709" xr:uid="{00000000-0005-0000-0000-00006C640000}"/>
    <cellStyle name="Normal 2 7 12 2 3" xfId="25710" xr:uid="{00000000-0005-0000-0000-00006D640000}"/>
    <cellStyle name="Normal 2 7 12 2 3 2" xfId="25711" xr:uid="{00000000-0005-0000-0000-00006E640000}"/>
    <cellStyle name="Normal 2 7 12 2 3 3" xfId="25712" xr:uid="{00000000-0005-0000-0000-00006F640000}"/>
    <cellStyle name="Normal 2 7 12 2 4" xfId="25713" xr:uid="{00000000-0005-0000-0000-000070640000}"/>
    <cellStyle name="Normal 2 7 12 2 4 2" xfId="25714" xr:uid="{00000000-0005-0000-0000-000071640000}"/>
    <cellStyle name="Normal 2 7 12 2 4 3" xfId="25715" xr:uid="{00000000-0005-0000-0000-000072640000}"/>
    <cellStyle name="Normal 2 7 12 2 5" xfId="25716" xr:uid="{00000000-0005-0000-0000-000073640000}"/>
    <cellStyle name="Normal 2 7 12 2 6" xfId="25717" xr:uid="{00000000-0005-0000-0000-000074640000}"/>
    <cellStyle name="Normal 2 7 12 20" xfId="25718" xr:uid="{00000000-0005-0000-0000-000075640000}"/>
    <cellStyle name="Normal 2 7 12 21" xfId="25719" xr:uid="{00000000-0005-0000-0000-000076640000}"/>
    <cellStyle name="Normal 2 7 12 3" xfId="25720" xr:uid="{00000000-0005-0000-0000-000077640000}"/>
    <cellStyle name="Normal 2 7 12 3 2" xfId="25721" xr:uid="{00000000-0005-0000-0000-000078640000}"/>
    <cellStyle name="Normal 2 7 12 3 2 2" xfId="25722" xr:uid="{00000000-0005-0000-0000-000079640000}"/>
    <cellStyle name="Normal 2 7 12 3 2 3" xfId="25723" xr:uid="{00000000-0005-0000-0000-00007A640000}"/>
    <cellStyle name="Normal 2 7 12 3 3" xfId="25724" xr:uid="{00000000-0005-0000-0000-00007B640000}"/>
    <cellStyle name="Normal 2 7 12 3 3 2" xfId="25725" xr:uid="{00000000-0005-0000-0000-00007C640000}"/>
    <cellStyle name="Normal 2 7 12 3 3 3" xfId="25726" xr:uid="{00000000-0005-0000-0000-00007D640000}"/>
    <cellStyle name="Normal 2 7 12 3 4" xfId="25727" xr:uid="{00000000-0005-0000-0000-00007E640000}"/>
    <cellStyle name="Normal 2 7 12 3 4 2" xfId="25728" xr:uid="{00000000-0005-0000-0000-00007F640000}"/>
    <cellStyle name="Normal 2 7 12 3 4 3" xfId="25729" xr:uid="{00000000-0005-0000-0000-000080640000}"/>
    <cellStyle name="Normal 2 7 12 3 5" xfId="25730" xr:uid="{00000000-0005-0000-0000-000081640000}"/>
    <cellStyle name="Normal 2 7 12 3 6" xfId="25731" xr:uid="{00000000-0005-0000-0000-000082640000}"/>
    <cellStyle name="Normal 2 7 12 4" xfId="25732" xr:uid="{00000000-0005-0000-0000-000083640000}"/>
    <cellStyle name="Normal 2 7 12 4 2" xfId="25733" xr:uid="{00000000-0005-0000-0000-000084640000}"/>
    <cellStyle name="Normal 2 7 12 4 2 2" xfId="25734" xr:uid="{00000000-0005-0000-0000-000085640000}"/>
    <cellStyle name="Normal 2 7 12 4 2 3" xfId="25735" xr:uid="{00000000-0005-0000-0000-000086640000}"/>
    <cellStyle name="Normal 2 7 12 4 3" xfId="25736" xr:uid="{00000000-0005-0000-0000-000087640000}"/>
    <cellStyle name="Normal 2 7 12 4 3 2" xfId="25737" xr:uid="{00000000-0005-0000-0000-000088640000}"/>
    <cellStyle name="Normal 2 7 12 4 3 3" xfId="25738" xr:uid="{00000000-0005-0000-0000-000089640000}"/>
    <cellStyle name="Normal 2 7 12 4 4" xfId="25739" xr:uid="{00000000-0005-0000-0000-00008A640000}"/>
    <cellStyle name="Normal 2 7 12 4 4 2" xfId="25740" xr:uid="{00000000-0005-0000-0000-00008B640000}"/>
    <cellStyle name="Normal 2 7 12 4 4 3" xfId="25741" xr:uid="{00000000-0005-0000-0000-00008C640000}"/>
    <cellStyle name="Normal 2 7 12 4 5" xfId="25742" xr:uid="{00000000-0005-0000-0000-00008D640000}"/>
    <cellStyle name="Normal 2 7 12 4 6" xfId="25743" xr:uid="{00000000-0005-0000-0000-00008E640000}"/>
    <cellStyle name="Normal 2 7 12 5" xfId="25744" xr:uid="{00000000-0005-0000-0000-00008F640000}"/>
    <cellStyle name="Normal 2 7 12 5 2" xfId="25745" xr:uid="{00000000-0005-0000-0000-000090640000}"/>
    <cellStyle name="Normal 2 7 12 5 2 2" xfId="25746" xr:uid="{00000000-0005-0000-0000-000091640000}"/>
    <cellStyle name="Normal 2 7 12 5 2 3" xfId="25747" xr:uid="{00000000-0005-0000-0000-000092640000}"/>
    <cellStyle name="Normal 2 7 12 5 3" xfId="25748" xr:uid="{00000000-0005-0000-0000-000093640000}"/>
    <cellStyle name="Normal 2 7 12 5 3 2" xfId="25749" xr:uid="{00000000-0005-0000-0000-000094640000}"/>
    <cellStyle name="Normal 2 7 12 5 3 3" xfId="25750" xr:uid="{00000000-0005-0000-0000-000095640000}"/>
    <cellStyle name="Normal 2 7 12 5 4" xfId="25751" xr:uid="{00000000-0005-0000-0000-000096640000}"/>
    <cellStyle name="Normal 2 7 12 5 4 2" xfId="25752" xr:uid="{00000000-0005-0000-0000-000097640000}"/>
    <cellStyle name="Normal 2 7 12 5 4 3" xfId="25753" xr:uid="{00000000-0005-0000-0000-000098640000}"/>
    <cellStyle name="Normal 2 7 12 5 5" xfId="25754" xr:uid="{00000000-0005-0000-0000-000099640000}"/>
    <cellStyle name="Normal 2 7 12 5 6" xfId="25755" xr:uid="{00000000-0005-0000-0000-00009A640000}"/>
    <cellStyle name="Normal 2 7 12 6" xfId="25756" xr:uid="{00000000-0005-0000-0000-00009B640000}"/>
    <cellStyle name="Normal 2 7 12 6 2" xfId="25757" xr:uid="{00000000-0005-0000-0000-00009C640000}"/>
    <cellStyle name="Normal 2 7 12 6 2 2" xfId="25758" xr:uid="{00000000-0005-0000-0000-00009D640000}"/>
    <cellStyle name="Normal 2 7 12 6 2 3" xfId="25759" xr:uid="{00000000-0005-0000-0000-00009E640000}"/>
    <cellStyle name="Normal 2 7 12 6 3" xfId="25760" xr:uid="{00000000-0005-0000-0000-00009F640000}"/>
    <cellStyle name="Normal 2 7 12 6 3 2" xfId="25761" xr:uid="{00000000-0005-0000-0000-0000A0640000}"/>
    <cellStyle name="Normal 2 7 12 6 3 3" xfId="25762" xr:uid="{00000000-0005-0000-0000-0000A1640000}"/>
    <cellStyle name="Normal 2 7 12 6 4" xfId="25763" xr:uid="{00000000-0005-0000-0000-0000A2640000}"/>
    <cellStyle name="Normal 2 7 12 6 4 2" xfId="25764" xr:uid="{00000000-0005-0000-0000-0000A3640000}"/>
    <cellStyle name="Normal 2 7 12 6 4 3" xfId="25765" xr:uid="{00000000-0005-0000-0000-0000A4640000}"/>
    <cellStyle name="Normal 2 7 12 6 5" xfId="25766" xr:uid="{00000000-0005-0000-0000-0000A5640000}"/>
    <cellStyle name="Normal 2 7 12 6 6" xfId="25767" xr:uid="{00000000-0005-0000-0000-0000A6640000}"/>
    <cellStyle name="Normal 2 7 12 7" xfId="25768" xr:uid="{00000000-0005-0000-0000-0000A7640000}"/>
    <cellStyle name="Normal 2 7 12 7 2" xfId="25769" xr:uid="{00000000-0005-0000-0000-0000A8640000}"/>
    <cellStyle name="Normal 2 7 12 7 2 2" xfId="25770" xr:uid="{00000000-0005-0000-0000-0000A9640000}"/>
    <cellStyle name="Normal 2 7 12 7 2 3" xfId="25771" xr:uid="{00000000-0005-0000-0000-0000AA640000}"/>
    <cellStyle name="Normal 2 7 12 7 3" xfId="25772" xr:uid="{00000000-0005-0000-0000-0000AB640000}"/>
    <cellStyle name="Normal 2 7 12 7 3 2" xfId="25773" xr:uid="{00000000-0005-0000-0000-0000AC640000}"/>
    <cellStyle name="Normal 2 7 12 7 3 3" xfId="25774" xr:uid="{00000000-0005-0000-0000-0000AD640000}"/>
    <cellStyle name="Normal 2 7 12 7 4" xfId="25775" xr:uid="{00000000-0005-0000-0000-0000AE640000}"/>
    <cellStyle name="Normal 2 7 12 7 4 2" xfId="25776" xr:uid="{00000000-0005-0000-0000-0000AF640000}"/>
    <cellStyle name="Normal 2 7 12 7 4 3" xfId="25777" xr:uid="{00000000-0005-0000-0000-0000B0640000}"/>
    <cellStyle name="Normal 2 7 12 7 5" xfId="25778" xr:uid="{00000000-0005-0000-0000-0000B1640000}"/>
    <cellStyle name="Normal 2 7 12 7 6" xfId="25779" xr:uid="{00000000-0005-0000-0000-0000B2640000}"/>
    <cellStyle name="Normal 2 7 12 8" xfId="25780" xr:uid="{00000000-0005-0000-0000-0000B3640000}"/>
    <cellStyle name="Normal 2 7 12 8 2" xfId="25781" xr:uid="{00000000-0005-0000-0000-0000B4640000}"/>
    <cellStyle name="Normal 2 7 12 8 2 2" xfId="25782" xr:uid="{00000000-0005-0000-0000-0000B5640000}"/>
    <cellStyle name="Normal 2 7 12 8 2 3" xfId="25783" xr:uid="{00000000-0005-0000-0000-0000B6640000}"/>
    <cellStyle name="Normal 2 7 12 8 3" xfId="25784" xr:uid="{00000000-0005-0000-0000-0000B7640000}"/>
    <cellStyle name="Normal 2 7 12 8 3 2" xfId="25785" xr:uid="{00000000-0005-0000-0000-0000B8640000}"/>
    <cellStyle name="Normal 2 7 12 8 3 3" xfId="25786" xr:uid="{00000000-0005-0000-0000-0000B9640000}"/>
    <cellStyle name="Normal 2 7 12 8 4" xfId="25787" xr:uid="{00000000-0005-0000-0000-0000BA640000}"/>
    <cellStyle name="Normal 2 7 12 8 4 2" xfId="25788" xr:uid="{00000000-0005-0000-0000-0000BB640000}"/>
    <cellStyle name="Normal 2 7 12 8 4 3" xfId="25789" xr:uid="{00000000-0005-0000-0000-0000BC640000}"/>
    <cellStyle name="Normal 2 7 12 8 5" xfId="25790" xr:uid="{00000000-0005-0000-0000-0000BD640000}"/>
    <cellStyle name="Normal 2 7 12 8 6" xfId="25791" xr:uid="{00000000-0005-0000-0000-0000BE640000}"/>
    <cellStyle name="Normal 2 7 12 9" xfId="25792" xr:uid="{00000000-0005-0000-0000-0000BF640000}"/>
    <cellStyle name="Normal 2 7 12 9 2" xfId="25793" xr:uid="{00000000-0005-0000-0000-0000C0640000}"/>
    <cellStyle name="Normal 2 7 12 9 2 2" xfId="25794" xr:uid="{00000000-0005-0000-0000-0000C1640000}"/>
    <cellStyle name="Normal 2 7 12 9 2 3" xfId="25795" xr:uid="{00000000-0005-0000-0000-0000C2640000}"/>
    <cellStyle name="Normal 2 7 12 9 3" xfId="25796" xr:uid="{00000000-0005-0000-0000-0000C3640000}"/>
    <cellStyle name="Normal 2 7 12 9 3 2" xfId="25797" xr:uid="{00000000-0005-0000-0000-0000C4640000}"/>
    <cellStyle name="Normal 2 7 12 9 3 3" xfId="25798" xr:uid="{00000000-0005-0000-0000-0000C5640000}"/>
    <cellStyle name="Normal 2 7 12 9 4" xfId="25799" xr:uid="{00000000-0005-0000-0000-0000C6640000}"/>
    <cellStyle name="Normal 2 7 12 9 4 2" xfId="25800" xr:uid="{00000000-0005-0000-0000-0000C7640000}"/>
    <cellStyle name="Normal 2 7 12 9 4 3" xfId="25801" xr:uid="{00000000-0005-0000-0000-0000C8640000}"/>
    <cellStyle name="Normal 2 7 12 9 5" xfId="25802" xr:uid="{00000000-0005-0000-0000-0000C9640000}"/>
    <cellStyle name="Normal 2 7 12 9 6" xfId="25803" xr:uid="{00000000-0005-0000-0000-0000CA640000}"/>
    <cellStyle name="Normal 2 7 13" xfId="25804" xr:uid="{00000000-0005-0000-0000-0000CB640000}"/>
    <cellStyle name="Normal 2 7 13 10" xfId="25805" xr:uid="{00000000-0005-0000-0000-0000CC640000}"/>
    <cellStyle name="Normal 2 7 13 10 2" xfId="25806" xr:uid="{00000000-0005-0000-0000-0000CD640000}"/>
    <cellStyle name="Normal 2 7 13 10 2 2" xfId="25807" xr:uid="{00000000-0005-0000-0000-0000CE640000}"/>
    <cellStyle name="Normal 2 7 13 10 2 3" xfId="25808" xr:uid="{00000000-0005-0000-0000-0000CF640000}"/>
    <cellStyle name="Normal 2 7 13 10 3" xfId="25809" xr:uid="{00000000-0005-0000-0000-0000D0640000}"/>
    <cellStyle name="Normal 2 7 13 10 3 2" xfId="25810" xr:uid="{00000000-0005-0000-0000-0000D1640000}"/>
    <cellStyle name="Normal 2 7 13 10 3 3" xfId="25811" xr:uid="{00000000-0005-0000-0000-0000D2640000}"/>
    <cellStyle name="Normal 2 7 13 10 4" xfId="25812" xr:uid="{00000000-0005-0000-0000-0000D3640000}"/>
    <cellStyle name="Normal 2 7 13 10 4 2" xfId="25813" xr:uid="{00000000-0005-0000-0000-0000D4640000}"/>
    <cellStyle name="Normal 2 7 13 10 4 3" xfId="25814" xr:uid="{00000000-0005-0000-0000-0000D5640000}"/>
    <cellStyle name="Normal 2 7 13 10 5" xfId="25815" xr:uid="{00000000-0005-0000-0000-0000D6640000}"/>
    <cellStyle name="Normal 2 7 13 10 6" xfId="25816" xr:uid="{00000000-0005-0000-0000-0000D7640000}"/>
    <cellStyle name="Normal 2 7 13 11" xfId="25817" xr:uid="{00000000-0005-0000-0000-0000D8640000}"/>
    <cellStyle name="Normal 2 7 13 11 2" xfId="25818" xr:uid="{00000000-0005-0000-0000-0000D9640000}"/>
    <cellStyle name="Normal 2 7 13 11 2 2" xfId="25819" xr:uid="{00000000-0005-0000-0000-0000DA640000}"/>
    <cellStyle name="Normal 2 7 13 11 2 3" xfId="25820" xr:uid="{00000000-0005-0000-0000-0000DB640000}"/>
    <cellStyle name="Normal 2 7 13 11 3" xfId="25821" xr:uid="{00000000-0005-0000-0000-0000DC640000}"/>
    <cellStyle name="Normal 2 7 13 11 3 2" xfId="25822" xr:uid="{00000000-0005-0000-0000-0000DD640000}"/>
    <cellStyle name="Normal 2 7 13 11 3 3" xfId="25823" xr:uid="{00000000-0005-0000-0000-0000DE640000}"/>
    <cellStyle name="Normal 2 7 13 11 4" xfId="25824" xr:uid="{00000000-0005-0000-0000-0000DF640000}"/>
    <cellStyle name="Normal 2 7 13 11 4 2" xfId="25825" xr:uid="{00000000-0005-0000-0000-0000E0640000}"/>
    <cellStyle name="Normal 2 7 13 11 4 3" xfId="25826" xr:uid="{00000000-0005-0000-0000-0000E1640000}"/>
    <cellStyle name="Normal 2 7 13 11 5" xfId="25827" xr:uid="{00000000-0005-0000-0000-0000E2640000}"/>
    <cellStyle name="Normal 2 7 13 11 6" xfId="25828" xr:uid="{00000000-0005-0000-0000-0000E3640000}"/>
    <cellStyle name="Normal 2 7 13 12" xfId="25829" xr:uid="{00000000-0005-0000-0000-0000E4640000}"/>
    <cellStyle name="Normal 2 7 13 12 2" xfId="25830" xr:uid="{00000000-0005-0000-0000-0000E5640000}"/>
    <cellStyle name="Normal 2 7 13 12 2 2" xfId="25831" xr:uid="{00000000-0005-0000-0000-0000E6640000}"/>
    <cellStyle name="Normal 2 7 13 12 2 3" xfId="25832" xr:uid="{00000000-0005-0000-0000-0000E7640000}"/>
    <cellStyle name="Normal 2 7 13 12 3" xfId="25833" xr:uid="{00000000-0005-0000-0000-0000E8640000}"/>
    <cellStyle name="Normal 2 7 13 12 3 2" xfId="25834" xr:uid="{00000000-0005-0000-0000-0000E9640000}"/>
    <cellStyle name="Normal 2 7 13 12 3 3" xfId="25835" xr:uid="{00000000-0005-0000-0000-0000EA640000}"/>
    <cellStyle name="Normal 2 7 13 12 4" xfId="25836" xr:uid="{00000000-0005-0000-0000-0000EB640000}"/>
    <cellStyle name="Normal 2 7 13 12 4 2" xfId="25837" xr:uid="{00000000-0005-0000-0000-0000EC640000}"/>
    <cellStyle name="Normal 2 7 13 12 4 3" xfId="25838" xr:uid="{00000000-0005-0000-0000-0000ED640000}"/>
    <cellStyle name="Normal 2 7 13 12 5" xfId="25839" xr:uid="{00000000-0005-0000-0000-0000EE640000}"/>
    <cellStyle name="Normal 2 7 13 12 6" xfId="25840" xr:uid="{00000000-0005-0000-0000-0000EF640000}"/>
    <cellStyle name="Normal 2 7 13 13" xfId="25841" xr:uid="{00000000-0005-0000-0000-0000F0640000}"/>
    <cellStyle name="Normal 2 7 13 13 2" xfId="25842" xr:uid="{00000000-0005-0000-0000-0000F1640000}"/>
    <cellStyle name="Normal 2 7 13 13 2 2" xfId="25843" xr:uid="{00000000-0005-0000-0000-0000F2640000}"/>
    <cellStyle name="Normal 2 7 13 13 2 3" xfId="25844" xr:uid="{00000000-0005-0000-0000-0000F3640000}"/>
    <cellStyle name="Normal 2 7 13 13 3" xfId="25845" xr:uid="{00000000-0005-0000-0000-0000F4640000}"/>
    <cellStyle name="Normal 2 7 13 13 3 2" xfId="25846" xr:uid="{00000000-0005-0000-0000-0000F5640000}"/>
    <cellStyle name="Normal 2 7 13 13 3 3" xfId="25847" xr:uid="{00000000-0005-0000-0000-0000F6640000}"/>
    <cellStyle name="Normal 2 7 13 13 4" xfId="25848" xr:uid="{00000000-0005-0000-0000-0000F7640000}"/>
    <cellStyle name="Normal 2 7 13 13 4 2" xfId="25849" xr:uid="{00000000-0005-0000-0000-0000F8640000}"/>
    <cellStyle name="Normal 2 7 13 13 4 3" xfId="25850" xr:uid="{00000000-0005-0000-0000-0000F9640000}"/>
    <cellStyle name="Normal 2 7 13 13 5" xfId="25851" xr:uid="{00000000-0005-0000-0000-0000FA640000}"/>
    <cellStyle name="Normal 2 7 13 13 6" xfId="25852" xr:uid="{00000000-0005-0000-0000-0000FB640000}"/>
    <cellStyle name="Normal 2 7 13 14" xfId="25853" xr:uid="{00000000-0005-0000-0000-0000FC640000}"/>
    <cellStyle name="Normal 2 7 13 14 2" xfId="25854" xr:uid="{00000000-0005-0000-0000-0000FD640000}"/>
    <cellStyle name="Normal 2 7 13 14 2 2" xfId="25855" xr:uid="{00000000-0005-0000-0000-0000FE640000}"/>
    <cellStyle name="Normal 2 7 13 14 2 3" xfId="25856" xr:uid="{00000000-0005-0000-0000-0000FF640000}"/>
    <cellStyle name="Normal 2 7 13 14 3" xfId="25857" xr:uid="{00000000-0005-0000-0000-000000650000}"/>
    <cellStyle name="Normal 2 7 13 14 3 2" xfId="25858" xr:uid="{00000000-0005-0000-0000-000001650000}"/>
    <cellStyle name="Normal 2 7 13 14 3 3" xfId="25859" xr:uid="{00000000-0005-0000-0000-000002650000}"/>
    <cellStyle name="Normal 2 7 13 14 4" xfId="25860" xr:uid="{00000000-0005-0000-0000-000003650000}"/>
    <cellStyle name="Normal 2 7 13 14 4 2" xfId="25861" xr:uid="{00000000-0005-0000-0000-000004650000}"/>
    <cellStyle name="Normal 2 7 13 14 4 3" xfId="25862" xr:uid="{00000000-0005-0000-0000-000005650000}"/>
    <cellStyle name="Normal 2 7 13 14 5" xfId="25863" xr:uid="{00000000-0005-0000-0000-000006650000}"/>
    <cellStyle name="Normal 2 7 13 14 6" xfId="25864" xr:uid="{00000000-0005-0000-0000-000007650000}"/>
    <cellStyle name="Normal 2 7 13 15" xfId="25865" xr:uid="{00000000-0005-0000-0000-000008650000}"/>
    <cellStyle name="Normal 2 7 13 15 2" xfId="25866" xr:uid="{00000000-0005-0000-0000-000009650000}"/>
    <cellStyle name="Normal 2 7 13 15 2 2" xfId="25867" xr:uid="{00000000-0005-0000-0000-00000A650000}"/>
    <cellStyle name="Normal 2 7 13 15 2 3" xfId="25868" xr:uid="{00000000-0005-0000-0000-00000B650000}"/>
    <cellStyle name="Normal 2 7 13 15 3" xfId="25869" xr:uid="{00000000-0005-0000-0000-00000C650000}"/>
    <cellStyle name="Normal 2 7 13 15 3 2" xfId="25870" xr:uid="{00000000-0005-0000-0000-00000D650000}"/>
    <cellStyle name="Normal 2 7 13 15 3 3" xfId="25871" xr:uid="{00000000-0005-0000-0000-00000E650000}"/>
    <cellStyle name="Normal 2 7 13 15 4" xfId="25872" xr:uid="{00000000-0005-0000-0000-00000F650000}"/>
    <cellStyle name="Normal 2 7 13 15 4 2" xfId="25873" xr:uid="{00000000-0005-0000-0000-000010650000}"/>
    <cellStyle name="Normal 2 7 13 15 4 3" xfId="25874" xr:uid="{00000000-0005-0000-0000-000011650000}"/>
    <cellStyle name="Normal 2 7 13 15 5" xfId="25875" xr:uid="{00000000-0005-0000-0000-000012650000}"/>
    <cellStyle name="Normal 2 7 13 15 6" xfId="25876" xr:uid="{00000000-0005-0000-0000-000013650000}"/>
    <cellStyle name="Normal 2 7 13 16" xfId="25877" xr:uid="{00000000-0005-0000-0000-000014650000}"/>
    <cellStyle name="Normal 2 7 13 16 2" xfId="25878" xr:uid="{00000000-0005-0000-0000-000015650000}"/>
    <cellStyle name="Normal 2 7 13 16 2 2" xfId="25879" xr:uid="{00000000-0005-0000-0000-000016650000}"/>
    <cellStyle name="Normal 2 7 13 16 2 3" xfId="25880" xr:uid="{00000000-0005-0000-0000-000017650000}"/>
    <cellStyle name="Normal 2 7 13 16 3" xfId="25881" xr:uid="{00000000-0005-0000-0000-000018650000}"/>
    <cellStyle name="Normal 2 7 13 16 3 2" xfId="25882" xr:uid="{00000000-0005-0000-0000-000019650000}"/>
    <cellStyle name="Normal 2 7 13 16 3 3" xfId="25883" xr:uid="{00000000-0005-0000-0000-00001A650000}"/>
    <cellStyle name="Normal 2 7 13 16 4" xfId="25884" xr:uid="{00000000-0005-0000-0000-00001B650000}"/>
    <cellStyle name="Normal 2 7 13 16 4 2" xfId="25885" xr:uid="{00000000-0005-0000-0000-00001C650000}"/>
    <cellStyle name="Normal 2 7 13 16 4 3" xfId="25886" xr:uid="{00000000-0005-0000-0000-00001D650000}"/>
    <cellStyle name="Normal 2 7 13 16 5" xfId="25887" xr:uid="{00000000-0005-0000-0000-00001E650000}"/>
    <cellStyle name="Normal 2 7 13 16 6" xfId="25888" xr:uid="{00000000-0005-0000-0000-00001F650000}"/>
    <cellStyle name="Normal 2 7 13 17" xfId="25889" xr:uid="{00000000-0005-0000-0000-000020650000}"/>
    <cellStyle name="Normal 2 7 13 17 2" xfId="25890" xr:uid="{00000000-0005-0000-0000-000021650000}"/>
    <cellStyle name="Normal 2 7 13 17 3" xfId="25891" xr:uid="{00000000-0005-0000-0000-000022650000}"/>
    <cellStyle name="Normal 2 7 13 18" xfId="25892" xr:uid="{00000000-0005-0000-0000-000023650000}"/>
    <cellStyle name="Normal 2 7 13 18 2" xfId="25893" xr:uid="{00000000-0005-0000-0000-000024650000}"/>
    <cellStyle name="Normal 2 7 13 18 3" xfId="25894" xr:uid="{00000000-0005-0000-0000-000025650000}"/>
    <cellStyle name="Normal 2 7 13 19" xfId="25895" xr:uid="{00000000-0005-0000-0000-000026650000}"/>
    <cellStyle name="Normal 2 7 13 19 2" xfId="25896" xr:uid="{00000000-0005-0000-0000-000027650000}"/>
    <cellStyle name="Normal 2 7 13 19 3" xfId="25897" xr:uid="{00000000-0005-0000-0000-000028650000}"/>
    <cellStyle name="Normal 2 7 13 2" xfId="25898" xr:uid="{00000000-0005-0000-0000-000029650000}"/>
    <cellStyle name="Normal 2 7 13 2 2" xfId="25899" xr:uid="{00000000-0005-0000-0000-00002A650000}"/>
    <cellStyle name="Normal 2 7 13 2 2 2" xfId="25900" xr:uid="{00000000-0005-0000-0000-00002B650000}"/>
    <cellStyle name="Normal 2 7 13 2 2 3" xfId="25901" xr:uid="{00000000-0005-0000-0000-00002C650000}"/>
    <cellStyle name="Normal 2 7 13 2 3" xfId="25902" xr:uid="{00000000-0005-0000-0000-00002D650000}"/>
    <cellStyle name="Normal 2 7 13 2 3 2" xfId="25903" xr:uid="{00000000-0005-0000-0000-00002E650000}"/>
    <cellStyle name="Normal 2 7 13 2 3 3" xfId="25904" xr:uid="{00000000-0005-0000-0000-00002F650000}"/>
    <cellStyle name="Normal 2 7 13 2 4" xfId="25905" xr:uid="{00000000-0005-0000-0000-000030650000}"/>
    <cellStyle name="Normal 2 7 13 2 4 2" xfId="25906" xr:uid="{00000000-0005-0000-0000-000031650000}"/>
    <cellStyle name="Normal 2 7 13 2 4 3" xfId="25907" xr:uid="{00000000-0005-0000-0000-000032650000}"/>
    <cellStyle name="Normal 2 7 13 2 5" xfId="25908" xr:uid="{00000000-0005-0000-0000-000033650000}"/>
    <cellStyle name="Normal 2 7 13 2 6" xfId="25909" xr:uid="{00000000-0005-0000-0000-000034650000}"/>
    <cellStyle name="Normal 2 7 13 20" xfId="25910" xr:uid="{00000000-0005-0000-0000-000035650000}"/>
    <cellStyle name="Normal 2 7 13 21" xfId="25911" xr:uid="{00000000-0005-0000-0000-000036650000}"/>
    <cellStyle name="Normal 2 7 13 3" xfId="25912" xr:uid="{00000000-0005-0000-0000-000037650000}"/>
    <cellStyle name="Normal 2 7 13 3 2" xfId="25913" xr:uid="{00000000-0005-0000-0000-000038650000}"/>
    <cellStyle name="Normal 2 7 13 3 2 2" xfId="25914" xr:uid="{00000000-0005-0000-0000-000039650000}"/>
    <cellStyle name="Normal 2 7 13 3 2 3" xfId="25915" xr:uid="{00000000-0005-0000-0000-00003A650000}"/>
    <cellStyle name="Normal 2 7 13 3 3" xfId="25916" xr:uid="{00000000-0005-0000-0000-00003B650000}"/>
    <cellStyle name="Normal 2 7 13 3 3 2" xfId="25917" xr:uid="{00000000-0005-0000-0000-00003C650000}"/>
    <cellStyle name="Normal 2 7 13 3 3 3" xfId="25918" xr:uid="{00000000-0005-0000-0000-00003D650000}"/>
    <cellStyle name="Normal 2 7 13 3 4" xfId="25919" xr:uid="{00000000-0005-0000-0000-00003E650000}"/>
    <cellStyle name="Normal 2 7 13 3 4 2" xfId="25920" xr:uid="{00000000-0005-0000-0000-00003F650000}"/>
    <cellStyle name="Normal 2 7 13 3 4 3" xfId="25921" xr:uid="{00000000-0005-0000-0000-000040650000}"/>
    <cellStyle name="Normal 2 7 13 3 5" xfId="25922" xr:uid="{00000000-0005-0000-0000-000041650000}"/>
    <cellStyle name="Normal 2 7 13 3 6" xfId="25923" xr:uid="{00000000-0005-0000-0000-000042650000}"/>
    <cellStyle name="Normal 2 7 13 4" xfId="25924" xr:uid="{00000000-0005-0000-0000-000043650000}"/>
    <cellStyle name="Normal 2 7 13 4 2" xfId="25925" xr:uid="{00000000-0005-0000-0000-000044650000}"/>
    <cellStyle name="Normal 2 7 13 4 2 2" xfId="25926" xr:uid="{00000000-0005-0000-0000-000045650000}"/>
    <cellStyle name="Normal 2 7 13 4 2 3" xfId="25927" xr:uid="{00000000-0005-0000-0000-000046650000}"/>
    <cellStyle name="Normal 2 7 13 4 3" xfId="25928" xr:uid="{00000000-0005-0000-0000-000047650000}"/>
    <cellStyle name="Normal 2 7 13 4 3 2" xfId="25929" xr:uid="{00000000-0005-0000-0000-000048650000}"/>
    <cellStyle name="Normal 2 7 13 4 3 3" xfId="25930" xr:uid="{00000000-0005-0000-0000-000049650000}"/>
    <cellStyle name="Normal 2 7 13 4 4" xfId="25931" xr:uid="{00000000-0005-0000-0000-00004A650000}"/>
    <cellStyle name="Normal 2 7 13 4 4 2" xfId="25932" xr:uid="{00000000-0005-0000-0000-00004B650000}"/>
    <cellStyle name="Normal 2 7 13 4 4 3" xfId="25933" xr:uid="{00000000-0005-0000-0000-00004C650000}"/>
    <cellStyle name="Normal 2 7 13 4 5" xfId="25934" xr:uid="{00000000-0005-0000-0000-00004D650000}"/>
    <cellStyle name="Normal 2 7 13 4 6" xfId="25935" xr:uid="{00000000-0005-0000-0000-00004E650000}"/>
    <cellStyle name="Normal 2 7 13 5" xfId="25936" xr:uid="{00000000-0005-0000-0000-00004F650000}"/>
    <cellStyle name="Normal 2 7 13 5 2" xfId="25937" xr:uid="{00000000-0005-0000-0000-000050650000}"/>
    <cellStyle name="Normal 2 7 13 5 2 2" xfId="25938" xr:uid="{00000000-0005-0000-0000-000051650000}"/>
    <cellStyle name="Normal 2 7 13 5 2 3" xfId="25939" xr:uid="{00000000-0005-0000-0000-000052650000}"/>
    <cellStyle name="Normal 2 7 13 5 3" xfId="25940" xr:uid="{00000000-0005-0000-0000-000053650000}"/>
    <cellStyle name="Normal 2 7 13 5 3 2" xfId="25941" xr:uid="{00000000-0005-0000-0000-000054650000}"/>
    <cellStyle name="Normal 2 7 13 5 3 3" xfId="25942" xr:uid="{00000000-0005-0000-0000-000055650000}"/>
    <cellStyle name="Normal 2 7 13 5 4" xfId="25943" xr:uid="{00000000-0005-0000-0000-000056650000}"/>
    <cellStyle name="Normal 2 7 13 5 4 2" xfId="25944" xr:uid="{00000000-0005-0000-0000-000057650000}"/>
    <cellStyle name="Normal 2 7 13 5 4 3" xfId="25945" xr:uid="{00000000-0005-0000-0000-000058650000}"/>
    <cellStyle name="Normal 2 7 13 5 5" xfId="25946" xr:uid="{00000000-0005-0000-0000-000059650000}"/>
    <cellStyle name="Normal 2 7 13 5 6" xfId="25947" xr:uid="{00000000-0005-0000-0000-00005A650000}"/>
    <cellStyle name="Normal 2 7 13 6" xfId="25948" xr:uid="{00000000-0005-0000-0000-00005B650000}"/>
    <cellStyle name="Normal 2 7 13 6 2" xfId="25949" xr:uid="{00000000-0005-0000-0000-00005C650000}"/>
    <cellStyle name="Normal 2 7 13 6 2 2" xfId="25950" xr:uid="{00000000-0005-0000-0000-00005D650000}"/>
    <cellStyle name="Normal 2 7 13 6 2 3" xfId="25951" xr:uid="{00000000-0005-0000-0000-00005E650000}"/>
    <cellStyle name="Normal 2 7 13 6 3" xfId="25952" xr:uid="{00000000-0005-0000-0000-00005F650000}"/>
    <cellStyle name="Normal 2 7 13 6 3 2" xfId="25953" xr:uid="{00000000-0005-0000-0000-000060650000}"/>
    <cellStyle name="Normal 2 7 13 6 3 3" xfId="25954" xr:uid="{00000000-0005-0000-0000-000061650000}"/>
    <cellStyle name="Normal 2 7 13 6 4" xfId="25955" xr:uid="{00000000-0005-0000-0000-000062650000}"/>
    <cellStyle name="Normal 2 7 13 6 4 2" xfId="25956" xr:uid="{00000000-0005-0000-0000-000063650000}"/>
    <cellStyle name="Normal 2 7 13 6 4 3" xfId="25957" xr:uid="{00000000-0005-0000-0000-000064650000}"/>
    <cellStyle name="Normal 2 7 13 6 5" xfId="25958" xr:uid="{00000000-0005-0000-0000-000065650000}"/>
    <cellStyle name="Normal 2 7 13 6 6" xfId="25959" xr:uid="{00000000-0005-0000-0000-000066650000}"/>
    <cellStyle name="Normal 2 7 13 7" xfId="25960" xr:uid="{00000000-0005-0000-0000-000067650000}"/>
    <cellStyle name="Normal 2 7 13 7 2" xfId="25961" xr:uid="{00000000-0005-0000-0000-000068650000}"/>
    <cellStyle name="Normal 2 7 13 7 2 2" xfId="25962" xr:uid="{00000000-0005-0000-0000-000069650000}"/>
    <cellStyle name="Normal 2 7 13 7 2 3" xfId="25963" xr:uid="{00000000-0005-0000-0000-00006A650000}"/>
    <cellStyle name="Normal 2 7 13 7 3" xfId="25964" xr:uid="{00000000-0005-0000-0000-00006B650000}"/>
    <cellStyle name="Normal 2 7 13 7 3 2" xfId="25965" xr:uid="{00000000-0005-0000-0000-00006C650000}"/>
    <cellStyle name="Normal 2 7 13 7 3 3" xfId="25966" xr:uid="{00000000-0005-0000-0000-00006D650000}"/>
    <cellStyle name="Normal 2 7 13 7 4" xfId="25967" xr:uid="{00000000-0005-0000-0000-00006E650000}"/>
    <cellStyle name="Normal 2 7 13 7 4 2" xfId="25968" xr:uid="{00000000-0005-0000-0000-00006F650000}"/>
    <cellStyle name="Normal 2 7 13 7 4 3" xfId="25969" xr:uid="{00000000-0005-0000-0000-000070650000}"/>
    <cellStyle name="Normal 2 7 13 7 5" xfId="25970" xr:uid="{00000000-0005-0000-0000-000071650000}"/>
    <cellStyle name="Normal 2 7 13 7 6" xfId="25971" xr:uid="{00000000-0005-0000-0000-000072650000}"/>
    <cellStyle name="Normal 2 7 13 8" xfId="25972" xr:uid="{00000000-0005-0000-0000-000073650000}"/>
    <cellStyle name="Normal 2 7 13 8 2" xfId="25973" xr:uid="{00000000-0005-0000-0000-000074650000}"/>
    <cellStyle name="Normal 2 7 13 8 2 2" xfId="25974" xr:uid="{00000000-0005-0000-0000-000075650000}"/>
    <cellStyle name="Normal 2 7 13 8 2 3" xfId="25975" xr:uid="{00000000-0005-0000-0000-000076650000}"/>
    <cellStyle name="Normal 2 7 13 8 3" xfId="25976" xr:uid="{00000000-0005-0000-0000-000077650000}"/>
    <cellStyle name="Normal 2 7 13 8 3 2" xfId="25977" xr:uid="{00000000-0005-0000-0000-000078650000}"/>
    <cellStyle name="Normal 2 7 13 8 3 3" xfId="25978" xr:uid="{00000000-0005-0000-0000-000079650000}"/>
    <cellStyle name="Normal 2 7 13 8 4" xfId="25979" xr:uid="{00000000-0005-0000-0000-00007A650000}"/>
    <cellStyle name="Normal 2 7 13 8 4 2" xfId="25980" xr:uid="{00000000-0005-0000-0000-00007B650000}"/>
    <cellStyle name="Normal 2 7 13 8 4 3" xfId="25981" xr:uid="{00000000-0005-0000-0000-00007C650000}"/>
    <cellStyle name="Normal 2 7 13 8 5" xfId="25982" xr:uid="{00000000-0005-0000-0000-00007D650000}"/>
    <cellStyle name="Normal 2 7 13 8 6" xfId="25983" xr:uid="{00000000-0005-0000-0000-00007E650000}"/>
    <cellStyle name="Normal 2 7 13 9" xfId="25984" xr:uid="{00000000-0005-0000-0000-00007F650000}"/>
    <cellStyle name="Normal 2 7 13 9 2" xfId="25985" xr:uid="{00000000-0005-0000-0000-000080650000}"/>
    <cellStyle name="Normal 2 7 13 9 2 2" xfId="25986" xr:uid="{00000000-0005-0000-0000-000081650000}"/>
    <cellStyle name="Normal 2 7 13 9 2 3" xfId="25987" xr:uid="{00000000-0005-0000-0000-000082650000}"/>
    <cellStyle name="Normal 2 7 13 9 3" xfId="25988" xr:uid="{00000000-0005-0000-0000-000083650000}"/>
    <cellStyle name="Normal 2 7 13 9 3 2" xfId="25989" xr:uid="{00000000-0005-0000-0000-000084650000}"/>
    <cellStyle name="Normal 2 7 13 9 3 3" xfId="25990" xr:uid="{00000000-0005-0000-0000-000085650000}"/>
    <cellStyle name="Normal 2 7 13 9 4" xfId="25991" xr:uid="{00000000-0005-0000-0000-000086650000}"/>
    <cellStyle name="Normal 2 7 13 9 4 2" xfId="25992" xr:uid="{00000000-0005-0000-0000-000087650000}"/>
    <cellStyle name="Normal 2 7 13 9 4 3" xfId="25993" xr:uid="{00000000-0005-0000-0000-000088650000}"/>
    <cellStyle name="Normal 2 7 13 9 5" xfId="25994" xr:uid="{00000000-0005-0000-0000-000089650000}"/>
    <cellStyle name="Normal 2 7 13 9 6" xfId="25995" xr:uid="{00000000-0005-0000-0000-00008A650000}"/>
    <cellStyle name="Normal 2 7 14" xfId="25996" xr:uid="{00000000-0005-0000-0000-00008B650000}"/>
    <cellStyle name="Normal 2 7 14 10" xfId="25997" xr:uid="{00000000-0005-0000-0000-00008C650000}"/>
    <cellStyle name="Normal 2 7 14 10 2" xfId="25998" xr:uid="{00000000-0005-0000-0000-00008D650000}"/>
    <cellStyle name="Normal 2 7 14 10 2 2" xfId="25999" xr:uid="{00000000-0005-0000-0000-00008E650000}"/>
    <cellStyle name="Normal 2 7 14 10 2 3" xfId="26000" xr:uid="{00000000-0005-0000-0000-00008F650000}"/>
    <cellStyle name="Normal 2 7 14 10 3" xfId="26001" xr:uid="{00000000-0005-0000-0000-000090650000}"/>
    <cellStyle name="Normal 2 7 14 10 3 2" xfId="26002" xr:uid="{00000000-0005-0000-0000-000091650000}"/>
    <cellStyle name="Normal 2 7 14 10 3 3" xfId="26003" xr:uid="{00000000-0005-0000-0000-000092650000}"/>
    <cellStyle name="Normal 2 7 14 10 4" xfId="26004" xr:uid="{00000000-0005-0000-0000-000093650000}"/>
    <cellStyle name="Normal 2 7 14 10 4 2" xfId="26005" xr:uid="{00000000-0005-0000-0000-000094650000}"/>
    <cellStyle name="Normal 2 7 14 10 4 3" xfId="26006" xr:uid="{00000000-0005-0000-0000-000095650000}"/>
    <cellStyle name="Normal 2 7 14 10 5" xfId="26007" xr:uid="{00000000-0005-0000-0000-000096650000}"/>
    <cellStyle name="Normal 2 7 14 10 6" xfId="26008" xr:uid="{00000000-0005-0000-0000-000097650000}"/>
    <cellStyle name="Normal 2 7 14 11" xfId="26009" xr:uid="{00000000-0005-0000-0000-000098650000}"/>
    <cellStyle name="Normal 2 7 14 11 2" xfId="26010" xr:uid="{00000000-0005-0000-0000-000099650000}"/>
    <cellStyle name="Normal 2 7 14 11 2 2" xfId="26011" xr:uid="{00000000-0005-0000-0000-00009A650000}"/>
    <cellStyle name="Normal 2 7 14 11 2 3" xfId="26012" xr:uid="{00000000-0005-0000-0000-00009B650000}"/>
    <cellStyle name="Normal 2 7 14 11 3" xfId="26013" xr:uid="{00000000-0005-0000-0000-00009C650000}"/>
    <cellStyle name="Normal 2 7 14 11 3 2" xfId="26014" xr:uid="{00000000-0005-0000-0000-00009D650000}"/>
    <cellStyle name="Normal 2 7 14 11 3 3" xfId="26015" xr:uid="{00000000-0005-0000-0000-00009E650000}"/>
    <cellStyle name="Normal 2 7 14 11 4" xfId="26016" xr:uid="{00000000-0005-0000-0000-00009F650000}"/>
    <cellStyle name="Normal 2 7 14 11 4 2" xfId="26017" xr:uid="{00000000-0005-0000-0000-0000A0650000}"/>
    <cellStyle name="Normal 2 7 14 11 4 3" xfId="26018" xr:uid="{00000000-0005-0000-0000-0000A1650000}"/>
    <cellStyle name="Normal 2 7 14 11 5" xfId="26019" xr:uid="{00000000-0005-0000-0000-0000A2650000}"/>
    <cellStyle name="Normal 2 7 14 11 6" xfId="26020" xr:uid="{00000000-0005-0000-0000-0000A3650000}"/>
    <cellStyle name="Normal 2 7 14 12" xfId="26021" xr:uid="{00000000-0005-0000-0000-0000A4650000}"/>
    <cellStyle name="Normal 2 7 14 12 2" xfId="26022" xr:uid="{00000000-0005-0000-0000-0000A5650000}"/>
    <cellStyle name="Normal 2 7 14 12 2 2" xfId="26023" xr:uid="{00000000-0005-0000-0000-0000A6650000}"/>
    <cellStyle name="Normal 2 7 14 12 2 3" xfId="26024" xr:uid="{00000000-0005-0000-0000-0000A7650000}"/>
    <cellStyle name="Normal 2 7 14 12 3" xfId="26025" xr:uid="{00000000-0005-0000-0000-0000A8650000}"/>
    <cellStyle name="Normal 2 7 14 12 3 2" xfId="26026" xr:uid="{00000000-0005-0000-0000-0000A9650000}"/>
    <cellStyle name="Normal 2 7 14 12 3 3" xfId="26027" xr:uid="{00000000-0005-0000-0000-0000AA650000}"/>
    <cellStyle name="Normal 2 7 14 12 4" xfId="26028" xr:uid="{00000000-0005-0000-0000-0000AB650000}"/>
    <cellStyle name="Normal 2 7 14 12 4 2" xfId="26029" xr:uid="{00000000-0005-0000-0000-0000AC650000}"/>
    <cellStyle name="Normal 2 7 14 12 4 3" xfId="26030" xr:uid="{00000000-0005-0000-0000-0000AD650000}"/>
    <cellStyle name="Normal 2 7 14 12 5" xfId="26031" xr:uid="{00000000-0005-0000-0000-0000AE650000}"/>
    <cellStyle name="Normal 2 7 14 12 6" xfId="26032" xr:uid="{00000000-0005-0000-0000-0000AF650000}"/>
    <cellStyle name="Normal 2 7 14 13" xfId="26033" xr:uid="{00000000-0005-0000-0000-0000B0650000}"/>
    <cellStyle name="Normal 2 7 14 13 2" xfId="26034" xr:uid="{00000000-0005-0000-0000-0000B1650000}"/>
    <cellStyle name="Normal 2 7 14 13 2 2" xfId="26035" xr:uid="{00000000-0005-0000-0000-0000B2650000}"/>
    <cellStyle name="Normal 2 7 14 13 2 3" xfId="26036" xr:uid="{00000000-0005-0000-0000-0000B3650000}"/>
    <cellStyle name="Normal 2 7 14 13 3" xfId="26037" xr:uid="{00000000-0005-0000-0000-0000B4650000}"/>
    <cellStyle name="Normal 2 7 14 13 3 2" xfId="26038" xr:uid="{00000000-0005-0000-0000-0000B5650000}"/>
    <cellStyle name="Normal 2 7 14 13 3 3" xfId="26039" xr:uid="{00000000-0005-0000-0000-0000B6650000}"/>
    <cellStyle name="Normal 2 7 14 13 4" xfId="26040" xr:uid="{00000000-0005-0000-0000-0000B7650000}"/>
    <cellStyle name="Normal 2 7 14 13 4 2" xfId="26041" xr:uid="{00000000-0005-0000-0000-0000B8650000}"/>
    <cellStyle name="Normal 2 7 14 13 4 3" xfId="26042" xr:uid="{00000000-0005-0000-0000-0000B9650000}"/>
    <cellStyle name="Normal 2 7 14 13 5" xfId="26043" xr:uid="{00000000-0005-0000-0000-0000BA650000}"/>
    <cellStyle name="Normal 2 7 14 13 6" xfId="26044" xr:uid="{00000000-0005-0000-0000-0000BB650000}"/>
    <cellStyle name="Normal 2 7 14 14" xfId="26045" xr:uid="{00000000-0005-0000-0000-0000BC650000}"/>
    <cellStyle name="Normal 2 7 14 14 2" xfId="26046" xr:uid="{00000000-0005-0000-0000-0000BD650000}"/>
    <cellStyle name="Normal 2 7 14 14 2 2" xfId="26047" xr:uid="{00000000-0005-0000-0000-0000BE650000}"/>
    <cellStyle name="Normal 2 7 14 14 2 3" xfId="26048" xr:uid="{00000000-0005-0000-0000-0000BF650000}"/>
    <cellStyle name="Normal 2 7 14 14 3" xfId="26049" xr:uid="{00000000-0005-0000-0000-0000C0650000}"/>
    <cellStyle name="Normal 2 7 14 14 3 2" xfId="26050" xr:uid="{00000000-0005-0000-0000-0000C1650000}"/>
    <cellStyle name="Normal 2 7 14 14 3 3" xfId="26051" xr:uid="{00000000-0005-0000-0000-0000C2650000}"/>
    <cellStyle name="Normal 2 7 14 14 4" xfId="26052" xr:uid="{00000000-0005-0000-0000-0000C3650000}"/>
    <cellStyle name="Normal 2 7 14 14 4 2" xfId="26053" xr:uid="{00000000-0005-0000-0000-0000C4650000}"/>
    <cellStyle name="Normal 2 7 14 14 4 3" xfId="26054" xr:uid="{00000000-0005-0000-0000-0000C5650000}"/>
    <cellStyle name="Normal 2 7 14 14 5" xfId="26055" xr:uid="{00000000-0005-0000-0000-0000C6650000}"/>
    <cellStyle name="Normal 2 7 14 14 6" xfId="26056" xr:uid="{00000000-0005-0000-0000-0000C7650000}"/>
    <cellStyle name="Normal 2 7 14 15" xfId="26057" xr:uid="{00000000-0005-0000-0000-0000C8650000}"/>
    <cellStyle name="Normal 2 7 14 15 2" xfId="26058" xr:uid="{00000000-0005-0000-0000-0000C9650000}"/>
    <cellStyle name="Normal 2 7 14 15 2 2" xfId="26059" xr:uid="{00000000-0005-0000-0000-0000CA650000}"/>
    <cellStyle name="Normal 2 7 14 15 2 3" xfId="26060" xr:uid="{00000000-0005-0000-0000-0000CB650000}"/>
    <cellStyle name="Normal 2 7 14 15 3" xfId="26061" xr:uid="{00000000-0005-0000-0000-0000CC650000}"/>
    <cellStyle name="Normal 2 7 14 15 3 2" xfId="26062" xr:uid="{00000000-0005-0000-0000-0000CD650000}"/>
    <cellStyle name="Normal 2 7 14 15 3 3" xfId="26063" xr:uid="{00000000-0005-0000-0000-0000CE650000}"/>
    <cellStyle name="Normal 2 7 14 15 4" xfId="26064" xr:uid="{00000000-0005-0000-0000-0000CF650000}"/>
    <cellStyle name="Normal 2 7 14 15 4 2" xfId="26065" xr:uid="{00000000-0005-0000-0000-0000D0650000}"/>
    <cellStyle name="Normal 2 7 14 15 4 3" xfId="26066" xr:uid="{00000000-0005-0000-0000-0000D1650000}"/>
    <cellStyle name="Normal 2 7 14 15 5" xfId="26067" xr:uid="{00000000-0005-0000-0000-0000D2650000}"/>
    <cellStyle name="Normal 2 7 14 15 6" xfId="26068" xr:uid="{00000000-0005-0000-0000-0000D3650000}"/>
    <cellStyle name="Normal 2 7 14 16" xfId="26069" xr:uid="{00000000-0005-0000-0000-0000D4650000}"/>
    <cellStyle name="Normal 2 7 14 16 2" xfId="26070" xr:uid="{00000000-0005-0000-0000-0000D5650000}"/>
    <cellStyle name="Normal 2 7 14 16 2 2" xfId="26071" xr:uid="{00000000-0005-0000-0000-0000D6650000}"/>
    <cellStyle name="Normal 2 7 14 16 2 3" xfId="26072" xr:uid="{00000000-0005-0000-0000-0000D7650000}"/>
    <cellStyle name="Normal 2 7 14 16 3" xfId="26073" xr:uid="{00000000-0005-0000-0000-0000D8650000}"/>
    <cellStyle name="Normal 2 7 14 16 3 2" xfId="26074" xr:uid="{00000000-0005-0000-0000-0000D9650000}"/>
    <cellStyle name="Normal 2 7 14 16 3 3" xfId="26075" xr:uid="{00000000-0005-0000-0000-0000DA650000}"/>
    <cellStyle name="Normal 2 7 14 16 4" xfId="26076" xr:uid="{00000000-0005-0000-0000-0000DB650000}"/>
    <cellStyle name="Normal 2 7 14 16 4 2" xfId="26077" xr:uid="{00000000-0005-0000-0000-0000DC650000}"/>
    <cellStyle name="Normal 2 7 14 16 4 3" xfId="26078" xr:uid="{00000000-0005-0000-0000-0000DD650000}"/>
    <cellStyle name="Normal 2 7 14 16 5" xfId="26079" xr:uid="{00000000-0005-0000-0000-0000DE650000}"/>
    <cellStyle name="Normal 2 7 14 16 6" xfId="26080" xr:uid="{00000000-0005-0000-0000-0000DF650000}"/>
    <cellStyle name="Normal 2 7 14 17" xfId="26081" xr:uid="{00000000-0005-0000-0000-0000E0650000}"/>
    <cellStyle name="Normal 2 7 14 17 2" xfId="26082" xr:uid="{00000000-0005-0000-0000-0000E1650000}"/>
    <cellStyle name="Normal 2 7 14 17 3" xfId="26083" xr:uid="{00000000-0005-0000-0000-0000E2650000}"/>
    <cellStyle name="Normal 2 7 14 18" xfId="26084" xr:uid="{00000000-0005-0000-0000-0000E3650000}"/>
    <cellStyle name="Normal 2 7 14 18 2" xfId="26085" xr:uid="{00000000-0005-0000-0000-0000E4650000}"/>
    <cellStyle name="Normal 2 7 14 18 3" xfId="26086" xr:uid="{00000000-0005-0000-0000-0000E5650000}"/>
    <cellStyle name="Normal 2 7 14 19" xfId="26087" xr:uid="{00000000-0005-0000-0000-0000E6650000}"/>
    <cellStyle name="Normal 2 7 14 19 2" xfId="26088" xr:uid="{00000000-0005-0000-0000-0000E7650000}"/>
    <cellStyle name="Normal 2 7 14 19 3" xfId="26089" xr:uid="{00000000-0005-0000-0000-0000E8650000}"/>
    <cellStyle name="Normal 2 7 14 2" xfId="26090" xr:uid="{00000000-0005-0000-0000-0000E9650000}"/>
    <cellStyle name="Normal 2 7 14 2 2" xfId="26091" xr:uid="{00000000-0005-0000-0000-0000EA650000}"/>
    <cellStyle name="Normal 2 7 14 2 2 2" xfId="26092" xr:uid="{00000000-0005-0000-0000-0000EB650000}"/>
    <cellStyle name="Normal 2 7 14 2 2 3" xfId="26093" xr:uid="{00000000-0005-0000-0000-0000EC650000}"/>
    <cellStyle name="Normal 2 7 14 2 3" xfId="26094" xr:uid="{00000000-0005-0000-0000-0000ED650000}"/>
    <cellStyle name="Normal 2 7 14 2 3 2" xfId="26095" xr:uid="{00000000-0005-0000-0000-0000EE650000}"/>
    <cellStyle name="Normal 2 7 14 2 3 3" xfId="26096" xr:uid="{00000000-0005-0000-0000-0000EF650000}"/>
    <cellStyle name="Normal 2 7 14 2 4" xfId="26097" xr:uid="{00000000-0005-0000-0000-0000F0650000}"/>
    <cellStyle name="Normal 2 7 14 2 4 2" xfId="26098" xr:uid="{00000000-0005-0000-0000-0000F1650000}"/>
    <cellStyle name="Normal 2 7 14 2 4 3" xfId="26099" xr:uid="{00000000-0005-0000-0000-0000F2650000}"/>
    <cellStyle name="Normal 2 7 14 2 5" xfId="26100" xr:uid="{00000000-0005-0000-0000-0000F3650000}"/>
    <cellStyle name="Normal 2 7 14 2 6" xfId="26101" xr:uid="{00000000-0005-0000-0000-0000F4650000}"/>
    <cellStyle name="Normal 2 7 14 20" xfId="26102" xr:uid="{00000000-0005-0000-0000-0000F5650000}"/>
    <cellStyle name="Normal 2 7 14 21" xfId="26103" xr:uid="{00000000-0005-0000-0000-0000F6650000}"/>
    <cellStyle name="Normal 2 7 14 3" xfId="26104" xr:uid="{00000000-0005-0000-0000-0000F7650000}"/>
    <cellStyle name="Normal 2 7 14 3 2" xfId="26105" xr:uid="{00000000-0005-0000-0000-0000F8650000}"/>
    <cellStyle name="Normal 2 7 14 3 2 2" xfId="26106" xr:uid="{00000000-0005-0000-0000-0000F9650000}"/>
    <cellStyle name="Normal 2 7 14 3 2 3" xfId="26107" xr:uid="{00000000-0005-0000-0000-0000FA650000}"/>
    <cellStyle name="Normal 2 7 14 3 3" xfId="26108" xr:uid="{00000000-0005-0000-0000-0000FB650000}"/>
    <cellStyle name="Normal 2 7 14 3 3 2" xfId="26109" xr:uid="{00000000-0005-0000-0000-0000FC650000}"/>
    <cellStyle name="Normal 2 7 14 3 3 3" xfId="26110" xr:uid="{00000000-0005-0000-0000-0000FD650000}"/>
    <cellStyle name="Normal 2 7 14 3 4" xfId="26111" xr:uid="{00000000-0005-0000-0000-0000FE650000}"/>
    <cellStyle name="Normal 2 7 14 3 4 2" xfId="26112" xr:uid="{00000000-0005-0000-0000-0000FF650000}"/>
    <cellStyle name="Normal 2 7 14 3 4 3" xfId="26113" xr:uid="{00000000-0005-0000-0000-000000660000}"/>
    <cellStyle name="Normal 2 7 14 3 5" xfId="26114" xr:uid="{00000000-0005-0000-0000-000001660000}"/>
    <cellStyle name="Normal 2 7 14 3 6" xfId="26115" xr:uid="{00000000-0005-0000-0000-000002660000}"/>
    <cellStyle name="Normal 2 7 14 4" xfId="26116" xr:uid="{00000000-0005-0000-0000-000003660000}"/>
    <cellStyle name="Normal 2 7 14 4 2" xfId="26117" xr:uid="{00000000-0005-0000-0000-000004660000}"/>
    <cellStyle name="Normal 2 7 14 4 2 2" xfId="26118" xr:uid="{00000000-0005-0000-0000-000005660000}"/>
    <cellStyle name="Normal 2 7 14 4 2 3" xfId="26119" xr:uid="{00000000-0005-0000-0000-000006660000}"/>
    <cellStyle name="Normal 2 7 14 4 3" xfId="26120" xr:uid="{00000000-0005-0000-0000-000007660000}"/>
    <cellStyle name="Normal 2 7 14 4 3 2" xfId="26121" xr:uid="{00000000-0005-0000-0000-000008660000}"/>
    <cellStyle name="Normal 2 7 14 4 3 3" xfId="26122" xr:uid="{00000000-0005-0000-0000-000009660000}"/>
    <cellStyle name="Normal 2 7 14 4 4" xfId="26123" xr:uid="{00000000-0005-0000-0000-00000A660000}"/>
    <cellStyle name="Normal 2 7 14 4 4 2" xfId="26124" xr:uid="{00000000-0005-0000-0000-00000B660000}"/>
    <cellStyle name="Normal 2 7 14 4 4 3" xfId="26125" xr:uid="{00000000-0005-0000-0000-00000C660000}"/>
    <cellStyle name="Normal 2 7 14 4 5" xfId="26126" xr:uid="{00000000-0005-0000-0000-00000D660000}"/>
    <cellStyle name="Normal 2 7 14 4 6" xfId="26127" xr:uid="{00000000-0005-0000-0000-00000E660000}"/>
    <cellStyle name="Normal 2 7 14 5" xfId="26128" xr:uid="{00000000-0005-0000-0000-00000F660000}"/>
    <cellStyle name="Normal 2 7 14 5 2" xfId="26129" xr:uid="{00000000-0005-0000-0000-000010660000}"/>
    <cellStyle name="Normal 2 7 14 5 2 2" xfId="26130" xr:uid="{00000000-0005-0000-0000-000011660000}"/>
    <cellStyle name="Normal 2 7 14 5 2 3" xfId="26131" xr:uid="{00000000-0005-0000-0000-000012660000}"/>
    <cellStyle name="Normal 2 7 14 5 3" xfId="26132" xr:uid="{00000000-0005-0000-0000-000013660000}"/>
    <cellStyle name="Normal 2 7 14 5 3 2" xfId="26133" xr:uid="{00000000-0005-0000-0000-000014660000}"/>
    <cellStyle name="Normal 2 7 14 5 3 3" xfId="26134" xr:uid="{00000000-0005-0000-0000-000015660000}"/>
    <cellStyle name="Normal 2 7 14 5 4" xfId="26135" xr:uid="{00000000-0005-0000-0000-000016660000}"/>
    <cellStyle name="Normal 2 7 14 5 4 2" xfId="26136" xr:uid="{00000000-0005-0000-0000-000017660000}"/>
    <cellStyle name="Normal 2 7 14 5 4 3" xfId="26137" xr:uid="{00000000-0005-0000-0000-000018660000}"/>
    <cellStyle name="Normal 2 7 14 5 5" xfId="26138" xr:uid="{00000000-0005-0000-0000-000019660000}"/>
    <cellStyle name="Normal 2 7 14 5 6" xfId="26139" xr:uid="{00000000-0005-0000-0000-00001A660000}"/>
    <cellStyle name="Normal 2 7 14 6" xfId="26140" xr:uid="{00000000-0005-0000-0000-00001B660000}"/>
    <cellStyle name="Normal 2 7 14 6 2" xfId="26141" xr:uid="{00000000-0005-0000-0000-00001C660000}"/>
    <cellStyle name="Normal 2 7 14 6 2 2" xfId="26142" xr:uid="{00000000-0005-0000-0000-00001D660000}"/>
    <cellStyle name="Normal 2 7 14 6 2 3" xfId="26143" xr:uid="{00000000-0005-0000-0000-00001E660000}"/>
    <cellStyle name="Normal 2 7 14 6 3" xfId="26144" xr:uid="{00000000-0005-0000-0000-00001F660000}"/>
    <cellStyle name="Normal 2 7 14 6 3 2" xfId="26145" xr:uid="{00000000-0005-0000-0000-000020660000}"/>
    <cellStyle name="Normal 2 7 14 6 3 3" xfId="26146" xr:uid="{00000000-0005-0000-0000-000021660000}"/>
    <cellStyle name="Normal 2 7 14 6 4" xfId="26147" xr:uid="{00000000-0005-0000-0000-000022660000}"/>
    <cellStyle name="Normal 2 7 14 6 4 2" xfId="26148" xr:uid="{00000000-0005-0000-0000-000023660000}"/>
    <cellStyle name="Normal 2 7 14 6 4 3" xfId="26149" xr:uid="{00000000-0005-0000-0000-000024660000}"/>
    <cellStyle name="Normal 2 7 14 6 5" xfId="26150" xr:uid="{00000000-0005-0000-0000-000025660000}"/>
    <cellStyle name="Normal 2 7 14 6 6" xfId="26151" xr:uid="{00000000-0005-0000-0000-000026660000}"/>
    <cellStyle name="Normal 2 7 14 7" xfId="26152" xr:uid="{00000000-0005-0000-0000-000027660000}"/>
    <cellStyle name="Normal 2 7 14 7 2" xfId="26153" xr:uid="{00000000-0005-0000-0000-000028660000}"/>
    <cellStyle name="Normal 2 7 14 7 2 2" xfId="26154" xr:uid="{00000000-0005-0000-0000-000029660000}"/>
    <cellStyle name="Normal 2 7 14 7 2 3" xfId="26155" xr:uid="{00000000-0005-0000-0000-00002A660000}"/>
    <cellStyle name="Normal 2 7 14 7 3" xfId="26156" xr:uid="{00000000-0005-0000-0000-00002B660000}"/>
    <cellStyle name="Normal 2 7 14 7 3 2" xfId="26157" xr:uid="{00000000-0005-0000-0000-00002C660000}"/>
    <cellStyle name="Normal 2 7 14 7 3 3" xfId="26158" xr:uid="{00000000-0005-0000-0000-00002D660000}"/>
    <cellStyle name="Normal 2 7 14 7 4" xfId="26159" xr:uid="{00000000-0005-0000-0000-00002E660000}"/>
    <cellStyle name="Normal 2 7 14 7 4 2" xfId="26160" xr:uid="{00000000-0005-0000-0000-00002F660000}"/>
    <cellStyle name="Normal 2 7 14 7 4 3" xfId="26161" xr:uid="{00000000-0005-0000-0000-000030660000}"/>
    <cellStyle name="Normal 2 7 14 7 5" xfId="26162" xr:uid="{00000000-0005-0000-0000-000031660000}"/>
    <cellStyle name="Normal 2 7 14 7 6" xfId="26163" xr:uid="{00000000-0005-0000-0000-000032660000}"/>
    <cellStyle name="Normal 2 7 14 8" xfId="26164" xr:uid="{00000000-0005-0000-0000-000033660000}"/>
    <cellStyle name="Normal 2 7 14 8 2" xfId="26165" xr:uid="{00000000-0005-0000-0000-000034660000}"/>
    <cellStyle name="Normal 2 7 14 8 2 2" xfId="26166" xr:uid="{00000000-0005-0000-0000-000035660000}"/>
    <cellStyle name="Normal 2 7 14 8 2 3" xfId="26167" xr:uid="{00000000-0005-0000-0000-000036660000}"/>
    <cellStyle name="Normal 2 7 14 8 3" xfId="26168" xr:uid="{00000000-0005-0000-0000-000037660000}"/>
    <cellStyle name="Normal 2 7 14 8 3 2" xfId="26169" xr:uid="{00000000-0005-0000-0000-000038660000}"/>
    <cellStyle name="Normal 2 7 14 8 3 3" xfId="26170" xr:uid="{00000000-0005-0000-0000-000039660000}"/>
    <cellStyle name="Normal 2 7 14 8 4" xfId="26171" xr:uid="{00000000-0005-0000-0000-00003A660000}"/>
    <cellStyle name="Normal 2 7 14 8 4 2" xfId="26172" xr:uid="{00000000-0005-0000-0000-00003B660000}"/>
    <cellStyle name="Normal 2 7 14 8 4 3" xfId="26173" xr:uid="{00000000-0005-0000-0000-00003C660000}"/>
    <cellStyle name="Normal 2 7 14 8 5" xfId="26174" xr:uid="{00000000-0005-0000-0000-00003D660000}"/>
    <cellStyle name="Normal 2 7 14 8 6" xfId="26175" xr:uid="{00000000-0005-0000-0000-00003E660000}"/>
    <cellStyle name="Normal 2 7 14 9" xfId="26176" xr:uid="{00000000-0005-0000-0000-00003F660000}"/>
    <cellStyle name="Normal 2 7 14 9 2" xfId="26177" xr:uid="{00000000-0005-0000-0000-000040660000}"/>
    <cellStyle name="Normal 2 7 14 9 2 2" xfId="26178" xr:uid="{00000000-0005-0000-0000-000041660000}"/>
    <cellStyle name="Normal 2 7 14 9 2 3" xfId="26179" xr:uid="{00000000-0005-0000-0000-000042660000}"/>
    <cellStyle name="Normal 2 7 14 9 3" xfId="26180" xr:uid="{00000000-0005-0000-0000-000043660000}"/>
    <cellStyle name="Normal 2 7 14 9 3 2" xfId="26181" xr:uid="{00000000-0005-0000-0000-000044660000}"/>
    <cellStyle name="Normal 2 7 14 9 3 3" xfId="26182" xr:uid="{00000000-0005-0000-0000-000045660000}"/>
    <cellStyle name="Normal 2 7 14 9 4" xfId="26183" xr:uid="{00000000-0005-0000-0000-000046660000}"/>
    <cellStyle name="Normal 2 7 14 9 4 2" xfId="26184" xr:uid="{00000000-0005-0000-0000-000047660000}"/>
    <cellStyle name="Normal 2 7 14 9 4 3" xfId="26185" xr:uid="{00000000-0005-0000-0000-000048660000}"/>
    <cellStyle name="Normal 2 7 14 9 5" xfId="26186" xr:uid="{00000000-0005-0000-0000-000049660000}"/>
    <cellStyle name="Normal 2 7 14 9 6" xfId="26187" xr:uid="{00000000-0005-0000-0000-00004A660000}"/>
    <cellStyle name="Normal 2 7 15" xfId="26188" xr:uid="{00000000-0005-0000-0000-00004B660000}"/>
    <cellStyle name="Normal 2 7 15 10" xfId="26189" xr:uid="{00000000-0005-0000-0000-00004C660000}"/>
    <cellStyle name="Normal 2 7 15 10 2" xfId="26190" xr:uid="{00000000-0005-0000-0000-00004D660000}"/>
    <cellStyle name="Normal 2 7 15 10 2 2" xfId="26191" xr:uid="{00000000-0005-0000-0000-00004E660000}"/>
    <cellStyle name="Normal 2 7 15 10 2 3" xfId="26192" xr:uid="{00000000-0005-0000-0000-00004F660000}"/>
    <cellStyle name="Normal 2 7 15 10 3" xfId="26193" xr:uid="{00000000-0005-0000-0000-000050660000}"/>
    <cellStyle name="Normal 2 7 15 10 3 2" xfId="26194" xr:uid="{00000000-0005-0000-0000-000051660000}"/>
    <cellStyle name="Normal 2 7 15 10 3 3" xfId="26195" xr:uid="{00000000-0005-0000-0000-000052660000}"/>
    <cellStyle name="Normal 2 7 15 10 4" xfId="26196" xr:uid="{00000000-0005-0000-0000-000053660000}"/>
    <cellStyle name="Normal 2 7 15 10 4 2" xfId="26197" xr:uid="{00000000-0005-0000-0000-000054660000}"/>
    <cellStyle name="Normal 2 7 15 10 4 3" xfId="26198" xr:uid="{00000000-0005-0000-0000-000055660000}"/>
    <cellStyle name="Normal 2 7 15 10 5" xfId="26199" xr:uid="{00000000-0005-0000-0000-000056660000}"/>
    <cellStyle name="Normal 2 7 15 10 6" xfId="26200" xr:uid="{00000000-0005-0000-0000-000057660000}"/>
    <cellStyle name="Normal 2 7 15 11" xfId="26201" xr:uid="{00000000-0005-0000-0000-000058660000}"/>
    <cellStyle name="Normal 2 7 15 11 2" xfId="26202" xr:uid="{00000000-0005-0000-0000-000059660000}"/>
    <cellStyle name="Normal 2 7 15 11 2 2" xfId="26203" xr:uid="{00000000-0005-0000-0000-00005A660000}"/>
    <cellStyle name="Normal 2 7 15 11 2 3" xfId="26204" xr:uid="{00000000-0005-0000-0000-00005B660000}"/>
    <cellStyle name="Normal 2 7 15 11 3" xfId="26205" xr:uid="{00000000-0005-0000-0000-00005C660000}"/>
    <cellStyle name="Normal 2 7 15 11 3 2" xfId="26206" xr:uid="{00000000-0005-0000-0000-00005D660000}"/>
    <cellStyle name="Normal 2 7 15 11 3 3" xfId="26207" xr:uid="{00000000-0005-0000-0000-00005E660000}"/>
    <cellStyle name="Normal 2 7 15 11 4" xfId="26208" xr:uid="{00000000-0005-0000-0000-00005F660000}"/>
    <cellStyle name="Normal 2 7 15 11 4 2" xfId="26209" xr:uid="{00000000-0005-0000-0000-000060660000}"/>
    <cellStyle name="Normal 2 7 15 11 4 3" xfId="26210" xr:uid="{00000000-0005-0000-0000-000061660000}"/>
    <cellStyle name="Normal 2 7 15 11 5" xfId="26211" xr:uid="{00000000-0005-0000-0000-000062660000}"/>
    <cellStyle name="Normal 2 7 15 11 6" xfId="26212" xr:uid="{00000000-0005-0000-0000-000063660000}"/>
    <cellStyle name="Normal 2 7 15 12" xfId="26213" xr:uid="{00000000-0005-0000-0000-000064660000}"/>
    <cellStyle name="Normal 2 7 15 12 2" xfId="26214" xr:uid="{00000000-0005-0000-0000-000065660000}"/>
    <cellStyle name="Normal 2 7 15 12 2 2" xfId="26215" xr:uid="{00000000-0005-0000-0000-000066660000}"/>
    <cellStyle name="Normal 2 7 15 12 2 3" xfId="26216" xr:uid="{00000000-0005-0000-0000-000067660000}"/>
    <cellStyle name="Normal 2 7 15 12 3" xfId="26217" xr:uid="{00000000-0005-0000-0000-000068660000}"/>
    <cellStyle name="Normal 2 7 15 12 3 2" xfId="26218" xr:uid="{00000000-0005-0000-0000-000069660000}"/>
    <cellStyle name="Normal 2 7 15 12 3 3" xfId="26219" xr:uid="{00000000-0005-0000-0000-00006A660000}"/>
    <cellStyle name="Normal 2 7 15 12 4" xfId="26220" xr:uid="{00000000-0005-0000-0000-00006B660000}"/>
    <cellStyle name="Normal 2 7 15 12 4 2" xfId="26221" xr:uid="{00000000-0005-0000-0000-00006C660000}"/>
    <cellStyle name="Normal 2 7 15 12 4 3" xfId="26222" xr:uid="{00000000-0005-0000-0000-00006D660000}"/>
    <cellStyle name="Normal 2 7 15 12 5" xfId="26223" xr:uid="{00000000-0005-0000-0000-00006E660000}"/>
    <cellStyle name="Normal 2 7 15 12 6" xfId="26224" xr:uid="{00000000-0005-0000-0000-00006F660000}"/>
    <cellStyle name="Normal 2 7 15 13" xfId="26225" xr:uid="{00000000-0005-0000-0000-000070660000}"/>
    <cellStyle name="Normal 2 7 15 13 2" xfId="26226" xr:uid="{00000000-0005-0000-0000-000071660000}"/>
    <cellStyle name="Normal 2 7 15 13 2 2" xfId="26227" xr:uid="{00000000-0005-0000-0000-000072660000}"/>
    <cellStyle name="Normal 2 7 15 13 2 3" xfId="26228" xr:uid="{00000000-0005-0000-0000-000073660000}"/>
    <cellStyle name="Normal 2 7 15 13 3" xfId="26229" xr:uid="{00000000-0005-0000-0000-000074660000}"/>
    <cellStyle name="Normal 2 7 15 13 3 2" xfId="26230" xr:uid="{00000000-0005-0000-0000-000075660000}"/>
    <cellStyle name="Normal 2 7 15 13 3 3" xfId="26231" xr:uid="{00000000-0005-0000-0000-000076660000}"/>
    <cellStyle name="Normal 2 7 15 13 4" xfId="26232" xr:uid="{00000000-0005-0000-0000-000077660000}"/>
    <cellStyle name="Normal 2 7 15 13 4 2" xfId="26233" xr:uid="{00000000-0005-0000-0000-000078660000}"/>
    <cellStyle name="Normal 2 7 15 13 4 3" xfId="26234" xr:uid="{00000000-0005-0000-0000-000079660000}"/>
    <cellStyle name="Normal 2 7 15 13 5" xfId="26235" xr:uid="{00000000-0005-0000-0000-00007A660000}"/>
    <cellStyle name="Normal 2 7 15 13 6" xfId="26236" xr:uid="{00000000-0005-0000-0000-00007B660000}"/>
    <cellStyle name="Normal 2 7 15 14" xfId="26237" xr:uid="{00000000-0005-0000-0000-00007C660000}"/>
    <cellStyle name="Normal 2 7 15 14 2" xfId="26238" xr:uid="{00000000-0005-0000-0000-00007D660000}"/>
    <cellStyle name="Normal 2 7 15 14 2 2" xfId="26239" xr:uid="{00000000-0005-0000-0000-00007E660000}"/>
    <cellStyle name="Normal 2 7 15 14 2 3" xfId="26240" xr:uid="{00000000-0005-0000-0000-00007F660000}"/>
    <cellStyle name="Normal 2 7 15 14 3" xfId="26241" xr:uid="{00000000-0005-0000-0000-000080660000}"/>
    <cellStyle name="Normal 2 7 15 14 3 2" xfId="26242" xr:uid="{00000000-0005-0000-0000-000081660000}"/>
    <cellStyle name="Normal 2 7 15 14 3 3" xfId="26243" xr:uid="{00000000-0005-0000-0000-000082660000}"/>
    <cellStyle name="Normal 2 7 15 14 4" xfId="26244" xr:uid="{00000000-0005-0000-0000-000083660000}"/>
    <cellStyle name="Normal 2 7 15 14 4 2" xfId="26245" xr:uid="{00000000-0005-0000-0000-000084660000}"/>
    <cellStyle name="Normal 2 7 15 14 4 3" xfId="26246" xr:uid="{00000000-0005-0000-0000-000085660000}"/>
    <cellStyle name="Normal 2 7 15 14 5" xfId="26247" xr:uid="{00000000-0005-0000-0000-000086660000}"/>
    <cellStyle name="Normal 2 7 15 14 6" xfId="26248" xr:uid="{00000000-0005-0000-0000-000087660000}"/>
    <cellStyle name="Normal 2 7 15 15" xfId="26249" xr:uid="{00000000-0005-0000-0000-000088660000}"/>
    <cellStyle name="Normal 2 7 15 15 2" xfId="26250" xr:uid="{00000000-0005-0000-0000-000089660000}"/>
    <cellStyle name="Normal 2 7 15 15 2 2" xfId="26251" xr:uid="{00000000-0005-0000-0000-00008A660000}"/>
    <cellStyle name="Normal 2 7 15 15 2 3" xfId="26252" xr:uid="{00000000-0005-0000-0000-00008B660000}"/>
    <cellStyle name="Normal 2 7 15 15 3" xfId="26253" xr:uid="{00000000-0005-0000-0000-00008C660000}"/>
    <cellStyle name="Normal 2 7 15 15 3 2" xfId="26254" xr:uid="{00000000-0005-0000-0000-00008D660000}"/>
    <cellStyle name="Normal 2 7 15 15 3 3" xfId="26255" xr:uid="{00000000-0005-0000-0000-00008E660000}"/>
    <cellStyle name="Normal 2 7 15 15 4" xfId="26256" xr:uid="{00000000-0005-0000-0000-00008F660000}"/>
    <cellStyle name="Normal 2 7 15 15 4 2" xfId="26257" xr:uid="{00000000-0005-0000-0000-000090660000}"/>
    <cellStyle name="Normal 2 7 15 15 4 3" xfId="26258" xr:uid="{00000000-0005-0000-0000-000091660000}"/>
    <cellStyle name="Normal 2 7 15 15 5" xfId="26259" xr:uid="{00000000-0005-0000-0000-000092660000}"/>
    <cellStyle name="Normal 2 7 15 15 6" xfId="26260" xr:uid="{00000000-0005-0000-0000-000093660000}"/>
    <cellStyle name="Normal 2 7 15 16" xfId="26261" xr:uid="{00000000-0005-0000-0000-000094660000}"/>
    <cellStyle name="Normal 2 7 15 16 2" xfId="26262" xr:uid="{00000000-0005-0000-0000-000095660000}"/>
    <cellStyle name="Normal 2 7 15 16 2 2" xfId="26263" xr:uid="{00000000-0005-0000-0000-000096660000}"/>
    <cellStyle name="Normal 2 7 15 16 2 3" xfId="26264" xr:uid="{00000000-0005-0000-0000-000097660000}"/>
    <cellStyle name="Normal 2 7 15 16 3" xfId="26265" xr:uid="{00000000-0005-0000-0000-000098660000}"/>
    <cellStyle name="Normal 2 7 15 16 3 2" xfId="26266" xr:uid="{00000000-0005-0000-0000-000099660000}"/>
    <cellStyle name="Normal 2 7 15 16 3 3" xfId="26267" xr:uid="{00000000-0005-0000-0000-00009A660000}"/>
    <cellStyle name="Normal 2 7 15 16 4" xfId="26268" xr:uid="{00000000-0005-0000-0000-00009B660000}"/>
    <cellStyle name="Normal 2 7 15 16 4 2" xfId="26269" xr:uid="{00000000-0005-0000-0000-00009C660000}"/>
    <cellStyle name="Normal 2 7 15 16 4 3" xfId="26270" xr:uid="{00000000-0005-0000-0000-00009D660000}"/>
    <cellStyle name="Normal 2 7 15 16 5" xfId="26271" xr:uid="{00000000-0005-0000-0000-00009E660000}"/>
    <cellStyle name="Normal 2 7 15 16 6" xfId="26272" xr:uid="{00000000-0005-0000-0000-00009F660000}"/>
    <cellStyle name="Normal 2 7 15 17" xfId="26273" xr:uid="{00000000-0005-0000-0000-0000A0660000}"/>
    <cellStyle name="Normal 2 7 15 17 2" xfId="26274" xr:uid="{00000000-0005-0000-0000-0000A1660000}"/>
    <cellStyle name="Normal 2 7 15 17 3" xfId="26275" xr:uid="{00000000-0005-0000-0000-0000A2660000}"/>
    <cellStyle name="Normal 2 7 15 18" xfId="26276" xr:uid="{00000000-0005-0000-0000-0000A3660000}"/>
    <cellStyle name="Normal 2 7 15 18 2" xfId="26277" xr:uid="{00000000-0005-0000-0000-0000A4660000}"/>
    <cellStyle name="Normal 2 7 15 18 3" xfId="26278" xr:uid="{00000000-0005-0000-0000-0000A5660000}"/>
    <cellStyle name="Normal 2 7 15 19" xfId="26279" xr:uid="{00000000-0005-0000-0000-0000A6660000}"/>
    <cellStyle name="Normal 2 7 15 19 2" xfId="26280" xr:uid="{00000000-0005-0000-0000-0000A7660000}"/>
    <cellStyle name="Normal 2 7 15 19 3" xfId="26281" xr:uid="{00000000-0005-0000-0000-0000A8660000}"/>
    <cellStyle name="Normal 2 7 15 2" xfId="26282" xr:uid="{00000000-0005-0000-0000-0000A9660000}"/>
    <cellStyle name="Normal 2 7 15 2 2" xfId="26283" xr:uid="{00000000-0005-0000-0000-0000AA660000}"/>
    <cellStyle name="Normal 2 7 15 2 2 2" xfId="26284" xr:uid="{00000000-0005-0000-0000-0000AB660000}"/>
    <cellStyle name="Normal 2 7 15 2 2 3" xfId="26285" xr:uid="{00000000-0005-0000-0000-0000AC660000}"/>
    <cellStyle name="Normal 2 7 15 2 3" xfId="26286" xr:uid="{00000000-0005-0000-0000-0000AD660000}"/>
    <cellStyle name="Normal 2 7 15 2 3 2" xfId="26287" xr:uid="{00000000-0005-0000-0000-0000AE660000}"/>
    <cellStyle name="Normal 2 7 15 2 3 3" xfId="26288" xr:uid="{00000000-0005-0000-0000-0000AF660000}"/>
    <cellStyle name="Normal 2 7 15 2 4" xfId="26289" xr:uid="{00000000-0005-0000-0000-0000B0660000}"/>
    <cellStyle name="Normal 2 7 15 2 4 2" xfId="26290" xr:uid="{00000000-0005-0000-0000-0000B1660000}"/>
    <cellStyle name="Normal 2 7 15 2 4 3" xfId="26291" xr:uid="{00000000-0005-0000-0000-0000B2660000}"/>
    <cellStyle name="Normal 2 7 15 2 5" xfId="26292" xr:uid="{00000000-0005-0000-0000-0000B3660000}"/>
    <cellStyle name="Normal 2 7 15 2 6" xfId="26293" xr:uid="{00000000-0005-0000-0000-0000B4660000}"/>
    <cellStyle name="Normal 2 7 15 20" xfId="26294" xr:uid="{00000000-0005-0000-0000-0000B5660000}"/>
    <cellStyle name="Normal 2 7 15 21" xfId="26295" xr:uid="{00000000-0005-0000-0000-0000B6660000}"/>
    <cellStyle name="Normal 2 7 15 3" xfId="26296" xr:uid="{00000000-0005-0000-0000-0000B7660000}"/>
    <cellStyle name="Normal 2 7 15 3 2" xfId="26297" xr:uid="{00000000-0005-0000-0000-0000B8660000}"/>
    <cellStyle name="Normal 2 7 15 3 2 2" xfId="26298" xr:uid="{00000000-0005-0000-0000-0000B9660000}"/>
    <cellStyle name="Normal 2 7 15 3 2 3" xfId="26299" xr:uid="{00000000-0005-0000-0000-0000BA660000}"/>
    <cellStyle name="Normal 2 7 15 3 3" xfId="26300" xr:uid="{00000000-0005-0000-0000-0000BB660000}"/>
    <cellStyle name="Normal 2 7 15 3 3 2" xfId="26301" xr:uid="{00000000-0005-0000-0000-0000BC660000}"/>
    <cellStyle name="Normal 2 7 15 3 3 3" xfId="26302" xr:uid="{00000000-0005-0000-0000-0000BD660000}"/>
    <cellStyle name="Normal 2 7 15 3 4" xfId="26303" xr:uid="{00000000-0005-0000-0000-0000BE660000}"/>
    <cellStyle name="Normal 2 7 15 3 4 2" xfId="26304" xr:uid="{00000000-0005-0000-0000-0000BF660000}"/>
    <cellStyle name="Normal 2 7 15 3 4 3" xfId="26305" xr:uid="{00000000-0005-0000-0000-0000C0660000}"/>
    <cellStyle name="Normal 2 7 15 3 5" xfId="26306" xr:uid="{00000000-0005-0000-0000-0000C1660000}"/>
    <cellStyle name="Normal 2 7 15 3 6" xfId="26307" xr:uid="{00000000-0005-0000-0000-0000C2660000}"/>
    <cellStyle name="Normal 2 7 15 4" xfId="26308" xr:uid="{00000000-0005-0000-0000-0000C3660000}"/>
    <cellStyle name="Normal 2 7 15 4 2" xfId="26309" xr:uid="{00000000-0005-0000-0000-0000C4660000}"/>
    <cellStyle name="Normal 2 7 15 4 2 2" xfId="26310" xr:uid="{00000000-0005-0000-0000-0000C5660000}"/>
    <cellStyle name="Normal 2 7 15 4 2 3" xfId="26311" xr:uid="{00000000-0005-0000-0000-0000C6660000}"/>
    <cellStyle name="Normal 2 7 15 4 3" xfId="26312" xr:uid="{00000000-0005-0000-0000-0000C7660000}"/>
    <cellStyle name="Normal 2 7 15 4 3 2" xfId="26313" xr:uid="{00000000-0005-0000-0000-0000C8660000}"/>
    <cellStyle name="Normal 2 7 15 4 3 3" xfId="26314" xr:uid="{00000000-0005-0000-0000-0000C9660000}"/>
    <cellStyle name="Normal 2 7 15 4 4" xfId="26315" xr:uid="{00000000-0005-0000-0000-0000CA660000}"/>
    <cellStyle name="Normal 2 7 15 4 4 2" xfId="26316" xr:uid="{00000000-0005-0000-0000-0000CB660000}"/>
    <cellStyle name="Normal 2 7 15 4 4 3" xfId="26317" xr:uid="{00000000-0005-0000-0000-0000CC660000}"/>
    <cellStyle name="Normal 2 7 15 4 5" xfId="26318" xr:uid="{00000000-0005-0000-0000-0000CD660000}"/>
    <cellStyle name="Normal 2 7 15 4 6" xfId="26319" xr:uid="{00000000-0005-0000-0000-0000CE660000}"/>
    <cellStyle name="Normal 2 7 15 5" xfId="26320" xr:uid="{00000000-0005-0000-0000-0000CF660000}"/>
    <cellStyle name="Normal 2 7 15 5 2" xfId="26321" xr:uid="{00000000-0005-0000-0000-0000D0660000}"/>
    <cellStyle name="Normal 2 7 15 5 2 2" xfId="26322" xr:uid="{00000000-0005-0000-0000-0000D1660000}"/>
    <cellStyle name="Normal 2 7 15 5 2 3" xfId="26323" xr:uid="{00000000-0005-0000-0000-0000D2660000}"/>
    <cellStyle name="Normal 2 7 15 5 3" xfId="26324" xr:uid="{00000000-0005-0000-0000-0000D3660000}"/>
    <cellStyle name="Normal 2 7 15 5 3 2" xfId="26325" xr:uid="{00000000-0005-0000-0000-0000D4660000}"/>
    <cellStyle name="Normal 2 7 15 5 3 3" xfId="26326" xr:uid="{00000000-0005-0000-0000-0000D5660000}"/>
    <cellStyle name="Normal 2 7 15 5 4" xfId="26327" xr:uid="{00000000-0005-0000-0000-0000D6660000}"/>
    <cellStyle name="Normal 2 7 15 5 4 2" xfId="26328" xr:uid="{00000000-0005-0000-0000-0000D7660000}"/>
    <cellStyle name="Normal 2 7 15 5 4 3" xfId="26329" xr:uid="{00000000-0005-0000-0000-0000D8660000}"/>
    <cellStyle name="Normal 2 7 15 5 5" xfId="26330" xr:uid="{00000000-0005-0000-0000-0000D9660000}"/>
    <cellStyle name="Normal 2 7 15 5 6" xfId="26331" xr:uid="{00000000-0005-0000-0000-0000DA660000}"/>
    <cellStyle name="Normal 2 7 15 6" xfId="26332" xr:uid="{00000000-0005-0000-0000-0000DB660000}"/>
    <cellStyle name="Normal 2 7 15 6 2" xfId="26333" xr:uid="{00000000-0005-0000-0000-0000DC660000}"/>
    <cellStyle name="Normal 2 7 15 6 2 2" xfId="26334" xr:uid="{00000000-0005-0000-0000-0000DD660000}"/>
    <cellStyle name="Normal 2 7 15 6 2 3" xfId="26335" xr:uid="{00000000-0005-0000-0000-0000DE660000}"/>
    <cellStyle name="Normal 2 7 15 6 3" xfId="26336" xr:uid="{00000000-0005-0000-0000-0000DF660000}"/>
    <cellStyle name="Normal 2 7 15 6 3 2" xfId="26337" xr:uid="{00000000-0005-0000-0000-0000E0660000}"/>
    <cellStyle name="Normal 2 7 15 6 3 3" xfId="26338" xr:uid="{00000000-0005-0000-0000-0000E1660000}"/>
    <cellStyle name="Normal 2 7 15 6 4" xfId="26339" xr:uid="{00000000-0005-0000-0000-0000E2660000}"/>
    <cellStyle name="Normal 2 7 15 6 4 2" xfId="26340" xr:uid="{00000000-0005-0000-0000-0000E3660000}"/>
    <cellStyle name="Normal 2 7 15 6 4 3" xfId="26341" xr:uid="{00000000-0005-0000-0000-0000E4660000}"/>
    <cellStyle name="Normal 2 7 15 6 5" xfId="26342" xr:uid="{00000000-0005-0000-0000-0000E5660000}"/>
    <cellStyle name="Normal 2 7 15 6 6" xfId="26343" xr:uid="{00000000-0005-0000-0000-0000E6660000}"/>
    <cellStyle name="Normal 2 7 15 7" xfId="26344" xr:uid="{00000000-0005-0000-0000-0000E7660000}"/>
    <cellStyle name="Normal 2 7 15 7 2" xfId="26345" xr:uid="{00000000-0005-0000-0000-0000E8660000}"/>
    <cellStyle name="Normal 2 7 15 7 2 2" xfId="26346" xr:uid="{00000000-0005-0000-0000-0000E9660000}"/>
    <cellStyle name="Normal 2 7 15 7 2 3" xfId="26347" xr:uid="{00000000-0005-0000-0000-0000EA660000}"/>
    <cellStyle name="Normal 2 7 15 7 3" xfId="26348" xr:uid="{00000000-0005-0000-0000-0000EB660000}"/>
    <cellStyle name="Normal 2 7 15 7 3 2" xfId="26349" xr:uid="{00000000-0005-0000-0000-0000EC660000}"/>
    <cellStyle name="Normal 2 7 15 7 3 3" xfId="26350" xr:uid="{00000000-0005-0000-0000-0000ED660000}"/>
    <cellStyle name="Normal 2 7 15 7 4" xfId="26351" xr:uid="{00000000-0005-0000-0000-0000EE660000}"/>
    <cellStyle name="Normal 2 7 15 7 4 2" xfId="26352" xr:uid="{00000000-0005-0000-0000-0000EF660000}"/>
    <cellStyle name="Normal 2 7 15 7 4 3" xfId="26353" xr:uid="{00000000-0005-0000-0000-0000F0660000}"/>
    <cellStyle name="Normal 2 7 15 7 5" xfId="26354" xr:uid="{00000000-0005-0000-0000-0000F1660000}"/>
    <cellStyle name="Normal 2 7 15 7 6" xfId="26355" xr:uid="{00000000-0005-0000-0000-0000F2660000}"/>
    <cellStyle name="Normal 2 7 15 8" xfId="26356" xr:uid="{00000000-0005-0000-0000-0000F3660000}"/>
    <cellStyle name="Normal 2 7 15 8 2" xfId="26357" xr:uid="{00000000-0005-0000-0000-0000F4660000}"/>
    <cellStyle name="Normal 2 7 15 8 2 2" xfId="26358" xr:uid="{00000000-0005-0000-0000-0000F5660000}"/>
    <cellStyle name="Normal 2 7 15 8 2 3" xfId="26359" xr:uid="{00000000-0005-0000-0000-0000F6660000}"/>
    <cellStyle name="Normal 2 7 15 8 3" xfId="26360" xr:uid="{00000000-0005-0000-0000-0000F7660000}"/>
    <cellStyle name="Normal 2 7 15 8 3 2" xfId="26361" xr:uid="{00000000-0005-0000-0000-0000F8660000}"/>
    <cellStyle name="Normal 2 7 15 8 3 3" xfId="26362" xr:uid="{00000000-0005-0000-0000-0000F9660000}"/>
    <cellStyle name="Normal 2 7 15 8 4" xfId="26363" xr:uid="{00000000-0005-0000-0000-0000FA660000}"/>
    <cellStyle name="Normal 2 7 15 8 4 2" xfId="26364" xr:uid="{00000000-0005-0000-0000-0000FB660000}"/>
    <cellStyle name="Normal 2 7 15 8 4 3" xfId="26365" xr:uid="{00000000-0005-0000-0000-0000FC660000}"/>
    <cellStyle name="Normal 2 7 15 8 5" xfId="26366" xr:uid="{00000000-0005-0000-0000-0000FD660000}"/>
    <cellStyle name="Normal 2 7 15 8 6" xfId="26367" xr:uid="{00000000-0005-0000-0000-0000FE660000}"/>
    <cellStyle name="Normal 2 7 15 9" xfId="26368" xr:uid="{00000000-0005-0000-0000-0000FF660000}"/>
    <cellStyle name="Normal 2 7 15 9 2" xfId="26369" xr:uid="{00000000-0005-0000-0000-000000670000}"/>
    <cellStyle name="Normal 2 7 15 9 2 2" xfId="26370" xr:uid="{00000000-0005-0000-0000-000001670000}"/>
    <cellStyle name="Normal 2 7 15 9 2 3" xfId="26371" xr:uid="{00000000-0005-0000-0000-000002670000}"/>
    <cellStyle name="Normal 2 7 15 9 3" xfId="26372" xr:uid="{00000000-0005-0000-0000-000003670000}"/>
    <cellStyle name="Normal 2 7 15 9 3 2" xfId="26373" xr:uid="{00000000-0005-0000-0000-000004670000}"/>
    <cellStyle name="Normal 2 7 15 9 3 3" xfId="26374" xr:uid="{00000000-0005-0000-0000-000005670000}"/>
    <cellStyle name="Normal 2 7 15 9 4" xfId="26375" xr:uid="{00000000-0005-0000-0000-000006670000}"/>
    <cellStyle name="Normal 2 7 15 9 4 2" xfId="26376" xr:uid="{00000000-0005-0000-0000-000007670000}"/>
    <cellStyle name="Normal 2 7 15 9 4 3" xfId="26377" xr:uid="{00000000-0005-0000-0000-000008670000}"/>
    <cellStyle name="Normal 2 7 15 9 5" xfId="26378" xr:uid="{00000000-0005-0000-0000-000009670000}"/>
    <cellStyle name="Normal 2 7 15 9 6" xfId="26379" xr:uid="{00000000-0005-0000-0000-00000A670000}"/>
    <cellStyle name="Normal 2 7 16" xfId="26380" xr:uid="{00000000-0005-0000-0000-00000B670000}"/>
    <cellStyle name="Normal 2 7 16 2" xfId="26381" xr:uid="{00000000-0005-0000-0000-00000C670000}"/>
    <cellStyle name="Normal 2 7 16 2 2" xfId="26382" xr:uid="{00000000-0005-0000-0000-00000D670000}"/>
    <cellStyle name="Normal 2 7 16 2 3" xfId="26383" xr:uid="{00000000-0005-0000-0000-00000E670000}"/>
    <cellStyle name="Normal 2 7 16 3" xfId="26384" xr:uid="{00000000-0005-0000-0000-00000F670000}"/>
    <cellStyle name="Normal 2 7 16 3 2" xfId="26385" xr:uid="{00000000-0005-0000-0000-000010670000}"/>
    <cellStyle name="Normal 2 7 16 3 3" xfId="26386" xr:uid="{00000000-0005-0000-0000-000011670000}"/>
    <cellStyle name="Normal 2 7 16 4" xfId="26387" xr:uid="{00000000-0005-0000-0000-000012670000}"/>
    <cellStyle name="Normal 2 7 16 4 2" xfId="26388" xr:uid="{00000000-0005-0000-0000-000013670000}"/>
    <cellStyle name="Normal 2 7 16 4 3" xfId="26389" xr:uid="{00000000-0005-0000-0000-000014670000}"/>
    <cellStyle name="Normal 2 7 16 5" xfId="26390" xr:uid="{00000000-0005-0000-0000-000015670000}"/>
    <cellStyle name="Normal 2 7 16 6" xfId="26391" xr:uid="{00000000-0005-0000-0000-000016670000}"/>
    <cellStyle name="Normal 2 7 17" xfId="26392" xr:uid="{00000000-0005-0000-0000-000017670000}"/>
    <cellStyle name="Normal 2 7 17 2" xfId="26393" xr:uid="{00000000-0005-0000-0000-000018670000}"/>
    <cellStyle name="Normal 2 7 17 2 2" xfId="26394" xr:uid="{00000000-0005-0000-0000-000019670000}"/>
    <cellStyle name="Normal 2 7 17 2 3" xfId="26395" xr:uid="{00000000-0005-0000-0000-00001A670000}"/>
    <cellStyle name="Normal 2 7 17 3" xfId="26396" xr:uid="{00000000-0005-0000-0000-00001B670000}"/>
    <cellStyle name="Normal 2 7 17 3 2" xfId="26397" xr:uid="{00000000-0005-0000-0000-00001C670000}"/>
    <cellStyle name="Normal 2 7 17 3 3" xfId="26398" xr:uid="{00000000-0005-0000-0000-00001D670000}"/>
    <cellStyle name="Normal 2 7 17 4" xfId="26399" xr:uid="{00000000-0005-0000-0000-00001E670000}"/>
    <cellStyle name="Normal 2 7 17 4 2" xfId="26400" xr:uid="{00000000-0005-0000-0000-00001F670000}"/>
    <cellStyle name="Normal 2 7 17 4 3" xfId="26401" xr:uid="{00000000-0005-0000-0000-000020670000}"/>
    <cellStyle name="Normal 2 7 17 5" xfId="26402" xr:uid="{00000000-0005-0000-0000-000021670000}"/>
    <cellStyle name="Normal 2 7 17 6" xfId="26403" xr:uid="{00000000-0005-0000-0000-000022670000}"/>
    <cellStyle name="Normal 2 7 18" xfId="26404" xr:uid="{00000000-0005-0000-0000-000023670000}"/>
    <cellStyle name="Normal 2 7 18 2" xfId="26405" xr:uid="{00000000-0005-0000-0000-000024670000}"/>
    <cellStyle name="Normal 2 7 18 2 2" xfId="26406" xr:uid="{00000000-0005-0000-0000-000025670000}"/>
    <cellStyle name="Normal 2 7 18 2 3" xfId="26407" xr:uid="{00000000-0005-0000-0000-000026670000}"/>
    <cellStyle name="Normal 2 7 18 3" xfId="26408" xr:uid="{00000000-0005-0000-0000-000027670000}"/>
    <cellStyle name="Normal 2 7 18 3 2" xfId="26409" xr:uid="{00000000-0005-0000-0000-000028670000}"/>
    <cellStyle name="Normal 2 7 18 3 3" xfId="26410" xr:uid="{00000000-0005-0000-0000-000029670000}"/>
    <cellStyle name="Normal 2 7 18 4" xfId="26411" xr:uid="{00000000-0005-0000-0000-00002A670000}"/>
    <cellStyle name="Normal 2 7 18 4 2" xfId="26412" xr:uid="{00000000-0005-0000-0000-00002B670000}"/>
    <cellStyle name="Normal 2 7 18 4 3" xfId="26413" xr:uid="{00000000-0005-0000-0000-00002C670000}"/>
    <cellStyle name="Normal 2 7 18 5" xfId="26414" xr:uid="{00000000-0005-0000-0000-00002D670000}"/>
    <cellStyle name="Normal 2 7 18 6" xfId="26415" xr:uid="{00000000-0005-0000-0000-00002E670000}"/>
    <cellStyle name="Normal 2 7 19" xfId="26416" xr:uid="{00000000-0005-0000-0000-00002F670000}"/>
    <cellStyle name="Normal 2 7 19 2" xfId="26417" xr:uid="{00000000-0005-0000-0000-000030670000}"/>
    <cellStyle name="Normal 2 7 19 2 2" xfId="26418" xr:uid="{00000000-0005-0000-0000-000031670000}"/>
    <cellStyle name="Normal 2 7 19 2 3" xfId="26419" xr:uid="{00000000-0005-0000-0000-000032670000}"/>
    <cellStyle name="Normal 2 7 19 3" xfId="26420" xr:uid="{00000000-0005-0000-0000-000033670000}"/>
    <cellStyle name="Normal 2 7 19 3 2" xfId="26421" xr:uid="{00000000-0005-0000-0000-000034670000}"/>
    <cellStyle name="Normal 2 7 19 3 3" xfId="26422" xr:uid="{00000000-0005-0000-0000-000035670000}"/>
    <cellStyle name="Normal 2 7 19 4" xfId="26423" xr:uid="{00000000-0005-0000-0000-000036670000}"/>
    <cellStyle name="Normal 2 7 19 4 2" xfId="26424" xr:uid="{00000000-0005-0000-0000-000037670000}"/>
    <cellStyle name="Normal 2 7 19 4 3" xfId="26425" xr:uid="{00000000-0005-0000-0000-000038670000}"/>
    <cellStyle name="Normal 2 7 19 5" xfId="26426" xr:uid="{00000000-0005-0000-0000-000039670000}"/>
    <cellStyle name="Normal 2 7 19 6" xfId="26427" xr:uid="{00000000-0005-0000-0000-00003A670000}"/>
    <cellStyle name="Normal 2 7 2" xfId="26428" xr:uid="{00000000-0005-0000-0000-00003B670000}"/>
    <cellStyle name="Normal 2 7 2 10" xfId="26429" xr:uid="{00000000-0005-0000-0000-00003C670000}"/>
    <cellStyle name="Normal 2 7 2 10 2" xfId="26430" xr:uid="{00000000-0005-0000-0000-00003D670000}"/>
    <cellStyle name="Normal 2 7 2 10 2 2" xfId="26431" xr:uid="{00000000-0005-0000-0000-00003E670000}"/>
    <cellStyle name="Normal 2 7 2 10 2 3" xfId="26432" xr:uid="{00000000-0005-0000-0000-00003F670000}"/>
    <cellStyle name="Normal 2 7 2 10 3" xfId="26433" xr:uid="{00000000-0005-0000-0000-000040670000}"/>
    <cellStyle name="Normal 2 7 2 10 3 2" xfId="26434" xr:uid="{00000000-0005-0000-0000-000041670000}"/>
    <cellStyle name="Normal 2 7 2 10 3 3" xfId="26435" xr:uid="{00000000-0005-0000-0000-000042670000}"/>
    <cellStyle name="Normal 2 7 2 10 4" xfId="26436" xr:uid="{00000000-0005-0000-0000-000043670000}"/>
    <cellStyle name="Normal 2 7 2 10 4 2" xfId="26437" xr:uid="{00000000-0005-0000-0000-000044670000}"/>
    <cellStyle name="Normal 2 7 2 10 4 3" xfId="26438" xr:uid="{00000000-0005-0000-0000-000045670000}"/>
    <cellStyle name="Normal 2 7 2 10 5" xfId="26439" xr:uid="{00000000-0005-0000-0000-000046670000}"/>
    <cellStyle name="Normal 2 7 2 10 6" xfId="26440" xr:uid="{00000000-0005-0000-0000-000047670000}"/>
    <cellStyle name="Normal 2 7 2 11" xfId="26441" xr:uid="{00000000-0005-0000-0000-000048670000}"/>
    <cellStyle name="Normal 2 7 2 11 2" xfId="26442" xr:uid="{00000000-0005-0000-0000-000049670000}"/>
    <cellStyle name="Normal 2 7 2 11 2 2" xfId="26443" xr:uid="{00000000-0005-0000-0000-00004A670000}"/>
    <cellStyle name="Normal 2 7 2 11 2 3" xfId="26444" xr:uid="{00000000-0005-0000-0000-00004B670000}"/>
    <cellStyle name="Normal 2 7 2 11 3" xfId="26445" xr:uid="{00000000-0005-0000-0000-00004C670000}"/>
    <cellStyle name="Normal 2 7 2 11 3 2" xfId="26446" xr:uid="{00000000-0005-0000-0000-00004D670000}"/>
    <cellStyle name="Normal 2 7 2 11 3 3" xfId="26447" xr:uid="{00000000-0005-0000-0000-00004E670000}"/>
    <cellStyle name="Normal 2 7 2 11 4" xfId="26448" xr:uid="{00000000-0005-0000-0000-00004F670000}"/>
    <cellStyle name="Normal 2 7 2 11 4 2" xfId="26449" xr:uid="{00000000-0005-0000-0000-000050670000}"/>
    <cellStyle name="Normal 2 7 2 11 4 3" xfId="26450" xr:uid="{00000000-0005-0000-0000-000051670000}"/>
    <cellStyle name="Normal 2 7 2 11 5" xfId="26451" xr:uid="{00000000-0005-0000-0000-000052670000}"/>
    <cellStyle name="Normal 2 7 2 11 6" xfId="26452" xr:uid="{00000000-0005-0000-0000-000053670000}"/>
    <cellStyle name="Normal 2 7 2 12" xfId="26453" xr:uid="{00000000-0005-0000-0000-000054670000}"/>
    <cellStyle name="Normal 2 7 2 12 2" xfId="26454" xr:uid="{00000000-0005-0000-0000-000055670000}"/>
    <cellStyle name="Normal 2 7 2 12 2 2" xfId="26455" xr:uid="{00000000-0005-0000-0000-000056670000}"/>
    <cellStyle name="Normal 2 7 2 12 2 3" xfId="26456" xr:uid="{00000000-0005-0000-0000-000057670000}"/>
    <cellStyle name="Normal 2 7 2 12 3" xfId="26457" xr:uid="{00000000-0005-0000-0000-000058670000}"/>
    <cellStyle name="Normal 2 7 2 12 3 2" xfId="26458" xr:uid="{00000000-0005-0000-0000-000059670000}"/>
    <cellStyle name="Normal 2 7 2 12 3 3" xfId="26459" xr:uid="{00000000-0005-0000-0000-00005A670000}"/>
    <cellStyle name="Normal 2 7 2 12 4" xfId="26460" xr:uid="{00000000-0005-0000-0000-00005B670000}"/>
    <cellStyle name="Normal 2 7 2 12 4 2" xfId="26461" xr:uid="{00000000-0005-0000-0000-00005C670000}"/>
    <cellStyle name="Normal 2 7 2 12 4 3" xfId="26462" xr:uid="{00000000-0005-0000-0000-00005D670000}"/>
    <cellStyle name="Normal 2 7 2 12 5" xfId="26463" xr:uid="{00000000-0005-0000-0000-00005E670000}"/>
    <cellStyle name="Normal 2 7 2 12 6" xfId="26464" xr:uid="{00000000-0005-0000-0000-00005F670000}"/>
    <cellStyle name="Normal 2 7 2 13" xfId="26465" xr:uid="{00000000-0005-0000-0000-000060670000}"/>
    <cellStyle name="Normal 2 7 2 13 2" xfId="26466" xr:uid="{00000000-0005-0000-0000-000061670000}"/>
    <cellStyle name="Normal 2 7 2 13 2 2" xfId="26467" xr:uid="{00000000-0005-0000-0000-000062670000}"/>
    <cellStyle name="Normal 2 7 2 13 2 3" xfId="26468" xr:uid="{00000000-0005-0000-0000-000063670000}"/>
    <cellStyle name="Normal 2 7 2 13 3" xfId="26469" xr:uid="{00000000-0005-0000-0000-000064670000}"/>
    <cellStyle name="Normal 2 7 2 13 3 2" xfId="26470" xr:uid="{00000000-0005-0000-0000-000065670000}"/>
    <cellStyle name="Normal 2 7 2 13 3 3" xfId="26471" xr:uid="{00000000-0005-0000-0000-000066670000}"/>
    <cellStyle name="Normal 2 7 2 13 4" xfId="26472" xr:uid="{00000000-0005-0000-0000-000067670000}"/>
    <cellStyle name="Normal 2 7 2 13 4 2" xfId="26473" xr:uid="{00000000-0005-0000-0000-000068670000}"/>
    <cellStyle name="Normal 2 7 2 13 4 3" xfId="26474" xr:uid="{00000000-0005-0000-0000-000069670000}"/>
    <cellStyle name="Normal 2 7 2 13 5" xfId="26475" xr:uid="{00000000-0005-0000-0000-00006A670000}"/>
    <cellStyle name="Normal 2 7 2 13 6" xfId="26476" xr:uid="{00000000-0005-0000-0000-00006B670000}"/>
    <cellStyle name="Normal 2 7 2 14" xfId="26477" xr:uid="{00000000-0005-0000-0000-00006C670000}"/>
    <cellStyle name="Normal 2 7 2 14 2" xfId="26478" xr:uid="{00000000-0005-0000-0000-00006D670000}"/>
    <cellStyle name="Normal 2 7 2 14 2 2" xfId="26479" xr:uid="{00000000-0005-0000-0000-00006E670000}"/>
    <cellStyle name="Normal 2 7 2 14 2 3" xfId="26480" xr:uid="{00000000-0005-0000-0000-00006F670000}"/>
    <cellStyle name="Normal 2 7 2 14 3" xfId="26481" xr:uid="{00000000-0005-0000-0000-000070670000}"/>
    <cellStyle name="Normal 2 7 2 14 3 2" xfId="26482" xr:uid="{00000000-0005-0000-0000-000071670000}"/>
    <cellStyle name="Normal 2 7 2 14 3 3" xfId="26483" xr:uid="{00000000-0005-0000-0000-000072670000}"/>
    <cellStyle name="Normal 2 7 2 14 4" xfId="26484" xr:uid="{00000000-0005-0000-0000-000073670000}"/>
    <cellStyle name="Normal 2 7 2 14 4 2" xfId="26485" xr:uid="{00000000-0005-0000-0000-000074670000}"/>
    <cellStyle name="Normal 2 7 2 14 4 3" xfId="26486" xr:uid="{00000000-0005-0000-0000-000075670000}"/>
    <cellStyle name="Normal 2 7 2 14 5" xfId="26487" xr:uid="{00000000-0005-0000-0000-000076670000}"/>
    <cellStyle name="Normal 2 7 2 14 6" xfId="26488" xr:uid="{00000000-0005-0000-0000-000077670000}"/>
    <cellStyle name="Normal 2 7 2 15" xfId="26489" xr:uid="{00000000-0005-0000-0000-000078670000}"/>
    <cellStyle name="Normal 2 7 2 15 2" xfId="26490" xr:uid="{00000000-0005-0000-0000-000079670000}"/>
    <cellStyle name="Normal 2 7 2 15 2 2" xfId="26491" xr:uid="{00000000-0005-0000-0000-00007A670000}"/>
    <cellStyle name="Normal 2 7 2 15 2 3" xfId="26492" xr:uid="{00000000-0005-0000-0000-00007B670000}"/>
    <cellStyle name="Normal 2 7 2 15 3" xfId="26493" xr:uid="{00000000-0005-0000-0000-00007C670000}"/>
    <cellStyle name="Normal 2 7 2 15 3 2" xfId="26494" xr:uid="{00000000-0005-0000-0000-00007D670000}"/>
    <cellStyle name="Normal 2 7 2 15 3 3" xfId="26495" xr:uid="{00000000-0005-0000-0000-00007E670000}"/>
    <cellStyle name="Normal 2 7 2 15 4" xfId="26496" xr:uid="{00000000-0005-0000-0000-00007F670000}"/>
    <cellStyle name="Normal 2 7 2 15 4 2" xfId="26497" xr:uid="{00000000-0005-0000-0000-000080670000}"/>
    <cellStyle name="Normal 2 7 2 15 4 3" xfId="26498" xr:uid="{00000000-0005-0000-0000-000081670000}"/>
    <cellStyle name="Normal 2 7 2 15 5" xfId="26499" xr:uid="{00000000-0005-0000-0000-000082670000}"/>
    <cellStyle name="Normal 2 7 2 15 6" xfId="26500" xr:uid="{00000000-0005-0000-0000-000083670000}"/>
    <cellStyle name="Normal 2 7 2 16" xfId="26501" xr:uid="{00000000-0005-0000-0000-000084670000}"/>
    <cellStyle name="Normal 2 7 2 16 2" xfId="26502" xr:uid="{00000000-0005-0000-0000-000085670000}"/>
    <cellStyle name="Normal 2 7 2 16 2 2" xfId="26503" xr:uid="{00000000-0005-0000-0000-000086670000}"/>
    <cellStyle name="Normal 2 7 2 16 2 3" xfId="26504" xr:uid="{00000000-0005-0000-0000-000087670000}"/>
    <cellStyle name="Normal 2 7 2 16 3" xfId="26505" xr:uid="{00000000-0005-0000-0000-000088670000}"/>
    <cellStyle name="Normal 2 7 2 16 3 2" xfId="26506" xr:uid="{00000000-0005-0000-0000-000089670000}"/>
    <cellStyle name="Normal 2 7 2 16 3 3" xfId="26507" xr:uid="{00000000-0005-0000-0000-00008A670000}"/>
    <cellStyle name="Normal 2 7 2 16 4" xfId="26508" xr:uid="{00000000-0005-0000-0000-00008B670000}"/>
    <cellStyle name="Normal 2 7 2 16 4 2" xfId="26509" xr:uid="{00000000-0005-0000-0000-00008C670000}"/>
    <cellStyle name="Normal 2 7 2 16 4 3" xfId="26510" xr:uid="{00000000-0005-0000-0000-00008D670000}"/>
    <cellStyle name="Normal 2 7 2 16 5" xfId="26511" xr:uid="{00000000-0005-0000-0000-00008E670000}"/>
    <cellStyle name="Normal 2 7 2 16 6" xfId="26512" xr:uid="{00000000-0005-0000-0000-00008F670000}"/>
    <cellStyle name="Normal 2 7 2 17" xfId="26513" xr:uid="{00000000-0005-0000-0000-000090670000}"/>
    <cellStyle name="Normal 2 7 2 17 2" xfId="26514" xr:uid="{00000000-0005-0000-0000-000091670000}"/>
    <cellStyle name="Normal 2 7 2 17 3" xfId="26515" xr:uid="{00000000-0005-0000-0000-000092670000}"/>
    <cellStyle name="Normal 2 7 2 18" xfId="26516" xr:uid="{00000000-0005-0000-0000-000093670000}"/>
    <cellStyle name="Normal 2 7 2 18 2" xfId="26517" xr:uid="{00000000-0005-0000-0000-000094670000}"/>
    <cellStyle name="Normal 2 7 2 18 3" xfId="26518" xr:uid="{00000000-0005-0000-0000-000095670000}"/>
    <cellStyle name="Normal 2 7 2 19" xfId="26519" xr:uid="{00000000-0005-0000-0000-000096670000}"/>
    <cellStyle name="Normal 2 7 2 19 2" xfId="26520" xr:uid="{00000000-0005-0000-0000-000097670000}"/>
    <cellStyle name="Normal 2 7 2 19 3" xfId="26521" xr:uid="{00000000-0005-0000-0000-000098670000}"/>
    <cellStyle name="Normal 2 7 2 2" xfId="26522" xr:uid="{00000000-0005-0000-0000-000099670000}"/>
    <cellStyle name="Normal 2 7 2 2 2" xfId="26523" xr:uid="{00000000-0005-0000-0000-00009A670000}"/>
    <cellStyle name="Normal 2 7 2 2 2 2" xfId="26524" xr:uid="{00000000-0005-0000-0000-00009B670000}"/>
    <cellStyle name="Normal 2 7 2 2 2 3" xfId="26525" xr:uid="{00000000-0005-0000-0000-00009C670000}"/>
    <cellStyle name="Normal 2 7 2 2 3" xfId="26526" xr:uid="{00000000-0005-0000-0000-00009D670000}"/>
    <cellStyle name="Normal 2 7 2 2 3 2" xfId="26527" xr:uid="{00000000-0005-0000-0000-00009E670000}"/>
    <cellStyle name="Normal 2 7 2 2 3 3" xfId="26528" xr:uid="{00000000-0005-0000-0000-00009F670000}"/>
    <cellStyle name="Normal 2 7 2 2 4" xfId="26529" xr:uid="{00000000-0005-0000-0000-0000A0670000}"/>
    <cellStyle name="Normal 2 7 2 2 4 2" xfId="26530" xr:uid="{00000000-0005-0000-0000-0000A1670000}"/>
    <cellStyle name="Normal 2 7 2 2 4 3" xfId="26531" xr:uid="{00000000-0005-0000-0000-0000A2670000}"/>
    <cellStyle name="Normal 2 7 2 2 5" xfId="26532" xr:uid="{00000000-0005-0000-0000-0000A3670000}"/>
    <cellStyle name="Normal 2 7 2 2 6" xfId="26533" xr:uid="{00000000-0005-0000-0000-0000A4670000}"/>
    <cellStyle name="Normal 2 7 2 20" xfId="26534" xr:uid="{00000000-0005-0000-0000-0000A5670000}"/>
    <cellStyle name="Normal 2 7 2 21" xfId="26535" xr:uid="{00000000-0005-0000-0000-0000A6670000}"/>
    <cellStyle name="Normal 2 7 2 3" xfId="26536" xr:uid="{00000000-0005-0000-0000-0000A7670000}"/>
    <cellStyle name="Normal 2 7 2 3 2" xfId="26537" xr:uid="{00000000-0005-0000-0000-0000A8670000}"/>
    <cellStyle name="Normal 2 7 2 3 2 2" xfId="26538" xr:uid="{00000000-0005-0000-0000-0000A9670000}"/>
    <cellStyle name="Normal 2 7 2 3 2 3" xfId="26539" xr:uid="{00000000-0005-0000-0000-0000AA670000}"/>
    <cellStyle name="Normal 2 7 2 3 3" xfId="26540" xr:uid="{00000000-0005-0000-0000-0000AB670000}"/>
    <cellStyle name="Normal 2 7 2 3 3 2" xfId="26541" xr:uid="{00000000-0005-0000-0000-0000AC670000}"/>
    <cellStyle name="Normal 2 7 2 3 3 3" xfId="26542" xr:uid="{00000000-0005-0000-0000-0000AD670000}"/>
    <cellStyle name="Normal 2 7 2 3 4" xfId="26543" xr:uid="{00000000-0005-0000-0000-0000AE670000}"/>
    <cellStyle name="Normal 2 7 2 3 4 2" xfId="26544" xr:uid="{00000000-0005-0000-0000-0000AF670000}"/>
    <cellStyle name="Normal 2 7 2 3 4 3" xfId="26545" xr:uid="{00000000-0005-0000-0000-0000B0670000}"/>
    <cellStyle name="Normal 2 7 2 3 5" xfId="26546" xr:uid="{00000000-0005-0000-0000-0000B1670000}"/>
    <cellStyle name="Normal 2 7 2 3 6" xfId="26547" xr:uid="{00000000-0005-0000-0000-0000B2670000}"/>
    <cellStyle name="Normal 2 7 2 4" xfId="26548" xr:uid="{00000000-0005-0000-0000-0000B3670000}"/>
    <cellStyle name="Normal 2 7 2 4 2" xfId="26549" xr:uid="{00000000-0005-0000-0000-0000B4670000}"/>
    <cellStyle name="Normal 2 7 2 4 2 2" xfId="26550" xr:uid="{00000000-0005-0000-0000-0000B5670000}"/>
    <cellStyle name="Normal 2 7 2 4 2 3" xfId="26551" xr:uid="{00000000-0005-0000-0000-0000B6670000}"/>
    <cellStyle name="Normal 2 7 2 4 3" xfId="26552" xr:uid="{00000000-0005-0000-0000-0000B7670000}"/>
    <cellStyle name="Normal 2 7 2 4 3 2" xfId="26553" xr:uid="{00000000-0005-0000-0000-0000B8670000}"/>
    <cellStyle name="Normal 2 7 2 4 3 3" xfId="26554" xr:uid="{00000000-0005-0000-0000-0000B9670000}"/>
    <cellStyle name="Normal 2 7 2 4 4" xfId="26555" xr:uid="{00000000-0005-0000-0000-0000BA670000}"/>
    <cellStyle name="Normal 2 7 2 4 4 2" xfId="26556" xr:uid="{00000000-0005-0000-0000-0000BB670000}"/>
    <cellStyle name="Normal 2 7 2 4 4 3" xfId="26557" xr:uid="{00000000-0005-0000-0000-0000BC670000}"/>
    <cellStyle name="Normal 2 7 2 4 5" xfId="26558" xr:uid="{00000000-0005-0000-0000-0000BD670000}"/>
    <cellStyle name="Normal 2 7 2 4 6" xfId="26559" xr:uid="{00000000-0005-0000-0000-0000BE670000}"/>
    <cellStyle name="Normal 2 7 2 5" xfId="26560" xr:uid="{00000000-0005-0000-0000-0000BF670000}"/>
    <cellStyle name="Normal 2 7 2 5 2" xfId="26561" xr:uid="{00000000-0005-0000-0000-0000C0670000}"/>
    <cellStyle name="Normal 2 7 2 5 2 2" xfId="26562" xr:uid="{00000000-0005-0000-0000-0000C1670000}"/>
    <cellStyle name="Normal 2 7 2 5 2 3" xfId="26563" xr:uid="{00000000-0005-0000-0000-0000C2670000}"/>
    <cellStyle name="Normal 2 7 2 5 3" xfId="26564" xr:uid="{00000000-0005-0000-0000-0000C3670000}"/>
    <cellStyle name="Normal 2 7 2 5 3 2" xfId="26565" xr:uid="{00000000-0005-0000-0000-0000C4670000}"/>
    <cellStyle name="Normal 2 7 2 5 3 3" xfId="26566" xr:uid="{00000000-0005-0000-0000-0000C5670000}"/>
    <cellStyle name="Normal 2 7 2 5 4" xfId="26567" xr:uid="{00000000-0005-0000-0000-0000C6670000}"/>
    <cellStyle name="Normal 2 7 2 5 4 2" xfId="26568" xr:uid="{00000000-0005-0000-0000-0000C7670000}"/>
    <cellStyle name="Normal 2 7 2 5 4 3" xfId="26569" xr:uid="{00000000-0005-0000-0000-0000C8670000}"/>
    <cellStyle name="Normal 2 7 2 5 5" xfId="26570" xr:uid="{00000000-0005-0000-0000-0000C9670000}"/>
    <cellStyle name="Normal 2 7 2 5 6" xfId="26571" xr:uid="{00000000-0005-0000-0000-0000CA670000}"/>
    <cellStyle name="Normal 2 7 2 6" xfId="26572" xr:uid="{00000000-0005-0000-0000-0000CB670000}"/>
    <cellStyle name="Normal 2 7 2 6 2" xfId="26573" xr:uid="{00000000-0005-0000-0000-0000CC670000}"/>
    <cellStyle name="Normal 2 7 2 6 2 2" xfId="26574" xr:uid="{00000000-0005-0000-0000-0000CD670000}"/>
    <cellStyle name="Normal 2 7 2 6 2 3" xfId="26575" xr:uid="{00000000-0005-0000-0000-0000CE670000}"/>
    <cellStyle name="Normal 2 7 2 6 3" xfId="26576" xr:uid="{00000000-0005-0000-0000-0000CF670000}"/>
    <cellStyle name="Normal 2 7 2 6 3 2" xfId="26577" xr:uid="{00000000-0005-0000-0000-0000D0670000}"/>
    <cellStyle name="Normal 2 7 2 6 3 3" xfId="26578" xr:uid="{00000000-0005-0000-0000-0000D1670000}"/>
    <cellStyle name="Normal 2 7 2 6 4" xfId="26579" xr:uid="{00000000-0005-0000-0000-0000D2670000}"/>
    <cellStyle name="Normal 2 7 2 6 4 2" xfId="26580" xr:uid="{00000000-0005-0000-0000-0000D3670000}"/>
    <cellStyle name="Normal 2 7 2 6 4 3" xfId="26581" xr:uid="{00000000-0005-0000-0000-0000D4670000}"/>
    <cellStyle name="Normal 2 7 2 6 5" xfId="26582" xr:uid="{00000000-0005-0000-0000-0000D5670000}"/>
    <cellStyle name="Normal 2 7 2 6 6" xfId="26583" xr:uid="{00000000-0005-0000-0000-0000D6670000}"/>
    <cellStyle name="Normal 2 7 2 7" xfId="26584" xr:uid="{00000000-0005-0000-0000-0000D7670000}"/>
    <cellStyle name="Normal 2 7 2 7 2" xfId="26585" xr:uid="{00000000-0005-0000-0000-0000D8670000}"/>
    <cellStyle name="Normal 2 7 2 7 2 2" xfId="26586" xr:uid="{00000000-0005-0000-0000-0000D9670000}"/>
    <cellStyle name="Normal 2 7 2 7 2 3" xfId="26587" xr:uid="{00000000-0005-0000-0000-0000DA670000}"/>
    <cellStyle name="Normal 2 7 2 7 3" xfId="26588" xr:uid="{00000000-0005-0000-0000-0000DB670000}"/>
    <cellStyle name="Normal 2 7 2 7 3 2" xfId="26589" xr:uid="{00000000-0005-0000-0000-0000DC670000}"/>
    <cellStyle name="Normal 2 7 2 7 3 3" xfId="26590" xr:uid="{00000000-0005-0000-0000-0000DD670000}"/>
    <cellStyle name="Normal 2 7 2 7 4" xfId="26591" xr:uid="{00000000-0005-0000-0000-0000DE670000}"/>
    <cellStyle name="Normal 2 7 2 7 4 2" xfId="26592" xr:uid="{00000000-0005-0000-0000-0000DF670000}"/>
    <cellStyle name="Normal 2 7 2 7 4 3" xfId="26593" xr:uid="{00000000-0005-0000-0000-0000E0670000}"/>
    <cellStyle name="Normal 2 7 2 7 5" xfId="26594" xr:uid="{00000000-0005-0000-0000-0000E1670000}"/>
    <cellStyle name="Normal 2 7 2 7 6" xfId="26595" xr:uid="{00000000-0005-0000-0000-0000E2670000}"/>
    <cellStyle name="Normal 2 7 2 8" xfId="26596" xr:uid="{00000000-0005-0000-0000-0000E3670000}"/>
    <cellStyle name="Normal 2 7 2 8 2" xfId="26597" xr:uid="{00000000-0005-0000-0000-0000E4670000}"/>
    <cellStyle name="Normal 2 7 2 8 2 2" xfId="26598" xr:uid="{00000000-0005-0000-0000-0000E5670000}"/>
    <cellStyle name="Normal 2 7 2 8 2 3" xfId="26599" xr:uid="{00000000-0005-0000-0000-0000E6670000}"/>
    <cellStyle name="Normal 2 7 2 8 3" xfId="26600" xr:uid="{00000000-0005-0000-0000-0000E7670000}"/>
    <cellStyle name="Normal 2 7 2 8 3 2" xfId="26601" xr:uid="{00000000-0005-0000-0000-0000E8670000}"/>
    <cellStyle name="Normal 2 7 2 8 3 3" xfId="26602" xr:uid="{00000000-0005-0000-0000-0000E9670000}"/>
    <cellStyle name="Normal 2 7 2 8 4" xfId="26603" xr:uid="{00000000-0005-0000-0000-0000EA670000}"/>
    <cellStyle name="Normal 2 7 2 8 4 2" xfId="26604" xr:uid="{00000000-0005-0000-0000-0000EB670000}"/>
    <cellStyle name="Normal 2 7 2 8 4 3" xfId="26605" xr:uid="{00000000-0005-0000-0000-0000EC670000}"/>
    <cellStyle name="Normal 2 7 2 8 5" xfId="26606" xr:uid="{00000000-0005-0000-0000-0000ED670000}"/>
    <cellStyle name="Normal 2 7 2 8 6" xfId="26607" xr:uid="{00000000-0005-0000-0000-0000EE670000}"/>
    <cellStyle name="Normal 2 7 2 9" xfId="26608" xr:uid="{00000000-0005-0000-0000-0000EF670000}"/>
    <cellStyle name="Normal 2 7 2 9 2" xfId="26609" xr:uid="{00000000-0005-0000-0000-0000F0670000}"/>
    <cellStyle name="Normal 2 7 2 9 2 2" xfId="26610" xr:uid="{00000000-0005-0000-0000-0000F1670000}"/>
    <cellStyle name="Normal 2 7 2 9 2 3" xfId="26611" xr:uid="{00000000-0005-0000-0000-0000F2670000}"/>
    <cellStyle name="Normal 2 7 2 9 3" xfId="26612" xr:uid="{00000000-0005-0000-0000-0000F3670000}"/>
    <cellStyle name="Normal 2 7 2 9 3 2" xfId="26613" xr:uid="{00000000-0005-0000-0000-0000F4670000}"/>
    <cellStyle name="Normal 2 7 2 9 3 3" xfId="26614" xr:uid="{00000000-0005-0000-0000-0000F5670000}"/>
    <cellStyle name="Normal 2 7 2 9 4" xfId="26615" xr:uid="{00000000-0005-0000-0000-0000F6670000}"/>
    <cellStyle name="Normal 2 7 2 9 4 2" xfId="26616" xr:uid="{00000000-0005-0000-0000-0000F7670000}"/>
    <cellStyle name="Normal 2 7 2 9 4 3" xfId="26617" xr:uid="{00000000-0005-0000-0000-0000F8670000}"/>
    <cellStyle name="Normal 2 7 2 9 5" xfId="26618" xr:uid="{00000000-0005-0000-0000-0000F9670000}"/>
    <cellStyle name="Normal 2 7 2 9 6" xfId="26619" xr:uid="{00000000-0005-0000-0000-0000FA670000}"/>
    <cellStyle name="Normal 2 7 20" xfId="26620" xr:uid="{00000000-0005-0000-0000-0000FB670000}"/>
    <cellStyle name="Normal 2 7 20 2" xfId="26621" xr:uid="{00000000-0005-0000-0000-0000FC670000}"/>
    <cellStyle name="Normal 2 7 20 2 2" xfId="26622" xr:uid="{00000000-0005-0000-0000-0000FD670000}"/>
    <cellStyle name="Normal 2 7 20 2 3" xfId="26623" xr:uid="{00000000-0005-0000-0000-0000FE670000}"/>
    <cellStyle name="Normal 2 7 20 3" xfId="26624" xr:uid="{00000000-0005-0000-0000-0000FF670000}"/>
    <cellStyle name="Normal 2 7 20 3 2" xfId="26625" xr:uid="{00000000-0005-0000-0000-000000680000}"/>
    <cellStyle name="Normal 2 7 20 3 3" xfId="26626" xr:uid="{00000000-0005-0000-0000-000001680000}"/>
    <cellStyle name="Normal 2 7 20 4" xfId="26627" xr:uid="{00000000-0005-0000-0000-000002680000}"/>
    <cellStyle name="Normal 2 7 20 4 2" xfId="26628" xr:uid="{00000000-0005-0000-0000-000003680000}"/>
    <cellStyle name="Normal 2 7 20 4 3" xfId="26629" xr:uid="{00000000-0005-0000-0000-000004680000}"/>
    <cellStyle name="Normal 2 7 20 5" xfId="26630" xr:uid="{00000000-0005-0000-0000-000005680000}"/>
    <cellStyle name="Normal 2 7 20 6" xfId="26631" xr:uid="{00000000-0005-0000-0000-000006680000}"/>
    <cellStyle name="Normal 2 7 21" xfId="26632" xr:uid="{00000000-0005-0000-0000-000007680000}"/>
    <cellStyle name="Normal 2 7 21 2" xfId="26633" xr:uid="{00000000-0005-0000-0000-000008680000}"/>
    <cellStyle name="Normal 2 7 21 2 2" xfId="26634" xr:uid="{00000000-0005-0000-0000-000009680000}"/>
    <cellStyle name="Normal 2 7 21 2 3" xfId="26635" xr:uid="{00000000-0005-0000-0000-00000A680000}"/>
    <cellStyle name="Normal 2 7 21 3" xfId="26636" xr:uid="{00000000-0005-0000-0000-00000B680000}"/>
    <cellStyle name="Normal 2 7 21 3 2" xfId="26637" xr:uid="{00000000-0005-0000-0000-00000C680000}"/>
    <cellStyle name="Normal 2 7 21 3 3" xfId="26638" xr:uid="{00000000-0005-0000-0000-00000D680000}"/>
    <cellStyle name="Normal 2 7 21 4" xfId="26639" xr:uid="{00000000-0005-0000-0000-00000E680000}"/>
    <cellStyle name="Normal 2 7 21 4 2" xfId="26640" xr:uid="{00000000-0005-0000-0000-00000F680000}"/>
    <cellStyle name="Normal 2 7 21 4 3" xfId="26641" xr:uid="{00000000-0005-0000-0000-000010680000}"/>
    <cellStyle name="Normal 2 7 21 5" xfId="26642" xr:uid="{00000000-0005-0000-0000-000011680000}"/>
    <cellStyle name="Normal 2 7 21 6" xfId="26643" xr:uid="{00000000-0005-0000-0000-000012680000}"/>
    <cellStyle name="Normal 2 7 22" xfId="26644" xr:uid="{00000000-0005-0000-0000-000013680000}"/>
    <cellStyle name="Normal 2 7 22 2" xfId="26645" xr:uid="{00000000-0005-0000-0000-000014680000}"/>
    <cellStyle name="Normal 2 7 22 2 2" xfId="26646" xr:uid="{00000000-0005-0000-0000-000015680000}"/>
    <cellStyle name="Normal 2 7 22 2 3" xfId="26647" xr:uid="{00000000-0005-0000-0000-000016680000}"/>
    <cellStyle name="Normal 2 7 22 3" xfId="26648" xr:uid="{00000000-0005-0000-0000-000017680000}"/>
    <cellStyle name="Normal 2 7 22 3 2" xfId="26649" xr:uid="{00000000-0005-0000-0000-000018680000}"/>
    <cellStyle name="Normal 2 7 22 3 3" xfId="26650" xr:uid="{00000000-0005-0000-0000-000019680000}"/>
    <cellStyle name="Normal 2 7 22 4" xfId="26651" xr:uid="{00000000-0005-0000-0000-00001A680000}"/>
    <cellStyle name="Normal 2 7 22 4 2" xfId="26652" xr:uid="{00000000-0005-0000-0000-00001B680000}"/>
    <cellStyle name="Normal 2 7 22 4 3" xfId="26653" xr:uid="{00000000-0005-0000-0000-00001C680000}"/>
    <cellStyle name="Normal 2 7 22 5" xfId="26654" xr:uid="{00000000-0005-0000-0000-00001D680000}"/>
    <cellStyle name="Normal 2 7 22 6" xfId="26655" xr:uid="{00000000-0005-0000-0000-00001E680000}"/>
    <cellStyle name="Normal 2 7 23" xfId="26656" xr:uid="{00000000-0005-0000-0000-00001F680000}"/>
    <cellStyle name="Normal 2 7 23 2" xfId="26657" xr:uid="{00000000-0005-0000-0000-000020680000}"/>
    <cellStyle name="Normal 2 7 23 2 2" xfId="26658" xr:uid="{00000000-0005-0000-0000-000021680000}"/>
    <cellStyle name="Normal 2 7 23 2 3" xfId="26659" xr:uid="{00000000-0005-0000-0000-000022680000}"/>
    <cellStyle name="Normal 2 7 23 3" xfId="26660" xr:uid="{00000000-0005-0000-0000-000023680000}"/>
    <cellStyle name="Normal 2 7 23 3 2" xfId="26661" xr:uid="{00000000-0005-0000-0000-000024680000}"/>
    <cellStyle name="Normal 2 7 23 3 3" xfId="26662" xr:uid="{00000000-0005-0000-0000-000025680000}"/>
    <cellStyle name="Normal 2 7 23 4" xfId="26663" xr:uid="{00000000-0005-0000-0000-000026680000}"/>
    <cellStyle name="Normal 2 7 23 4 2" xfId="26664" xr:uid="{00000000-0005-0000-0000-000027680000}"/>
    <cellStyle name="Normal 2 7 23 4 3" xfId="26665" xr:uid="{00000000-0005-0000-0000-000028680000}"/>
    <cellStyle name="Normal 2 7 23 5" xfId="26666" xr:uid="{00000000-0005-0000-0000-000029680000}"/>
    <cellStyle name="Normal 2 7 23 6" xfId="26667" xr:uid="{00000000-0005-0000-0000-00002A680000}"/>
    <cellStyle name="Normal 2 7 24" xfId="26668" xr:uid="{00000000-0005-0000-0000-00002B680000}"/>
    <cellStyle name="Normal 2 7 24 2" xfId="26669" xr:uid="{00000000-0005-0000-0000-00002C680000}"/>
    <cellStyle name="Normal 2 7 24 2 2" xfId="26670" xr:uid="{00000000-0005-0000-0000-00002D680000}"/>
    <cellStyle name="Normal 2 7 24 2 3" xfId="26671" xr:uid="{00000000-0005-0000-0000-00002E680000}"/>
    <cellStyle name="Normal 2 7 24 3" xfId="26672" xr:uid="{00000000-0005-0000-0000-00002F680000}"/>
    <cellStyle name="Normal 2 7 24 3 2" xfId="26673" xr:uid="{00000000-0005-0000-0000-000030680000}"/>
    <cellStyle name="Normal 2 7 24 3 3" xfId="26674" xr:uid="{00000000-0005-0000-0000-000031680000}"/>
    <cellStyle name="Normal 2 7 24 4" xfId="26675" xr:uid="{00000000-0005-0000-0000-000032680000}"/>
    <cellStyle name="Normal 2 7 24 4 2" xfId="26676" xr:uid="{00000000-0005-0000-0000-000033680000}"/>
    <cellStyle name="Normal 2 7 24 4 3" xfId="26677" xr:uid="{00000000-0005-0000-0000-000034680000}"/>
    <cellStyle name="Normal 2 7 24 5" xfId="26678" xr:uid="{00000000-0005-0000-0000-000035680000}"/>
    <cellStyle name="Normal 2 7 24 6" xfId="26679" xr:uid="{00000000-0005-0000-0000-000036680000}"/>
    <cellStyle name="Normal 2 7 25" xfId="26680" xr:uid="{00000000-0005-0000-0000-000037680000}"/>
    <cellStyle name="Normal 2 7 25 2" xfId="26681" xr:uid="{00000000-0005-0000-0000-000038680000}"/>
    <cellStyle name="Normal 2 7 25 2 2" xfId="26682" xr:uid="{00000000-0005-0000-0000-000039680000}"/>
    <cellStyle name="Normal 2 7 25 2 3" xfId="26683" xr:uid="{00000000-0005-0000-0000-00003A680000}"/>
    <cellStyle name="Normal 2 7 25 3" xfId="26684" xr:uid="{00000000-0005-0000-0000-00003B680000}"/>
    <cellStyle name="Normal 2 7 25 3 2" xfId="26685" xr:uid="{00000000-0005-0000-0000-00003C680000}"/>
    <cellStyle name="Normal 2 7 25 3 3" xfId="26686" xr:uid="{00000000-0005-0000-0000-00003D680000}"/>
    <cellStyle name="Normal 2 7 25 4" xfId="26687" xr:uid="{00000000-0005-0000-0000-00003E680000}"/>
    <cellStyle name="Normal 2 7 25 4 2" xfId="26688" xr:uid="{00000000-0005-0000-0000-00003F680000}"/>
    <cellStyle name="Normal 2 7 25 4 3" xfId="26689" xr:uid="{00000000-0005-0000-0000-000040680000}"/>
    <cellStyle name="Normal 2 7 25 5" xfId="26690" xr:uid="{00000000-0005-0000-0000-000041680000}"/>
    <cellStyle name="Normal 2 7 25 6" xfId="26691" xr:uid="{00000000-0005-0000-0000-000042680000}"/>
    <cellStyle name="Normal 2 7 26" xfId="26692" xr:uid="{00000000-0005-0000-0000-000043680000}"/>
    <cellStyle name="Normal 2 7 26 2" xfId="26693" xr:uid="{00000000-0005-0000-0000-000044680000}"/>
    <cellStyle name="Normal 2 7 26 2 2" xfId="26694" xr:uid="{00000000-0005-0000-0000-000045680000}"/>
    <cellStyle name="Normal 2 7 26 2 3" xfId="26695" xr:uid="{00000000-0005-0000-0000-000046680000}"/>
    <cellStyle name="Normal 2 7 26 3" xfId="26696" xr:uid="{00000000-0005-0000-0000-000047680000}"/>
    <cellStyle name="Normal 2 7 26 3 2" xfId="26697" xr:uid="{00000000-0005-0000-0000-000048680000}"/>
    <cellStyle name="Normal 2 7 26 3 3" xfId="26698" xr:uid="{00000000-0005-0000-0000-000049680000}"/>
    <cellStyle name="Normal 2 7 26 4" xfId="26699" xr:uid="{00000000-0005-0000-0000-00004A680000}"/>
    <cellStyle name="Normal 2 7 26 4 2" xfId="26700" xr:uid="{00000000-0005-0000-0000-00004B680000}"/>
    <cellStyle name="Normal 2 7 26 4 3" xfId="26701" xr:uid="{00000000-0005-0000-0000-00004C680000}"/>
    <cellStyle name="Normal 2 7 26 5" xfId="26702" xr:uid="{00000000-0005-0000-0000-00004D680000}"/>
    <cellStyle name="Normal 2 7 26 6" xfId="26703" xr:uid="{00000000-0005-0000-0000-00004E680000}"/>
    <cellStyle name="Normal 2 7 27" xfId="26704" xr:uid="{00000000-0005-0000-0000-00004F680000}"/>
    <cellStyle name="Normal 2 7 27 2" xfId="26705" xr:uid="{00000000-0005-0000-0000-000050680000}"/>
    <cellStyle name="Normal 2 7 27 2 2" xfId="26706" xr:uid="{00000000-0005-0000-0000-000051680000}"/>
    <cellStyle name="Normal 2 7 27 2 3" xfId="26707" xr:uid="{00000000-0005-0000-0000-000052680000}"/>
    <cellStyle name="Normal 2 7 27 3" xfId="26708" xr:uid="{00000000-0005-0000-0000-000053680000}"/>
    <cellStyle name="Normal 2 7 27 3 2" xfId="26709" xr:uid="{00000000-0005-0000-0000-000054680000}"/>
    <cellStyle name="Normal 2 7 27 3 3" xfId="26710" xr:uid="{00000000-0005-0000-0000-000055680000}"/>
    <cellStyle name="Normal 2 7 27 4" xfId="26711" xr:uid="{00000000-0005-0000-0000-000056680000}"/>
    <cellStyle name="Normal 2 7 27 4 2" xfId="26712" xr:uid="{00000000-0005-0000-0000-000057680000}"/>
    <cellStyle name="Normal 2 7 27 4 3" xfId="26713" xr:uid="{00000000-0005-0000-0000-000058680000}"/>
    <cellStyle name="Normal 2 7 27 5" xfId="26714" xr:uid="{00000000-0005-0000-0000-000059680000}"/>
    <cellStyle name="Normal 2 7 27 6" xfId="26715" xr:uid="{00000000-0005-0000-0000-00005A680000}"/>
    <cellStyle name="Normal 2 7 28" xfId="26716" xr:uid="{00000000-0005-0000-0000-00005B680000}"/>
    <cellStyle name="Normal 2 7 28 2" xfId="26717" xr:uid="{00000000-0005-0000-0000-00005C680000}"/>
    <cellStyle name="Normal 2 7 28 2 2" xfId="26718" xr:uid="{00000000-0005-0000-0000-00005D680000}"/>
    <cellStyle name="Normal 2 7 28 2 3" xfId="26719" xr:uid="{00000000-0005-0000-0000-00005E680000}"/>
    <cellStyle name="Normal 2 7 28 3" xfId="26720" xr:uid="{00000000-0005-0000-0000-00005F680000}"/>
    <cellStyle name="Normal 2 7 28 3 2" xfId="26721" xr:uid="{00000000-0005-0000-0000-000060680000}"/>
    <cellStyle name="Normal 2 7 28 3 3" xfId="26722" xr:uid="{00000000-0005-0000-0000-000061680000}"/>
    <cellStyle name="Normal 2 7 28 4" xfId="26723" xr:uid="{00000000-0005-0000-0000-000062680000}"/>
    <cellStyle name="Normal 2 7 28 4 2" xfId="26724" xr:uid="{00000000-0005-0000-0000-000063680000}"/>
    <cellStyle name="Normal 2 7 28 4 3" xfId="26725" xr:uid="{00000000-0005-0000-0000-000064680000}"/>
    <cellStyle name="Normal 2 7 28 5" xfId="26726" xr:uid="{00000000-0005-0000-0000-000065680000}"/>
    <cellStyle name="Normal 2 7 28 6" xfId="26727" xr:uid="{00000000-0005-0000-0000-000066680000}"/>
    <cellStyle name="Normal 2 7 29" xfId="26728" xr:uid="{00000000-0005-0000-0000-000067680000}"/>
    <cellStyle name="Normal 2 7 29 2" xfId="26729" xr:uid="{00000000-0005-0000-0000-000068680000}"/>
    <cellStyle name="Normal 2 7 29 2 2" xfId="26730" xr:uid="{00000000-0005-0000-0000-000069680000}"/>
    <cellStyle name="Normal 2 7 29 2 3" xfId="26731" xr:uid="{00000000-0005-0000-0000-00006A680000}"/>
    <cellStyle name="Normal 2 7 29 3" xfId="26732" xr:uid="{00000000-0005-0000-0000-00006B680000}"/>
    <cellStyle name="Normal 2 7 29 3 2" xfId="26733" xr:uid="{00000000-0005-0000-0000-00006C680000}"/>
    <cellStyle name="Normal 2 7 29 3 3" xfId="26734" xr:uid="{00000000-0005-0000-0000-00006D680000}"/>
    <cellStyle name="Normal 2 7 29 4" xfId="26735" xr:uid="{00000000-0005-0000-0000-00006E680000}"/>
    <cellStyle name="Normal 2 7 29 4 2" xfId="26736" xr:uid="{00000000-0005-0000-0000-00006F680000}"/>
    <cellStyle name="Normal 2 7 29 4 3" xfId="26737" xr:uid="{00000000-0005-0000-0000-000070680000}"/>
    <cellStyle name="Normal 2 7 29 5" xfId="26738" xr:uid="{00000000-0005-0000-0000-000071680000}"/>
    <cellStyle name="Normal 2 7 29 6" xfId="26739" xr:uid="{00000000-0005-0000-0000-000072680000}"/>
    <cellStyle name="Normal 2 7 3" xfId="26740" xr:uid="{00000000-0005-0000-0000-000073680000}"/>
    <cellStyle name="Normal 2 7 3 10" xfId="26741" xr:uid="{00000000-0005-0000-0000-000074680000}"/>
    <cellStyle name="Normal 2 7 3 10 2" xfId="26742" xr:uid="{00000000-0005-0000-0000-000075680000}"/>
    <cellStyle name="Normal 2 7 3 10 2 2" xfId="26743" xr:uid="{00000000-0005-0000-0000-000076680000}"/>
    <cellStyle name="Normal 2 7 3 10 2 3" xfId="26744" xr:uid="{00000000-0005-0000-0000-000077680000}"/>
    <cellStyle name="Normal 2 7 3 10 3" xfId="26745" xr:uid="{00000000-0005-0000-0000-000078680000}"/>
    <cellStyle name="Normal 2 7 3 10 3 2" xfId="26746" xr:uid="{00000000-0005-0000-0000-000079680000}"/>
    <cellStyle name="Normal 2 7 3 10 3 3" xfId="26747" xr:uid="{00000000-0005-0000-0000-00007A680000}"/>
    <cellStyle name="Normal 2 7 3 10 4" xfId="26748" xr:uid="{00000000-0005-0000-0000-00007B680000}"/>
    <cellStyle name="Normal 2 7 3 10 4 2" xfId="26749" xr:uid="{00000000-0005-0000-0000-00007C680000}"/>
    <cellStyle name="Normal 2 7 3 10 4 3" xfId="26750" xr:uid="{00000000-0005-0000-0000-00007D680000}"/>
    <cellStyle name="Normal 2 7 3 10 5" xfId="26751" xr:uid="{00000000-0005-0000-0000-00007E680000}"/>
    <cellStyle name="Normal 2 7 3 10 6" xfId="26752" xr:uid="{00000000-0005-0000-0000-00007F680000}"/>
    <cellStyle name="Normal 2 7 3 11" xfId="26753" xr:uid="{00000000-0005-0000-0000-000080680000}"/>
    <cellStyle name="Normal 2 7 3 11 2" xfId="26754" xr:uid="{00000000-0005-0000-0000-000081680000}"/>
    <cellStyle name="Normal 2 7 3 11 2 2" xfId="26755" xr:uid="{00000000-0005-0000-0000-000082680000}"/>
    <cellStyle name="Normal 2 7 3 11 2 3" xfId="26756" xr:uid="{00000000-0005-0000-0000-000083680000}"/>
    <cellStyle name="Normal 2 7 3 11 3" xfId="26757" xr:uid="{00000000-0005-0000-0000-000084680000}"/>
    <cellStyle name="Normal 2 7 3 11 3 2" xfId="26758" xr:uid="{00000000-0005-0000-0000-000085680000}"/>
    <cellStyle name="Normal 2 7 3 11 3 3" xfId="26759" xr:uid="{00000000-0005-0000-0000-000086680000}"/>
    <cellStyle name="Normal 2 7 3 11 4" xfId="26760" xr:uid="{00000000-0005-0000-0000-000087680000}"/>
    <cellStyle name="Normal 2 7 3 11 4 2" xfId="26761" xr:uid="{00000000-0005-0000-0000-000088680000}"/>
    <cellStyle name="Normal 2 7 3 11 4 3" xfId="26762" xr:uid="{00000000-0005-0000-0000-000089680000}"/>
    <cellStyle name="Normal 2 7 3 11 5" xfId="26763" xr:uid="{00000000-0005-0000-0000-00008A680000}"/>
    <cellStyle name="Normal 2 7 3 11 6" xfId="26764" xr:uid="{00000000-0005-0000-0000-00008B680000}"/>
    <cellStyle name="Normal 2 7 3 12" xfId="26765" xr:uid="{00000000-0005-0000-0000-00008C680000}"/>
    <cellStyle name="Normal 2 7 3 12 2" xfId="26766" xr:uid="{00000000-0005-0000-0000-00008D680000}"/>
    <cellStyle name="Normal 2 7 3 12 2 2" xfId="26767" xr:uid="{00000000-0005-0000-0000-00008E680000}"/>
    <cellStyle name="Normal 2 7 3 12 2 3" xfId="26768" xr:uid="{00000000-0005-0000-0000-00008F680000}"/>
    <cellStyle name="Normal 2 7 3 12 3" xfId="26769" xr:uid="{00000000-0005-0000-0000-000090680000}"/>
    <cellStyle name="Normal 2 7 3 12 3 2" xfId="26770" xr:uid="{00000000-0005-0000-0000-000091680000}"/>
    <cellStyle name="Normal 2 7 3 12 3 3" xfId="26771" xr:uid="{00000000-0005-0000-0000-000092680000}"/>
    <cellStyle name="Normal 2 7 3 12 4" xfId="26772" xr:uid="{00000000-0005-0000-0000-000093680000}"/>
    <cellStyle name="Normal 2 7 3 12 4 2" xfId="26773" xr:uid="{00000000-0005-0000-0000-000094680000}"/>
    <cellStyle name="Normal 2 7 3 12 4 3" xfId="26774" xr:uid="{00000000-0005-0000-0000-000095680000}"/>
    <cellStyle name="Normal 2 7 3 12 5" xfId="26775" xr:uid="{00000000-0005-0000-0000-000096680000}"/>
    <cellStyle name="Normal 2 7 3 12 6" xfId="26776" xr:uid="{00000000-0005-0000-0000-000097680000}"/>
    <cellStyle name="Normal 2 7 3 13" xfId="26777" xr:uid="{00000000-0005-0000-0000-000098680000}"/>
    <cellStyle name="Normal 2 7 3 13 2" xfId="26778" xr:uid="{00000000-0005-0000-0000-000099680000}"/>
    <cellStyle name="Normal 2 7 3 13 2 2" xfId="26779" xr:uid="{00000000-0005-0000-0000-00009A680000}"/>
    <cellStyle name="Normal 2 7 3 13 2 3" xfId="26780" xr:uid="{00000000-0005-0000-0000-00009B680000}"/>
    <cellStyle name="Normal 2 7 3 13 3" xfId="26781" xr:uid="{00000000-0005-0000-0000-00009C680000}"/>
    <cellStyle name="Normal 2 7 3 13 3 2" xfId="26782" xr:uid="{00000000-0005-0000-0000-00009D680000}"/>
    <cellStyle name="Normal 2 7 3 13 3 3" xfId="26783" xr:uid="{00000000-0005-0000-0000-00009E680000}"/>
    <cellStyle name="Normal 2 7 3 13 4" xfId="26784" xr:uid="{00000000-0005-0000-0000-00009F680000}"/>
    <cellStyle name="Normal 2 7 3 13 4 2" xfId="26785" xr:uid="{00000000-0005-0000-0000-0000A0680000}"/>
    <cellStyle name="Normal 2 7 3 13 4 3" xfId="26786" xr:uid="{00000000-0005-0000-0000-0000A1680000}"/>
    <cellStyle name="Normal 2 7 3 13 5" xfId="26787" xr:uid="{00000000-0005-0000-0000-0000A2680000}"/>
    <cellStyle name="Normal 2 7 3 13 6" xfId="26788" xr:uid="{00000000-0005-0000-0000-0000A3680000}"/>
    <cellStyle name="Normal 2 7 3 14" xfId="26789" xr:uid="{00000000-0005-0000-0000-0000A4680000}"/>
    <cellStyle name="Normal 2 7 3 14 2" xfId="26790" xr:uid="{00000000-0005-0000-0000-0000A5680000}"/>
    <cellStyle name="Normal 2 7 3 14 2 2" xfId="26791" xr:uid="{00000000-0005-0000-0000-0000A6680000}"/>
    <cellStyle name="Normal 2 7 3 14 2 3" xfId="26792" xr:uid="{00000000-0005-0000-0000-0000A7680000}"/>
    <cellStyle name="Normal 2 7 3 14 3" xfId="26793" xr:uid="{00000000-0005-0000-0000-0000A8680000}"/>
    <cellStyle name="Normal 2 7 3 14 3 2" xfId="26794" xr:uid="{00000000-0005-0000-0000-0000A9680000}"/>
    <cellStyle name="Normal 2 7 3 14 3 3" xfId="26795" xr:uid="{00000000-0005-0000-0000-0000AA680000}"/>
    <cellStyle name="Normal 2 7 3 14 4" xfId="26796" xr:uid="{00000000-0005-0000-0000-0000AB680000}"/>
    <cellStyle name="Normal 2 7 3 14 4 2" xfId="26797" xr:uid="{00000000-0005-0000-0000-0000AC680000}"/>
    <cellStyle name="Normal 2 7 3 14 4 3" xfId="26798" xr:uid="{00000000-0005-0000-0000-0000AD680000}"/>
    <cellStyle name="Normal 2 7 3 14 5" xfId="26799" xr:uid="{00000000-0005-0000-0000-0000AE680000}"/>
    <cellStyle name="Normal 2 7 3 14 6" xfId="26800" xr:uid="{00000000-0005-0000-0000-0000AF680000}"/>
    <cellStyle name="Normal 2 7 3 15" xfId="26801" xr:uid="{00000000-0005-0000-0000-0000B0680000}"/>
    <cellStyle name="Normal 2 7 3 15 2" xfId="26802" xr:uid="{00000000-0005-0000-0000-0000B1680000}"/>
    <cellStyle name="Normal 2 7 3 15 2 2" xfId="26803" xr:uid="{00000000-0005-0000-0000-0000B2680000}"/>
    <cellStyle name="Normal 2 7 3 15 2 3" xfId="26804" xr:uid="{00000000-0005-0000-0000-0000B3680000}"/>
    <cellStyle name="Normal 2 7 3 15 3" xfId="26805" xr:uid="{00000000-0005-0000-0000-0000B4680000}"/>
    <cellStyle name="Normal 2 7 3 15 3 2" xfId="26806" xr:uid="{00000000-0005-0000-0000-0000B5680000}"/>
    <cellStyle name="Normal 2 7 3 15 3 3" xfId="26807" xr:uid="{00000000-0005-0000-0000-0000B6680000}"/>
    <cellStyle name="Normal 2 7 3 15 4" xfId="26808" xr:uid="{00000000-0005-0000-0000-0000B7680000}"/>
    <cellStyle name="Normal 2 7 3 15 4 2" xfId="26809" xr:uid="{00000000-0005-0000-0000-0000B8680000}"/>
    <cellStyle name="Normal 2 7 3 15 4 3" xfId="26810" xr:uid="{00000000-0005-0000-0000-0000B9680000}"/>
    <cellStyle name="Normal 2 7 3 15 5" xfId="26811" xr:uid="{00000000-0005-0000-0000-0000BA680000}"/>
    <cellStyle name="Normal 2 7 3 15 6" xfId="26812" xr:uid="{00000000-0005-0000-0000-0000BB680000}"/>
    <cellStyle name="Normal 2 7 3 16" xfId="26813" xr:uid="{00000000-0005-0000-0000-0000BC680000}"/>
    <cellStyle name="Normal 2 7 3 16 2" xfId="26814" xr:uid="{00000000-0005-0000-0000-0000BD680000}"/>
    <cellStyle name="Normal 2 7 3 16 2 2" xfId="26815" xr:uid="{00000000-0005-0000-0000-0000BE680000}"/>
    <cellStyle name="Normal 2 7 3 16 2 3" xfId="26816" xr:uid="{00000000-0005-0000-0000-0000BF680000}"/>
    <cellStyle name="Normal 2 7 3 16 3" xfId="26817" xr:uid="{00000000-0005-0000-0000-0000C0680000}"/>
    <cellStyle name="Normal 2 7 3 16 3 2" xfId="26818" xr:uid="{00000000-0005-0000-0000-0000C1680000}"/>
    <cellStyle name="Normal 2 7 3 16 3 3" xfId="26819" xr:uid="{00000000-0005-0000-0000-0000C2680000}"/>
    <cellStyle name="Normal 2 7 3 16 4" xfId="26820" xr:uid="{00000000-0005-0000-0000-0000C3680000}"/>
    <cellStyle name="Normal 2 7 3 16 4 2" xfId="26821" xr:uid="{00000000-0005-0000-0000-0000C4680000}"/>
    <cellStyle name="Normal 2 7 3 16 4 3" xfId="26822" xr:uid="{00000000-0005-0000-0000-0000C5680000}"/>
    <cellStyle name="Normal 2 7 3 16 5" xfId="26823" xr:uid="{00000000-0005-0000-0000-0000C6680000}"/>
    <cellStyle name="Normal 2 7 3 16 6" xfId="26824" xr:uid="{00000000-0005-0000-0000-0000C7680000}"/>
    <cellStyle name="Normal 2 7 3 17" xfId="26825" xr:uid="{00000000-0005-0000-0000-0000C8680000}"/>
    <cellStyle name="Normal 2 7 3 17 2" xfId="26826" xr:uid="{00000000-0005-0000-0000-0000C9680000}"/>
    <cellStyle name="Normal 2 7 3 17 3" xfId="26827" xr:uid="{00000000-0005-0000-0000-0000CA680000}"/>
    <cellStyle name="Normal 2 7 3 18" xfId="26828" xr:uid="{00000000-0005-0000-0000-0000CB680000}"/>
    <cellStyle name="Normal 2 7 3 18 2" xfId="26829" xr:uid="{00000000-0005-0000-0000-0000CC680000}"/>
    <cellStyle name="Normal 2 7 3 18 3" xfId="26830" xr:uid="{00000000-0005-0000-0000-0000CD680000}"/>
    <cellStyle name="Normal 2 7 3 19" xfId="26831" xr:uid="{00000000-0005-0000-0000-0000CE680000}"/>
    <cellStyle name="Normal 2 7 3 19 2" xfId="26832" xr:uid="{00000000-0005-0000-0000-0000CF680000}"/>
    <cellStyle name="Normal 2 7 3 19 3" xfId="26833" xr:uid="{00000000-0005-0000-0000-0000D0680000}"/>
    <cellStyle name="Normal 2 7 3 2" xfId="26834" xr:uid="{00000000-0005-0000-0000-0000D1680000}"/>
    <cellStyle name="Normal 2 7 3 2 2" xfId="26835" xr:uid="{00000000-0005-0000-0000-0000D2680000}"/>
    <cellStyle name="Normal 2 7 3 2 2 2" xfId="26836" xr:uid="{00000000-0005-0000-0000-0000D3680000}"/>
    <cellStyle name="Normal 2 7 3 2 2 3" xfId="26837" xr:uid="{00000000-0005-0000-0000-0000D4680000}"/>
    <cellStyle name="Normal 2 7 3 2 3" xfId="26838" xr:uid="{00000000-0005-0000-0000-0000D5680000}"/>
    <cellStyle name="Normal 2 7 3 2 3 2" xfId="26839" xr:uid="{00000000-0005-0000-0000-0000D6680000}"/>
    <cellStyle name="Normal 2 7 3 2 3 3" xfId="26840" xr:uid="{00000000-0005-0000-0000-0000D7680000}"/>
    <cellStyle name="Normal 2 7 3 2 4" xfId="26841" xr:uid="{00000000-0005-0000-0000-0000D8680000}"/>
    <cellStyle name="Normal 2 7 3 2 4 2" xfId="26842" xr:uid="{00000000-0005-0000-0000-0000D9680000}"/>
    <cellStyle name="Normal 2 7 3 2 4 3" xfId="26843" xr:uid="{00000000-0005-0000-0000-0000DA680000}"/>
    <cellStyle name="Normal 2 7 3 2 5" xfId="26844" xr:uid="{00000000-0005-0000-0000-0000DB680000}"/>
    <cellStyle name="Normal 2 7 3 2 6" xfId="26845" xr:uid="{00000000-0005-0000-0000-0000DC680000}"/>
    <cellStyle name="Normal 2 7 3 20" xfId="26846" xr:uid="{00000000-0005-0000-0000-0000DD680000}"/>
    <cellStyle name="Normal 2 7 3 21" xfId="26847" xr:uid="{00000000-0005-0000-0000-0000DE680000}"/>
    <cellStyle name="Normal 2 7 3 3" xfId="26848" xr:uid="{00000000-0005-0000-0000-0000DF680000}"/>
    <cellStyle name="Normal 2 7 3 3 2" xfId="26849" xr:uid="{00000000-0005-0000-0000-0000E0680000}"/>
    <cellStyle name="Normal 2 7 3 3 2 2" xfId="26850" xr:uid="{00000000-0005-0000-0000-0000E1680000}"/>
    <cellStyle name="Normal 2 7 3 3 2 3" xfId="26851" xr:uid="{00000000-0005-0000-0000-0000E2680000}"/>
    <cellStyle name="Normal 2 7 3 3 3" xfId="26852" xr:uid="{00000000-0005-0000-0000-0000E3680000}"/>
    <cellStyle name="Normal 2 7 3 3 3 2" xfId="26853" xr:uid="{00000000-0005-0000-0000-0000E4680000}"/>
    <cellStyle name="Normal 2 7 3 3 3 3" xfId="26854" xr:uid="{00000000-0005-0000-0000-0000E5680000}"/>
    <cellStyle name="Normal 2 7 3 3 4" xfId="26855" xr:uid="{00000000-0005-0000-0000-0000E6680000}"/>
    <cellStyle name="Normal 2 7 3 3 4 2" xfId="26856" xr:uid="{00000000-0005-0000-0000-0000E7680000}"/>
    <cellStyle name="Normal 2 7 3 3 4 3" xfId="26857" xr:uid="{00000000-0005-0000-0000-0000E8680000}"/>
    <cellStyle name="Normal 2 7 3 3 5" xfId="26858" xr:uid="{00000000-0005-0000-0000-0000E9680000}"/>
    <cellStyle name="Normal 2 7 3 3 6" xfId="26859" xr:uid="{00000000-0005-0000-0000-0000EA680000}"/>
    <cellStyle name="Normal 2 7 3 4" xfId="26860" xr:uid="{00000000-0005-0000-0000-0000EB680000}"/>
    <cellStyle name="Normal 2 7 3 4 2" xfId="26861" xr:uid="{00000000-0005-0000-0000-0000EC680000}"/>
    <cellStyle name="Normal 2 7 3 4 2 2" xfId="26862" xr:uid="{00000000-0005-0000-0000-0000ED680000}"/>
    <cellStyle name="Normal 2 7 3 4 2 3" xfId="26863" xr:uid="{00000000-0005-0000-0000-0000EE680000}"/>
    <cellStyle name="Normal 2 7 3 4 3" xfId="26864" xr:uid="{00000000-0005-0000-0000-0000EF680000}"/>
    <cellStyle name="Normal 2 7 3 4 3 2" xfId="26865" xr:uid="{00000000-0005-0000-0000-0000F0680000}"/>
    <cellStyle name="Normal 2 7 3 4 3 3" xfId="26866" xr:uid="{00000000-0005-0000-0000-0000F1680000}"/>
    <cellStyle name="Normal 2 7 3 4 4" xfId="26867" xr:uid="{00000000-0005-0000-0000-0000F2680000}"/>
    <cellStyle name="Normal 2 7 3 4 4 2" xfId="26868" xr:uid="{00000000-0005-0000-0000-0000F3680000}"/>
    <cellStyle name="Normal 2 7 3 4 4 3" xfId="26869" xr:uid="{00000000-0005-0000-0000-0000F4680000}"/>
    <cellStyle name="Normal 2 7 3 4 5" xfId="26870" xr:uid="{00000000-0005-0000-0000-0000F5680000}"/>
    <cellStyle name="Normal 2 7 3 4 6" xfId="26871" xr:uid="{00000000-0005-0000-0000-0000F6680000}"/>
    <cellStyle name="Normal 2 7 3 5" xfId="26872" xr:uid="{00000000-0005-0000-0000-0000F7680000}"/>
    <cellStyle name="Normal 2 7 3 5 2" xfId="26873" xr:uid="{00000000-0005-0000-0000-0000F8680000}"/>
    <cellStyle name="Normal 2 7 3 5 2 2" xfId="26874" xr:uid="{00000000-0005-0000-0000-0000F9680000}"/>
    <cellStyle name="Normal 2 7 3 5 2 3" xfId="26875" xr:uid="{00000000-0005-0000-0000-0000FA680000}"/>
    <cellStyle name="Normal 2 7 3 5 3" xfId="26876" xr:uid="{00000000-0005-0000-0000-0000FB680000}"/>
    <cellStyle name="Normal 2 7 3 5 3 2" xfId="26877" xr:uid="{00000000-0005-0000-0000-0000FC680000}"/>
    <cellStyle name="Normal 2 7 3 5 3 3" xfId="26878" xr:uid="{00000000-0005-0000-0000-0000FD680000}"/>
    <cellStyle name="Normal 2 7 3 5 4" xfId="26879" xr:uid="{00000000-0005-0000-0000-0000FE680000}"/>
    <cellStyle name="Normal 2 7 3 5 4 2" xfId="26880" xr:uid="{00000000-0005-0000-0000-0000FF680000}"/>
    <cellStyle name="Normal 2 7 3 5 4 3" xfId="26881" xr:uid="{00000000-0005-0000-0000-000000690000}"/>
    <cellStyle name="Normal 2 7 3 5 5" xfId="26882" xr:uid="{00000000-0005-0000-0000-000001690000}"/>
    <cellStyle name="Normal 2 7 3 5 6" xfId="26883" xr:uid="{00000000-0005-0000-0000-000002690000}"/>
    <cellStyle name="Normal 2 7 3 6" xfId="26884" xr:uid="{00000000-0005-0000-0000-000003690000}"/>
    <cellStyle name="Normal 2 7 3 6 2" xfId="26885" xr:uid="{00000000-0005-0000-0000-000004690000}"/>
    <cellStyle name="Normal 2 7 3 6 2 2" xfId="26886" xr:uid="{00000000-0005-0000-0000-000005690000}"/>
    <cellStyle name="Normal 2 7 3 6 2 3" xfId="26887" xr:uid="{00000000-0005-0000-0000-000006690000}"/>
    <cellStyle name="Normal 2 7 3 6 3" xfId="26888" xr:uid="{00000000-0005-0000-0000-000007690000}"/>
    <cellStyle name="Normal 2 7 3 6 3 2" xfId="26889" xr:uid="{00000000-0005-0000-0000-000008690000}"/>
    <cellStyle name="Normal 2 7 3 6 3 3" xfId="26890" xr:uid="{00000000-0005-0000-0000-000009690000}"/>
    <cellStyle name="Normal 2 7 3 6 4" xfId="26891" xr:uid="{00000000-0005-0000-0000-00000A690000}"/>
    <cellStyle name="Normal 2 7 3 6 4 2" xfId="26892" xr:uid="{00000000-0005-0000-0000-00000B690000}"/>
    <cellStyle name="Normal 2 7 3 6 4 3" xfId="26893" xr:uid="{00000000-0005-0000-0000-00000C690000}"/>
    <cellStyle name="Normal 2 7 3 6 5" xfId="26894" xr:uid="{00000000-0005-0000-0000-00000D690000}"/>
    <cellStyle name="Normal 2 7 3 6 6" xfId="26895" xr:uid="{00000000-0005-0000-0000-00000E690000}"/>
    <cellStyle name="Normal 2 7 3 7" xfId="26896" xr:uid="{00000000-0005-0000-0000-00000F690000}"/>
    <cellStyle name="Normal 2 7 3 7 2" xfId="26897" xr:uid="{00000000-0005-0000-0000-000010690000}"/>
    <cellStyle name="Normal 2 7 3 7 2 2" xfId="26898" xr:uid="{00000000-0005-0000-0000-000011690000}"/>
    <cellStyle name="Normal 2 7 3 7 2 3" xfId="26899" xr:uid="{00000000-0005-0000-0000-000012690000}"/>
    <cellStyle name="Normal 2 7 3 7 3" xfId="26900" xr:uid="{00000000-0005-0000-0000-000013690000}"/>
    <cellStyle name="Normal 2 7 3 7 3 2" xfId="26901" xr:uid="{00000000-0005-0000-0000-000014690000}"/>
    <cellStyle name="Normal 2 7 3 7 3 3" xfId="26902" xr:uid="{00000000-0005-0000-0000-000015690000}"/>
    <cellStyle name="Normal 2 7 3 7 4" xfId="26903" xr:uid="{00000000-0005-0000-0000-000016690000}"/>
    <cellStyle name="Normal 2 7 3 7 4 2" xfId="26904" xr:uid="{00000000-0005-0000-0000-000017690000}"/>
    <cellStyle name="Normal 2 7 3 7 4 3" xfId="26905" xr:uid="{00000000-0005-0000-0000-000018690000}"/>
    <cellStyle name="Normal 2 7 3 7 5" xfId="26906" xr:uid="{00000000-0005-0000-0000-000019690000}"/>
    <cellStyle name="Normal 2 7 3 7 6" xfId="26907" xr:uid="{00000000-0005-0000-0000-00001A690000}"/>
    <cellStyle name="Normal 2 7 3 8" xfId="26908" xr:uid="{00000000-0005-0000-0000-00001B690000}"/>
    <cellStyle name="Normal 2 7 3 8 2" xfId="26909" xr:uid="{00000000-0005-0000-0000-00001C690000}"/>
    <cellStyle name="Normal 2 7 3 8 2 2" xfId="26910" xr:uid="{00000000-0005-0000-0000-00001D690000}"/>
    <cellStyle name="Normal 2 7 3 8 2 3" xfId="26911" xr:uid="{00000000-0005-0000-0000-00001E690000}"/>
    <cellStyle name="Normal 2 7 3 8 3" xfId="26912" xr:uid="{00000000-0005-0000-0000-00001F690000}"/>
    <cellStyle name="Normal 2 7 3 8 3 2" xfId="26913" xr:uid="{00000000-0005-0000-0000-000020690000}"/>
    <cellStyle name="Normal 2 7 3 8 3 3" xfId="26914" xr:uid="{00000000-0005-0000-0000-000021690000}"/>
    <cellStyle name="Normal 2 7 3 8 4" xfId="26915" xr:uid="{00000000-0005-0000-0000-000022690000}"/>
    <cellStyle name="Normal 2 7 3 8 4 2" xfId="26916" xr:uid="{00000000-0005-0000-0000-000023690000}"/>
    <cellStyle name="Normal 2 7 3 8 4 3" xfId="26917" xr:uid="{00000000-0005-0000-0000-000024690000}"/>
    <cellStyle name="Normal 2 7 3 8 5" xfId="26918" xr:uid="{00000000-0005-0000-0000-000025690000}"/>
    <cellStyle name="Normal 2 7 3 8 6" xfId="26919" xr:uid="{00000000-0005-0000-0000-000026690000}"/>
    <cellStyle name="Normal 2 7 3 9" xfId="26920" xr:uid="{00000000-0005-0000-0000-000027690000}"/>
    <cellStyle name="Normal 2 7 3 9 2" xfId="26921" xr:uid="{00000000-0005-0000-0000-000028690000}"/>
    <cellStyle name="Normal 2 7 3 9 2 2" xfId="26922" xr:uid="{00000000-0005-0000-0000-000029690000}"/>
    <cellStyle name="Normal 2 7 3 9 2 3" xfId="26923" xr:uid="{00000000-0005-0000-0000-00002A690000}"/>
    <cellStyle name="Normal 2 7 3 9 3" xfId="26924" xr:uid="{00000000-0005-0000-0000-00002B690000}"/>
    <cellStyle name="Normal 2 7 3 9 3 2" xfId="26925" xr:uid="{00000000-0005-0000-0000-00002C690000}"/>
    <cellStyle name="Normal 2 7 3 9 3 3" xfId="26926" xr:uid="{00000000-0005-0000-0000-00002D690000}"/>
    <cellStyle name="Normal 2 7 3 9 4" xfId="26927" xr:uid="{00000000-0005-0000-0000-00002E690000}"/>
    <cellStyle name="Normal 2 7 3 9 4 2" xfId="26928" xr:uid="{00000000-0005-0000-0000-00002F690000}"/>
    <cellStyle name="Normal 2 7 3 9 4 3" xfId="26929" xr:uid="{00000000-0005-0000-0000-000030690000}"/>
    <cellStyle name="Normal 2 7 3 9 5" xfId="26930" xr:uid="{00000000-0005-0000-0000-000031690000}"/>
    <cellStyle name="Normal 2 7 3 9 6" xfId="26931" xr:uid="{00000000-0005-0000-0000-000032690000}"/>
    <cellStyle name="Normal 2 7 30" xfId="26932" xr:uid="{00000000-0005-0000-0000-000033690000}"/>
    <cellStyle name="Normal 2 7 30 2" xfId="26933" xr:uid="{00000000-0005-0000-0000-000034690000}"/>
    <cellStyle name="Normal 2 7 30 2 2" xfId="26934" xr:uid="{00000000-0005-0000-0000-000035690000}"/>
    <cellStyle name="Normal 2 7 30 2 3" xfId="26935" xr:uid="{00000000-0005-0000-0000-000036690000}"/>
    <cellStyle name="Normal 2 7 30 3" xfId="26936" xr:uid="{00000000-0005-0000-0000-000037690000}"/>
    <cellStyle name="Normal 2 7 30 3 2" xfId="26937" xr:uid="{00000000-0005-0000-0000-000038690000}"/>
    <cellStyle name="Normal 2 7 30 3 3" xfId="26938" xr:uid="{00000000-0005-0000-0000-000039690000}"/>
    <cellStyle name="Normal 2 7 30 4" xfId="26939" xr:uid="{00000000-0005-0000-0000-00003A690000}"/>
    <cellStyle name="Normal 2 7 30 4 2" xfId="26940" xr:uid="{00000000-0005-0000-0000-00003B690000}"/>
    <cellStyle name="Normal 2 7 30 4 3" xfId="26941" xr:uid="{00000000-0005-0000-0000-00003C690000}"/>
    <cellStyle name="Normal 2 7 30 5" xfId="26942" xr:uid="{00000000-0005-0000-0000-00003D690000}"/>
    <cellStyle name="Normal 2 7 30 6" xfId="26943" xr:uid="{00000000-0005-0000-0000-00003E690000}"/>
    <cellStyle name="Normal 2 7 31" xfId="26944" xr:uid="{00000000-0005-0000-0000-00003F690000}"/>
    <cellStyle name="Normal 2 7 31 2" xfId="26945" xr:uid="{00000000-0005-0000-0000-000040690000}"/>
    <cellStyle name="Normal 2 7 31 3" xfId="26946" xr:uid="{00000000-0005-0000-0000-000041690000}"/>
    <cellStyle name="Normal 2 7 32" xfId="26947" xr:uid="{00000000-0005-0000-0000-000042690000}"/>
    <cellStyle name="Normal 2 7 32 2" xfId="26948" xr:uid="{00000000-0005-0000-0000-000043690000}"/>
    <cellStyle name="Normal 2 7 32 3" xfId="26949" xr:uid="{00000000-0005-0000-0000-000044690000}"/>
    <cellStyle name="Normal 2 7 33" xfId="26950" xr:uid="{00000000-0005-0000-0000-000045690000}"/>
    <cellStyle name="Normal 2 7 33 2" xfId="26951" xr:uid="{00000000-0005-0000-0000-000046690000}"/>
    <cellStyle name="Normal 2 7 33 3" xfId="26952" xr:uid="{00000000-0005-0000-0000-000047690000}"/>
    <cellStyle name="Normal 2 7 34" xfId="26953" xr:uid="{00000000-0005-0000-0000-000048690000}"/>
    <cellStyle name="Normal 2 7 35" xfId="26954" xr:uid="{00000000-0005-0000-0000-000049690000}"/>
    <cellStyle name="Normal 2 7 4" xfId="26955" xr:uid="{00000000-0005-0000-0000-00004A690000}"/>
    <cellStyle name="Normal 2 7 4 10" xfId="26956" xr:uid="{00000000-0005-0000-0000-00004B690000}"/>
    <cellStyle name="Normal 2 7 4 10 2" xfId="26957" xr:uid="{00000000-0005-0000-0000-00004C690000}"/>
    <cellStyle name="Normal 2 7 4 10 2 2" xfId="26958" xr:uid="{00000000-0005-0000-0000-00004D690000}"/>
    <cellStyle name="Normal 2 7 4 10 2 3" xfId="26959" xr:uid="{00000000-0005-0000-0000-00004E690000}"/>
    <cellStyle name="Normal 2 7 4 10 3" xfId="26960" xr:uid="{00000000-0005-0000-0000-00004F690000}"/>
    <cellStyle name="Normal 2 7 4 10 3 2" xfId="26961" xr:uid="{00000000-0005-0000-0000-000050690000}"/>
    <cellStyle name="Normal 2 7 4 10 3 3" xfId="26962" xr:uid="{00000000-0005-0000-0000-000051690000}"/>
    <cellStyle name="Normal 2 7 4 10 4" xfId="26963" xr:uid="{00000000-0005-0000-0000-000052690000}"/>
    <cellStyle name="Normal 2 7 4 10 4 2" xfId="26964" xr:uid="{00000000-0005-0000-0000-000053690000}"/>
    <cellStyle name="Normal 2 7 4 10 4 3" xfId="26965" xr:uid="{00000000-0005-0000-0000-000054690000}"/>
    <cellStyle name="Normal 2 7 4 10 5" xfId="26966" xr:uid="{00000000-0005-0000-0000-000055690000}"/>
    <cellStyle name="Normal 2 7 4 10 6" xfId="26967" xr:uid="{00000000-0005-0000-0000-000056690000}"/>
    <cellStyle name="Normal 2 7 4 11" xfId="26968" xr:uid="{00000000-0005-0000-0000-000057690000}"/>
    <cellStyle name="Normal 2 7 4 11 2" xfId="26969" xr:uid="{00000000-0005-0000-0000-000058690000}"/>
    <cellStyle name="Normal 2 7 4 11 2 2" xfId="26970" xr:uid="{00000000-0005-0000-0000-000059690000}"/>
    <cellStyle name="Normal 2 7 4 11 2 3" xfId="26971" xr:uid="{00000000-0005-0000-0000-00005A690000}"/>
    <cellStyle name="Normal 2 7 4 11 3" xfId="26972" xr:uid="{00000000-0005-0000-0000-00005B690000}"/>
    <cellStyle name="Normal 2 7 4 11 3 2" xfId="26973" xr:uid="{00000000-0005-0000-0000-00005C690000}"/>
    <cellStyle name="Normal 2 7 4 11 3 3" xfId="26974" xr:uid="{00000000-0005-0000-0000-00005D690000}"/>
    <cellStyle name="Normal 2 7 4 11 4" xfId="26975" xr:uid="{00000000-0005-0000-0000-00005E690000}"/>
    <cellStyle name="Normal 2 7 4 11 4 2" xfId="26976" xr:uid="{00000000-0005-0000-0000-00005F690000}"/>
    <cellStyle name="Normal 2 7 4 11 4 3" xfId="26977" xr:uid="{00000000-0005-0000-0000-000060690000}"/>
    <cellStyle name="Normal 2 7 4 11 5" xfId="26978" xr:uid="{00000000-0005-0000-0000-000061690000}"/>
    <cellStyle name="Normal 2 7 4 11 6" xfId="26979" xr:uid="{00000000-0005-0000-0000-000062690000}"/>
    <cellStyle name="Normal 2 7 4 12" xfId="26980" xr:uid="{00000000-0005-0000-0000-000063690000}"/>
    <cellStyle name="Normal 2 7 4 12 2" xfId="26981" xr:uid="{00000000-0005-0000-0000-000064690000}"/>
    <cellStyle name="Normal 2 7 4 12 2 2" xfId="26982" xr:uid="{00000000-0005-0000-0000-000065690000}"/>
    <cellStyle name="Normal 2 7 4 12 2 3" xfId="26983" xr:uid="{00000000-0005-0000-0000-000066690000}"/>
    <cellStyle name="Normal 2 7 4 12 3" xfId="26984" xr:uid="{00000000-0005-0000-0000-000067690000}"/>
    <cellStyle name="Normal 2 7 4 12 3 2" xfId="26985" xr:uid="{00000000-0005-0000-0000-000068690000}"/>
    <cellStyle name="Normal 2 7 4 12 3 3" xfId="26986" xr:uid="{00000000-0005-0000-0000-000069690000}"/>
    <cellStyle name="Normal 2 7 4 12 4" xfId="26987" xr:uid="{00000000-0005-0000-0000-00006A690000}"/>
    <cellStyle name="Normal 2 7 4 12 4 2" xfId="26988" xr:uid="{00000000-0005-0000-0000-00006B690000}"/>
    <cellStyle name="Normal 2 7 4 12 4 3" xfId="26989" xr:uid="{00000000-0005-0000-0000-00006C690000}"/>
    <cellStyle name="Normal 2 7 4 12 5" xfId="26990" xr:uid="{00000000-0005-0000-0000-00006D690000}"/>
    <cellStyle name="Normal 2 7 4 12 6" xfId="26991" xr:uid="{00000000-0005-0000-0000-00006E690000}"/>
    <cellStyle name="Normal 2 7 4 13" xfId="26992" xr:uid="{00000000-0005-0000-0000-00006F690000}"/>
    <cellStyle name="Normal 2 7 4 13 2" xfId="26993" xr:uid="{00000000-0005-0000-0000-000070690000}"/>
    <cellStyle name="Normal 2 7 4 13 2 2" xfId="26994" xr:uid="{00000000-0005-0000-0000-000071690000}"/>
    <cellStyle name="Normal 2 7 4 13 2 3" xfId="26995" xr:uid="{00000000-0005-0000-0000-000072690000}"/>
    <cellStyle name="Normal 2 7 4 13 3" xfId="26996" xr:uid="{00000000-0005-0000-0000-000073690000}"/>
    <cellStyle name="Normal 2 7 4 13 3 2" xfId="26997" xr:uid="{00000000-0005-0000-0000-000074690000}"/>
    <cellStyle name="Normal 2 7 4 13 3 3" xfId="26998" xr:uid="{00000000-0005-0000-0000-000075690000}"/>
    <cellStyle name="Normal 2 7 4 13 4" xfId="26999" xr:uid="{00000000-0005-0000-0000-000076690000}"/>
    <cellStyle name="Normal 2 7 4 13 4 2" xfId="27000" xr:uid="{00000000-0005-0000-0000-000077690000}"/>
    <cellStyle name="Normal 2 7 4 13 4 3" xfId="27001" xr:uid="{00000000-0005-0000-0000-000078690000}"/>
    <cellStyle name="Normal 2 7 4 13 5" xfId="27002" xr:uid="{00000000-0005-0000-0000-000079690000}"/>
    <cellStyle name="Normal 2 7 4 13 6" xfId="27003" xr:uid="{00000000-0005-0000-0000-00007A690000}"/>
    <cellStyle name="Normal 2 7 4 14" xfId="27004" xr:uid="{00000000-0005-0000-0000-00007B690000}"/>
    <cellStyle name="Normal 2 7 4 14 2" xfId="27005" xr:uid="{00000000-0005-0000-0000-00007C690000}"/>
    <cellStyle name="Normal 2 7 4 14 2 2" xfId="27006" xr:uid="{00000000-0005-0000-0000-00007D690000}"/>
    <cellStyle name="Normal 2 7 4 14 2 3" xfId="27007" xr:uid="{00000000-0005-0000-0000-00007E690000}"/>
    <cellStyle name="Normal 2 7 4 14 3" xfId="27008" xr:uid="{00000000-0005-0000-0000-00007F690000}"/>
    <cellStyle name="Normal 2 7 4 14 3 2" xfId="27009" xr:uid="{00000000-0005-0000-0000-000080690000}"/>
    <cellStyle name="Normal 2 7 4 14 3 3" xfId="27010" xr:uid="{00000000-0005-0000-0000-000081690000}"/>
    <cellStyle name="Normal 2 7 4 14 4" xfId="27011" xr:uid="{00000000-0005-0000-0000-000082690000}"/>
    <cellStyle name="Normal 2 7 4 14 4 2" xfId="27012" xr:uid="{00000000-0005-0000-0000-000083690000}"/>
    <cellStyle name="Normal 2 7 4 14 4 3" xfId="27013" xr:uid="{00000000-0005-0000-0000-000084690000}"/>
    <cellStyle name="Normal 2 7 4 14 5" xfId="27014" xr:uid="{00000000-0005-0000-0000-000085690000}"/>
    <cellStyle name="Normal 2 7 4 14 6" xfId="27015" xr:uid="{00000000-0005-0000-0000-000086690000}"/>
    <cellStyle name="Normal 2 7 4 15" xfId="27016" xr:uid="{00000000-0005-0000-0000-000087690000}"/>
    <cellStyle name="Normal 2 7 4 15 2" xfId="27017" xr:uid="{00000000-0005-0000-0000-000088690000}"/>
    <cellStyle name="Normal 2 7 4 15 2 2" xfId="27018" xr:uid="{00000000-0005-0000-0000-000089690000}"/>
    <cellStyle name="Normal 2 7 4 15 2 3" xfId="27019" xr:uid="{00000000-0005-0000-0000-00008A690000}"/>
    <cellStyle name="Normal 2 7 4 15 3" xfId="27020" xr:uid="{00000000-0005-0000-0000-00008B690000}"/>
    <cellStyle name="Normal 2 7 4 15 3 2" xfId="27021" xr:uid="{00000000-0005-0000-0000-00008C690000}"/>
    <cellStyle name="Normal 2 7 4 15 3 3" xfId="27022" xr:uid="{00000000-0005-0000-0000-00008D690000}"/>
    <cellStyle name="Normal 2 7 4 15 4" xfId="27023" xr:uid="{00000000-0005-0000-0000-00008E690000}"/>
    <cellStyle name="Normal 2 7 4 15 4 2" xfId="27024" xr:uid="{00000000-0005-0000-0000-00008F690000}"/>
    <cellStyle name="Normal 2 7 4 15 4 3" xfId="27025" xr:uid="{00000000-0005-0000-0000-000090690000}"/>
    <cellStyle name="Normal 2 7 4 15 5" xfId="27026" xr:uid="{00000000-0005-0000-0000-000091690000}"/>
    <cellStyle name="Normal 2 7 4 15 6" xfId="27027" xr:uid="{00000000-0005-0000-0000-000092690000}"/>
    <cellStyle name="Normal 2 7 4 16" xfId="27028" xr:uid="{00000000-0005-0000-0000-000093690000}"/>
    <cellStyle name="Normal 2 7 4 16 2" xfId="27029" xr:uid="{00000000-0005-0000-0000-000094690000}"/>
    <cellStyle name="Normal 2 7 4 16 2 2" xfId="27030" xr:uid="{00000000-0005-0000-0000-000095690000}"/>
    <cellStyle name="Normal 2 7 4 16 2 3" xfId="27031" xr:uid="{00000000-0005-0000-0000-000096690000}"/>
    <cellStyle name="Normal 2 7 4 16 3" xfId="27032" xr:uid="{00000000-0005-0000-0000-000097690000}"/>
    <cellStyle name="Normal 2 7 4 16 3 2" xfId="27033" xr:uid="{00000000-0005-0000-0000-000098690000}"/>
    <cellStyle name="Normal 2 7 4 16 3 3" xfId="27034" xr:uid="{00000000-0005-0000-0000-000099690000}"/>
    <cellStyle name="Normal 2 7 4 16 4" xfId="27035" xr:uid="{00000000-0005-0000-0000-00009A690000}"/>
    <cellStyle name="Normal 2 7 4 16 4 2" xfId="27036" xr:uid="{00000000-0005-0000-0000-00009B690000}"/>
    <cellStyle name="Normal 2 7 4 16 4 3" xfId="27037" xr:uid="{00000000-0005-0000-0000-00009C690000}"/>
    <cellStyle name="Normal 2 7 4 16 5" xfId="27038" xr:uid="{00000000-0005-0000-0000-00009D690000}"/>
    <cellStyle name="Normal 2 7 4 16 6" xfId="27039" xr:uid="{00000000-0005-0000-0000-00009E690000}"/>
    <cellStyle name="Normal 2 7 4 17" xfId="27040" xr:uid="{00000000-0005-0000-0000-00009F690000}"/>
    <cellStyle name="Normal 2 7 4 17 2" xfId="27041" xr:uid="{00000000-0005-0000-0000-0000A0690000}"/>
    <cellStyle name="Normal 2 7 4 17 3" xfId="27042" xr:uid="{00000000-0005-0000-0000-0000A1690000}"/>
    <cellStyle name="Normal 2 7 4 18" xfId="27043" xr:uid="{00000000-0005-0000-0000-0000A2690000}"/>
    <cellStyle name="Normal 2 7 4 18 2" xfId="27044" xr:uid="{00000000-0005-0000-0000-0000A3690000}"/>
    <cellStyle name="Normal 2 7 4 18 3" xfId="27045" xr:uid="{00000000-0005-0000-0000-0000A4690000}"/>
    <cellStyle name="Normal 2 7 4 19" xfId="27046" xr:uid="{00000000-0005-0000-0000-0000A5690000}"/>
    <cellStyle name="Normal 2 7 4 19 2" xfId="27047" xr:uid="{00000000-0005-0000-0000-0000A6690000}"/>
    <cellStyle name="Normal 2 7 4 19 3" xfId="27048" xr:uid="{00000000-0005-0000-0000-0000A7690000}"/>
    <cellStyle name="Normal 2 7 4 2" xfId="27049" xr:uid="{00000000-0005-0000-0000-0000A8690000}"/>
    <cellStyle name="Normal 2 7 4 2 2" xfId="27050" xr:uid="{00000000-0005-0000-0000-0000A9690000}"/>
    <cellStyle name="Normal 2 7 4 2 2 2" xfId="27051" xr:uid="{00000000-0005-0000-0000-0000AA690000}"/>
    <cellStyle name="Normal 2 7 4 2 2 3" xfId="27052" xr:uid="{00000000-0005-0000-0000-0000AB690000}"/>
    <cellStyle name="Normal 2 7 4 2 3" xfId="27053" xr:uid="{00000000-0005-0000-0000-0000AC690000}"/>
    <cellStyle name="Normal 2 7 4 2 3 2" xfId="27054" xr:uid="{00000000-0005-0000-0000-0000AD690000}"/>
    <cellStyle name="Normal 2 7 4 2 3 3" xfId="27055" xr:uid="{00000000-0005-0000-0000-0000AE690000}"/>
    <cellStyle name="Normal 2 7 4 2 4" xfId="27056" xr:uid="{00000000-0005-0000-0000-0000AF690000}"/>
    <cellStyle name="Normal 2 7 4 2 4 2" xfId="27057" xr:uid="{00000000-0005-0000-0000-0000B0690000}"/>
    <cellStyle name="Normal 2 7 4 2 4 3" xfId="27058" xr:uid="{00000000-0005-0000-0000-0000B1690000}"/>
    <cellStyle name="Normal 2 7 4 2 5" xfId="27059" xr:uid="{00000000-0005-0000-0000-0000B2690000}"/>
    <cellStyle name="Normal 2 7 4 2 6" xfId="27060" xr:uid="{00000000-0005-0000-0000-0000B3690000}"/>
    <cellStyle name="Normal 2 7 4 20" xfId="27061" xr:uid="{00000000-0005-0000-0000-0000B4690000}"/>
    <cellStyle name="Normal 2 7 4 21" xfId="27062" xr:uid="{00000000-0005-0000-0000-0000B5690000}"/>
    <cellStyle name="Normal 2 7 4 3" xfId="27063" xr:uid="{00000000-0005-0000-0000-0000B6690000}"/>
    <cellStyle name="Normal 2 7 4 3 2" xfId="27064" xr:uid="{00000000-0005-0000-0000-0000B7690000}"/>
    <cellStyle name="Normal 2 7 4 3 2 2" xfId="27065" xr:uid="{00000000-0005-0000-0000-0000B8690000}"/>
    <cellStyle name="Normal 2 7 4 3 2 3" xfId="27066" xr:uid="{00000000-0005-0000-0000-0000B9690000}"/>
    <cellStyle name="Normal 2 7 4 3 3" xfId="27067" xr:uid="{00000000-0005-0000-0000-0000BA690000}"/>
    <cellStyle name="Normal 2 7 4 3 3 2" xfId="27068" xr:uid="{00000000-0005-0000-0000-0000BB690000}"/>
    <cellStyle name="Normal 2 7 4 3 3 3" xfId="27069" xr:uid="{00000000-0005-0000-0000-0000BC690000}"/>
    <cellStyle name="Normal 2 7 4 3 4" xfId="27070" xr:uid="{00000000-0005-0000-0000-0000BD690000}"/>
    <cellStyle name="Normal 2 7 4 3 4 2" xfId="27071" xr:uid="{00000000-0005-0000-0000-0000BE690000}"/>
    <cellStyle name="Normal 2 7 4 3 4 3" xfId="27072" xr:uid="{00000000-0005-0000-0000-0000BF690000}"/>
    <cellStyle name="Normal 2 7 4 3 5" xfId="27073" xr:uid="{00000000-0005-0000-0000-0000C0690000}"/>
    <cellStyle name="Normal 2 7 4 3 6" xfId="27074" xr:uid="{00000000-0005-0000-0000-0000C1690000}"/>
    <cellStyle name="Normal 2 7 4 4" xfId="27075" xr:uid="{00000000-0005-0000-0000-0000C2690000}"/>
    <cellStyle name="Normal 2 7 4 4 2" xfId="27076" xr:uid="{00000000-0005-0000-0000-0000C3690000}"/>
    <cellStyle name="Normal 2 7 4 4 2 2" xfId="27077" xr:uid="{00000000-0005-0000-0000-0000C4690000}"/>
    <cellStyle name="Normal 2 7 4 4 2 3" xfId="27078" xr:uid="{00000000-0005-0000-0000-0000C5690000}"/>
    <cellStyle name="Normal 2 7 4 4 3" xfId="27079" xr:uid="{00000000-0005-0000-0000-0000C6690000}"/>
    <cellStyle name="Normal 2 7 4 4 3 2" xfId="27080" xr:uid="{00000000-0005-0000-0000-0000C7690000}"/>
    <cellStyle name="Normal 2 7 4 4 3 3" xfId="27081" xr:uid="{00000000-0005-0000-0000-0000C8690000}"/>
    <cellStyle name="Normal 2 7 4 4 4" xfId="27082" xr:uid="{00000000-0005-0000-0000-0000C9690000}"/>
    <cellStyle name="Normal 2 7 4 4 4 2" xfId="27083" xr:uid="{00000000-0005-0000-0000-0000CA690000}"/>
    <cellStyle name="Normal 2 7 4 4 4 3" xfId="27084" xr:uid="{00000000-0005-0000-0000-0000CB690000}"/>
    <cellStyle name="Normal 2 7 4 4 5" xfId="27085" xr:uid="{00000000-0005-0000-0000-0000CC690000}"/>
    <cellStyle name="Normal 2 7 4 4 6" xfId="27086" xr:uid="{00000000-0005-0000-0000-0000CD690000}"/>
    <cellStyle name="Normal 2 7 4 5" xfId="27087" xr:uid="{00000000-0005-0000-0000-0000CE690000}"/>
    <cellStyle name="Normal 2 7 4 5 2" xfId="27088" xr:uid="{00000000-0005-0000-0000-0000CF690000}"/>
    <cellStyle name="Normal 2 7 4 5 2 2" xfId="27089" xr:uid="{00000000-0005-0000-0000-0000D0690000}"/>
    <cellStyle name="Normal 2 7 4 5 2 3" xfId="27090" xr:uid="{00000000-0005-0000-0000-0000D1690000}"/>
    <cellStyle name="Normal 2 7 4 5 3" xfId="27091" xr:uid="{00000000-0005-0000-0000-0000D2690000}"/>
    <cellStyle name="Normal 2 7 4 5 3 2" xfId="27092" xr:uid="{00000000-0005-0000-0000-0000D3690000}"/>
    <cellStyle name="Normal 2 7 4 5 3 3" xfId="27093" xr:uid="{00000000-0005-0000-0000-0000D4690000}"/>
    <cellStyle name="Normal 2 7 4 5 4" xfId="27094" xr:uid="{00000000-0005-0000-0000-0000D5690000}"/>
    <cellStyle name="Normal 2 7 4 5 4 2" xfId="27095" xr:uid="{00000000-0005-0000-0000-0000D6690000}"/>
    <cellStyle name="Normal 2 7 4 5 4 3" xfId="27096" xr:uid="{00000000-0005-0000-0000-0000D7690000}"/>
    <cellStyle name="Normal 2 7 4 5 5" xfId="27097" xr:uid="{00000000-0005-0000-0000-0000D8690000}"/>
    <cellStyle name="Normal 2 7 4 5 6" xfId="27098" xr:uid="{00000000-0005-0000-0000-0000D9690000}"/>
    <cellStyle name="Normal 2 7 4 6" xfId="27099" xr:uid="{00000000-0005-0000-0000-0000DA690000}"/>
    <cellStyle name="Normal 2 7 4 6 2" xfId="27100" xr:uid="{00000000-0005-0000-0000-0000DB690000}"/>
    <cellStyle name="Normal 2 7 4 6 2 2" xfId="27101" xr:uid="{00000000-0005-0000-0000-0000DC690000}"/>
    <cellStyle name="Normal 2 7 4 6 2 3" xfId="27102" xr:uid="{00000000-0005-0000-0000-0000DD690000}"/>
    <cellStyle name="Normal 2 7 4 6 3" xfId="27103" xr:uid="{00000000-0005-0000-0000-0000DE690000}"/>
    <cellStyle name="Normal 2 7 4 6 3 2" xfId="27104" xr:uid="{00000000-0005-0000-0000-0000DF690000}"/>
    <cellStyle name="Normal 2 7 4 6 3 3" xfId="27105" xr:uid="{00000000-0005-0000-0000-0000E0690000}"/>
    <cellStyle name="Normal 2 7 4 6 4" xfId="27106" xr:uid="{00000000-0005-0000-0000-0000E1690000}"/>
    <cellStyle name="Normal 2 7 4 6 4 2" xfId="27107" xr:uid="{00000000-0005-0000-0000-0000E2690000}"/>
    <cellStyle name="Normal 2 7 4 6 4 3" xfId="27108" xr:uid="{00000000-0005-0000-0000-0000E3690000}"/>
    <cellStyle name="Normal 2 7 4 6 5" xfId="27109" xr:uid="{00000000-0005-0000-0000-0000E4690000}"/>
    <cellStyle name="Normal 2 7 4 6 6" xfId="27110" xr:uid="{00000000-0005-0000-0000-0000E5690000}"/>
    <cellStyle name="Normal 2 7 4 7" xfId="27111" xr:uid="{00000000-0005-0000-0000-0000E6690000}"/>
    <cellStyle name="Normal 2 7 4 7 2" xfId="27112" xr:uid="{00000000-0005-0000-0000-0000E7690000}"/>
    <cellStyle name="Normal 2 7 4 7 2 2" xfId="27113" xr:uid="{00000000-0005-0000-0000-0000E8690000}"/>
    <cellStyle name="Normal 2 7 4 7 2 3" xfId="27114" xr:uid="{00000000-0005-0000-0000-0000E9690000}"/>
    <cellStyle name="Normal 2 7 4 7 3" xfId="27115" xr:uid="{00000000-0005-0000-0000-0000EA690000}"/>
    <cellStyle name="Normal 2 7 4 7 3 2" xfId="27116" xr:uid="{00000000-0005-0000-0000-0000EB690000}"/>
    <cellStyle name="Normal 2 7 4 7 3 3" xfId="27117" xr:uid="{00000000-0005-0000-0000-0000EC690000}"/>
    <cellStyle name="Normal 2 7 4 7 4" xfId="27118" xr:uid="{00000000-0005-0000-0000-0000ED690000}"/>
    <cellStyle name="Normal 2 7 4 7 4 2" xfId="27119" xr:uid="{00000000-0005-0000-0000-0000EE690000}"/>
    <cellStyle name="Normal 2 7 4 7 4 3" xfId="27120" xr:uid="{00000000-0005-0000-0000-0000EF690000}"/>
    <cellStyle name="Normal 2 7 4 7 5" xfId="27121" xr:uid="{00000000-0005-0000-0000-0000F0690000}"/>
    <cellStyle name="Normal 2 7 4 7 6" xfId="27122" xr:uid="{00000000-0005-0000-0000-0000F1690000}"/>
    <cellStyle name="Normal 2 7 4 8" xfId="27123" xr:uid="{00000000-0005-0000-0000-0000F2690000}"/>
    <cellStyle name="Normal 2 7 4 8 2" xfId="27124" xr:uid="{00000000-0005-0000-0000-0000F3690000}"/>
    <cellStyle name="Normal 2 7 4 8 2 2" xfId="27125" xr:uid="{00000000-0005-0000-0000-0000F4690000}"/>
    <cellStyle name="Normal 2 7 4 8 2 3" xfId="27126" xr:uid="{00000000-0005-0000-0000-0000F5690000}"/>
    <cellStyle name="Normal 2 7 4 8 3" xfId="27127" xr:uid="{00000000-0005-0000-0000-0000F6690000}"/>
    <cellStyle name="Normal 2 7 4 8 3 2" xfId="27128" xr:uid="{00000000-0005-0000-0000-0000F7690000}"/>
    <cellStyle name="Normal 2 7 4 8 3 3" xfId="27129" xr:uid="{00000000-0005-0000-0000-0000F8690000}"/>
    <cellStyle name="Normal 2 7 4 8 4" xfId="27130" xr:uid="{00000000-0005-0000-0000-0000F9690000}"/>
    <cellStyle name="Normal 2 7 4 8 4 2" xfId="27131" xr:uid="{00000000-0005-0000-0000-0000FA690000}"/>
    <cellStyle name="Normal 2 7 4 8 4 3" xfId="27132" xr:uid="{00000000-0005-0000-0000-0000FB690000}"/>
    <cellStyle name="Normal 2 7 4 8 5" xfId="27133" xr:uid="{00000000-0005-0000-0000-0000FC690000}"/>
    <cellStyle name="Normal 2 7 4 8 6" xfId="27134" xr:uid="{00000000-0005-0000-0000-0000FD690000}"/>
    <cellStyle name="Normal 2 7 4 9" xfId="27135" xr:uid="{00000000-0005-0000-0000-0000FE690000}"/>
    <cellStyle name="Normal 2 7 4 9 2" xfId="27136" xr:uid="{00000000-0005-0000-0000-0000FF690000}"/>
    <cellStyle name="Normal 2 7 4 9 2 2" xfId="27137" xr:uid="{00000000-0005-0000-0000-0000006A0000}"/>
    <cellStyle name="Normal 2 7 4 9 2 3" xfId="27138" xr:uid="{00000000-0005-0000-0000-0000016A0000}"/>
    <cellStyle name="Normal 2 7 4 9 3" xfId="27139" xr:uid="{00000000-0005-0000-0000-0000026A0000}"/>
    <cellStyle name="Normal 2 7 4 9 3 2" xfId="27140" xr:uid="{00000000-0005-0000-0000-0000036A0000}"/>
    <cellStyle name="Normal 2 7 4 9 3 3" xfId="27141" xr:uid="{00000000-0005-0000-0000-0000046A0000}"/>
    <cellStyle name="Normal 2 7 4 9 4" xfId="27142" xr:uid="{00000000-0005-0000-0000-0000056A0000}"/>
    <cellStyle name="Normal 2 7 4 9 4 2" xfId="27143" xr:uid="{00000000-0005-0000-0000-0000066A0000}"/>
    <cellStyle name="Normal 2 7 4 9 4 3" xfId="27144" xr:uid="{00000000-0005-0000-0000-0000076A0000}"/>
    <cellStyle name="Normal 2 7 4 9 5" xfId="27145" xr:uid="{00000000-0005-0000-0000-0000086A0000}"/>
    <cellStyle name="Normal 2 7 4 9 6" xfId="27146" xr:uid="{00000000-0005-0000-0000-0000096A0000}"/>
    <cellStyle name="Normal 2 7 5" xfId="27147" xr:uid="{00000000-0005-0000-0000-00000A6A0000}"/>
    <cellStyle name="Normal 2 7 5 10" xfId="27148" xr:uid="{00000000-0005-0000-0000-00000B6A0000}"/>
    <cellStyle name="Normal 2 7 5 10 2" xfId="27149" xr:uid="{00000000-0005-0000-0000-00000C6A0000}"/>
    <cellStyle name="Normal 2 7 5 10 2 2" xfId="27150" xr:uid="{00000000-0005-0000-0000-00000D6A0000}"/>
    <cellStyle name="Normal 2 7 5 10 2 3" xfId="27151" xr:uid="{00000000-0005-0000-0000-00000E6A0000}"/>
    <cellStyle name="Normal 2 7 5 10 3" xfId="27152" xr:uid="{00000000-0005-0000-0000-00000F6A0000}"/>
    <cellStyle name="Normal 2 7 5 10 3 2" xfId="27153" xr:uid="{00000000-0005-0000-0000-0000106A0000}"/>
    <cellStyle name="Normal 2 7 5 10 3 3" xfId="27154" xr:uid="{00000000-0005-0000-0000-0000116A0000}"/>
    <cellStyle name="Normal 2 7 5 10 4" xfId="27155" xr:uid="{00000000-0005-0000-0000-0000126A0000}"/>
    <cellStyle name="Normal 2 7 5 10 4 2" xfId="27156" xr:uid="{00000000-0005-0000-0000-0000136A0000}"/>
    <cellStyle name="Normal 2 7 5 10 4 3" xfId="27157" xr:uid="{00000000-0005-0000-0000-0000146A0000}"/>
    <cellStyle name="Normal 2 7 5 10 5" xfId="27158" xr:uid="{00000000-0005-0000-0000-0000156A0000}"/>
    <cellStyle name="Normal 2 7 5 10 6" xfId="27159" xr:uid="{00000000-0005-0000-0000-0000166A0000}"/>
    <cellStyle name="Normal 2 7 5 11" xfId="27160" xr:uid="{00000000-0005-0000-0000-0000176A0000}"/>
    <cellStyle name="Normal 2 7 5 11 2" xfId="27161" xr:uid="{00000000-0005-0000-0000-0000186A0000}"/>
    <cellStyle name="Normal 2 7 5 11 2 2" xfId="27162" xr:uid="{00000000-0005-0000-0000-0000196A0000}"/>
    <cellStyle name="Normal 2 7 5 11 2 3" xfId="27163" xr:uid="{00000000-0005-0000-0000-00001A6A0000}"/>
    <cellStyle name="Normal 2 7 5 11 3" xfId="27164" xr:uid="{00000000-0005-0000-0000-00001B6A0000}"/>
    <cellStyle name="Normal 2 7 5 11 3 2" xfId="27165" xr:uid="{00000000-0005-0000-0000-00001C6A0000}"/>
    <cellStyle name="Normal 2 7 5 11 3 3" xfId="27166" xr:uid="{00000000-0005-0000-0000-00001D6A0000}"/>
    <cellStyle name="Normal 2 7 5 11 4" xfId="27167" xr:uid="{00000000-0005-0000-0000-00001E6A0000}"/>
    <cellStyle name="Normal 2 7 5 11 4 2" xfId="27168" xr:uid="{00000000-0005-0000-0000-00001F6A0000}"/>
    <cellStyle name="Normal 2 7 5 11 4 3" xfId="27169" xr:uid="{00000000-0005-0000-0000-0000206A0000}"/>
    <cellStyle name="Normal 2 7 5 11 5" xfId="27170" xr:uid="{00000000-0005-0000-0000-0000216A0000}"/>
    <cellStyle name="Normal 2 7 5 11 6" xfId="27171" xr:uid="{00000000-0005-0000-0000-0000226A0000}"/>
    <cellStyle name="Normal 2 7 5 12" xfId="27172" xr:uid="{00000000-0005-0000-0000-0000236A0000}"/>
    <cellStyle name="Normal 2 7 5 12 2" xfId="27173" xr:uid="{00000000-0005-0000-0000-0000246A0000}"/>
    <cellStyle name="Normal 2 7 5 12 2 2" xfId="27174" xr:uid="{00000000-0005-0000-0000-0000256A0000}"/>
    <cellStyle name="Normal 2 7 5 12 2 3" xfId="27175" xr:uid="{00000000-0005-0000-0000-0000266A0000}"/>
    <cellStyle name="Normal 2 7 5 12 3" xfId="27176" xr:uid="{00000000-0005-0000-0000-0000276A0000}"/>
    <cellStyle name="Normal 2 7 5 12 3 2" xfId="27177" xr:uid="{00000000-0005-0000-0000-0000286A0000}"/>
    <cellStyle name="Normal 2 7 5 12 3 3" xfId="27178" xr:uid="{00000000-0005-0000-0000-0000296A0000}"/>
    <cellStyle name="Normal 2 7 5 12 4" xfId="27179" xr:uid="{00000000-0005-0000-0000-00002A6A0000}"/>
    <cellStyle name="Normal 2 7 5 12 4 2" xfId="27180" xr:uid="{00000000-0005-0000-0000-00002B6A0000}"/>
    <cellStyle name="Normal 2 7 5 12 4 3" xfId="27181" xr:uid="{00000000-0005-0000-0000-00002C6A0000}"/>
    <cellStyle name="Normal 2 7 5 12 5" xfId="27182" xr:uid="{00000000-0005-0000-0000-00002D6A0000}"/>
    <cellStyle name="Normal 2 7 5 12 6" xfId="27183" xr:uid="{00000000-0005-0000-0000-00002E6A0000}"/>
    <cellStyle name="Normal 2 7 5 13" xfId="27184" xr:uid="{00000000-0005-0000-0000-00002F6A0000}"/>
    <cellStyle name="Normal 2 7 5 13 2" xfId="27185" xr:uid="{00000000-0005-0000-0000-0000306A0000}"/>
    <cellStyle name="Normal 2 7 5 13 2 2" xfId="27186" xr:uid="{00000000-0005-0000-0000-0000316A0000}"/>
    <cellStyle name="Normal 2 7 5 13 2 3" xfId="27187" xr:uid="{00000000-0005-0000-0000-0000326A0000}"/>
    <cellStyle name="Normal 2 7 5 13 3" xfId="27188" xr:uid="{00000000-0005-0000-0000-0000336A0000}"/>
    <cellStyle name="Normal 2 7 5 13 3 2" xfId="27189" xr:uid="{00000000-0005-0000-0000-0000346A0000}"/>
    <cellStyle name="Normal 2 7 5 13 3 3" xfId="27190" xr:uid="{00000000-0005-0000-0000-0000356A0000}"/>
    <cellStyle name="Normal 2 7 5 13 4" xfId="27191" xr:uid="{00000000-0005-0000-0000-0000366A0000}"/>
    <cellStyle name="Normal 2 7 5 13 4 2" xfId="27192" xr:uid="{00000000-0005-0000-0000-0000376A0000}"/>
    <cellStyle name="Normal 2 7 5 13 4 3" xfId="27193" xr:uid="{00000000-0005-0000-0000-0000386A0000}"/>
    <cellStyle name="Normal 2 7 5 13 5" xfId="27194" xr:uid="{00000000-0005-0000-0000-0000396A0000}"/>
    <cellStyle name="Normal 2 7 5 13 6" xfId="27195" xr:uid="{00000000-0005-0000-0000-00003A6A0000}"/>
    <cellStyle name="Normal 2 7 5 14" xfId="27196" xr:uid="{00000000-0005-0000-0000-00003B6A0000}"/>
    <cellStyle name="Normal 2 7 5 14 2" xfId="27197" xr:uid="{00000000-0005-0000-0000-00003C6A0000}"/>
    <cellStyle name="Normal 2 7 5 14 2 2" xfId="27198" xr:uid="{00000000-0005-0000-0000-00003D6A0000}"/>
    <cellStyle name="Normal 2 7 5 14 2 3" xfId="27199" xr:uid="{00000000-0005-0000-0000-00003E6A0000}"/>
    <cellStyle name="Normal 2 7 5 14 3" xfId="27200" xr:uid="{00000000-0005-0000-0000-00003F6A0000}"/>
    <cellStyle name="Normal 2 7 5 14 3 2" xfId="27201" xr:uid="{00000000-0005-0000-0000-0000406A0000}"/>
    <cellStyle name="Normal 2 7 5 14 3 3" xfId="27202" xr:uid="{00000000-0005-0000-0000-0000416A0000}"/>
    <cellStyle name="Normal 2 7 5 14 4" xfId="27203" xr:uid="{00000000-0005-0000-0000-0000426A0000}"/>
    <cellStyle name="Normal 2 7 5 14 4 2" xfId="27204" xr:uid="{00000000-0005-0000-0000-0000436A0000}"/>
    <cellStyle name="Normal 2 7 5 14 4 3" xfId="27205" xr:uid="{00000000-0005-0000-0000-0000446A0000}"/>
    <cellStyle name="Normal 2 7 5 14 5" xfId="27206" xr:uid="{00000000-0005-0000-0000-0000456A0000}"/>
    <cellStyle name="Normal 2 7 5 14 6" xfId="27207" xr:uid="{00000000-0005-0000-0000-0000466A0000}"/>
    <cellStyle name="Normal 2 7 5 15" xfId="27208" xr:uid="{00000000-0005-0000-0000-0000476A0000}"/>
    <cellStyle name="Normal 2 7 5 15 2" xfId="27209" xr:uid="{00000000-0005-0000-0000-0000486A0000}"/>
    <cellStyle name="Normal 2 7 5 15 2 2" xfId="27210" xr:uid="{00000000-0005-0000-0000-0000496A0000}"/>
    <cellStyle name="Normal 2 7 5 15 2 3" xfId="27211" xr:uid="{00000000-0005-0000-0000-00004A6A0000}"/>
    <cellStyle name="Normal 2 7 5 15 3" xfId="27212" xr:uid="{00000000-0005-0000-0000-00004B6A0000}"/>
    <cellStyle name="Normal 2 7 5 15 3 2" xfId="27213" xr:uid="{00000000-0005-0000-0000-00004C6A0000}"/>
    <cellStyle name="Normal 2 7 5 15 3 3" xfId="27214" xr:uid="{00000000-0005-0000-0000-00004D6A0000}"/>
    <cellStyle name="Normal 2 7 5 15 4" xfId="27215" xr:uid="{00000000-0005-0000-0000-00004E6A0000}"/>
    <cellStyle name="Normal 2 7 5 15 4 2" xfId="27216" xr:uid="{00000000-0005-0000-0000-00004F6A0000}"/>
    <cellStyle name="Normal 2 7 5 15 4 3" xfId="27217" xr:uid="{00000000-0005-0000-0000-0000506A0000}"/>
    <cellStyle name="Normal 2 7 5 15 5" xfId="27218" xr:uid="{00000000-0005-0000-0000-0000516A0000}"/>
    <cellStyle name="Normal 2 7 5 15 6" xfId="27219" xr:uid="{00000000-0005-0000-0000-0000526A0000}"/>
    <cellStyle name="Normal 2 7 5 16" xfId="27220" xr:uid="{00000000-0005-0000-0000-0000536A0000}"/>
    <cellStyle name="Normal 2 7 5 16 2" xfId="27221" xr:uid="{00000000-0005-0000-0000-0000546A0000}"/>
    <cellStyle name="Normal 2 7 5 16 2 2" xfId="27222" xr:uid="{00000000-0005-0000-0000-0000556A0000}"/>
    <cellStyle name="Normal 2 7 5 16 2 3" xfId="27223" xr:uid="{00000000-0005-0000-0000-0000566A0000}"/>
    <cellStyle name="Normal 2 7 5 16 3" xfId="27224" xr:uid="{00000000-0005-0000-0000-0000576A0000}"/>
    <cellStyle name="Normal 2 7 5 16 3 2" xfId="27225" xr:uid="{00000000-0005-0000-0000-0000586A0000}"/>
    <cellStyle name="Normal 2 7 5 16 3 3" xfId="27226" xr:uid="{00000000-0005-0000-0000-0000596A0000}"/>
    <cellStyle name="Normal 2 7 5 16 4" xfId="27227" xr:uid="{00000000-0005-0000-0000-00005A6A0000}"/>
    <cellStyle name="Normal 2 7 5 16 4 2" xfId="27228" xr:uid="{00000000-0005-0000-0000-00005B6A0000}"/>
    <cellStyle name="Normal 2 7 5 16 4 3" xfId="27229" xr:uid="{00000000-0005-0000-0000-00005C6A0000}"/>
    <cellStyle name="Normal 2 7 5 16 5" xfId="27230" xr:uid="{00000000-0005-0000-0000-00005D6A0000}"/>
    <cellStyle name="Normal 2 7 5 16 6" xfId="27231" xr:uid="{00000000-0005-0000-0000-00005E6A0000}"/>
    <cellStyle name="Normal 2 7 5 17" xfId="27232" xr:uid="{00000000-0005-0000-0000-00005F6A0000}"/>
    <cellStyle name="Normal 2 7 5 17 2" xfId="27233" xr:uid="{00000000-0005-0000-0000-0000606A0000}"/>
    <cellStyle name="Normal 2 7 5 17 3" xfId="27234" xr:uid="{00000000-0005-0000-0000-0000616A0000}"/>
    <cellStyle name="Normal 2 7 5 18" xfId="27235" xr:uid="{00000000-0005-0000-0000-0000626A0000}"/>
    <cellStyle name="Normal 2 7 5 18 2" xfId="27236" xr:uid="{00000000-0005-0000-0000-0000636A0000}"/>
    <cellStyle name="Normal 2 7 5 18 3" xfId="27237" xr:uid="{00000000-0005-0000-0000-0000646A0000}"/>
    <cellStyle name="Normal 2 7 5 19" xfId="27238" xr:uid="{00000000-0005-0000-0000-0000656A0000}"/>
    <cellStyle name="Normal 2 7 5 19 2" xfId="27239" xr:uid="{00000000-0005-0000-0000-0000666A0000}"/>
    <cellStyle name="Normal 2 7 5 19 3" xfId="27240" xr:uid="{00000000-0005-0000-0000-0000676A0000}"/>
    <cellStyle name="Normal 2 7 5 2" xfId="27241" xr:uid="{00000000-0005-0000-0000-0000686A0000}"/>
    <cellStyle name="Normal 2 7 5 2 2" xfId="27242" xr:uid="{00000000-0005-0000-0000-0000696A0000}"/>
    <cellStyle name="Normal 2 7 5 2 2 2" xfId="27243" xr:uid="{00000000-0005-0000-0000-00006A6A0000}"/>
    <cellStyle name="Normal 2 7 5 2 2 3" xfId="27244" xr:uid="{00000000-0005-0000-0000-00006B6A0000}"/>
    <cellStyle name="Normal 2 7 5 2 3" xfId="27245" xr:uid="{00000000-0005-0000-0000-00006C6A0000}"/>
    <cellStyle name="Normal 2 7 5 2 3 2" xfId="27246" xr:uid="{00000000-0005-0000-0000-00006D6A0000}"/>
    <cellStyle name="Normal 2 7 5 2 3 3" xfId="27247" xr:uid="{00000000-0005-0000-0000-00006E6A0000}"/>
    <cellStyle name="Normal 2 7 5 2 4" xfId="27248" xr:uid="{00000000-0005-0000-0000-00006F6A0000}"/>
    <cellStyle name="Normal 2 7 5 2 4 2" xfId="27249" xr:uid="{00000000-0005-0000-0000-0000706A0000}"/>
    <cellStyle name="Normal 2 7 5 2 4 3" xfId="27250" xr:uid="{00000000-0005-0000-0000-0000716A0000}"/>
    <cellStyle name="Normal 2 7 5 2 5" xfId="27251" xr:uid="{00000000-0005-0000-0000-0000726A0000}"/>
    <cellStyle name="Normal 2 7 5 2 6" xfId="27252" xr:uid="{00000000-0005-0000-0000-0000736A0000}"/>
    <cellStyle name="Normal 2 7 5 20" xfId="27253" xr:uid="{00000000-0005-0000-0000-0000746A0000}"/>
    <cellStyle name="Normal 2 7 5 21" xfId="27254" xr:uid="{00000000-0005-0000-0000-0000756A0000}"/>
    <cellStyle name="Normal 2 7 5 3" xfId="27255" xr:uid="{00000000-0005-0000-0000-0000766A0000}"/>
    <cellStyle name="Normal 2 7 5 3 2" xfId="27256" xr:uid="{00000000-0005-0000-0000-0000776A0000}"/>
    <cellStyle name="Normal 2 7 5 3 2 2" xfId="27257" xr:uid="{00000000-0005-0000-0000-0000786A0000}"/>
    <cellStyle name="Normal 2 7 5 3 2 3" xfId="27258" xr:uid="{00000000-0005-0000-0000-0000796A0000}"/>
    <cellStyle name="Normal 2 7 5 3 3" xfId="27259" xr:uid="{00000000-0005-0000-0000-00007A6A0000}"/>
    <cellStyle name="Normal 2 7 5 3 3 2" xfId="27260" xr:uid="{00000000-0005-0000-0000-00007B6A0000}"/>
    <cellStyle name="Normal 2 7 5 3 3 3" xfId="27261" xr:uid="{00000000-0005-0000-0000-00007C6A0000}"/>
    <cellStyle name="Normal 2 7 5 3 4" xfId="27262" xr:uid="{00000000-0005-0000-0000-00007D6A0000}"/>
    <cellStyle name="Normal 2 7 5 3 4 2" xfId="27263" xr:uid="{00000000-0005-0000-0000-00007E6A0000}"/>
    <cellStyle name="Normal 2 7 5 3 4 3" xfId="27264" xr:uid="{00000000-0005-0000-0000-00007F6A0000}"/>
    <cellStyle name="Normal 2 7 5 3 5" xfId="27265" xr:uid="{00000000-0005-0000-0000-0000806A0000}"/>
    <cellStyle name="Normal 2 7 5 3 6" xfId="27266" xr:uid="{00000000-0005-0000-0000-0000816A0000}"/>
    <cellStyle name="Normal 2 7 5 4" xfId="27267" xr:uid="{00000000-0005-0000-0000-0000826A0000}"/>
    <cellStyle name="Normal 2 7 5 4 2" xfId="27268" xr:uid="{00000000-0005-0000-0000-0000836A0000}"/>
    <cellStyle name="Normal 2 7 5 4 2 2" xfId="27269" xr:uid="{00000000-0005-0000-0000-0000846A0000}"/>
    <cellStyle name="Normal 2 7 5 4 2 3" xfId="27270" xr:uid="{00000000-0005-0000-0000-0000856A0000}"/>
    <cellStyle name="Normal 2 7 5 4 3" xfId="27271" xr:uid="{00000000-0005-0000-0000-0000866A0000}"/>
    <cellStyle name="Normal 2 7 5 4 3 2" xfId="27272" xr:uid="{00000000-0005-0000-0000-0000876A0000}"/>
    <cellStyle name="Normal 2 7 5 4 3 3" xfId="27273" xr:uid="{00000000-0005-0000-0000-0000886A0000}"/>
    <cellStyle name="Normal 2 7 5 4 4" xfId="27274" xr:uid="{00000000-0005-0000-0000-0000896A0000}"/>
    <cellStyle name="Normal 2 7 5 4 4 2" xfId="27275" xr:uid="{00000000-0005-0000-0000-00008A6A0000}"/>
    <cellStyle name="Normal 2 7 5 4 4 3" xfId="27276" xr:uid="{00000000-0005-0000-0000-00008B6A0000}"/>
    <cellStyle name="Normal 2 7 5 4 5" xfId="27277" xr:uid="{00000000-0005-0000-0000-00008C6A0000}"/>
    <cellStyle name="Normal 2 7 5 4 6" xfId="27278" xr:uid="{00000000-0005-0000-0000-00008D6A0000}"/>
    <cellStyle name="Normal 2 7 5 5" xfId="27279" xr:uid="{00000000-0005-0000-0000-00008E6A0000}"/>
    <cellStyle name="Normal 2 7 5 5 2" xfId="27280" xr:uid="{00000000-0005-0000-0000-00008F6A0000}"/>
    <cellStyle name="Normal 2 7 5 5 2 2" xfId="27281" xr:uid="{00000000-0005-0000-0000-0000906A0000}"/>
    <cellStyle name="Normal 2 7 5 5 2 3" xfId="27282" xr:uid="{00000000-0005-0000-0000-0000916A0000}"/>
    <cellStyle name="Normal 2 7 5 5 3" xfId="27283" xr:uid="{00000000-0005-0000-0000-0000926A0000}"/>
    <cellStyle name="Normal 2 7 5 5 3 2" xfId="27284" xr:uid="{00000000-0005-0000-0000-0000936A0000}"/>
    <cellStyle name="Normal 2 7 5 5 3 3" xfId="27285" xr:uid="{00000000-0005-0000-0000-0000946A0000}"/>
    <cellStyle name="Normal 2 7 5 5 4" xfId="27286" xr:uid="{00000000-0005-0000-0000-0000956A0000}"/>
    <cellStyle name="Normal 2 7 5 5 4 2" xfId="27287" xr:uid="{00000000-0005-0000-0000-0000966A0000}"/>
    <cellStyle name="Normal 2 7 5 5 4 3" xfId="27288" xr:uid="{00000000-0005-0000-0000-0000976A0000}"/>
    <cellStyle name="Normal 2 7 5 5 5" xfId="27289" xr:uid="{00000000-0005-0000-0000-0000986A0000}"/>
    <cellStyle name="Normal 2 7 5 5 6" xfId="27290" xr:uid="{00000000-0005-0000-0000-0000996A0000}"/>
    <cellStyle name="Normal 2 7 5 6" xfId="27291" xr:uid="{00000000-0005-0000-0000-00009A6A0000}"/>
    <cellStyle name="Normal 2 7 5 6 2" xfId="27292" xr:uid="{00000000-0005-0000-0000-00009B6A0000}"/>
    <cellStyle name="Normal 2 7 5 6 2 2" xfId="27293" xr:uid="{00000000-0005-0000-0000-00009C6A0000}"/>
    <cellStyle name="Normal 2 7 5 6 2 3" xfId="27294" xr:uid="{00000000-0005-0000-0000-00009D6A0000}"/>
    <cellStyle name="Normal 2 7 5 6 3" xfId="27295" xr:uid="{00000000-0005-0000-0000-00009E6A0000}"/>
    <cellStyle name="Normal 2 7 5 6 3 2" xfId="27296" xr:uid="{00000000-0005-0000-0000-00009F6A0000}"/>
    <cellStyle name="Normal 2 7 5 6 3 3" xfId="27297" xr:uid="{00000000-0005-0000-0000-0000A06A0000}"/>
    <cellStyle name="Normal 2 7 5 6 4" xfId="27298" xr:uid="{00000000-0005-0000-0000-0000A16A0000}"/>
    <cellStyle name="Normal 2 7 5 6 4 2" xfId="27299" xr:uid="{00000000-0005-0000-0000-0000A26A0000}"/>
    <cellStyle name="Normal 2 7 5 6 4 3" xfId="27300" xr:uid="{00000000-0005-0000-0000-0000A36A0000}"/>
    <cellStyle name="Normal 2 7 5 6 5" xfId="27301" xr:uid="{00000000-0005-0000-0000-0000A46A0000}"/>
    <cellStyle name="Normal 2 7 5 6 6" xfId="27302" xr:uid="{00000000-0005-0000-0000-0000A56A0000}"/>
    <cellStyle name="Normal 2 7 5 7" xfId="27303" xr:uid="{00000000-0005-0000-0000-0000A66A0000}"/>
    <cellStyle name="Normal 2 7 5 7 2" xfId="27304" xr:uid="{00000000-0005-0000-0000-0000A76A0000}"/>
    <cellStyle name="Normal 2 7 5 7 2 2" xfId="27305" xr:uid="{00000000-0005-0000-0000-0000A86A0000}"/>
    <cellStyle name="Normal 2 7 5 7 2 3" xfId="27306" xr:uid="{00000000-0005-0000-0000-0000A96A0000}"/>
    <cellStyle name="Normal 2 7 5 7 3" xfId="27307" xr:uid="{00000000-0005-0000-0000-0000AA6A0000}"/>
    <cellStyle name="Normal 2 7 5 7 3 2" xfId="27308" xr:uid="{00000000-0005-0000-0000-0000AB6A0000}"/>
    <cellStyle name="Normal 2 7 5 7 3 3" xfId="27309" xr:uid="{00000000-0005-0000-0000-0000AC6A0000}"/>
    <cellStyle name="Normal 2 7 5 7 4" xfId="27310" xr:uid="{00000000-0005-0000-0000-0000AD6A0000}"/>
    <cellStyle name="Normal 2 7 5 7 4 2" xfId="27311" xr:uid="{00000000-0005-0000-0000-0000AE6A0000}"/>
    <cellStyle name="Normal 2 7 5 7 4 3" xfId="27312" xr:uid="{00000000-0005-0000-0000-0000AF6A0000}"/>
    <cellStyle name="Normal 2 7 5 7 5" xfId="27313" xr:uid="{00000000-0005-0000-0000-0000B06A0000}"/>
    <cellStyle name="Normal 2 7 5 7 6" xfId="27314" xr:uid="{00000000-0005-0000-0000-0000B16A0000}"/>
    <cellStyle name="Normal 2 7 5 8" xfId="27315" xr:uid="{00000000-0005-0000-0000-0000B26A0000}"/>
    <cellStyle name="Normal 2 7 5 8 2" xfId="27316" xr:uid="{00000000-0005-0000-0000-0000B36A0000}"/>
    <cellStyle name="Normal 2 7 5 8 2 2" xfId="27317" xr:uid="{00000000-0005-0000-0000-0000B46A0000}"/>
    <cellStyle name="Normal 2 7 5 8 2 3" xfId="27318" xr:uid="{00000000-0005-0000-0000-0000B56A0000}"/>
    <cellStyle name="Normal 2 7 5 8 3" xfId="27319" xr:uid="{00000000-0005-0000-0000-0000B66A0000}"/>
    <cellStyle name="Normal 2 7 5 8 3 2" xfId="27320" xr:uid="{00000000-0005-0000-0000-0000B76A0000}"/>
    <cellStyle name="Normal 2 7 5 8 3 3" xfId="27321" xr:uid="{00000000-0005-0000-0000-0000B86A0000}"/>
    <cellStyle name="Normal 2 7 5 8 4" xfId="27322" xr:uid="{00000000-0005-0000-0000-0000B96A0000}"/>
    <cellStyle name="Normal 2 7 5 8 4 2" xfId="27323" xr:uid="{00000000-0005-0000-0000-0000BA6A0000}"/>
    <cellStyle name="Normal 2 7 5 8 4 3" xfId="27324" xr:uid="{00000000-0005-0000-0000-0000BB6A0000}"/>
    <cellStyle name="Normal 2 7 5 8 5" xfId="27325" xr:uid="{00000000-0005-0000-0000-0000BC6A0000}"/>
    <cellStyle name="Normal 2 7 5 8 6" xfId="27326" xr:uid="{00000000-0005-0000-0000-0000BD6A0000}"/>
    <cellStyle name="Normal 2 7 5 9" xfId="27327" xr:uid="{00000000-0005-0000-0000-0000BE6A0000}"/>
    <cellStyle name="Normal 2 7 5 9 2" xfId="27328" xr:uid="{00000000-0005-0000-0000-0000BF6A0000}"/>
    <cellStyle name="Normal 2 7 5 9 2 2" xfId="27329" xr:uid="{00000000-0005-0000-0000-0000C06A0000}"/>
    <cellStyle name="Normal 2 7 5 9 2 3" xfId="27330" xr:uid="{00000000-0005-0000-0000-0000C16A0000}"/>
    <cellStyle name="Normal 2 7 5 9 3" xfId="27331" xr:uid="{00000000-0005-0000-0000-0000C26A0000}"/>
    <cellStyle name="Normal 2 7 5 9 3 2" xfId="27332" xr:uid="{00000000-0005-0000-0000-0000C36A0000}"/>
    <cellStyle name="Normal 2 7 5 9 3 3" xfId="27333" xr:uid="{00000000-0005-0000-0000-0000C46A0000}"/>
    <cellStyle name="Normal 2 7 5 9 4" xfId="27334" xr:uid="{00000000-0005-0000-0000-0000C56A0000}"/>
    <cellStyle name="Normal 2 7 5 9 4 2" xfId="27335" xr:uid="{00000000-0005-0000-0000-0000C66A0000}"/>
    <cellStyle name="Normal 2 7 5 9 4 3" xfId="27336" xr:uid="{00000000-0005-0000-0000-0000C76A0000}"/>
    <cellStyle name="Normal 2 7 5 9 5" xfId="27337" xr:uid="{00000000-0005-0000-0000-0000C86A0000}"/>
    <cellStyle name="Normal 2 7 5 9 6" xfId="27338" xr:uid="{00000000-0005-0000-0000-0000C96A0000}"/>
    <cellStyle name="Normal 2 7 6" xfId="27339" xr:uid="{00000000-0005-0000-0000-0000CA6A0000}"/>
    <cellStyle name="Normal 2 7 6 10" xfId="27340" xr:uid="{00000000-0005-0000-0000-0000CB6A0000}"/>
    <cellStyle name="Normal 2 7 6 10 2" xfId="27341" xr:uid="{00000000-0005-0000-0000-0000CC6A0000}"/>
    <cellStyle name="Normal 2 7 6 10 2 2" xfId="27342" xr:uid="{00000000-0005-0000-0000-0000CD6A0000}"/>
    <cellStyle name="Normal 2 7 6 10 2 3" xfId="27343" xr:uid="{00000000-0005-0000-0000-0000CE6A0000}"/>
    <cellStyle name="Normal 2 7 6 10 3" xfId="27344" xr:uid="{00000000-0005-0000-0000-0000CF6A0000}"/>
    <cellStyle name="Normal 2 7 6 10 3 2" xfId="27345" xr:uid="{00000000-0005-0000-0000-0000D06A0000}"/>
    <cellStyle name="Normal 2 7 6 10 3 3" xfId="27346" xr:uid="{00000000-0005-0000-0000-0000D16A0000}"/>
    <cellStyle name="Normal 2 7 6 10 4" xfId="27347" xr:uid="{00000000-0005-0000-0000-0000D26A0000}"/>
    <cellStyle name="Normal 2 7 6 10 4 2" xfId="27348" xr:uid="{00000000-0005-0000-0000-0000D36A0000}"/>
    <cellStyle name="Normal 2 7 6 10 4 3" xfId="27349" xr:uid="{00000000-0005-0000-0000-0000D46A0000}"/>
    <cellStyle name="Normal 2 7 6 10 5" xfId="27350" xr:uid="{00000000-0005-0000-0000-0000D56A0000}"/>
    <cellStyle name="Normal 2 7 6 10 6" xfId="27351" xr:uid="{00000000-0005-0000-0000-0000D66A0000}"/>
    <cellStyle name="Normal 2 7 6 11" xfId="27352" xr:uid="{00000000-0005-0000-0000-0000D76A0000}"/>
    <cellStyle name="Normal 2 7 6 11 2" xfId="27353" xr:uid="{00000000-0005-0000-0000-0000D86A0000}"/>
    <cellStyle name="Normal 2 7 6 11 2 2" xfId="27354" xr:uid="{00000000-0005-0000-0000-0000D96A0000}"/>
    <cellStyle name="Normal 2 7 6 11 2 3" xfId="27355" xr:uid="{00000000-0005-0000-0000-0000DA6A0000}"/>
    <cellStyle name="Normal 2 7 6 11 3" xfId="27356" xr:uid="{00000000-0005-0000-0000-0000DB6A0000}"/>
    <cellStyle name="Normal 2 7 6 11 3 2" xfId="27357" xr:uid="{00000000-0005-0000-0000-0000DC6A0000}"/>
    <cellStyle name="Normal 2 7 6 11 3 3" xfId="27358" xr:uid="{00000000-0005-0000-0000-0000DD6A0000}"/>
    <cellStyle name="Normal 2 7 6 11 4" xfId="27359" xr:uid="{00000000-0005-0000-0000-0000DE6A0000}"/>
    <cellStyle name="Normal 2 7 6 11 4 2" xfId="27360" xr:uid="{00000000-0005-0000-0000-0000DF6A0000}"/>
    <cellStyle name="Normal 2 7 6 11 4 3" xfId="27361" xr:uid="{00000000-0005-0000-0000-0000E06A0000}"/>
    <cellStyle name="Normal 2 7 6 11 5" xfId="27362" xr:uid="{00000000-0005-0000-0000-0000E16A0000}"/>
    <cellStyle name="Normal 2 7 6 11 6" xfId="27363" xr:uid="{00000000-0005-0000-0000-0000E26A0000}"/>
    <cellStyle name="Normal 2 7 6 12" xfId="27364" xr:uid="{00000000-0005-0000-0000-0000E36A0000}"/>
    <cellStyle name="Normal 2 7 6 12 2" xfId="27365" xr:uid="{00000000-0005-0000-0000-0000E46A0000}"/>
    <cellStyle name="Normal 2 7 6 12 2 2" xfId="27366" xr:uid="{00000000-0005-0000-0000-0000E56A0000}"/>
    <cellStyle name="Normal 2 7 6 12 2 3" xfId="27367" xr:uid="{00000000-0005-0000-0000-0000E66A0000}"/>
    <cellStyle name="Normal 2 7 6 12 3" xfId="27368" xr:uid="{00000000-0005-0000-0000-0000E76A0000}"/>
    <cellStyle name="Normal 2 7 6 12 3 2" xfId="27369" xr:uid="{00000000-0005-0000-0000-0000E86A0000}"/>
    <cellStyle name="Normal 2 7 6 12 3 3" xfId="27370" xr:uid="{00000000-0005-0000-0000-0000E96A0000}"/>
    <cellStyle name="Normal 2 7 6 12 4" xfId="27371" xr:uid="{00000000-0005-0000-0000-0000EA6A0000}"/>
    <cellStyle name="Normal 2 7 6 12 4 2" xfId="27372" xr:uid="{00000000-0005-0000-0000-0000EB6A0000}"/>
    <cellStyle name="Normal 2 7 6 12 4 3" xfId="27373" xr:uid="{00000000-0005-0000-0000-0000EC6A0000}"/>
    <cellStyle name="Normal 2 7 6 12 5" xfId="27374" xr:uid="{00000000-0005-0000-0000-0000ED6A0000}"/>
    <cellStyle name="Normal 2 7 6 12 6" xfId="27375" xr:uid="{00000000-0005-0000-0000-0000EE6A0000}"/>
    <cellStyle name="Normal 2 7 6 13" xfId="27376" xr:uid="{00000000-0005-0000-0000-0000EF6A0000}"/>
    <cellStyle name="Normal 2 7 6 13 2" xfId="27377" xr:uid="{00000000-0005-0000-0000-0000F06A0000}"/>
    <cellStyle name="Normal 2 7 6 13 2 2" xfId="27378" xr:uid="{00000000-0005-0000-0000-0000F16A0000}"/>
    <cellStyle name="Normal 2 7 6 13 2 3" xfId="27379" xr:uid="{00000000-0005-0000-0000-0000F26A0000}"/>
    <cellStyle name="Normal 2 7 6 13 3" xfId="27380" xr:uid="{00000000-0005-0000-0000-0000F36A0000}"/>
    <cellStyle name="Normal 2 7 6 13 3 2" xfId="27381" xr:uid="{00000000-0005-0000-0000-0000F46A0000}"/>
    <cellStyle name="Normal 2 7 6 13 3 3" xfId="27382" xr:uid="{00000000-0005-0000-0000-0000F56A0000}"/>
    <cellStyle name="Normal 2 7 6 13 4" xfId="27383" xr:uid="{00000000-0005-0000-0000-0000F66A0000}"/>
    <cellStyle name="Normal 2 7 6 13 4 2" xfId="27384" xr:uid="{00000000-0005-0000-0000-0000F76A0000}"/>
    <cellStyle name="Normal 2 7 6 13 4 3" xfId="27385" xr:uid="{00000000-0005-0000-0000-0000F86A0000}"/>
    <cellStyle name="Normal 2 7 6 13 5" xfId="27386" xr:uid="{00000000-0005-0000-0000-0000F96A0000}"/>
    <cellStyle name="Normal 2 7 6 13 6" xfId="27387" xr:uid="{00000000-0005-0000-0000-0000FA6A0000}"/>
    <cellStyle name="Normal 2 7 6 14" xfId="27388" xr:uid="{00000000-0005-0000-0000-0000FB6A0000}"/>
    <cellStyle name="Normal 2 7 6 14 2" xfId="27389" xr:uid="{00000000-0005-0000-0000-0000FC6A0000}"/>
    <cellStyle name="Normal 2 7 6 14 2 2" xfId="27390" xr:uid="{00000000-0005-0000-0000-0000FD6A0000}"/>
    <cellStyle name="Normal 2 7 6 14 2 3" xfId="27391" xr:uid="{00000000-0005-0000-0000-0000FE6A0000}"/>
    <cellStyle name="Normal 2 7 6 14 3" xfId="27392" xr:uid="{00000000-0005-0000-0000-0000FF6A0000}"/>
    <cellStyle name="Normal 2 7 6 14 3 2" xfId="27393" xr:uid="{00000000-0005-0000-0000-0000006B0000}"/>
    <cellStyle name="Normal 2 7 6 14 3 3" xfId="27394" xr:uid="{00000000-0005-0000-0000-0000016B0000}"/>
    <cellStyle name="Normal 2 7 6 14 4" xfId="27395" xr:uid="{00000000-0005-0000-0000-0000026B0000}"/>
    <cellStyle name="Normal 2 7 6 14 4 2" xfId="27396" xr:uid="{00000000-0005-0000-0000-0000036B0000}"/>
    <cellStyle name="Normal 2 7 6 14 4 3" xfId="27397" xr:uid="{00000000-0005-0000-0000-0000046B0000}"/>
    <cellStyle name="Normal 2 7 6 14 5" xfId="27398" xr:uid="{00000000-0005-0000-0000-0000056B0000}"/>
    <cellStyle name="Normal 2 7 6 14 6" xfId="27399" xr:uid="{00000000-0005-0000-0000-0000066B0000}"/>
    <cellStyle name="Normal 2 7 6 15" xfId="27400" xr:uid="{00000000-0005-0000-0000-0000076B0000}"/>
    <cellStyle name="Normal 2 7 6 15 2" xfId="27401" xr:uid="{00000000-0005-0000-0000-0000086B0000}"/>
    <cellStyle name="Normal 2 7 6 15 2 2" xfId="27402" xr:uid="{00000000-0005-0000-0000-0000096B0000}"/>
    <cellStyle name="Normal 2 7 6 15 2 3" xfId="27403" xr:uid="{00000000-0005-0000-0000-00000A6B0000}"/>
    <cellStyle name="Normal 2 7 6 15 3" xfId="27404" xr:uid="{00000000-0005-0000-0000-00000B6B0000}"/>
    <cellStyle name="Normal 2 7 6 15 3 2" xfId="27405" xr:uid="{00000000-0005-0000-0000-00000C6B0000}"/>
    <cellStyle name="Normal 2 7 6 15 3 3" xfId="27406" xr:uid="{00000000-0005-0000-0000-00000D6B0000}"/>
    <cellStyle name="Normal 2 7 6 15 4" xfId="27407" xr:uid="{00000000-0005-0000-0000-00000E6B0000}"/>
    <cellStyle name="Normal 2 7 6 15 4 2" xfId="27408" xr:uid="{00000000-0005-0000-0000-00000F6B0000}"/>
    <cellStyle name="Normal 2 7 6 15 4 3" xfId="27409" xr:uid="{00000000-0005-0000-0000-0000106B0000}"/>
    <cellStyle name="Normal 2 7 6 15 5" xfId="27410" xr:uid="{00000000-0005-0000-0000-0000116B0000}"/>
    <cellStyle name="Normal 2 7 6 15 6" xfId="27411" xr:uid="{00000000-0005-0000-0000-0000126B0000}"/>
    <cellStyle name="Normal 2 7 6 16" xfId="27412" xr:uid="{00000000-0005-0000-0000-0000136B0000}"/>
    <cellStyle name="Normal 2 7 6 16 2" xfId="27413" xr:uid="{00000000-0005-0000-0000-0000146B0000}"/>
    <cellStyle name="Normal 2 7 6 16 2 2" xfId="27414" xr:uid="{00000000-0005-0000-0000-0000156B0000}"/>
    <cellStyle name="Normal 2 7 6 16 2 3" xfId="27415" xr:uid="{00000000-0005-0000-0000-0000166B0000}"/>
    <cellStyle name="Normal 2 7 6 16 3" xfId="27416" xr:uid="{00000000-0005-0000-0000-0000176B0000}"/>
    <cellStyle name="Normal 2 7 6 16 3 2" xfId="27417" xr:uid="{00000000-0005-0000-0000-0000186B0000}"/>
    <cellStyle name="Normal 2 7 6 16 3 3" xfId="27418" xr:uid="{00000000-0005-0000-0000-0000196B0000}"/>
    <cellStyle name="Normal 2 7 6 16 4" xfId="27419" xr:uid="{00000000-0005-0000-0000-00001A6B0000}"/>
    <cellStyle name="Normal 2 7 6 16 4 2" xfId="27420" xr:uid="{00000000-0005-0000-0000-00001B6B0000}"/>
    <cellStyle name="Normal 2 7 6 16 4 3" xfId="27421" xr:uid="{00000000-0005-0000-0000-00001C6B0000}"/>
    <cellStyle name="Normal 2 7 6 16 5" xfId="27422" xr:uid="{00000000-0005-0000-0000-00001D6B0000}"/>
    <cellStyle name="Normal 2 7 6 16 6" xfId="27423" xr:uid="{00000000-0005-0000-0000-00001E6B0000}"/>
    <cellStyle name="Normal 2 7 6 17" xfId="27424" xr:uid="{00000000-0005-0000-0000-00001F6B0000}"/>
    <cellStyle name="Normal 2 7 6 17 2" xfId="27425" xr:uid="{00000000-0005-0000-0000-0000206B0000}"/>
    <cellStyle name="Normal 2 7 6 17 3" xfId="27426" xr:uid="{00000000-0005-0000-0000-0000216B0000}"/>
    <cellStyle name="Normal 2 7 6 18" xfId="27427" xr:uid="{00000000-0005-0000-0000-0000226B0000}"/>
    <cellStyle name="Normal 2 7 6 18 2" xfId="27428" xr:uid="{00000000-0005-0000-0000-0000236B0000}"/>
    <cellStyle name="Normal 2 7 6 18 3" xfId="27429" xr:uid="{00000000-0005-0000-0000-0000246B0000}"/>
    <cellStyle name="Normal 2 7 6 19" xfId="27430" xr:uid="{00000000-0005-0000-0000-0000256B0000}"/>
    <cellStyle name="Normal 2 7 6 19 2" xfId="27431" xr:uid="{00000000-0005-0000-0000-0000266B0000}"/>
    <cellStyle name="Normal 2 7 6 19 3" xfId="27432" xr:uid="{00000000-0005-0000-0000-0000276B0000}"/>
    <cellStyle name="Normal 2 7 6 2" xfId="27433" xr:uid="{00000000-0005-0000-0000-0000286B0000}"/>
    <cellStyle name="Normal 2 7 6 2 2" xfId="27434" xr:uid="{00000000-0005-0000-0000-0000296B0000}"/>
    <cellStyle name="Normal 2 7 6 2 2 2" xfId="27435" xr:uid="{00000000-0005-0000-0000-00002A6B0000}"/>
    <cellStyle name="Normal 2 7 6 2 2 3" xfId="27436" xr:uid="{00000000-0005-0000-0000-00002B6B0000}"/>
    <cellStyle name="Normal 2 7 6 2 3" xfId="27437" xr:uid="{00000000-0005-0000-0000-00002C6B0000}"/>
    <cellStyle name="Normal 2 7 6 2 3 2" xfId="27438" xr:uid="{00000000-0005-0000-0000-00002D6B0000}"/>
    <cellStyle name="Normal 2 7 6 2 3 3" xfId="27439" xr:uid="{00000000-0005-0000-0000-00002E6B0000}"/>
    <cellStyle name="Normal 2 7 6 2 4" xfId="27440" xr:uid="{00000000-0005-0000-0000-00002F6B0000}"/>
    <cellStyle name="Normal 2 7 6 2 4 2" xfId="27441" xr:uid="{00000000-0005-0000-0000-0000306B0000}"/>
    <cellStyle name="Normal 2 7 6 2 4 3" xfId="27442" xr:uid="{00000000-0005-0000-0000-0000316B0000}"/>
    <cellStyle name="Normal 2 7 6 2 5" xfId="27443" xr:uid="{00000000-0005-0000-0000-0000326B0000}"/>
    <cellStyle name="Normal 2 7 6 2 6" xfId="27444" xr:uid="{00000000-0005-0000-0000-0000336B0000}"/>
    <cellStyle name="Normal 2 7 6 20" xfId="27445" xr:uid="{00000000-0005-0000-0000-0000346B0000}"/>
    <cellStyle name="Normal 2 7 6 21" xfId="27446" xr:uid="{00000000-0005-0000-0000-0000356B0000}"/>
    <cellStyle name="Normal 2 7 6 3" xfId="27447" xr:uid="{00000000-0005-0000-0000-0000366B0000}"/>
    <cellStyle name="Normal 2 7 6 3 2" xfId="27448" xr:uid="{00000000-0005-0000-0000-0000376B0000}"/>
    <cellStyle name="Normal 2 7 6 3 2 2" xfId="27449" xr:uid="{00000000-0005-0000-0000-0000386B0000}"/>
    <cellStyle name="Normal 2 7 6 3 2 3" xfId="27450" xr:uid="{00000000-0005-0000-0000-0000396B0000}"/>
    <cellStyle name="Normal 2 7 6 3 3" xfId="27451" xr:uid="{00000000-0005-0000-0000-00003A6B0000}"/>
    <cellStyle name="Normal 2 7 6 3 3 2" xfId="27452" xr:uid="{00000000-0005-0000-0000-00003B6B0000}"/>
    <cellStyle name="Normal 2 7 6 3 3 3" xfId="27453" xr:uid="{00000000-0005-0000-0000-00003C6B0000}"/>
    <cellStyle name="Normal 2 7 6 3 4" xfId="27454" xr:uid="{00000000-0005-0000-0000-00003D6B0000}"/>
    <cellStyle name="Normal 2 7 6 3 4 2" xfId="27455" xr:uid="{00000000-0005-0000-0000-00003E6B0000}"/>
    <cellStyle name="Normal 2 7 6 3 4 3" xfId="27456" xr:uid="{00000000-0005-0000-0000-00003F6B0000}"/>
    <cellStyle name="Normal 2 7 6 3 5" xfId="27457" xr:uid="{00000000-0005-0000-0000-0000406B0000}"/>
    <cellStyle name="Normal 2 7 6 3 6" xfId="27458" xr:uid="{00000000-0005-0000-0000-0000416B0000}"/>
    <cellStyle name="Normal 2 7 6 4" xfId="27459" xr:uid="{00000000-0005-0000-0000-0000426B0000}"/>
    <cellStyle name="Normal 2 7 6 4 2" xfId="27460" xr:uid="{00000000-0005-0000-0000-0000436B0000}"/>
    <cellStyle name="Normal 2 7 6 4 2 2" xfId="27461" xr:uid="{00000000-0005-0000-0000-0000446B0000}"/>
    <cellStyle name="Normal 2 7 6 4 2 3" xfId="27462" xr:uid="{00000000-0005-0000-0000-0000456B0000}"/>
    <cellStyle name="Normal 2 7 6 4 3" xfId="27463" xr:uid="{00000000-0005-0000-0000-0000466B0000}"/>
    <cellStyle name="Normal 2 7 6 4 3 2" xfId="27464" xr:uid="{00000000-0005-0000-0000-0000476B0000}"/>
    <cellStyle name="Normal 2 7 6 4 3 3" xfId="27465" xr:uid="{00000000-0005-0000-0000-0000486B0000}"/>
    <cellStyle name="Normal 2 7 6 4 4" xfId="27466" xr:uid="{00000000-0005-0000-0000-0000496B0000}"/>
    <cellStyle name="Normal 2 7 6 4 4 2" xfId="27467" xr:uid="{00000000-0005-0000-0000-00004A6B0000}"/>
    <cellStyle name="Normal 2 7 6 4 4 3" xfId="27468" xr:uid="{00000000-0005-0000-0000-00004B6B0000}"/>
    <cellStyle name="Normal 2 7 6 4 5" xfId="27469" xr:uid="{00000000-0005-0000-0000-00004C6B0000}"/>
    <cellStyle name="Normal 2 7 6 4 6" xfId="27470" xr:uid="{00000000-0005-0000-0000-00004D6B0000}"/>
    <cellStyle name="Normal 2 7 6 5" xfId="27471" xr:uid="{00000000-0005-0000-0000-00004E6B0000}"/>
    <cellStyle name="Normal 2 7 6 5 2" xfId="27472" xr:uid="{00000000-0005-0000-0000-00004F6B0000}"/>
    <cellStyle name="Normal 2 7 6 5 2 2" xfId="27473" xr:uid="{00000000-0005-0000-0000-0000506B0000}"/>
    <cellStyle name="Normal 2 7 6 5 2 3" xfId="27474" xr:uid="{00000000-0005-0000-0000-0000516B0000}"/>
    <cellStyle name="Normal 2 7 6 5 3" xfId="27475" xr:uid="{00000000-0005-0000-0000-0000526B0000}"/>
    <cellStyle name="Normal 2 7 6 5 3 2" xfId="27476" xr:uid="{00000000-0005-0000-0000-0000536B0000}"/>
    <cellStyle name="Normal 2 7 6 5 3 3" xfId="27477" xr:uid="{00000000-0005-0000-0000-0000546B0000}"/>
    <cellStyle name="Normal 2 7 6 5 4" xfId="27478" xr:uid="{00000000-0005-0000-0000-0000556B0000}"/>
    <cellStyle name="Normal 2 7 6 5 4 2" xfId="27479" xr:uid="{00000000-0005-0000-0000-0000566B0000}"/>
    <cellStyle name="Normal 2 7 6 5 4 3" xfId="27480" xr:uid="{00000000-0005-0000-0000-0000576B0000}"/>
    <cellStyle name="Normal 2 7 6 5 5" xfId="27481" xr:uid="{00000000-0005-0000-0000-0000586B0000}"/>
    <cellStyle name="Normal 2 7 6 5 6" xfId="27482" xr:uid="{00000000-0005-0000-0000-0000596B0000}"/>
    <cellStyle name="Normal 2 7 6 6" xfId="27483" xr:uid="{00000000-0005-0000-0000-00005A6B0000}"/>
    <cellStyle name="Normal 2 7 6 6 2" xfId="27484" xr:uid="{00000000-0005-0000-0000-00005B6B0000}"/>
    <cellStyle name="Normal 2 7 6 6 2 2" xfId="27485" xr:uid="{00000000-0005-0000-0000-00005C6B0000}"/>
    <cellStyle name="Normal 2 7 6 6 2 3" xfId="27486" xr:uid="{00000000-0005-0000-0000-00005D6B0000}"/>
    <cellStyle name="Normal 2 7 6 6 3" xfId="27487" xr:uid="{00000000-0005-0000-0000-00005E6B0000}"/>
    <cellStyle name="Normal 2 7 6 6 3 2" xfId="27488" xr:uid="{00000000-0005-0000-0000-00005F6B0000}"/>
    <cellStyle name="Normal 2 7 6 6 3 3" xfId="27489" xr:uid="{00000000-0005-0000-0000-0000606B0000}"/>
    <cellStyle name="Normal 2 7 6 6 4" xfId="27490" xr:uid="{00000000-0005-0000-0000-0000616B0000}"/>
    <cellStyle name="Normal 2 7 6 6 4 2" xfId="27491" xr:uid="{00000000-0005-0000-0000-0000626B0000}"/>
    <cellStyle name="Normal 2 7 6 6 4 3" xfId="27492" xr:uid="{00000000-0005-0000-0000-0000636B0000}"/>
    <cellStyle name="Normal 2 7 6 6 5" xfId="27493" xr:uid="{00000000-0005-0000-0000-0000646B0000}"/>
    <cellStyle name="Normal 2 7 6 6 6" xfId="27494" xr:uid="{00000000-0005-0000-0000-0000656B0000}"/>
    <cellStyle name="Normal 2 7 6 7" xfId="27495" xr:uid="{00000000-0005-0000-0000-0000666B0000}"/>
    <cellStyle name="Normal 2 7 6 7 2" xfId="27496" xr:uid="{00000000-0005-0000-0000-0000676B0000}"/>
    <cellStyle name="Normal 2 7 6 7 2 2" xfId="27497" xr:uid="{00000000-0005-0000-0000-0000686B0000}"/>
    <cellStyle name="Normal 2 7 6 7 2 3" xfId="27498" xr:uid="{00000000-0005-0000-0000-0000696B0000}"/>
    <cellStyle name="Normal 2 7 6 7 3" xfId="27499" xr:uid="{00000000-0005-0000-0000-00006A6B0000}"/>
    <cellStyle name="Normal 2 7 6 7 3 2" xfId="27500" xr:uid="{00000000-0005-0000-0000-00006B6B0000}"/>
    <cellStyle name="Normal 2 7 6 7 3 3" xfId="27501" xr:uid="{00000000-0005-0000-0000-00006C6B0000}"/>
    <cellStyle name="Normal 2 7 6 7 4" xfId="27502" xr:uid="{00000000-0005-0000-0000-00006D6B0000}"/>
    <cellStyle name="Normal 2 7 6 7 4 2" xfId="27503" xr:uid="{00000000-0005-0000-0000-00006E6B0000}"/>
    <cellStyle name="Normal 2 7 6 7 4 3" xfId="27504" xr:uid="{00000000-0005-0000-0000-00006F6B0000}"/>
    <cellStyle name="Normal 2 7 6 7 5" xfId="27505" xr:uid="{00000000-0005-0000-0000-0000706B0000}"/>
    <cellStyle name="Normal 2 7 6 7 6" xfId="27506" xr:uid="{00000000-0005-0000-0000-0000716B0000}"/>
    <cellStyle name="Normal 2 7 6 8" xfId="27507" xr:uid="{00000000-0005-0000-0000-0000726B0000}"/>
    <cellStyle name="Normal 2 7 6 8 2" xfId="27508" xr:uid="{00000000-0005-0000-0000-0000736B0000}"/>
    <cellStyle name="Normal 2 7 6 8 2 2" xfId="27509" xr:uid="{00000000-0005-0000-0000-0000746B0000}"/>
    <cellStyle name="Normal 2 7 6 8 2 3" xfId="27510" xr:uid="{00000000-0005-0000-0000-0000756B0000}"/>
    <cellStyle name="Normal 2 7 6 8 3" xfId="27511" xr:uid="{00000000-0005-0000-0000-0000766B0000}"/>
    <cellStyle name="Normal 2 7 6 8 3 2" xfId="27512" xr:uid="{00000000-0005-0000-0000-0000776B0000}"/>
    <cellStyle name="Normal 2 7 6 8 3 3" xfId="27513" xr:uid="{00000000-0005-0000-0000-0000786B0000}"/>
    <cellStyle name="Normal 2 7 6 8 4" xfId="27514" xr:uid="{00000000-0005-0000-0000-0000796B0000}"/>
    <cellStyle name="Normal 2 7 6 8 4 2" xfId="27515" xr:uid="{00000000-0005-0000-0000-00007A6B0000}"/>
    <cellStyle name="Normal 2 7 6 8 4 3" xfId="27516" xr:uid="{00000000-0005-0000-0000-00007B6B0000}"/>
    <cellStyle name="Normal 2 7 6 8 5" xfId="27517" xr:uid="{00000000-0005-0000-0000-00007C6B0000}"/>
    <cellStyle name="Normal 2 7 6 8 6" xfId="27518" xr:uid="{00000000-0005-0000-0000-00007D6B0000}"/>
    <cellStyle name="Normal 2 7 6 9" xfId="27519" xr:uid="{00000000-0005-0000-0000-00007E6B0000}"/>
    <cellStyle name="Normal 2 7 6 9 2" xfId="27520" xr:uid="{00000000-0005-0000-0000-00007F6B0000}"/>
    <cellStyle name="Normal 2 7 6 9 2 2" xfId="27521" xr:uid="{00000000-0005-0000-0000-0000806B0000}"/>
    <cellStyle name="Normal 2 7 6 9 2 3" xfId="27522" xr:uid="{00000000-0005-0000-0000-0000816B0000}"/>
    <cellStyle name="Normal 2 7 6 9 3" xfId="27523" xr:uid="{00000000-0005-0000-0000-0000826B0000}"/>
    <cellStyle name="Normal 2 7 6 9 3 2" xfId="27524" xr:uid="{00000000-0005-0000-0000-0000836B0000}"/>
    <cellStyle name="Normal 2 7 6 9 3 3" xfId="27525" xr:uid="{00000000-0005-0000-0000-0000846B0000}"/>
    <cellStyle name="Normal 2 7 6 9 4" xfId="27526" xr:uid="{00000000-0005-0000-0000-0000856B0000}"/>
    <cellStyle name="Normal 2 7 6 9 4 2" xfId="27527" xr:uid="{00000000-0005-0000-0000-0000866B0000}"/>
    <cellStyle name="Normal 2 7 6 9 4 3" xfId="27528" xr:uid="{00000000-0005-0000-0000-0000876B0000}"/>
    <cellStyle name="Normal 2 7 6 9 5" xfId="27529" xr:uid="{00000000-0005-0000-0000-0000886B0000}"/>
    <cellStyle name="Normal 2 7 6 9 6" xfId="27530" xr:uid="{00000000-0005-0000-0000-0000896B0000}"/>
    <cellStyle name="Normal 2 7 7" xfId="27531" xr:uid="{00000000-0005-0000-0000-00008A6B0000}"/>
    <cellStyle name="Normal 2 7 7 10" xfId="27532" xr:uid="{00000000-0005-0000-0000-00008B6B0000}"/>
    <cellStyle name="Normal 2 7 7 10 2" xfId="27533" xr:uid="{00000000-0005-0000-0000-00008C6B0000}"/>
    <cellStyle name="Normal 2 7 7 10 2 2" xfId="27534" xr:uid="{00000000-0005-0000-0000-00008D6B0000}"/>
    <cellStyle name="Normal 2 7 7 10 2 3" xfId="27535" xr:uid="{00000000-0005-0000-0000-00008E6B0000}"/>
    <cellStyle name="Normal 2 7 7 10 3" xfId="27536" xr:uid="{00000000-0005-0000-0000-00008F6B0000}"/>
    <cellStyle name="Normal 2 7 7 10 3 2" xfId="27537" xr:uid="{00000000-0005-0000-0000-0000906B0000}"/>
    <cellStyle name="Normal 2 7 7 10 3 3" xfId="27538" xr:uid="{00000000-0005-0000-0000-0000916B0000}"/>
    <cellStyle name="Normal 2 7 7 10 4" xfId="27539" xr:uid="{00000000-0005-0000-0000-0000926B0000}"/>
    <cellStyle name="Normal 2 7 7 10 4 2" xfId="27540" xr:uid="{00000000-0005-0000-0000-0000936B0000}"/>
    <cellStyle name="Normal 2 7 7 10 4 3" xfId="27541" xr:uid="{00000000-0005-0000-0000-0000946B0000}"/>
    <cellStyle name="Normal 2 7 7 10 5" xfId="27542" xr:uid="{00000000-0005-0000-0000-0000956B0000}"/>
    <cellStyle name="Normal 2 7 7 10 6" xfId="27543" xr:uid="{00000000-0005-0000-0000-0000966B0000}"/>
    <cellStyle name="Normal 2 7 7 11" xfId="27544" xr:uid="{00000000-0005-0000-0000-0000976B0000}"/>
    <cellStyle name="Normal 2 7 7 11 2" xfId="27545" xr:uid="{00000000-0005-0000-0000-0000986B0000}"/>
    <cellStyle name="Normal 2 7 7 11 2 2" xfId="27546" xr:uid="{00000000-0005-0000-0000-0000996B0000}"/>
    <cellStyle name="Normal 2 7 7 11 2 3" xfId="27547" xr:uid="{00000000-0005-0000-0000-00009A6B0000}"/>
    <cellStyle name="Normal 2 7 7 11 3" xfId="27548" xr:uid="{00000000-0005-0000-0000-00009B6B0000}"/>
    <cellStyle name="Normal 2 7 7 11 3 2" xfId="27549" xr:uid="{00000000-0005-0000-0000-00009C6B0000}"/>
    <cellStyle name="Normal 2 7 7 11 3 3" xfId="27550" xr:uid="{00000000-0005-0000-0000-00009D6B0000}"/>
    <cellStyle name="Normal 2 7 7 11 4" xfId="27551" xr:uid="{00000000-0005-0000-0000-00009E6B0000}"/>
    <cellStyle name="Normal 2 7 7 11 4 2" xfId="27552" xr:uid="{00000000-0005-0000-0000-00009F6B0000}"/>
    <cellStyle name="Normal 2 7 7 11 4 3" xfId="27553" xr:uid="{00000000-0005-0000-0000-0000A06B0000}"/>
    <cellStyle name="Normal 2 7 7 11 5" xfId="27554" xr:uid="{00000000-0005-0000-0000-0000A16B0000}"/>
    <cellStyle name="Normal 2 7 7 11 6" xfId="27555" xr:uid="{00000000-0005-0000-0000-0000A26B0000}"/>
    <cellStyle name="Normal 2 7 7 12" xfId="27556" xr:uid="{00000000-0005-0000-0000-0000A36B0000}"/>
    <cellStyle name="Normal 2 7 7 12 2" xfId="27557" xr:uid="{00000000-0005-0000-0000-0000A46B0000}"/>
    <cellStyle name="Normal 2 7 7 12 2 2" xfId="27558" xr:uid="{00000000-0005-0000-0000-0000A56B0000}"/>
    <cellStyle name="Normal 2 7 7 12 2 3" xfId="27559" xr:uid="{00000000-0005-0000-0000-0000A66B0000}"/>
    <cellStyle name="Normal 2 7 7 12 3" xfId="27560" xr:uid="{00000000-0005-0000-0000-0000A76B0000}"/>
    <cellStyle name="Normal 2 7 7 12 3 2" xfId="27561" xr:uid="{00000000-0005-0000-0000-0000A86B0000}"/>
    <cellStyle name="Normal 2 7 7 12 3 3" xfId="27562" xr:uid="{00000000-0005-0000-0000-0000A96B0000}"/>
    <cellStyle name="Normal 2 7 7 12 4" xfId="27563" xr:uid="{00000000-0005-0000-0000-0000AA6B0000}"/>
    <cellStyle name="Normal 2 7 7 12 4 2" xfId="27564" xr:uid="{00000000-0005-0000-0000-0000AB6B0000}"/>
    <cellStyle name="Normal 2 7 7 12 4 3" xfId="27565" xr:uid="{00000000-0005-0000-0000-0000AC6B0000}"/>
    <cellStyle name="Normal 2 7 7 12 5" xfId="27566" xr:uid="{00000000-0005-0000-0000-0000AD6B0000}"/>
    <cellStyle name="Normal 2 7 7 12 6" xfId="27567" xr:uid="{00000000-0005-0000-0000-0000AE6B0000}"/>
    <cellStyle name="Normal 2 7 7 13" xfId="27568" xr:uid="{00000000-0005-0000-0000-0000AF6B0000}"/>
    <cellStyle name="Normal 2 7 7 13 2" xfId="27569" xr:uid="{00000000-0005-0000-0000-0000B06B0000}"/>
    <cellStyle name="Normal 2 7 7 13 2 2" xfId="27570" xr:uid="{00000000-0005-0000-0000-0000B16B0000}"/>
    <cellStyle name="Normal 2 7 7 13 2 3" xfId="27571" xr:uid="{00000000-0005-0000-0000-0000B26B0000}"/>
    <cellStyle name="Normal 2 7 7 13 3" xfId="27572" xr:uid="{00000000-0005-0000-0000-0000B36B0000}"/>
    <cellStyle name="Normal 2 7 7 13 3 2" xfId="27573" xr:uid="{00000000-0005-0000-0000-0000B46B0000}"/>
    <cellStyle name="Normal 2 7 7 13 3 3" xfId="27574" xr:uid="{00000000-0005-0000-0000-0000B56B0000}"/>
    <cellStyle name="Normal 2 7 7 13 4" xfId="27575" xr:uid="{00000000-0005-0000-0000-0000B66B0000}"/>
    <cellStyle name="Normal 2 7 7 13 4 2" xfId="27576" xr:uid="{00000000-0005-0000-0000-0000B76B0000}"/>
    <cellStyle name="Normal 2 7 7 13 4 3" xfId="27577" xr:uid="{00000000-0005-0000-0000-0000B86B0000}"/>
    <cellStyle name="Normal 2 7 7 13 5" xfId="27578" xr:uid="{00000000-0005-0000-0000-0000B96B0000}"/>
    <cellStyle name="Normal 2 7 7 13 6" xfId="27579" xr:uid="{00000000-0005-0000-0000-0000BA6B0000}"/>
    <cellStyle name="Normal 2 7 7 14" xfId="27580" xr:uid="{00000000-0005-0000-0000-0000BB6B0000}"/>
    <cellStyle name="Normal 2 7 7 14 2" xfId="27581" xr:uid="{00000000-0005-0000-0000-0000BC6B0000}"/>
    <cellStyle name="Normal 2 7 7 14 2 2" xfId="27582" xr:uid="{00000000-0005-0000-0000-0000BD6B0000}"/>
    <cellStyle name="Normal 2 7 7 14 2 3" xfId="27583" xr:uid="{00000000-0005-0000-0000-0000BE6B0000}"/>
    <cellStyle name="Normal 2 7 7 14 3" xfId="27584" xr:uid="{00000000-0005-0000-0000-0000BF6B0000}"/>
    <cellStyle name="Normal 2 7 7 14 3 2" xfId="27585" xr:uid="{00000000-0005-0000-0000-0000C06B0000}"/>
    <cellStyle name="Normal 2 7 7 14 3 3" xfId="27586" xr:uid="{00000000-0005-0000-0000-0000C16B0000}"/>
    <cellStyle name="Normal 2 7 7 14 4" xfId="27587" xr:uid="{00000000-0005-0000-0000-0000C26B0000}"/>
    <cellStyle name="Normal 2 7 7 14 4 2" xfId="27588" xr:uid="{00000000-0005-0000-0000-0000C36B0000}"/>
    <cellStyle name="Normal 2 7 7 14 4 3" xfId="27589" xr:uid="{00000000-0005-0000-0000-0000C46B0000}"/>
    <cellStyle name="Normal 2 7 7 14 5" xfId="27590" xr:uid="{00000000-0005-0000-0000-0000C56B0000}"/>
    <cellStyle name="Normal 2 7 7 14 6" xfId="27591" xr:uid="{00000000-0005-0000-0000-0000C66B0000}"/>
    <cellStyle name="Normal 2 7 7 15" xfId="27592" xr:uid="{00000000-0005-0000-0000-0000C76B0000}"/>
    <cellStyle name="Normal 2 7 7 15 2" xfId="27593" xr:uid="{00000000-0005-0000-0000-0000C86B0000}"/>
    <cellStyle name="Normal 2 7 7 15 2 2" xfId="27594" xr:uid="{00000000-0005-0000-0000-0000C96B0000}"/>
    <cellStyle name="Normal 2 7 7 15 2 3" xfId="27595" xr:uid="{00000000-0005-0000-0000-0000CA6B0000}"/>
    <cellStyle name="Normal 2 7 7 15 3" xfId="27596" xr:uid="{00000000-0005-0000-0000-0000CB6B0000}"/>
    <cellStyle name="Normal 2 7 7 15 3 2" xfId="27597" xr:uid="{00000000-0005-0000-0000-0000CC6B0000}"/>
    <cellStyle name="Normal 2 7 7 15 3 3" xfId="27598" xr:uid="{00000000-0005-0000-0000-0000CD6B0000}"/>
    <cellStyle name="Normal 2 7 7 15 4" xfId="27599" xr:uid="{00000000-0005-0000-0000-0000CE6B0000}"/>
    <cellStyle name="Normal 2 7 7 15 4 2" xfId="27600" xr:uid="{00000000-0005-0000-0000-0000CF6B0000}"/>
    <cellStyle name="Normal 2 7 7 15 4 3" xfId="27601" xr:uid="{00000000-0005-0000-0000-0000D06B0000}"/>
    <cellStyle name="Normal 2 7 7 15 5" xfId="27602" xr:uid="{00000000-0005-0000-0000-0000D16B0000}"/>
    <cellStyle name="Normal 2 7 7 15 6" xfId="27603" xr:uid="{00000000-0005-0000-0000-0000D26B0000}"/>
    <cellStyle name="Normal 2 7 7 16" xfId="27604" xr:uid="{00000000-0005-0000-0000-0000D36B0000}"/>
    <cellStyle name="Normal 2 7 7 16 2" xfId="27605" xr:uid="{00000000-0005-0000-0000-0000D46B0000}"/>
    <cellStyle name="Normal 2 7 7 16 2 2" xfId="27606" xr:uid="{00000000-0005-0000-0000-0000D56B0000}"/>
    <cellStyle name="Normal 2 7 7 16 2 3" xfId="27607" xr:uid="{00000000-0005-0000-0000-0000D66B0000}"/>
    <cellStyle name="Normal 2 7 7 16 3" xfId="27608" xr:uid="{00000000-0005-0000-0000-0000D76B0000}"/>
    <cellStyle name="Normal 2 7 7 16 3 2" xfId="27609" xr:uid="{00000000-0005-0000-0000-0000D86B0000}"/>
    <cellStyle name="Normal 2 7 7 16 3 3" xfId="27610" xr:uid="{00000000-0005-0000-0000-0000D96B0000}"/>
    <cellStyle name="Normal 2 7 7 16 4" xfId="27611" xr:uid="{00000000-0005-0000-0000-0000DA6B0000}"/>
    <cellStyle name="Normal 2 7 7 16 4 2" xfId="27612" xr:uid="{00000000-0005-0000-0000-0000DB6B0000}"/>
    <cellStyle name="Normal 2 7 7 16 4 3" xfId="27613" xr:uid="{00000000-0005-0000-0000-0000DC6B0000}"/>
    <cellStyle name="Normal 2 7 7 16 5" xfId="27614" xr:uid="{00000000-0005-0000-0000-0000DD6B0000}"/>
    <cellStyle name="Normal 2 7 7 16 6" xfId="27615" xr:uid="{00000000-0005-0000-0000-0000DE6B0000}"/>
    <cellStyle name="Normal 2 7 7 17" xfId="27616" xr:uid="{00000000-0005-0000-0000-0000DF6B0000}"/>
    <cellStyle name="Normal 2 7 7 17 2" xfId="27617" xr:uid="{00000000-0005-0000-0000-0000E06B0000}"/>
    <cellStyle name="Normal 2 7 7 17 3" xfId="27618" xr:uid="{00000000-0005-0000-0000-0000E16B0000}"/>
    <cellStyle name="Normal 2 7 7 18" xfId="27619" xr:uid="{00000000-0005-0000-0000-0000E26B0000}"/>
    <cellStyle name="Normal 2 7 7 18 2" xfId="27620" xr:uid="{00000000-0005-0000-0000-0000E36B0000}"/>
    <cellStyle name="Normal 2 7 7 18 3" xfId="27621" xr:uid="{00000000-0005-0000-0000-0000E46B0000}"/>
    <cellStyle name="Normal 2 7 7 19" xfId="27622" xr:uid="{00000000-0005-0000-0000-0000E56B0000}"/>
    <cellStyle name="Normal 2 7 7 19 2" xfId="27623" xr:uid="{00000000-0005-0000-0000-0000E66B0000}"/>
    <cellStyle name="Normal 2 7 7 19 3" xfId="27624" xr:uid="{00000000-0005-0000-0000-0000E76B0000}"/>
    <cellStyle name="Normal 2 7 7 2" xfId="27625" xr:uid="{00000000-0005-0000-0000-0000E86B0000}"/>
    <cellStyle name="Normal 2 7 7 2 2" xfId="27626" xr:uid="{00000000-0005-0000-0000-0000E96B0000}"/>
    <cellStyle name="Normal 2 7 7 2 2 2" xfId="27627" xr:uid="{00000000-0005-0000-0000-0000EA6B0000}"/>
    <cellStyle name="Normal 2 7 7 2 2 3" xfId="27628" xr:uid="{00000000-0005-0000-0000-0000EB6B0000}"/>
    <cellStyle name="Normal 2 7 7 2 3" xfId="27629" xr:uid="{00000000-0005-0000-0000-0000EC6B0000}"/>
    <cellStyle name="Normal 2 7 7 2 3 2" xfId="27630" xr:uid="{00000000-0005-0000-0000-0000ED6B0000}"/>
    <cellStyle name="Normal 2 7 7 2 3 3" xfId="27631" xr:uid="{00000000-0005-0000-0000-0000EE6B0000}"/>
    <cellStyle name="Normal 2 7 7 2 4" xfId="27632" xr:uid="{00000000-0005-0000-0000-0000EF6B0000}"/>
    <cellStyle name="Normal 2 7 7 2 4 2" xfId="27633" xr:uid="{00000000-0005-0000-0000-0000F06B0000}"/>
    <cellStyle name="Normal 2 7 7 2 4 3" xfId="27634" xr:uid="{00000000-0005-0000-0000-0000F16B0000}"/>
    <cellStyle name="Normal 2 7 7 2 5" xfId="27635" xr:uid="{00000000-0005-0000-0000-0000F26B0000}"/>
    <cellStyle name="Normal 2 7 7 2 6" xfId="27636" xr:uid="{00000000-0005-0000-0000-0000F36B0000}"/>
    <cellStyle name="Normal 2 7 7 20" xfId="27637" xr:uid="{00000000-0005-0000-0000-0000F46B0000}"/>
    <cellStyle name="Normal 2 7 7 21" xfId="27638" xr:uid="{00000000-0005-0000-0000-0000F56B0000}"/>
    <cellStyle name="Normal 2 7 7 3" xfId="27639" xr:uid="{00000000-0005-0000-0000-0000F66B0000}"/>
    <cellStyle name="Normal 2 7 7 3 2" xfId="27640" xr:uid="{00000000-0005-0000-0000-0000F76B0000}"/>
    <cellStyle name="Normal 2 7 7 3 2 2" xfId="27641" xr:uid="{00000000-0005-0000-0000-0000F86B0000}"/>
    <cellStyle name="Normal 2 7 7 3 2 3" xfId="27642" xr:uid="{00000000-0005-0000-0000-0000F96B0000}"/>
    <cellStyle name="Normal 2 7 7 3 3" xfId="27643" xr:uid="{00000000-0005-0000-0000-0000FA6B0000}"/>
    <cellStyle name="Normal 2 7 7 3 3 2" xfId="27644" xr:uid="{00000000-0005-0000-0000-0000FB6B0000}"/>
    <cellStyle name="Normal 2 7 7 3 3 3" xfId="27645" xr:uid="{00000000-0005-0000-0000-0000FC6B0000}"/>
    <cellStyle name="Normal 2 7 7 3 4" xfId="27646" xr:uid="{00000000-0005-0000-0000-0000FD6B0000}"/>
    <cellStyle name="Normal 2 7 7 3 4 2" xfId="27647" xr:uid="{00000000-0005-0000-0000-0000FE6B0000}"/>
    <cellStyle name="Normal 2 7 7 3 4 3" xfId="27648" xr:uid="{00000000-0005-0000-0000-0000FF6B0000}"/>
    <cellStyle name="Normal 2 7 7 3 5" xfId="27649" xr:uid="{00000000-0005-0000-0000-0000006C0000}"/>
    <cellStyle name="Normal 2 7 7 3 6" xfId="27650" xr:uid="{00000000-0005-0000-0000-0000016C0000}"/>
    <cellStyle name="Normal 2 7 7 4" xfId="27651" xr:uid="{00000000-0005-0000-0000-0000026C0000}"/>
    <cellStyle name="Normal 2 7 7 4 2" xfId="27652" xr:uid="{00000000-0005-0000-0000-0000036C0000}"/>
    <cellStyle name="Normal 2 7 7 4 2 2" xfId="27653" xr:uid="{00000000-0005-0000-0000-0000046C0000}"/>
    <cellStyle name="Normal 2 7 7 4 2 3" xfId="27654" xr:uid="{00000000-0005-0000-0000-0000056C0000}"/>
    <cellStyle name="Normal 2 7 7 4 3" xfId="27655" xr:uid="{00000000-0005-0000-0000-0000066C0000}"/>
    <cellStyle name="Normal 2 7 7 4 3 2" xfId="27656" xr:uid="{00000000-0005-0000-0000-0000076C0000}"/>
    <cellStyle name="Normal 2 7 7 4 3 3" xfId="27657" xr:uid="{00000000-0005-0000-0000-0000086C0000}"/>
    <cellStyle name="Normal 2 7 7 4 4" xfId="27658" xr:uid="{00000000-0005-0000-0000-0000096C0000}"/>
    <cellStyle name="Normal 2 7 7 4 4 2" xfId="27659" xr:uid="{00000000-0005-0000-0000-00000A6C0000}"/>
    <cellStyle name="Normal 2 7 7 4 4 3" xfId="27660" xr:uid="{00000000-0005-0000-0000-00000B6C0000}"/>
    <cellStyle name="Normal 2 7 7 4 5" xfId="27661" xr:uid="{00000000-0005-0000-0000-00000C6C0000}"/>
    <cellStyle name="Normal 2 7 7 4 6" xfId="27662" xr:uid="{00000000-0005-0000-0000-00000D6C0000}"/>
    <cellStyle name="Normal 2 7 7 5" xfId="27663" xr:uid="{00000000-0005-0000-0000-00000E6C0000}"/>
    <cellStyle name="Normal 2 7 7 5 2" xfId="27664" xr:uid="{00000000-0005-0000-0000-00000F6C0000}"/>
    <cellStyle name="Normal 2 7 7 5 2 2" xfId="27665" xr:uid="{00000000-0005-0000-0000-0000106C0000}"/>
    <cellStyle name="Normal 2 7 7 5 2 3" xfId="27666" xr:uid="{00000000-0005-0000-0000-0000116C0000}"/>
    <cellStyle name="Normal 2 7 7 5 3" xfId="27667" xr:uid="{00000000-0005-0000-0000-0000126C0000}"/>
    <cellStyle name="Normal 2 7 7 5 3 2" xfId="27668" xr:uid="{00000000-0005-0000-0000-0000136C0000}"/>
    <cellStyle name="Normal 2 7 7 5 3 3" xfId="27669" xr:uid="{00000000-0005-0000-0000-0000146C0000}"/>
    <cellStyle name="Normal 2 7 7 5 4" xfId="27670" xr:uid="{00000000-0005-0000-0000-0000156C0000}"/>
    <cellStyle name="Normal 2 7 7 5 4 2" xfId="27671" xr:uid="{00000000-0005-0000-0000-0000166C0000}"/>
    <cellStyle name="Normal 2 7 7 5 4 3" xfId="27672" xr:uid="{00000000-0005-0000-0000-0000176C0000}"/>
    <cellStyle name="Normal 2 7 7 5 5" xfId="27673" xr:uid="{00000000-0005-0000-0000-0000186C0000}"/>
    <cellStyle name="Normal 2 7 7 5 6" xfId="27674" xr:uid="{00000000-0005-0000-0000-0000196C0000}"/>
    <cellStyle name="Normal 2 7 7 6" xfId="27675" xr:uid="{00000000-0005-0000-0000-00001A6C0000}"/>
    <cellStyle name="Normal 2 7 7 6 2" xfId="27676" xr:uid="{00000000-0005-0000-0000-00001B6C0000}"/>
    <cellStyle name="Normal 2 7 7 6 2 2" xfId="27677" xr:uid="{00000000-0005-0000-0000-00001C6C0000}"/>
    <cellStyle name="Normal 2 7 7 6 2 3" xfId="27678" xr:uid="{00000000-0005-0000-0000-00001D6C0000}"/>
    <cellStyle name="Normal 2 7 7 6 3" xfId="27679" xr:uid="{00000000-0005-0000-0000-00001E6C0000}"/>
    <cellStyle name="Normal 2 7 7 6 3 2" xfId="27680" xr:uid="{00000000-0005-0000-0000-00001F6C0000}"/>
    <cellStyle name="Normal 2 7 7 6 3 3" xfId="27681" xr:uid="{00000000-0005-0000-0000-0000206C0000}"/>
    <cellStyle name="Normal 2 7 7 6 4" xfId="27682" xr:uid="{00000000-0005-0000-0000-0000216C0000}"/>
    <cellStyle name="Normal 2 7 7 6 4 2" xfId="27683" xr:uid="{00000000-0005-0000-0000-0000226C0000}"/>
    <cellStyle name="Normal 2 7 7 6 4 3" xfId="27684" xr:uid="{00000000-0005-0000-0000-0000236C0000}"/>
    <cellStyle name="Normal 2 7 7 6 5" xfId="27685" xr:uid="{00000000-0005-0000-0000-0000246C0000}"/>
    <cellStyle name="Normal 2 7 7 6 6" xfId="27686" xr:uid="{00000000-0005-0000-0000-0000256C0000}"/>
    <cellStyle name="Normal 2 7 7 7" xfId="27687" xr:uid="{00000000-0005-0000-0000-0000266C0000}"/>
    <cellStyle name="Normal 2 7 7 7 2" xfId="27688" xr:uid="{00000000-0005-0000-0000-0000276C0000}"/>
    <cellStyle name="Normal 2 7 7 7 2 2" xfId="27689" xr:uid="{00000000-0005-0000-0000-0000286C0000}"/>
    <cellStyle name="Normal 2 7 7 7 2 3" xfId="27690" xr:uid="{00000000-0005-0000-0000-0000296C0000}"/>
    <cellStyle name="Normal 2 7 7 7 3" xfId="27691" xr:uid="{00000000-0005-0000-0000-00002A6C0000}"/>
    <cellStyle name="Normal 2 7 7 7 3 2" xfId="27692" xr:uid="{00000000-0005-0000-0000-00002B6C0000}"/>
    <cellStyle name="Normal 2 7 7 7 3 3" xfId="27693" xr:uid="{00000000-0005-0000-0000-00002C6C0000}"/>
    <cellStyle name="Normal 2 7 7 7 4" xfId="27694" xr:uid="{00000000-0005-0000-0000-00002D6C0000}"/>
    <cellStyle name="Normal 2 7 7 7 4 2" xfId="27695" xr:uid="{00000000-0005-0000-0000-00002E6C0000}"/>
    <cellStyle name="Normal 2 7 7 7 4 3" xfId="27696" xr:uid="{00000000-0005-0000-0000-00002F6C0000}"/>
    <cellStyle name="Normal 2 7 7 7 5" xfId="27697" xr:uid="{00000000-0005-0000-0000-0000306C0000}"/>
    <cellStyle name="Normal 2 7 7 7 6" xfId="27698" xr:uid="{00000000-0005-0000-0000-0000316C0000}"/>
    <cellStyle name="Normal 2 7 7 8" xfId="27699" xr:uid="{00000000-0005-0000-0000-0000326C0000}"/>
    <cellStyle name="Normal 2 7 7 8 2" xfId="27700" xr:uid="{00000000-0005-0000-0000-0000336C0000}"/>
    <cellStyle name="Normal 2 7 7 8 2 2" xfId="27701" xr:uid="{00000000-0005-0000-0000-0000346C0000}"/>
    <cellStyle name="Normal 2 7 7 8 2 3" xfId="27702" xr:uid="{00000000-0005-0000-0000-0000356C0000}"/>
    <cellStyle name="Normal 2 7 7 8 3" xfId="27703" xr:uid="{00000000-0005-0000-0000-0000366C0000}"/>
    <cellStyle name="Normal 2 7 7 8 3 2" xfId="27704" xr:uid="{00000000-0005-0000-0000-0000376C0000}"/>
    <cellStyle name="Normal 2 7 7 8 3 3" xfId="27705" xr:uid="{00000000-0005-0000-0000-0000386C0000}"/>
    <cellStyle name="Normal 2 7 7 8 4" xfId="27706" xr:uid="{00000000-0005-0000-0000-0000396C0000}"/>
    <cellStyle name="Normal 2 7 7 8 4 2" xfId="27707" xr:uid="{00000000-0005-0000-0000-00003A6C0000}"/>
    <cellStyle name="Normal 2 7 7 8 4 3" xfId="27708" xr:uid="{00000000-0005-0000-0000-00003B6C0000}"/>
    <cellStyle name="Normal 2 7 7 8 5" xfId="27709" xr:uid="{00000000-0005-0000-0000-00003C6C0000}"/>
    <cellStyle name="Normal 2 7 7 8 6" xfId="27710" xr:uid="{00000000-0005-0000-0000-00003D6C0000}"/>
    <cellStyle name="Normal 2 7 7 9" xfId="27711" xr:uid="{00000000-0005-0000-0000-00003E6C0000}"/>
    <cellStyle name="Normal 2 7 7 9 2" xfId="27712" xr:uid="{00000000-0005-0000-0000-00003F6C0000}"/>
    <cellStyle name="Normal 2 7 7 9 2 2" xfId="27713" xr:uid="{00000000-0005-0000-0000-0000406C0000}"/>
    <cellStyle name="Normal 2 7 7 9 2 3" xfId="27714" xr:uid="{00000000-0005-0000-0000-0000416C0000}"/>
    <cellStyle name="Normal 2 7 7 9 3" xfId="27715" xr:uid="{00000000-0005-0000-0000-0000426C0000}"/>
    <cellStyle name="Normal 2 7 7 9 3 2" xfId="27716" xr:uid="{00000000-0005-0000-0000-0000436C0000}"/>
    <cellStyle name="Normal 2 7 7 9 3 3" xfId="27717" xr:uid="{00000000-0005-0000-0000-0000446C0000}"/>
    <cellStyle name="Normal 2 7 7 9 4" xfId="27718" xr:uid="{00000000-0005-0000-0000-0000456C0000}"/>
    <cellStyle name="Normal 2 7 7 9 4 2" xfId="27719" xr:uid="{00000000-0005-0000-0000-0000466C0000}"/>
    <cellStyle name="Normal 2 7 7 9 4 3" xfId="27720" xr:uid="{00000000-0005-0000-0000-0000476C0000}"/>
    <cellStyle name="Normal 2 7 7 9 5" xfId="27721" xr:uid="{00000000-0005-0000-0000-0000486C0000}"/>
    <cellStyle name="Normal 2 7 7 9 6" xfId="27722" xr:uid="{00000000-0005-0000-0000-0000496C0000}"/>
    <cellStyle name="Normal 2 7 8" xfId="27723" xr:uid="{00000000-0005-0000-0000-00004A6C0000}"/>
    <cellStyle name="Normal 2 7 8 10" xfId="27724" xr:uid="{00000000-0005-0000-0000-00004B6C0000}"/>
    <cellStyle name="Normal 2 7 8 10 2" xfId="27725" xr:uid="{00000000-0005-0000-0000-00004C6C0000}"/>
    <cellStyle name="Normal 2 7 8 10 2 2" xfId="27726" xr:uid="{00000000-0005-0000-0000-00004D6C0000}"/>
    <cellStyle name="Normal 2 7 8 10 2 3" xfId="27727" xr:uid="{00000000-0005-0000-0000-00004E6C0000}"/>
    <cellStyle name="Normal 2 7 8 10 3" xfId="27728" xr:uid="{00000000-0005-0000-0000-00004F6C0000}"/>
    <cellStyle name="Normal 2 7 8 10 3 2" xfId="27729" xr:uid="{00000000-0005-0000-0000-0000506C0000}"/>
    <cellStyle name="Normal 2 7 8 10 3 3" xfId="27730" xr:uid="{00000000-0005-0000-0000-0000516C0000}"/>
    <cellStyle name="Normal 2 7 8 10 4" xfId="27731" xr:uid="{00000000-0005-0000-0000-0000526C0000}"/>
    <cellStyle name="Normal 2 7 8 10 4 2" xfId="27732" xr:uid="{00000000-0005-0000-0000-0000536C0000}"/>
    <cellStyle name="Normal 2 7 8 10 4 3" xfId="27733" xr:uid="{00000000-0005-0000-0000-0000546C0000}"/>
    <cellStyle name="Normal 2 7 8 10 5" xfId="27734" xr:uid="{00000000-0005-0000-0000-0000556C0000}"/>
    <cellStyle name="Normal 2 7 8 10 6" xfId="27735" xr:uid="{00000000-0005-0000-0000-0000566C0000}"/>
    <cellStyle name="Normal 2 7 8 11" xfId="27736" xr:uid="{00000000-0005-0000-0000-0000576C0000}"/>
    <cellStyle name="Normal 2 7 8 11 2" xfId="27737" xr:uid="{00000000-0005-0000-0000-0000586C0000}"/>
    <cellStyle name="Normal 2 7 8 11 2 2" xfId="27738" xr:uid="{00000000-0005-0000-0000-0000596C0000}"/>
    <cellStyle name="Normal 2 7 8 11 2 3" xfId="27739" xr:uid="{00000000-0005-0000-0000-00005A6C0000}"/>
    <cellStyle name="Normal 2 7 8 11 3" xfId="27740" xr:uid="{00000000-0005-0000-0000-00005B6C0000}"/>
    <cellStyle name="Normal 2 7 8 11 3 2" xfId="27741" xr:uid="{00000000-0005-0000-0000-00005C6C0000}"/>
    <cellStyle name="Normal 2 7 8 11 3 3" xfId="27742" xr:uid="{00000000-0005-0000-0000-00005D6C0000}"/>
    <cellStyle name="Normal 2 7 8 11 4" xfId="27743" xr:uid="{00000000-0005-0000-0000-00005E6C0000}"/>
    <cellStyle name="Normal 2 7 8 11 4 2" xfId="27744" xr:uid="{00000000-0005-0000-0000-00005F6C0000}"/>
    <cellStyle name="Normal 2 7 8 11 4 3" xfId="27745" xr:uid="{00000000-0005-0000-0000-0000606C0000}"/>
    <cellStyle name="Normal 2 7 8 11 5" xfId="27746" xr:uid="{00000000-0005-0000-0000-0000616C0000}"/>
    <cellStyle name="Normal 2 7 8 11 6" xfId="27747" xr:uid="{00000000-0005-0000-0000-0000626C0000}"/>
    <cellStyle name="Normal 2 7 8 12" xfId="27748" xr:uid="{00000000-0005-0000-0000-0000636C0000}"/>
    <cellStyle name="Normal 2 7 8 12 2" xfId="27749" xr:uid="{00000000-0005-0000-0000-0000646C0000}"/>
    <cellStyle name="Normal 2 7 8 12 2 2" xfId="27750" xr:uid="{00000000-0005-0000-0000-0000656C0000}"/>
    <cellStyle name="Normal 2 7 8 12 2 3" xfId="27751" xr:uid="{00000000-0005-0000-0000-0000666C0000}"/>
    <cellStyle name="Normal 2 7 8 12 3" xfId="27752" xr:uid="{00000000-0005-0000-0000-0000676C0000}"/>
    <cellStyle name="Normal 2 7 8 12 3 2" xfId="27753" xr:uid="{00000000-0005-0000-0000-0000686C0000}"/>
    <cellStyle name="Normal 2 7 8 12 3 3" xfId="27754" xr:uid="{00000000-0005-0000-0000-0000696C0000}"/>
    <cellStyle name="Normal 2 7 8 12 4" xfId="27755" xr:uid="{00000000-0005-0000-0000-00006A6C0000}"/>
    <cellStyle name="Normal 2 7 8 12 4 2" xfId="27756" xr:uid="{00000000-0005-0000-0000-00006B6C0000}"/>
    <cellStyle name="Normal 2 7 8 12 4 3" xfId="27757" xr:uid="{00000000-0005-0000-0000-00006C6C0000}"/>
    <cellStyle name="Normal 2 7 8 12 5" xfId="27758" xr:uid="{00000000-0005-0000-0000-00006D6C0000}"/>
    <cellStyle name="Normal 2 7 8 12 6" xfId="27759" xr:uid="{00000000-0005-0000-0000-00006E6C0000}"/>
    <cellStyle name="Normal 2 7 8 13" xfId="27760" xr:uid="{00000000-0005-0000-0000-00006F6C0000}"/>
    <cellStyle name="Normal 2 7 8 13 2" xfId="27761" xr:uid="{00000000-0005-0000-0000-0000706C0000}"/>
    <cellStyle name="Normal 2 7 8 13 2 2" xfId="27762" xr:uid="{00000000-0005-0000-0000-0000716C0000}"/>
    <cellStyle name="Normal 2 7 8 13 2 3" xfId="27763" xr:uid="{00000000-0005-0000-0000-0000726C0000}"/>
    <cellStyle name="Normal 2 7 8 13 3" xfId="27764" xr:uid="{00000000-0005-0000-0000-0000736C0000}"/>
    <cellStyle name="Normal 2 7 8 13 3 2" xfId="27765" xr:uid="{00000000-0005-0000-0000-0000746C0000}"/>
    <cellStyle name="Normal 2 7 8 13 3 3" xfId="27766" xr:uid="{00000000-0005-0000-0000-0000756C0000}"/>
    <cellStyle name="Normal 2 7 8 13 4" xfId="27767" xr:uid="{00000000-0005-0000-0000-0000766C0000}"/>
    <cellStyle name="Normal 2 7 8 13 4 2" xfId="27768" xr:uid="{00000000-0005-0000-0000-0000776C0000}"/>
    <cellStyle name="Normal 2 7 8 13 4 3" xfId="27769" xr:uid="{00000000-0005-0000-0000-0000786C0000}"/>
    <cellStyle name="Normal 2 7 8 13 5" xfId="27770" xr:uid="{00000000-0005-0000-0000-0000796C0000}"/>
    <cellStyle name="Normal 2 7 8 13 6" xfId="27771" xr:uid="{00000000-0005-0000-0000-00007A6C0000}"/>
    <cellStyle name="Normal 2 7 8 14" xfId="27772" xr:uid="{00000000-0005-0000-0000-00007B6C0000}"/>
    <cellStyle name="Normal 2 7 8 14 2" xfId="27773" xr:uid="{00000000-0005-0000-0000-00007C6C0000}"/>
    <cellStyle name="Normal 2 7 8 14 2 2" xfId="27774" xr:uid="{00000000-0005-0000-0000-00007D6C0000}"/>
    <cellStyle name="Normal 2 7 8 14 2 3" xfId="27775" xr:uid="{00000000-0005-0000-0000-00007E6C0000}"/>
    <cellStyle name="Normal 2 7 8 14 3" xfId="27776" xr:uid="{00000000-0005-0000-0000-00007F6C0000}"/>
    <cellStyle name="Normal 2 7 8 14 3 2" xfId="27777" xr:uid="{00000000-0005-0000-0000-0000806C0000}"/>
    <cellStyle name="Normal 2 7 8 14 3 3" xfId="27778" xr:uid="{00000000-0005-0000-0000-0000816C0000}"/>
    <cellStyle name="Normal 2 7 8 14 4" xfId="27779" xr:uid="{00000000-0005-0000-0000-0000826C0000}"/>
    <cellStyle name="Normal 2 7 8 14 4 2" xfId="27780" xr:uid="{00000000-0005-0000-0000-0000836C0000}"/>
    <cellStyle name="Normal 2 7 8 14 4 3" xfId="27781" xr:uid="{00000000-0005-0000-0000-0000846C0000}"/>
    <cellStyle name="Normal 2 7 8 14 5" xfId="27782" xr:uid="{00000000-0005-0000-0000-0000856C0000}"/>
    <cellStyle name="Normal 2 7 8 14 6" xfId="27783" xr:uid="{00000000-0005-0000-0000-0000866C0000}"/>
    <cellStyle name="Normal 2 7 8 15" xfId="27784" xr:uid="{00000000-0005-0000-0000-0000876C0000}"/>
    <cellStyle name="Normal 2 7 8 15 2" xfId="27785" xr:uid="{00000000-0005-0000-0000-0000886C0000}"/>
    <cellStyle name="Normal 2 7 8 15 2 2" xfId="27786" xr:uid="{00000000-0005-0000-0000-0000896C0000}"/>
    <cellStyle name="Normal 2 7 8 15 2 3" xfId="27787" xr:uid="{00000000-0005-0000-0000-00008A6C0000}"/>
    <cellStyle name="Normal 2 7 8 15 3" xfId="27788" xr:uid="{00000000-0005-0000-0000-00008B6C0000}"/>
    <cellStyle name="Normal 2 7 8 15 3 2" xfId="27789" xr:uid="{00000000-0005-0000-0000-00008C6C0000}"/>
    <cellStyle name="Normal 2 7 8 15 3 3" xfId="27790" xr:uid="{00000000-0005-0000-0000-00008D6C0000}"/>
    <cellStyle name="Normal 2 7 8 15 4" xfId="27791" xr:uid="{00000000-0005-0000-0000-00008E6C0000}"/>
    <cellStyle name="Normal 2 7 8 15 4 2" xfId="27792" xr:uid="{00000000-0005-0000-0000-00008F6C0000}"/>
    <cellStyle name="Normal 2 7 8 15 4 3" xfId="27793" xr:uid="{00000000-0005-0000-0000-0000906C0000}"/>
    <cellStyle name="Normal 2 7 8 15 5" xfId="27794" xr:uid="{00000000-0005-0000-0000-0000916C0000}"/>
    <cellStyle name="Normal 2 7 8 15 6" xfId="27795" xr:uid="{00000000-0005-0000-0000-0000926C0000}"/>
    <cellStyle name="Normal 2 7 8 16" xfId="27796" xr:uid="{00000000-0005-0000-0000-0000936C0000}"/>
    <cellStyle name="Normal 2 7 8 16 2" xfId="27797" xr:uid="{00000000-0005-0000-0000-0000946C0000}"/>
    <cellStyle name="Normal 2 7 8 16 2 2" xfId="27798" xr:uid="{00000000-0005-0000-0000-0000956C0000}"/>
    <cellStyle name="Normal 2 7 8 16 2 3" xfId="27799" xr:uid="{00000000-0005-0000-0000-0000966C0000}"/>
    <cellStyle name="Normal 2 7 8 16 3" xfId="27800" xr:uid="{00000000-0005-0000-0000-0000976C0000}"/>
    <cellStyle name="Normal 2 7 8 16 3 2" xfId="27801" xr:uid="{00000000-0005-0000-0000-0000986C0000}"/>
    <cellStyle name="Normal 2 7 8 16 3 3" xfId="27802" xr:uid="{00000000-0005-0000-0000-0000996C0000}"/>
    <cellStyle name="Normal 2 7 8 16 4" xfId="27803" xr:uid="{00000000-0005-0000-0000-00009A6C0000}"/>
    <cellStyle name="Normal 2 7 8 16 4 2" xfId="27804" xr:uid="{00000000-0005-0000-0000-00009B6C0000}"/>
    <cellStyle name="Normal 2 7 8 16 4 3" xfId="27805" xr:uid="{00000000-0005-0000-0000-00009C6C0000}"/>
    <cellStyle name="Normal 2 7 8 16 5" xfId="27806" xr:uid="{00000000-0005-0000-0000-00009D6C0000}"/>
    <cellStyle name="Normal 2 7 8 16 6" xfId="27807" xr:uid="{00000000-0005-0000-0000-00009E6C0000}"/>
    <cellStyle name="Normal 2 7 8 17" xfId="27808" xr:uid="{00000000-0005-0000-0000-00009F6C0000}"/>
    <cellStyle name="Normal 2 7 8 17 2" xfId="27809" xr:uid="{00000000-0005-0000-0000-0000A06C0000}"/>
    <cellStyle name="Normal 2 7 8 17 3" xfId="27810" xr:uid="{00000000-0005-0000-0000-0000A16C0000}"/>
    <cellStyle name="Normal 2 7 8 18" xfId="27811" xr:uid="{00000000-0005-0000-0000-0000A26C0000}"/>
    <cellStyle name="Normal 2 7 8 18 2" xfId="27812" xr:uid="{00000000-0005-0000-0000-0000A36C0000}"/>
    <cellStyle name="Normal 2 7 8 18 3" xfId="27813" xr:uid="{00000000-0005-0000-0000-0000A46C0000}"/>
    <cellStyle name="Normal 2 7 8 19" xfId="27814" xr:uid="{00000000-0005-0000-0000-0000A56C0000}"/>
    <cellStyle name="Normal 2 7 8 19 2" xfId="27815" xr:uid="{00000000-0005-0000-0000-0000A66C0000}"/>
    <cellStyle name="Normal 2 7 8 19 3" xfId="27816" xr:uid="{00000000-0005-0000-0000-0000A76C0000}"/>
    <cellStyle name="Normal 2 7 8 2" xfId="27817" xr:uid="{00000000-0005-0000-0000-0000A86C0000}"/>
    <cellStyle name="Normal 2 7 8 2 2" xfId="27818" xr:uid="{00000000-0005-0000-0000-0000A96C0000}"/>
    <cellStyle name="Normal 2 7 8 2 2 2" xfId="27819" xr:uid="{00000000-0005-0000-0000-0000AA6C0000}"/>
    <cellStyle name="Normal 2 7 8 2 2 3" xfId="27820" xr:uid="{00000000-0005-0000-0000-0000AB6C0000}"/>
    <cellStyle name="Normal 2 7 8 2 3" xfId="27821" xr:uid="{00000000-0005-0000-0000-0000AC6C0000}"/>
    <cellStyle name="Normal 2 7 8 2 3 2" xfId="27822" xr:uid="{00000000-0005-0000-0000-0000AD6C0000}"/>
    <cellStyle name="Normal 2 7 8 2 3 3" xfId="27823" xr:uid="{00000000-0005-0000-0000-0000AE6C0000}"/>
    <cellStyle name="Normal 2 7 8 2 4" xfId="27824" xr:uid="{00000000-0005-0000-0000-0000AF6C0000}"/>
    <cellStyle name="Normal 2 7 8 2 4 2" xfId="27825" xr:uid="{00000000-0005-0000-0000-0000B06C0000}"/>
    <cellStyle name="Normal 2 7 8 2 4 3" xfId="27826" xr:uid="{00000000-0005-0000-0000-0000B16C0000}"/>
    <cellStyle name="Normal 2 7 8 2 5" xfId="27827" xr:uid="{00000000-0005-0000-0000-0000B26C0000}"/>
    <cellStyle name="Normal 2 7 8 2 6" xfId="27828" xr:uid="{00000000-0005-0000-0000-0000B36C0000}"/>
    <cellStyle name="Normal 2 7 8 20" xfId="27829" xr:uid="{00000000-0005-0000-0000-0000B46C0000}"/>
    <cellStyle name="Normal 2 7 8 21" xfId="27830" xr:uid="{00000000-0005-0000-0000-0000B56C0000}"/>
    <cellStyle name="Normal 2 7 8 3" xfId="27831" xr:uid="{00000000-0005-0000-0000-0000B66C0000}"/>
    <cellStyle name="Normal 2 7 8 3 2" xfId="27832" xr:uid="{00000000-0005-0000-0000-0000B76C0000}"/>
    <cellStyle name="Normal 2 7 8 3 2 2" xfId="27833" xr:uid="{00000000-0005-0000-0000-0000B86C0000}"/>
    <cellStyle name="Normal 2 7 8 3 2 3" xfId="27834" xr:uid="{00000000-0005-0000-0000-0000B96C0000}"/>
    <cellStyle name="Normal 2 7 8 3 3" xfId="27835" xr:uid="{00000000-0005-0000-0000-0000BA6C0000}"/>
    <cellStyle name="Normal 2 7 8 3 3 2" xfId="27836" xr:uid="{00000000-0005-0000-0000-0000BB6C0000}"/>
    <cellStyle name="Normal 2 7 8 3 3 3" xfId="27837" xr:uid="{00000000-0005-0000-0000-0000BC6C0000}"/>
    <cellStyle name="Normal 2 7 8 3 4" xfId="27838" xr:uid="{00000000-0005-0000-0000-0000BD6C0000}"/>
    <cellStyle name="Normal 2 7 8 3 4 2" xfId="27839" xr:uid="{00000000-0005-0000-0000-0000BE6C0000}"/>
    <cellStyle name="Normal 2 7 8 3 4 3" xfId="27840" xr:uid="{00000000-0005-0000-0000-0000BF6C0000}"/>
    <cellStyle name="Normal 2 7 8 3 5" xfId="27841" xr:uid="{00000000-0005-0000-0000-0000C06C0000}"/>
    <cellStyle name="Normal 2 7 8 3 6" xfId="27842" xr:uid="{00000000-0005-0000-0000-0000C16C0000}"/>
    <cellStyle name="Normal 2 7 8 4" xfId="27843" xr:uid="{00000000-0005-0000-0000-0000C26C0000}"/>
    <cellStyle name="Normal 2 7 8 4 2" xfId="27844" xr:uid="{00000000-0005-0000-0000-0000C36C0000}"/>
    <cellStyle name="Normal 2 7 8 4 2 2" xfId="27845" xr:uid="{00000000-0005-0000-0000-0000C46C0000}"/>
    <cellStyle name="Normal 2 7 8 4 2 3" xfId="27846" xr:uid="{00000000-0005-0000-0000-0000C56C0000}"/>
    <cellStyle name="Normal 2 7 8 4 3" xfId="27847" xr:uid="{00000000-0005-0000-0000-0000C66C0000}"/>
    <cellStyle name="Normal 2 7 8 4 3 2" xfId="27848" xr:uid="{00000000-0005-0000-0000-0000C76C0000}"/>
    <cellStyle name="Normal 2 7 8 4 3 3" xfId="27849" xr:uid="{00000000-0005-0000-0000-0000C86C0000}"/>
    <cellStyle name="Normal 2 7 8 4 4" xfId="27850" xr:uid="{00000000-0005-0000-0000-0000C96C0000}"/>
    <cellStyle name="Normal 2 7 8 4 4 2" xfId="27851" xr:uid="{00000000-0005-0000-0000-0000CA6C0000}"/>
    <cellStyle name="Normal 2 7 8 4 4 3" xfId="27852" xr:uid="{00000000-0005-0000-0000-0000CB6C0000}"/>
    <cellStyle name="Normal 2 7 8 4 5" xfId="27853" xr:uid="{00000000-0005-0000-0000-0000CC6C0000}"/>
    <cellStyle name="Normal 2 7 8 4 6" xfId="27854" xr:uid="{00000000-0005-0000-0000-0000CD6C0000}"/>
    <cellStyle name="Normal 2 7 8 5" xfId="27855" xr:uid="{00000000-0005-0000-0000-0000CE6C0000}"/>
    <cellStyle name="Normal 2 7 8 5 2" xfId="27856" xr:uid="{00000000-0005-0000-0000-0000CF6C0000}"/>
    <cellStyle name="Normal 2 7 8 5 2 2" xfId="27857" xr:uid="{00000000-0005-0000-0000-0000D06C0000}"/>
    <cellStyle name="Normal 2 7 8 5 2 3" xfId="27858" xr:uid="{00000000-0005-0000-0000-0000D16C0000}"/>
    <cellStyle name="Normal 2 7 8 5 3" xfId="27859" xr:uid="{00000000-0005-0000-0000-0000D26C0000}"/>
    <cellStyle name="Normal 2 7 8 5 3 2" xfId="27860" xr:uid="{00000000-0005-0000-0000-0000D36C0000}"/>
    <cellStyle name="Normal 2 7 8 5 3 3" xfId="27861" xr:uid="{00000000-0005-0000-0000-0000D46C0000}"/>
    <cellStyle name="Normal 2 7 8 5 4" xfId="27862" xr:uid="{00000000-0005-0000-0000-0000D56C0000}"/>
    <cellStyle name="Normal 2 7 8 5 4 2" xfId="27863" xr:uid="{00000000-0005-0000-0000-0000D66C0000}"/>
    <cellStyle name="Normal 2 7 8 5 4 3" xfId="27864" xr:uid="{00000000-0005-0000-0000-0000D76C0000}"/>
    <cellStyle name="Normal 2 7 8 5 5" xfId="27865" xr:uid="{00000000-0005-0000-0000-0000D86C0000}"/>
    <cellStyle name="Normal 2 7 8 5 6" xfId="27866" xr:uid="{00000000-0005-0000-0000-0000D96C0000}"/>
    <cellStyle name="Normal 2 7 8 6" xfId="27867" xr:uid="{00000000-0005-0000-0000-0000DA6C0000}"/>
    <cellStyle name="Normal 2 7 8 6 2" xfId="27868" xr:uid="{00000000-0005-0000-0000-0000DB6C0000}"/>
    <cellStyle name="Normal 2 7 8 6 2 2" xfId="27869" xr:uid="{00000000-0005-0000-0000-0000DC6C0000}"/>
    <cellStyle name="Normal 2 7 8 6 2 3" xfId="27870" xr:uid="{00000000-0005-0000-0000-0000DD6C0000}"/>
    <cellStyle name="Normal 2 7 8 6 3" xfId="27871" xr:uid="{00000000-0005-0000-0000-0000DE6C0000}"/>
    <cellStyle name="Normal 2 7 8 6 3 2" xfId="27872" xr:uid="{00000000-0005-0000-0000-0000DF6C0000}"/>
    <cellStyle name="Normal 2 7 8 6 3 3" xfId="27873" xr:uid="{00000000-0005-0000-0000-0000E06C0000}"/>
    <cellStyle name="Normal 2 7 8 6 4" xfId="27874" xr:uid="{00000000-0005-0000-0000-0000E16C0000}"/>
    <cellStyle name="Normal 2 7 8 6 4 2" xfId="27875" xr:uid="{00000000-0005-0000-0000-0000E26C0000}"/>
    <cellStyle name="Normal 2 7 8 6 4 3" xfId="27876" xr:uid="{00000000-0005-0000-0000-0000E36C0000}"/>
    <cellStyle name="Normal 2 7 8 6 5" xfId="27877" xr:uid="{00000000-0005-0000-0000-0000E46C0000}"/>
    <cellStyle name="Normal 2 7 8 6 6" xfId="27878" xr:uid="{00000000-0005-0000-0000-0000E56C0000}"/>
    <cellStyle name="Normal 2 7 8 7" xfId="27879" xr:uid="{00000000-0005-0000-0000-0000E66C0000}"/>
    <cellStyle name="Normal 2 7 8 7 2" xfId="27880" xr:uid="{00000000-0005-0000-0000-0000E76C0000}"/>
    <cellStyle name="Normal 2 7 8 7 2 2" xfId="27881" xr:uid="{00000000-0005-0000-0000-0000E86C0000}"/>
    <cellStyle name="Normal 2 7 8 7 2 3" xfId="27882" xr:uid="{00000000-0005-0000-0000-0000E96C0000}"/>
    <cellStyle name="Normal 2 7 8 7 3" xfId="27883" xr:uid="{00000000-0005-0000-0000-0000EA6C0000}"/>
    <cellStyle name="Normal 2 7 8 7 3 2" xfId="27884" xr:uid="{00000000-0005-0000-0000-0000EB6C0000}"/>
    <cellStyle name="Normal 2 7 8 7 3 3" xfId="27885" xr:uid="{00000000-0005-0000-0000-0000EC6C0000}"/>
    <cellStyle name="Normal 2 7 8 7 4" xfId="27886" xr:uid="{00000000-0005-0000-0000-0000ED6C0000}"/>
    <cellStyle name="Normal 2 7 8 7 4 2" xfId="27887" xr:uid="{00000000-0005-0000-0000-0000EE6C0000}"/>
    <cellStyle name="Normal 2 7 8 7 4 3" xfId="27888" xr:uid="{00000000-0005-0000-0000-0000EF6C0000}"/>
    <cellStyle name="Normal 2 7 8 7 5" xfId="27889" xr:uid="{00000000-0005-0000-0000-0000F06C0000}"/>
    <cellStyle name="Normal 2 7 8 7 6" xfId="27890" xr:uid="{00000000-0005-0000-0000-0000F16C0000}"/>
    <cellStyle name="Normal 2 7 8 8" xfId="27891" xr:uid="{00000000-0005-0000-0000-0000F26C0000}"/>
    <cellStyle name="Normal 2 7 8 8 2" xfId="27892" xr:uid="{00000000-0005-0000-0000-0000F36C0000}"/>
    <cellStyle name="Normal 2 7 8 8 2 2" xfId="27893" xr:uid="{00000000-0005-0000-0000-0000F46C0000}"/>
    <cellStyle name="Normal 2 7 8 8 2 3" xfId="27894" xr:uid="{00000000-0005-0000-0000-0000F56C0000}"/>
    <cellStyle name="Normal 2 7 8 8 3" xfId="27895" xr:uid="{00000000-0005-0000-0000-0000F66C0000}"/>
    <cellStyle name="Normal 2 7 8 8 3 2" xfId="27896" xr:uid="{00000000-0005-0000-0000-0000F76C0000}"/>
    <cellStyle name="Normal 2 7 8 8 3 3" xfId="27897" xr:uid="{00000000-0005-0000-0000-0000F86C0000}"/>
    <cellStyle name="Normal 2 7 8 8 4" xfId="27898" xr:uid="{00000000-0005-0000-0000-0000F96C0000}"/>
    <cellStyle name="Normal 2 7 8 8 4 2" xfId="27899" xr:uid="{00000000-0005-0000-0000-0000FA6C0000}"/>
    <cellStyle name="Normal 2 7 8 8 4 3" xfId="27900" xr:uid="{00000000-0005-0000-0000-0000FB6C0000}"/>
    <cellStyle name="Normal 2 7 8 8 5" xfId="27901" xr:uid="{00000000-0005-0000-0000-0000FC6C0000}"/>
    <cellStyle name="Normal 2 7 8 8 6" xfId="27902" xr:uid="{00000000-0005-0000-0000-0000FD6C0000}"/>
    <cellStyle name="Normal 2 7 8 9" xfId="27903" xr:uid="{00000000-0005-0000-0000-0000FE6C0000}"/>
    <cellStyle name="Normal 2 7 8 9 2" xfId="27904" xr:uid="{00000000-0005-0000-0000-0000FF6C0000}"/>
    <cellStyle name="Normal 2 7 8 9 2 2" xfId="27905" xr:uid="{00000000-0005-0000-0000-0000006D0000}"/>
    <cellStyle name="Normal 2 7 8 9 2 3" xfId="27906" xr:uid="{00000000-0005-0000-0000-0000016D0000}"/>
    <cellStyle name="Normal 2 7 8 9 3" xfId="27907" xr:uid="{00000000-0005-0000-0000-0000026D0000}"/>
    <cellStyle name="Normal 2 7 8 9 3 2" xfId="27908" xr:uid="{00000000-0005-0000-0000-0000036D0000}"/>
    <cellStyle name="Normal 2 7 8 9 3 3" xfId="27909" xr:uid="{00000000-0005-0000-0000-0000046D0000}"/>
    <cellStyle name="Normal 2 7 8 9 4" xfId="27910" xr:uid="{00000000-0005-0000-0000-0000056D0000}"/>
    <cellStyle name="Normal 2 7 8 9 4 2" xfId="27911" xr:uid="{00000000-0005-0000-0000-0000066D0000}"/>
    <cellStyle name="Normal 2 7 8 9 4 3" xfId="27912" xr:uid="{00000000-0005-0000-0000-0000076D0000}"/>
    <cellStyle name="Normal 2 7 8 9 5" xfId="27913" xr:uid="{00000000-0005-0000-0000-0000086D0000}"/>
    <cellStyle name="Normal 2 7 8 9 6" xfId="27914" xr:uid="{00000000-0005-0000-0000-0000096D0000}"/>
    <cellStyle name="Normal 2 7 9" xfId="27915" xr:uid="{00000000-0005-0000-0000-00000A6D0000}"/>
    <cellStyle name="Normal 2 7 9 10" xfId="27916" xr:uid="{00000000-0005-0000-0000-00000B6D0000}"/>
    <cellStyle name="Normal 2 7 9 10 2" xfId="27917" xr:uid="{00000000-0005-0000-0000-00000C6D0000}"/>
    <cellStyle name="Normal 2 7 9 10 2 2" xfId="27918" xr:uid="{00000000-0005-0000-0000-00000D6D0000}"/>
    <cellStyle name="Normal 2 7 9 10 2 3" xfId="27919" xr:uid="{00000000-0005-0000-0000-00000E6D0000}"/>
    <cellStyle name="Normal 2 7 9 10 3" xfId="27920" xr:uid="{00000000-0005-0000-0000-00000F6D0000}"/>
    <cellStyle name="Normal 2 7 9 10 3 2" xfId="27921" xr:uid="{00000000-0005-0000-0000-0000106D0000}"/>
    <cellStyle name="Normal 2 7 9 10 3 3" xfId="27922" xr:uid="{00000000-0005-0000-0000-0000116D0000}"/>
    <cellStyle name="Normal 2 7 9 10 4" xfId="27923" xr:uid="{00000000-0005-0000-0000-0000126D0000}"/>
    <cellStyle name="Normal 2 7 9 10 4 2" xfId="27924" xr:uid="{00000000-0005-0000-0000-0000136D0000}"/>
    <cellStyle name="Normal 2 7 9 10 4 3" xfId="27925" xr:uid="{00000000-0005-0000-0000-0000146D0000}"/>
    <cellStyle name="Normal 2 7 9 10 5" xfId="27926" xr:uid="{00000000-0005-0000-0000-0000156D0000}"/>
    <cellStyle name="Normal 2 7 9 10 6" xfId="27927" xr:uid="{00000000-0005-0000-0000-0000166D0000}"/>
    <cellStyle name="Normal 2 7 9 11" xfId="27928" xr:uid="{00000000-0005-0000-0000-0000176D0000}"/>
    <cellStyle name="Normal 2 7 9 11 2" xfId="27929" xr:uid="{00000000-0005-0000-0000-0000186D0000}"/>
    <cellStyle name="Normal 2 7 9 11 2 2" xfId="27930" xr:uid="{00000000-0005-0000-0000-0000196D0000}"/>
    <cellStyle name="Normal 2 7 9 11 2 3" xfId="27931" xr:uid="{00000000-0005-0000-0000-00001A6D0000}"/>
    <cellStyle name="Normal 2 7 9 11 3" xfId="27932" xr:uid="{00000000-0005-0000-0000-00001B6D0000}"/>
    <cellStyle name="Normal 2 7 9 11 3 2" xfId="27933" xr:uid="{00000000-0005-0000-0000-00001C6D0000}"/>
    <cellStyle name="Normal 2 7 9 11 3 3" xfId="27934" xr:uid="{00000000-0005-0000-0000-00001D6D0000}"/>
    <cellStyle name="Normal 2 7 9 11 4" xfId="27935" xr:uid="{00000000-0005-0000-0000-00001E6D0000}"/>
    <cellStyle name="Normal 2 7 9 11 4 2" xfId="27936" xr:uid="{00000000-0005-0000-0000-00001F6D0000}"/>
    <cellStyle name="Normal 2 7 9 11 4 3" xfId="27937" xr:uid="{00000000-0005-0000-0000-0000206D0000}"/>
    <cellStyle name="Normal 2 7 9 11 5" xfId="27938" xr:uid="{00000000-0005-0000-0000-0000216D0000}"/>
    <cellStyle name="Normal 2 7 9 11 6" xfId="27939" xr:uid="{00000000-0005-0000-0000-0000226D0000}"/>
    <cellStyle name="Normal 2 7 9 12" xfId="27940" xr:uid="{00000000-0005-0000-0000-0000236D0000}"/>
    <cellStyle name="Normal 2 7 9 12 2" xfId="27941" xr:uid="{00000000-0005-0000-0000-0000246D0000}"/>
    <cellStyle name="Normal 2 7 9 12 2 2" xfId="27942" xr:uid="{00000000-0005-0000-0000-0000256D0000}"/>
    <cellStyle name="Normal 2 7 9 12 2 3" xfId="27943" xr:uid="{00000000-0005-0000-0000-0000266D0000}"/>
    <cellStyle name="Normal 2 7 9 12 3" xfId="27944" xr:uid="{00000000-0005-0000-0000-0000276D0000}"/>
    <cellStyle name="Normal 2 7 9 12 3 2" xfId="27945" xr:uid="{00000000-0005-0000-0000-0000286D0000}"/>
    <cellStyle name="Normal 2 7 9 12 3 3" xfId="27946" xr:uid="{00000000-0005-0000-0000-0000296D0000}"/>
    <cellStyle name="Normal 2 7 9 12 4" xfId="27947" xr:uid="{00000000-0005-0000-0000-00002A6D0000}"/>
    <cellStyle name="Normal 2 7 9 12 4 2" xfId="27948" xr:uid="{00000000-0005-0000-0000-00002B6D0000}"/>
    <cellStyle name="Normal 2 7 9 12 4 3" xfId="27949" xr:uid="{00000000-0005-0000-0000-00002C6D0000}"/>
    <cellStyle name="Normal 2 7 9 12 5" xfId="27950" xr:uid="{00000000-0005-0000-0000-00002D6D0000}"/>
    <cellStyle name="Normal 2 7 9 12 6" xfId="27951" xr:uid="{00000000-0005-0000-0000-00002E6D0000}"/>
    <cellStyle name="Normal 2 7 9 13" xfId="27952" xr:uid="{00000000-0005-0000-0000-00002F6D0000}"/>
    <cellStyle name="Normal 2 7 9 13 2" xfId="27953" xr:uid="{00000000-0005-0000-0000-0000306D0000}"/>
    <cellStyle name="Normal 2 7 9 13 2 2" xfId="27954" xr:uid="{00000000-0005-0000-0000-0000316D0000}"/>
    <cellStyle name="Normal 2 7 9 13 2 3" xfId="27955" xr:uid="{00000000-0005-0000-0000-0000326D0000}"/>
    <cellStyle name="Normal 2 7 9 13 3" xfId="27956" xr:uid="{00000000-0005-0000-0000-0000336D0000}"/>
    <cellStyle name="Normal 2 7 9 13 3 2" xfId="27957" xr:uid="{00000000-0005-0000-0000-0000346D0000}"/>
    <cellStyle name="Normal 2 7 9 13 3 3" xfId="27958" xr:uid="{00000000-0005-0000-0000-0000356D0000}"/>
    <cellStyle name="Normal 2 7 9 13 4" xfId="27959" xr:uid="{00000000-0005-0000-0000-0000366D0000}"/>
    <cellStyle name="Normal 2 7 9 13 4 2" xfId="27960" xr:uid="{00000000-0005-0000-0000-0000376D0000}"/>
    <cellStyle name="Normal 2 7 9 13 4 3" xfId="27961" xr:uid="{00000000-0005-0000-0000-0000386D0000}"/>
    <cellStyle name="Normal 2 7 9 13 5" xfId="27962" xr:uid="{00000000-0005-0000-0000-0000396D0000}"/>
    <cellStyle name="Normal 2 7 9 13 6" xfId="27963" xr:uid="{00000000-0005-0000-0000-00003A6D0000}"/>
    <cellStyle name="Normal 2 7 9 14" xfId="27964" xr:uid="{00000000-0005-0000-0000-00003B6D0000}"/>
    <cellStyle name="Normal 2 7 9 14 2" xfId="27965" xr:uid="{00000000-0005-0000-0000-00003C6D0000}"/>
    <cellStyle name="Normal 2 7 9 14 2 2" xfId="27966" xr:uid="{00000000-0005-0000-0000-00003D6D0000}"/>
    <cellStyle name="Normal 2 7 9 14 2 3" xfId="27967" xr:uid="{00000000-0005-0000-0000-00003E6D0000}"/>
    <cellStyle name="Normal 2 7 9 14 3" xfId="27968" xr:uid="{00000000-0005-0000-0000-00003F6D0000}"/>
    <cellStyle name="Normal 2 7 9 14 3 2" xfId="27969" xr:uid="{00000000-0005-0000-0000-0000406D0000}"/>
    <cellStyle name="Normal 2 7 9 14 3 3" xfId="27970" xr:uid="{00000000-0005-0000-0000-0000416D0000}"/>
    <cellStyle name="Normal 2 7 9 14 4" xfId="27971" xr:uid="{00000000-0005-0000-0000-0000426D0000}"/>
    <cellStyle name="Normal 2 7 9 14 4 2" xfId="27972" xr:uid="{00000000-0005-0000-0000-0000436D0000}"/>
    <cellStyle name="Normal 2 7 9 14 4 3" xfId="27973" xr:uid="{00000000-0005-0000-0000-0000446D0000}"/>
    <cellStyle name="Normal 2 7 9 14 5" xfId="27974" xr:uid="{00000000-0005-0000-0000-0000456D0000}"/>
    <cellStyle name="Normal 2 7 9 14 6" xfId="27975" xr:uid="{00000000-0005-0000-0000-0000466D0000}"/>
    <cellStyle name="Normal 2 7 9 15" xfId="27976" xr:uid="{00000000-0005-0000-0000-0000476D0000}"/>
    <cellStyle name="Normal 2 7 9 15 2" xfId="27977" xr:uid="{00000000-0005-0000-0000-0000486D0000}"/>
    <cellStyle name="Normal 2 7 9 15 2 2" xfId="27978" xr:uid="{00000000-0005-0000-0000-0000496D0000}"/>
    <cellStyle name="Normal 2 7 9 15 2 3" xfId="27979" xr:uid="{00000000-0005-0000-0000-00004A6D0000}"/>
    <cellStyle name="Normal 2 7 9 15 3" xfId="27980" xr:uid="{00000000-0005-0000-0000-00004B6D0000}"/>
    <cellStyle name="Normal 2 7 9 15 3 2" xfId="27981" xr:uid="{00000000-0005-0000-0000-00004C6D0000}"/>
    <cellStyle name="Normal 2 7 9 15 3 3" xfId="27982" xr:uid="{00000000-0005-0000-0000-00004D6D0000}"/>
    <cellStyle name="Normal 2 7 9 15 4" xfId="27983" xr:uid="{00000000-0005-0000-0000-00004E6D0000}"/>
    <cellStyle name="Normal 2 7 9 15 4 2" xfId="27984" xr:uid="{00000000-0005-0000-0000-00004F6D0000}"/>
    <cellStyle name="Normal 2 7 9 15 4 3" xfId="27985" xr:uid="{00000000-0005-0000-0000-0000506D0000}"/>
    <cellStyle name="Normal 2 7 9 15 5" xfId="27986" xr:uid="{00000000-0005-0000-0000-0000516D0000}"/>
    <cellStyle name="Normal 2 7 9 15 6" xfId="27987" xr:uid="{00000000-0005-0000-0000-0000526D0000}"/>
    <cellStyle name="Normal 2 7 9 16" xfId="27988" xr:uid="{00000000-0005-0000-0000-0000536D0000}"/>
    <cellStyle name="Normal 2 7 9 16 2" xfId="27989" xr:uid="{00000000-0005-0000-0000-0000546D0000}"/>
    <cellStyle name="Normal 2 7 9 16 2 2" xfId="27990" xr:uid="{00000000-0005-0000-0000-0000556D0000}"/>
    <cellStyle name="Normal 2 7 9 16 2 3" xfId="27991" xr:uid="{00000000-0005-0000-0000-0000566D0000}"/>
    <cellStyle name="Normal 2 7 9 16 3" xfId="27992" xr:uid="{00000000-0005-0000-0000-0000576D0000}"/>
    <cellStyle name="Normal 2 7 9 16 3 2" xfId="27993" xr:uid="{00000000-0005-0000-0000-0000586D0000}"/>
    <cellStyle name="Normal 2 7 9 16 3 3" xfId="27994" xr:uid="{00000000-0005-0000-0000-0000596D0000}"/>
    <cellStyle name="Normal 2 7 9 16 4" xfId="27995" xr:uid="{00000000-0005-0000-0000-00005A6D0000}"/>
    <cellStyle name="Normal 2 7 9 16 4 2" xfId="27996" xr:uid="{00000000-0005-0000-0000-00005B6D0000}"/>
    <cellStyle name="Normal 2 7 9 16 4 3" xfId="27997" xr:uid="{00000000-0005-0000-0000-00005C6D0000}"/>
    <cellStyle name="Normal 2 7 9 16 5" xfId="27998" xr:uid="{00000000-0005-0000-0000-00005D6D0000}"/>
    <cellStyle name="Normal 2 7 9 16 6" xfId="27999" xr:uid="{00000000-0005-0000-0000-00005E6D0000}"/>
    <cellStyle name="Normal 2 7 9 17" xfId="28000" xr:uid="{00000000-0005-0000-0000-00005F6D0000}"/>
    <cellStyle name="Normal 2 7 9 17 2" xfId="28001" xr:uid="{00000000-0005-0000-0000-0000606D0000}"/>
    <cellStyle name="Normal 2 7 9 17 3" xfId="28002" xr:uid="{00000000-0005-0000-0000-0000616D0000}"/>
    <cellStyle name="Normal 2 7 9 18" xfId="28003" xr:uid="{00000000-0005-0000-0000-0000626D0000}"/>
    <cellStyle name="Normal 2 7 9 18 2" xfId="28004" xr:uid="{00000000-0005-0000-0000-0000636D0000}"/>
    <cellStyle name="Normal 2 7 9 18 3" xfId="28005" xr:uid="{00000000-0005-0000-0000-0000646D0000}"/>
    <cellStyle name="Normal 2 7 9 19" xfId="28006" xr:uid="{00000000-0005-0000-0000-0000656D0000}"/>
    <cellStyle name="Normal 2 7 9 19 2" xfId="28007" xr:uid="{00000000-0005-0000-0000-0000666D0000}"/>
    <cellStyle name="Normal 2 7 9 19 3" xfId="28008" xr:uid="{00000000-0005-0000-0000-0000676D0000}"/>
    <cellStyle name="Normal 2 7 9 2" xfId="28009" xr:uid="{00000000-0005-0000-0000-0000686D0000}"/>
    <cellStyle name="Normal 2 7 9 2 2" xfId="28010" xr:uid="{00000000-0005-0000-0000-0000696D0000}"/>
    <cellStyle name="Normal 2 7 9 2 2 2" xfId="28011" xr:uid="{00000000-0005-0000-0000-00006A6D0000}"/>
    <cellStyle name="Normal 2 7 9 2 2 3" xfId="28012" xr:uid="{00000000-0005-0000-0000-00006B6D0000}"/>
    <cellStyle name="Normal 2 7 9 2 3" xfId="28013" xr:uid="{00000000-0005-0000-0000-00006C6D0000}"/>
    <cellStyle name="Normal 2 7 9 2 3 2" xfId="28014" xr:uid="{00000000-0005-0000-0000-00006D6D0000}"/>
    <cellStyle name="Normal 2 7 9 2 3 3" xfId="28015" xr:uid="{00000000-0005-0000-0000-00006E6D0000}"/>
    <cellStyle name="Normal 2 7 9 2 4" xfId="28016" xr:uid="{00000000-0005-0000-0000-00006F6D0000}"/>
    <cellStyle name="Normal 2 7 9 2 4 2" xfId="28017" xr:uid="{00000000-0005-0000-0000-0000706D0000}"/>
    <cellStyle name="Normal 2 7 9 2 4 3" xfId="28018" xr:uid="{00000000-0005-0000-0000-0000716D0000}"/>
    <cellStyle name="Normal 2 7 9 2 5" xfId="28019" xr:uid="{00000000-0005-0000-0000-0000726D0000}"/>
    <cellStyle name="Normal 2 7 9 2 6" xfId="28020" xr:uid="{00000000-0005-0000-0000-0000736D0000}"/>
    <cellStyle name="Normal 2 7 9 20" xfId="28021" xr:uid="{00000000-0005-0000-0000-0000746D0000}"/>
    <cellStyle name="Normal 2 7 9 21" xfId="28022" xr:uid="{00000000-0005-0000-0000-0000756D0000}"/>
    <cellStyle name="Normal 2 7 9 3" xfId="28023" xr:uid="{00000000-0005-0000-0000-0000766D0000}"/>
    <cellStyle name="Normal 2 7 9 3 2" xfId="28024" xr:uid="{00000000-0005-0000-0000-0000776D0000}"/>
    <cellStyle name="Normal 2 7 9 3 2 2" xfId="28025" xr:uid="{00000000-0005-0000-0000-0000786D0000}"/>
    <cellStyle name="Normal 2 7 9 3 2 3" xfId="28026" xr:uid="{00000000-0005-0000-0000-0000796D0000}"/>
    <cellStyle name="Normal 2 7 9 3 3" xfId="28027" xr:uid="{00000000-0005-0000-0000-00007A6D0000}"/>
    <cellStyle name="Normal 2 7 9 3 3 2" xfId="28028" xr:uid="{00000000-0005-0000-0000-00007B6D0000}"/>
    <cellStyle name="Normal 2 7 9 3 3 3" xfId="28029" xr:uid="{00000000-0005-0000-0000-00007C6D0000}"/>
    <cellStyle name="Normal 2 7 9 3 4" xfId="28030" xr:uid="{00000000-0005-0000-0000-00007D6D0000}"/>
    <cellStyle name="Normal 2 7 9 3 4 2" xfId="28031" xr:uid="{00000000-0005-0000-0000-00007E6D0000}"/>
    <cellStyle name="Normal 2 7 9 3 4 3" xfId="28032" xr:uid="{00000000-0005-0000-0000-00007F6D0000}"/>
    <cellStyle name="Normal 2 7 9 3 5" xfId="28033" xr:uid="{00000000-0005-0000-0000-0000806D0000}"/>
    <cellStyle name="Normal 2 7 9 3 6" xfId="28034" xr:uid="{00000000-0005-0000-0000-0000816D0000}"/>
    <cellStyle name="Normal 2 7 9 4" xfId="28035" xr:uid="{00000000-0005-0000-0000-0000826D0000}"/>
    <cellStyle name="Normal 2 7 9 4 2" xfId="28036" xr:uid="{00000000-0005-0000-0000-0000836D0000}"/>
    <cellStyle name="Normal 2 7 9 4 2 2" xfId="28037" xr:uid="{00000000-0005-0000-0000-0000846D0000}"/>
    <cellStyle name="Normal 2 7 9 4 2 3" xfId="28038" xr:uid="{00000000-0005-0000-0000-0000856D0000}"/>
    <cellStyle name="Normal 2 7 9 4 3" xfId="28039" xr:uid="{00000000-0005-0000-0000-0000866D0000}"/>
    <cellStyle name="Normal 2 7 9 4 3 2" xfId="28040" xr:uid="{00000000-0005-0000-0000-0000876D0000}"/>
    <cellStyle name="Normal 2 7 9 4 3 3" xfId="28041" xr:uid="{00000000-0005-0000-0000-0000886D0000}"/>
    <cellStyle name="Normal 2 7 9 4 4" xfId="28042" xr:uid="{00000000-0005-0000-0000-0000896D0000}"/>
    <cellStyle name="Normal 2 7 9 4 4 2" xfId="28043" xr:uid="{00000000-0005-0000-0000-00008A6D0000}"/>
    <cellStyle name="Normal 2 7 9 4 4 3" xfId="28044" xr:uid="{00000000-0005-0000-0000-00008B6D0000}"/>
    <cellStyle name="Normal 2 7 9 4 5" xfId="28045" xr:uid="{00000000-0005-0000-0000-00008C6D0000}"/>
    <cellStyle name="Normal 2 7 9 4 6" xfId="28046" xr:uid="{00000000-0005-0000-0000-00008D6D0000}"/>
    <cellStyle name="Normal 2 7 9 5" xfId="28047" xr:uid="{00000000-0005-0000-0000-00008E6D0000}"/>
    <cellStyle name="Normal 2 7 9 5 2" xfId="28048" xr:uid="{00000000-0005-0000-0000-00008F6D0000}"/>
    <cellStyle name="Normal 2 7 9 5 2 2" xfId="28049" xr:uid="{00000000-0005-0000-0000-0000906D0000}"/>
    <cellStyle name="Normal 2 7 9 5 2 3" xfId="28050" xr:uid="{00000000-0005-0000-0000-0000916D0000}"/>
    <cellStyle name="Normal 2 7 9 5 3" xfId="28051" xr:uid="{00000000-0005-0000-0000-0000926D0000}"/>
    <cellStyle name="Normal 2 7 9 5 3 2" xfId="28052" xr:uid="{00000000-0005-0000-0000-0000936D0000}"/>
    <cellStyle name="Normal 2 7 9 5 3 3" xfId="28053" xr:uid="{00000000-0005-0000-0000-0000946D0000}"/>
    <cellStyle name="Normal 2 7 9 5 4" xfId="28054" xr:uid="{00000000-0005-0000-0000-0000956D0000}"/>
    <cellStyle name="Normal 2 7 9 5 4 2" xfId="28055" xr:uid="{00000000-0005-0000-0000-0000966D0000}"/>
    <cellStyle name="Normal 2 7 9 5 4 3" xfId="28056" xr:uid="{00000000-0005-0000-0000-0000976D0000}"/>
    <cellStyle name="Normal 2 7 9 5 5" xfId="28057" xr:uid="{00000000-0005-0000-0000-0000986D0000}"/>
    <cellStyle name="Normal 2 7 9 5 6" xfId="28058" xr:uid="{00000000-0005-0000-0000-0000996D0000}"/>
    <cellStyle name="Normal 2 7 9 6" xfId="28059" xr:uid="{00000000-0005-0000-0000-00009A6D0000}"/>
    <cellStyle name="Normal 2 7 9 6 2" xfId="28060" xr:uid="{00000000-0005-0000-0000-00009B6D0000}"/>
    <cellStyle name="Normal 2 7 9 6 2 2" xfId="28061" xr:uid="{00000000-0005-0000-0000-00009C6D0000}"/>
    <cellStyle name="Normal 2 7 9 6 2 3" xfId="28062" xr:uid="{00000000-0005-0000-0000-00009D6D0000}"/>
    <cellStyle name="Normal 2 7 9 6 3" xfId="28063" xr:uid="{00000000-0005-0000-0000-00009E6D0000}"/>
    <cellStyle name="Normal 2 7 9 6 3 2" xfId="28064" xr:uid="{00000000-0005-0000-0000-00009F6D0000}"/>
    <cellStyle name="Normal 2 7 9 6 3 3" xfId="28065" xr:uid="{00000000-0005-0000-0000-0000A06D0000}"/>
    <cellStyle name="Normal 2 7 9 6 4" xfId="28066" xr:uid="{00000000-0005-0000-0000-0000A16D0000}"/>
    <cellStyle name="Normal 2 7 9 6 4 2" xfId="28067" xr:uid="{00000000-0005-0000-0000-0000A26D0000}"/>
    <cellStyle name="Normal 2 7 9 6 4 3" xfId="28068" xr:uid="{00000000-0005-0000-0000-0000A36D0000}"/>
    <cellStyle name="Normal 2 7 9 6 5" xfId="28069" xr:uid="{00000000-0005-0000-0000-0000A46D0000}"/>
    <cellStyle name="Normal 2 7 9 6 6" xfId="28070" xr:uid="{00000000-0005-0000-0000-0000A56D0000}"/>
    <cellStyle name="Normal 2 7 9 7" xfId="28071" xr:uid="{00000000-0005-0000-0000-0000A66D0000}"/>
    <cellStyle name="Normal 2 7 9 7 2" xfId="28072" xr:uid="{00000000-0005-0000-0000-0000A76D0000}"/>
    <cellStyle name="Normal 2 7 9 7 2 2" xfId="28073" xr:uid="{00000000-0005-0000-0000-0000A86D0000}"/>
    <cellStyle name="Normal 2 7 9 7 2 3" xfId="28074" xr:uid="{00000000-0005-0000-0000-0000A96D0000}"/>
    <cellStyle name="Normal 2 7 9 7 3" xfId="28075" xr:uid="{00000000-0005-0000-0000-0000AA6D0000}"/>
    <cellStyle name="Normal 2 7 9 7 3 2" xfId="28076" xr:uid="{00000000-0005-0000-0000-0000AB6D0000}"/>
    <cellStyle name="Normal 2 7 9 7 3 3" xfId="28077" xr:uid="{00000000-0005-0000-0000-0000AC6D0000}"/>
    <cellStyle name="Normal 2 7 9 7 4" xfId="28078" xr:uid="{00000000-0005-0000-0000-0000AD6D0000}"/>
    <cellStyle name="Normal 2 7 9 7 4 2" xfId="28079" xr:uid="{00000000-0005-0000-0000-0000AE6D0000}"/>
    <cellStyle name="Normal 2 7 9 7 4 3" xfId="28080" xr:uid="{00000000-0005-0000-0000-0000AF6D0000}"/>
    <cellStyle name="Normal 2 7 9 7 5" xfId="28081" xr:uid="{00000000-0005-0000-0000-0000B06D0000}"/>
    <cellStyle name="Normal 2 7 9 7 6" xfId="28082" xr:uid="{00000000-0005-0000-0000-0000B16D0000}"/>
    <cellStyle name="Normal 2 7 9 8" xfId="28083" xr:uid="{00000000-0005-0000-0000-0000B26D0000}"/>
    <cellStyle name="Normal 2 7 9 8 2" xfId="28084" xr:uid="{00000000-0005-0000-0000-0000B36D0000}"/>
    <cellStyle name="Normal 2 7 9 8 2 2" xfId="28085" xr:uid="{00000000-0005-0000-0000-0000B46D0000}"/>
    <cellStyle name="Normal 2 7 9 8 2 3" xfId="28086" xr:uid="{00000000-0005-0000-0000-0000B56D0000}"/>
    <cellStyle name="Normal 2 7 9 8 3" xfId="28087" xr:uid="{00000000-0005-0000-0000-0000B66D0000}"/>
    <cellStyle name="Normal 2 7 9 8 3 2" xfId="28088" xr:uid="{00000000-0005-0000-0000-0000B76D0000}"/>
    <cellStyle name="Normal 2 7 9 8 3 3" xfId="28089" xr:uid="{00000000-0005-0000-0000-0000B86D0000}"/>
    <cellStyle name="Normal 2 7 9 8 4" xfId="28090" xr:uid="{00000000-0005-0000-0000-0000B96D0000}"/>
    <cellStyle name="Normal 2 7 9 8 4 2" xfId="28091" xr:uid="{00000000-0005-0000-0000-0000BA6D0000}"/>
    <cellStyle name="Normal 2 7 9 8 4 3" xfId="28092" xr:uid="{00000000-0005-0000-0000-0000BB6D0000}"/>
    <cellStyle name="Normal 2 7 9 8 5" xfId="28093" xr:uid="{00000000-0005-0000-0000-0000BC6D0000}"/>
    <cellStyle name="Normal 2 7 9 8 6" xfId="28094" xr:uid="{00000000-0005-0000-0000-0000BD6D0000}"/>
    <cellStyle name="Normal 2 7 9 9" xfId="28095" xr:uid="{00000000-0005-0000-0000-0000BE6D0000}"/>
    <cellStyle name="Normal 2 7 9 9 2" xfId="28096" xr:uid="{00000000-0005-0000-0000-0000BF6D0000}"/>
    <cellStyle name="Normal 2 7 9 9 2 2" xfId="28097" xr:uid="{00000000-0005-0000-0000-0000C06D0000}"/>
    <cellStyle name="Normal 2 7 9 9 2 3" xfId="28098" xr:uid="{00000000-0005-0000-0000-0000C16D0000}"/>
    <cellStyle name="Normal 2 7 9 9 3" xfId="28099" xr:uid="{00000000-0005-0000-0000-0000C26D0000}"/>
    <cellStyle name="Normal 2 7 9 9 3 2" xfId="28100" xr:uid="{00000000-0005-0000-0000-0000C36D0000}"/>
    <cellStyle name="Normal 2 7 9 9 3 3" xfId="28101" xr:uid="{00000000-0005-0000-0000-0000C46D0000}"/>
    <cellStyle name="Normal 2 7 9 9 4" xfId="28102" xr:uid="{00000000-0005-0000-0000-0000C56D0000}"/>
    <cellStyle name="Normal 2 7 9 9 4 2" xfId="28103" xr:uid="{00000000-0005-0000-0000-0000C66D0000}"/>
    <cellStyle name="Normal 2 7 9 9 4 3" xfId="28104" xr:uid="{00000000-0005-0000-0000-0000C76D0000}"/>
    <cellStyle name="Normal 2 7 9 9 5" xfId="28105" xr:uid="{00000000-0005-0000-0000-0000C86D0000}"/>
    <cellStyle name="Normal 2 7 9 9 6" xfId="28106" xr:uid="{00000000-0005-0000-0000-0000C96D0000}"/>
    <cellStyle name="Normal 2 70" xfId="28107" xr:uid="{00000000-0005-0000-0000-0000CA6D0000}"/>
    <cellStyle name="Normal 2 70 2" xfId="28108" xr:uid="{00000000-0005-0000-0000-0000CB6D0000}"/>
    <cellStyle name="Normal 2 70 2 2" xfId="28109" xr:uid="{00000000-0005-0000-0000-0000CC6D0000}"/>
    <cellStyle name="Normal 2 70 2 3" xfId="28110" xr:uid="{00000000-0005-0000-0000-0000CD6D0000}"/>
    <cellStyle name="Normal 2 70 3" xfId="28111" xr:uid="{00000000-0005-0000-0000-0000CE6D0000}"/>
    <cellStyle name="Normal 2 70 3 2" xfId="28112" xr:uid="{00000000-0005-0000-0000-0000CF6D0000}"/>
    <cellStyle name="Normal 2 70 3 3" xfId="28113" xr:uid="{00000000-0005-0000-0000-0000D06D0000}"/>
    <cellStyle name="Normal 2 70 4" xfId="28114" xr:uid="{00000000-0005-0000-0000-0000D16D0000}"/>
    <cellStyle name="Normal 2 70 4 2" xfId="28115" xr:uid="{00000000-0005-0000-0000-0000D26D0000}"/>
    <cellStyle name="Normal 2 70 4 3" xfId="28116" xr:uid="{00000000-0005-0000-0000-0000D36D0000}"/>
    <cellStyle name="Normal 2 70 5" xfId="28117" xr:uid="{00000000-0005-0000-0000-0000D46D0000}"/>
    <cellStyle name="Normal 2 70 6" xfId="28118" xr:uid="{00000000-0005-0000-0000-0000D56D0000}"/>
    <cellStyle name="Normal 2 71" xfId="28119" xr:uid="{00000000-0005-0000-0000-0000D66D0000}"/>
    <cellStyle name="Normal 2 71 2" xfId="28120" xr:uid="{00000000-0005-0000-0000-0000D76D0000}"/>
    <cellStyle name="Normal 2 71 2 2" xfId="28121" xr:uid="{00000000-0005-0000-0000-0000D86D0000}"/>
    <cellStyle name="Normal 2 71 2 3" xfId="28122" xr:uid="{00000000-0005-0000-0000-0000D96D0000}"/>
    <cellStyle name="Normal 2 71 3" xfId="28123" xr:uid="{00000000-0005-0000-0000-0000DA6D0000}"/>
    <cellStyle name="Normal 2 71 3 2" xfId="28124" xr:uid="{00000000-0005-0000-0000-0000DB6D0000}"/>
    <cellStyle name="Normal 2 71 3 3" xfId="28125" xr:uid="{00000000-0005-0000-0000-0000DC6D0000}"/>
    <cellStyle name="Normal 2 71 4" xfId="28126" xr:uid="{00000000-0005-0000-0000-0000DD6D0000}"/>
    <cellStyle name="Normal 2 71 4 2" xfId="28127" xr:uid="{00000000-0005-0000-0000-0000DE6D0000}"/>
    <cellStyle name="Normal 2 71 4 3" xfId="28128" xr:uid="{00000000-0005-0000-0000-0000DF6D0000}"/>
    <cellStyle name="Normal 2 71 5" xfId="28129" xr:uid="{00000000-0005-0000-0000-0000E06D0000}"/>
    <cellStyle name="Normal 2 71 6" xfId="28130" xr:uid="{00000000-0005-0000-0000-0000E16D0000}"/>
    <cellStyle name="Normal 2 72" xfId="28131" xr:uid="{00000000-0005-0000-0000-0000E26D0000}"/>
    <cellStyle name="Normal 2 72 2" xfId="28132" xr:uid="{00000000-0005-0000-0000-0000E36D0000}"/>
    <cellStyle name="Normal 2 72 2 2" xfId="28133" xr:uid="{00000000-0005-0000-0000-0000E46D0000}"/>
    <cellStyle name="Normal 2 72 2 3" xfId="28134" xr:uid="{00000000-0005-0000-0000-0000E56D0000}"/>
    <cellStyle name="Normal 2 72 3" xfId="28135" xr:uid="{00000000-0005-0000-0000-0000E66D0000}"/>
    <cellStyle name="Normal 2 72 3 2" xfId="28136" xr:uid="{00000000-0005-0000-0000-0000E76D0000}"/>
    <cellStyle name="Normal 2 72 3 3" xfId="28137" xr:uid="{00000000-0005-0000-0000-0000E86D0000}"/>
    <cellStyle name="Normal 2 72 4" xfId="28138" xr:uid="{00000000-0005-0000-0000-0000E96D0000}"/>
    <cellStyle name="Normal 2 72 4 2" xfId="28139" xr:uid="{00000000-0005-0000-0000-0000EA6D0000}"/>
    <cellStyle name="Normal 2 72 4 3" xfId="28140" xr:uid="{00000000-0005-0000-0000-0000EB6D0000}"/>
    <cellStyle name="Normal 2 72 5" xfId="28141" xr:uid="{00000000-0005-0000-0000-0000EC6D0000}"/>
    <cellStyle name="Normal 2 72 6" xfId="28142" xr:uid="{00000000-0005-0000-0000-0000ED6D0000}"/>
    <cellStyle name="Normal 2 73" xfId="28143" xr:uid="{00000000-0005-0000-0000-0000EE6D0000}"/>
    <cellStyle name="Normal 2 73 2" xfId="28144" xr:uid="{00000000-0005-0000-0000-0000EF6D0000}"/>
    <cellStyle name="Normal 2 73 2 2" xfId="28145" xr:uid="{00000000-0005-0000-0000-0000F06D0000}"/>
    <cellStyle name="Normal 2 73 2 3" xfId="28146" xr:uid="{00000000-0005-0000-0000-0000F16D0000}"/>
    <cellStyle name="Normal 2 73 3" xfId="28147" xr:uid="{00000000-0005-0000-0000-0000F26D0000}"/>
    <cellStyle name="Normal 2 73 3 2" xfId="28148" xr:uid="{00000000-0005-0000-0000-0000F36D0000}"/>
    <cellStyle name="Normal 2 73 3 3" xfId="28149" xr:uid="{00000000-0005-0000-0000-0000F46D0000}"/>
    <cellStyle name="Normal 2 73 4" xfId="28150" xr:uid="{00000000-0005-0000-0000-0000F56D0000}"/>
    <cellStyle name="Normal 2 73 4 2" xfId="28151" xr:uid="{00000000-0005-0000-0000-0000F66D0000}"/>
    <cellStyle name="Normal 2 73 4 3" xfId="28152" xr:uid="{00000000-0005-0000-0000-0000F76D0000}"/>
    <cellStyle name="Normal 2 73 5" xfId="28153" xr:uid="{00000000-0005-0000-0000-0000F86D0000}"/>
    <cellStyle name="Normal 2 73 6" xfId="28154" xr:uid="{00000000-0005-0000-0000-0000F96D0000}"/>
    <cellStyle name="Normal 2 74" xfId="28155" xr:uid="{00000000-0005-0000-0000-0000FA6D0000}"/>
    <cellStyle name="Normal 2 74 2" xfId="28156" xr:uid="{00000000-0005-0000-0000-0000FB6D0000}"/>
    <cellStyle name="Normal 2 74 2 2" xfId="28157" xr:uid="{00000000-0005-0000-0000-0000FC6D0000}"/>
    <cellStyle name="Normal 2 74 2 3" xfId="28158" xr:uid="{00000000-0005-0000-0000-0000FD6D0000}"/>
    <cellStyle name="Normal 2 74 3" xfId="28159" xr:uid="{00000000-0005-0000-0000-0000FE6D0000}"/>
    <cellStyle name="Normal 2 74 3 2" xfId="28160" xr:uid="{00000000-0005-0000-0000-0000FF6D0000}"/>
    <cellStyle name="Normal 2 74 3 3" xfId="28161" xr:uid="{00000000-0005-0000-0000-0000006E0000}"/>
    <cellStyle name="Normal 2 74 4" xfId="28162" xr:uid="{00000000-0005-0000-0000-0000016E0000}"/>
    <cellStyle name="Normal 2 74 4 2" xfId="28163" xr:uid="{00000000-0005-0000-0000-0000026E0000}"/>
    <cellStyle name="Normal 2 74 4 3" xfId="28164" xr:uid="{00000000-0005-0000-0000-0000036E0000}"/>
    <cellStyle name="Normal 2 74 5" xfId="28165" xr:uid="{00000000-0005-0000-0000-0000046E0000}"/>
    <cellStyle name="Normal 2 74 6" xfId="28166" xr:uid="{00000000-0005-0000-0000-0000056E0000}"/>
    <cellStyle name="Normal 2 75" xfId="28167" xr:uid="{00000000-0005-0000-0000-0000066E0000}"/>
    <cellStyle name="Normal 2 75 2" xfId="28168" xr:uid="{00000000-0005-0000-0000-0000076E0000}"/>
    <cellStyle name="Normal 2 75 2 2" xfId="28169" xr:uid="{00000000-0005-0000-0000-0000086E0000}"/>
    <cellStyle name="Normal 2 75 2 3" xfId="28170" xr:uid="{00000000-0005-0000-0000-0000096E0000}"/>
    <cellStyle name="Normal 2 75 3" xfId="28171" xr:uid="{00000000-0005-0000-0000-00000A6E0000}"/>
    <cellStyle name="Normal 2 75 3 2" xfId="28172" xr:uid="{00000000-0005-0000-0000-00000B6E0000}"/>
    <cellStyle name="Normal 2 75 3 3" xfId="28173" xr:uid="{00000000-0005-0000-0000-00000C6E0000}"/>
    <cellStyle name="Normal 2 75 4" xfId="28174" xr:uid="{00000000-0005-0000-0000-00000D6E0000}"/>
    <cellStyle name="Normal 2 75 4 2" xfId="28175" xr:uid="{00000000-0005-0000-0000-00000E6E0000}"/>
    <cellStyle name="Normal 2 75 4 3" xfId="28176" xr:uid="{00000000-0005-0000-0000-00000F6E0000}"/>
    <cellStyle name="Normal 2 75 5" xfId="28177" xr:uid="{00000000-0005-0000-0000-0000106E0000}"/>
    <cellStyle name="Normal 2 75 6" xfId="28178" xr:uid="{00000000-0005-0000-0000-0000116E0000}"/>
    <cellStyle name="Normal 2 76" xfId="28179" xr:uid="{00000000-0005-0000-0000-0000126E0000}"/>
    <cellStyle name="Normal 2 76 2" xfId="28180" xr:uid="{00000000-0005-0000-0000-0000136E0000}"/>
    <cellStyle name="Normal 2 76 2 2" xfId="28181" xr:uid="{00000000-0005-0000-0000-0000146E0000}"/>
    <cellStyle name="Normal 2 76 2 3" xfId="28182" xr:uid="{00000000-0005-0000-0000-0000156E0000}"/>
    <cellStyle name="Normal 2 76 3" xfId="28183" xr:uid="{00000000-0005-0000-0000-0000166E0000}"/>
    <cellStyle name="Normal 2 76 3 2" xfId="28184" xr:uid="{00000000-0005-0000-0000-0000176E0000}"/>
    <cellStyle name="Normal 2 76 3 3" xfId="28185" xr:uid="{00000000-0005-0000-0000-0000186E0000}"/>
    <cellStyle name="Normal 2 76 4" xfId="28186" xr:uid="{00000000-0005-0000-0000-0000196E0000}"/>
    <cellStyle name="Normal 2 76 4 2" xfId="28187" xr:uid="{00000000-0005-0000-0000-00001A6E0000}"/>
    <cellStyle name="Normal 2 76 4 3" xfId="28188" xr:uid="{00000000-0005-0000-0000-00001B6E0000}"/>
    <cellStyle name="Normal 2 76 5" xfId="28189" xr:uid="{00000000-0005-0000-0000-00001C6E0000}"/>
    <cellStyle name="Normal 2 76 6" xfId="28190" xr:uid="{00000000-0005-0000-0000-00001D6E0000}"/>
    <cellStyle name="Normal 2 77" xfId="28191" xr:uid="{00000000-0005-0000-0000-00001E6E0000}"/>
    <cellStyle name="Normal 2 77 2" xfId="28192" xr:uid="{00000000-0005-0000-0000-00001F6E0000}"/>
    <cellStyle name="Normal 2 77 2 2" xfId="28193" xr:uid="{00000000-0005-0000-0000-0000206E0000}"/>
    <cellStyle name="Normal 2 77 2 3" xfId="28194" xr:uid="{00000000-0005-0000-0000-0000216E0000}"/>
    <cellStyle name="Normal 2 77 3" xfId="28195" xr:uid="{00000000-0005-0000-0000-0000226E0000}"/>
    <cellStyle name="Normal 2 77 3 2" xfId="28196" xr:uid="{00000000-0005-0000-0000-0000236E0000}"/>
    <cellStyle name="Normal 2 77 3 3" xfId="28197" xr:uid="{00000000-0005-0000-0000-0000246E0000}"/>
    <cellStyle name="Normal 2 77 4" xfId="28198" xr:uid="{00000000-0005-0000-0000-0000256E0000}"/>
    <cellStyle name="Normal 2 77 4 2" xfId="28199" xr:uid="{00000000-0005-0000-0000-0000266E0000}"/>
    <cellStyle name="Normal 2 77 4 3" xfId="28200" xr:uid="{00000000-0005-0000-0000-0000276E0000}"/>
    <cellStyle name="Normal 2 77 5" xfId="28201" xr:uid="{00000000-0005-0000-0000-0000286E0000}"/>
    <cellStyle name="Normal 2 77 6" xfId="28202" xr:uid="{00000000-0005-0000-0000-0000296E0000}"/>
    <cellStyle name="Normal 2 78" xfId="28203" xr:uid="{00000000-0005-0000-0000-00002A6E0000}"/>
    <cellStyle name="Normal 2 78 2" xfId="28204" xr:uid="{00000000-0005-0000-0000-00002B6E0000}"/>
    <cellStyle name="Normal 2 78 2 2" xfId="28205" xr:uid="{00000000-0005-0000-0000-00002C6E0000}"/>
    <cellStyle name="Normal 2 78 2 3" xfId="28206" xr:uid="{00000000-0005-0000-0000-00002D6E0000}"/>
    <cellStyle name="Normal 2 78 3" xfId="28207" xr:uid="{00000000-0005-0000-0000-00002E6E0000}"/>
    <cellStyle name="Normal 2 78 3 2" xfId="28208" xr:uid="{00000000-0005-0000-0000-00002F6E0000}"/>
    <cellStyle name="Normal 2 78 3 3" xfId="28209" xr:uid="{00000000-0005-0000-0000-0000306E0000}"/>
    <cellStyle name="Normal 2 78 4" xfId="28210" xr:uid="{00000000-0005-0000-0000-0000316E0000}"/>
    <cellStyle name="Normal 2 78 4 2" xfId="28211" xr:uid="{00000000-0005-0000-0000-0000326E0000}"/>
    <cellStyle name="Normal 2 78 4 3" xfId="28212" xr:uid="{00000000-0005-0000-0000-0000336E0000}"/>
    <cellStyle name="Normal 2 78 5" xfId="28213" xr:uid="{00000000-0005-0000-0000-0000346E0000}"/>
    <cellStyle name="Normal 2 78 6" xfId="28214" xr:uid="{00000000-0005-0000-0000-0000356E0000}"/>
    <cellStyle name="Normal 2 79" xfId="28215" xr:uid="{00000000-0005-0000-0000-0000366E0000}"/>
    <cellStyle name="Normal 2 79 2" xfId="28216" xr:uid="{00000000-0005-0000-0000-0000376E0000}"/>
    <cellStyle name="Normal 2 79 2 2" xfId="28217" xr:uid="{00000000-0005-0000-0000-0000386E0000}"/>
    <cellStyle name="Normal 2 79 2 3" xfId="28218" xr:uid="{00000000-0005-0000-0000-0000396E0000}"/>
    <cellStyle name="Normal 2 79 3" xfId="28219" xr:uid="{00000000-0005-0000-0000-00003A6E0000}"/>
    <cellStyle name="Normal 2 79 3 2" xfId="28220" xr:uid="{00000000-0005-0000-0000-00003B6E0000}"/>
    <cellStyle name="Normal 2 79 3 3" xfId="28221" xr:uid="{00000000-0005-0000-0000-00003C6E0000}"/>
    <cellStyle name="Normal 2 79 4" xfId="28222" xr:uid="{00000000-0005-0000-0000-00003D6E0000}"/>
    <cellStyle name="Normal 2 79 4 2" xfId="28223" xr:uid="{00000000-0005-0000-0000-00003E6E0000}"/>
    <cellStyle name="Normal 2 79 4 3" xfId="28224" xr:uid="{00000000-0005-0000-0000-00003F6E0000}"/>
    <cellStyle name="Normal 2 79 5" xfId="28225" xr:uid="{00000000-0005-0000-0000-0000406E0000}"/>
    <cellStyle name="Normal 2 79 6" xfId="28226" xr:uid="{00000000-0005-0000-0000-0000416E0000}"/>
    <cellStyle name="Normal 2 8" xfId="28227" xr:uid="{00000000-0005-0000-0000-0000426E0000}"/>
    <cellStyle name="Normal 2 8 10" xfId="28228" xr:uid="{00000000-0005-0000-0000-0000436E0000}"/>
    <cellStyle name="Normal 2 8 10 10" xfId="28229" xr:uid="{00000000-0005-0000-0000-0000446E0000}"/>
    <cellStyle name="Normal 2 8 10 10 2" xfId="28230" xr:uid="{00000000-0005-0000-0000-0000456E0000}"/>
    <cellStyle name="Normal 2 8 10 10 2 2" xfId="28231" xr:uid="{00000000-0005-0000-0000-0000466E0000}"/>
    <cellStyle name="Normal 2 8 10 10 2 3" xfId="28232" xr:uid="{00000000-0005-0000-0000-0000476E0000}"/>
    <cellStyle name="Normal 2 8 10 10 3" xfId="28233" xr:uid="{00000000-0005-0000-0000-0000486E0000}"/>
    <cellStyle name="Normal 2 8 10 10 3 2" xfId="28234" xr:uid="{00000000-0005-0000-0000-0000496E0000}"/>
    <cellStyle name="Normal 2 8 10 10 3 3" xfId="28235" xr:uid="{00000000-0005-0000-0000-00004A6E0000}"/>
    <cellStyle name="Normal 2 8 10 10 4" xfId="28236" xr:uid="{00000000-0005-0000-0000-00004B6E0000}"/>
    <cellStyle name="Normal 2 8 10 10 4 2" xfId="28237" xr:uid="{00000000-0005-0000-0000-00004C6E0000}"/>
    <cellStyle name="Normal 2 8 10 10 4 3" xfId="28238" xr:uid="{00000000-0005-0000-0000-00004D6E0000}"/>
    <cellStyle name="Normal 2 8 10 10 5" xfId="28239" xr:uid="{00000000-0005-0000-0000-00004E6E0000}"/>
    <cellStyle name="Normal 2 8 10 10 6" xfId="28240" xr:uid="{00000000-0005-0000-0000-00004F6E0000}"/>
    <cellStyle name="Normal 2 8 10 11" xfId="28241" xr:uid="{00000000-0005-0000-0000-0000506E0000}"/>
    <cellStyle name="Normal 2 8 10 11 2" xfId="28242" xr:uid="{00000000-0005-0000-0000-0000516E0000}"/>
    <cellStyle name="Normal 2 8 10 11 2 2" xfId="28243" xr:uid="{00000000-0005-0000-0000-0000526E0000}"/>
    <cellStyle name="Normal 2 8 10 11 2 3" xfId="28244" xr:uid="{00000000-0005-0000-0000-0000536E0000}"/>
    <cellStyle name="Normal 2 8 10 11 3" xfId="28245" xr:uid="{00000000-0005-0000-0000-0000546E0000}"/>
    <cellStyle name="Normal 2 8 10 11 3 2" xfId="28246" xr:uid="{00000000-0005-0000-0000-0000556E0000}"/>
    <cellStyle name="Normal 2 8 10 11 3 3" xfId="28247" xr:uid="{00000000-0005-0000-0000-0000566E0000}"/>
    <cellStyle name="Normal 2 8 10 11 4" xfId="28248" xr:uid="{00000000-0005-0000-0000-0000576E0000}"/>
    <cellStyle name="Normal 2 8 10 11 4 2" xfId="28249" xr:uid="{00000000-0005-0000-0000-0000586E0000}"/>
    <cellStyle name="Normal 2 8 10 11 4 3" xfId="28250" xr:uid="{00000000-0005-0000-0000-0000596E0000}"/>
    <cellStyle name="Normal 2 8 10 11 5" xfId="28251" xr:uid="{00000000-0005-0000-0000-00005A6E0000}"/>
    <cellStyle name="Normal 2 8 10 11 6" xfId="28252" xr:uid="{00000000-0005-0000-0000-00005B6E0000}"/>
    <cellStyle name="Normal 2 8 10 12" xfId="28253" xr:uid="{00000000-0005-0000-0000-00005C6E0000}"/>
    <cellStyle name="Normal 2 8 10 12 2" xfId="28254" xr:uid="{00000000-0005-0000-0000-00005D6E0000}"/>
    <cellStyle name="Normal 2 8 10 12 2 2" xfId="28255" xr:uid="{00000000-0005-0000-0000-00005E6E0000}"/>
    <cellStyle name="Normal 2 8 10 12 2 3" xfId="28256" xr:uid="{00000000-0005-0000-0000-00005F6E0000}"/>
    <cellStyle name="Normal 2 8 10 12 3" xfId="28257" xr:uid="{00000000-0005-0000-0000-0000606E0000}"/>
    <cellStyle name="Normal 2 8 10 12 3 2" xfId="28258" xr:uid="{00000000-0005-0000-0000-0000616E0000}"/>
    <cellStyle name="Normal 2 8 10 12 3 3" xfId="28259" xr:uid="{00000000-0005-0000-0000-0000626E0000}"/>
    <cellStyle name="Normal 2 8 10 12 4" xfId="28260" xr:uid="{00000000-0005-0000-0000-0000636E0000}"/>
    <cellStyle name="Normal 2 8 10 12 4 2" xfId="28261" xr:uid="{00000000-0005-0000-0000-0000646E0000}"/>
    <cellStyle name="Normal 2 8 10 12 4 3" xfId="28262" xr:uid="{00000000-0005-0000-0000-0000656E0000}"/>
    <cellStyle name="Normal 2 8 10 12 5" xfId="28263" xr:uid="{00000000-0005-0000-0000-0000666E0000}"/>
    <cellStyle name="Normal 2 8 10 12 6" xfId="28264" xr:uid="{00000000-0005-0000-0000-0000676E0000}"/>
    <cellStyle name="Normal 2 8 10 13" xfId="28265" xr:uid="{00000000-0005-0000-0000-0000686E0000}"/>
    <cellStyle name="Normal 2 8 10 13 2" xfId="28266" xr:uid="{00000000-0005-0000-0000-0000696E0000}"/>
    <cellStyle name="Normal 2 8 10 13 2 2" xfId="28267" xr:uid="{00000000-0005-0000-0000-00006A6E0000}"/>
    <cellStyle name="Normal 2 8 10 13 2 3" xfId="28268" xr:uid="{00000000-0005-0000-0000-00006B6E0000}"/>
    <cellStyle name="Normal 2 8 10 13 3" xfId="28269" xr:uid="{00000000-0005-0000-0000-00006C6E0000}"/>
    <cellStyle name="Normal 2 8 10 13 3 2" xfId="28270" xr:uid="{00000000-0005-0000-0000-00006D6E0000}"/>
    <cellStyle name="Normal 2 8 10 13 3 3" xfId="28271" xr:uid="{00000000-0005-0000-0000-00006E6E0000}"/>
    <cellStyle name="Normal 2 8 10 13 4" xfId="28272" xr:uid="{00000000-0005-0000-0000-00006F6E0000}"/>
    <cellStyle name="Normal 2 8 10 13 4 2" xfId="28273" xr:uid="{00000000-0005-0000-0000-0000706E0000}"/>
    <cellStyle name="Normal 2 8 10 13 4 3" xfId="28274" xr:uid="{00000000-0005-0000-0000-0000716E0000}"/>
    <cellStyle name="Normal 2 8 10 13 5" xfId="28275" xr:uid="{00000000-0005-0000-0000-0000726E0000}"/>
    <cellStyle name="Normal 2 8 10 13 6" xfId="28276" xr:uid="{00000000-0005-0000-0000-0000736E0000}"/>
    <cellStyle name="Normal 2 8 10 14" xfId="28277" xr:uid="{00000000-0005-0000-0000-0000746E0000}"/>
    <cellStyle name="Normal 2 8 10 14 2" xfId="28278" xr:uid="{00000000-0005-0000-0000-0000756E0000}"/>
    <cellStyle name="Normal 2 8 10 14 2 2" xfId="28279" xr:uid="{00000000-0005-0000-0000-0000766E0000}"/>
    <cellStyle name="Normal 2 8 10 14 2 3" xfId="28280" xr:uid="{00000000-0005-0000-0000-0000776E0000}"/>
    <cellStyle name="Normal 2 8 10 14 3" xfId="28281" xr:uid="{00000000-0005-0000-0000-0000786E0000}"/>
    <cellStyle name="Normal 2 8 10 14 3 2" xfId="28282" xr:uid="{00000000-0005-0000-0000-0000796E0000}"/>
    <cellStyle name="Normal 2 8 10 14 3 3" xfId="28283" xr:uid="{00000000-0005-0000-0000-00007A6E0000}"/>
    <cellStyle name="Normal 2 8 10 14 4" xfId="28284" xr:uid="{00000000-0005-0000-0000-00007B6E0000}"/>
    <cellStyle name="Normal 2 8 10 14 4 2" xfId="28285" xr:uid="{00000000-0005-0000-0000-00007C6E0000}"/>
    <cellStyle name="Normal 2 8 10 14 4 3" xfId="28286" xr:uid="{00000000-0005-0000-0000-00007D6E0000}"/>
    <cellStyle name="Normal 2 8 10 14 5" xfId="28287" xr:uid="{00000000-0005-0000-0000-00007E6E0000}"/>
    <cellStyle name="Normal 2 8 10 14 6" xfId="28288" xr:uid="{00000000-0005-0000-0000-00007F6E0000}"/>
    <cellStyle name="Normal 2 8 10 15" xfId="28289" xr:uid="{00000000-0005-0000-0000-0000806E0000}"/>
    <cellStyle name="Normal 2 8 10 15 2" xfId="28290" xr:uid="{00000000-0005-0000-0000-0000816E0000}"/>
    <cellStyle name="Normal 2 8 10 15 2 2" xfId="28291" xr:uid="{00000000-0005-0000-0000-0000826E0000}"/>
    <cellStyle name="Normal 2 8 10 15 2 3" xfId="28292" xr:uid="{00000000-0005-0000-0000-0000836E0000}"/>
    <cellStyle name="Normal 2 8 10 15 3" xfId="28293" xr:uid="{00000000-0005-0000-0000-0000846E0000}"/>
    <cellStyle name="Normal 2 8 10 15 3 2" xfId="28294" xr:uid="{00000000-0005-0000-0000-0000856E0000}"/>
    <cellStyle name="Normal 2 8 10 15 3 3" xfId="28295" xr:uid="{00000000-0005-0000-0000-0000866E0000}"/>
    <cellStyle name="Normal 2 8 10 15 4" xfId="28296" xr:uid="{00000000-0005-0000-0000-0000876E0000}"/>
    <cellStyle name="Normal 2 8 10 15 4 2" xfId="28297" xr:uid="{00000000-0005-0000-0000-0000886E0000}"/>
    <cellStyle name="Normal 2 8 10 15 4 3" xfId="28298" xr:uid="{00000000-0005-0000-0000-0000896E0000}"/>
    <cellStyle name="Normal 2 8 10 15 5" xfId="28299" xr:uid="{00000000-0005-0000-0000-00008A6E0000}"/>
    <cellStyle name="Normal 2 8 10 15 6" xfId="28300" xr:uid="{00000000-0005-0000-0000-00008B6E0000}"/>
    <cellStyle name="Normal 2 8 10 16" xfId="28301" xr:uid="{00000000-0005-0000-0000-00008C6E0000}"/>
    <cellStyle name="Normal 2 8 10 16 2" xfId="28302" xr:uid="{00000000-0005-0000-0000-00008D6E0000}"/>
    <cellStyle name="Normal 2 8 10 16 2 2" xfId="28303" xr:uid="{00000000-0005-0000-0000-00008E6E0000}"/>
    <cellStyle name="Normal 2 8 10 16 2 3" xfId="28304" xr:uid="{00000000-0005-0000-0000-00008F6E0000}"/>
    <cellStyle name="Normal 2 8 10 16 3" xfId="28305" xr:uid="{00000000-0005-0000-0000-0000906E0000}"/>
    <cellStyle name="Normal 2 8 10 16 3 2" xfId="28306" xr:uid="{00000000-0005-0000-0000-0000916E0000}"/>
    <cellStyle name="Normal 2 8 10 16 3 3" xfId="28307" xr:uid="{00000000-0005-0000-0000-0000926E0000}"/>
    <cellStyle name="Normal 2 8 10 16 4" xfId="28308" xr:uid="{00000000-0005-0000-0000-0000936E0000}"/>
    <cellStyle name="Normal 2 8 10 16 4 2" xfId="28309" xr:uid="{00000000-0005-0000-0000-0000946E0000}"/>
    <cellStyle name="Normal 2 8 10 16 4 3" xfId="28310" xr:uid="{00000000-0005-0000-0000-0000956E0000}"/>
    <cellStyle name="Normal 2 8 10 16 5" xfId="28311" xr:uid="{00000000-0005-0000-0000-0000966E0000}"/>
    <cellStyle name="Normal 2 8 10 16 6" xfId="28312" xr:uid="{00000000-0005-0000-0000-0000976E0000}"/>
    <cellStyle name="Normal 2 8 10 17" xfId="28313" xr:uid="{00000000-0005-0000-0000-0000986E0000}"/>
    <cellStyle name="Normal 2 8 10 17 2" xfId="28314" xr:uid="{00000000-0005-0000-0000-0000996E0000}"/>
    <cellStyle name="Normal 2 8 10 17 3" xfId="28315" xr:uid="{00000000-0005-0000-0000-00009A6E0000}"/>
    <cellStyle name="Normal 2 8 10 18" xfId="28316" xr:uid="{00000000-0005-0000-0000-00009B6E0000}"/>
    <cellStyle name="Normal 2 8 10 18 2" xfId="28317" xr:uid="{00000000-0005-0000-0000-00009C6E0000}"/>
    <cellStyle name="Normal 2 8 10 18 3" xfId="28318" xr:uid="{00000000-0005-0000-0000-00009D6E0000}"/>
    <cellStyle name="Normal 2 8 10 19" xfId="28319" xr:uid="{00000000-0005-0000-0000-00009E6E0000}"/>
    <cellStyle name="Normal 2 8 10 19 2" xfId="28320" xr:uid="{00000000-0005-0000-0000-00009F6E0000}"/>
    <cellStyle name="Normal 2 8 10 19 3" xfId="28321" xr:uid="{00000000-0005-0000-0000-0000A06E0000}"/>
    <cellStyle name="Normal 2 8 10 2" xfId="28322" xr:uid="{00000000-0005-0000-0000-0000A16E0000}"/>
    <cellStyle name="Normal 2 8 10 2 2" xfId="28323" xr:uid="{00000000-0005-0000-0000-0000A26E0000}"/>
    <cellStyle name="Normal 2 8 10 2 2 2" xfId="28324" xr:uid="{00000000-0005-0000-0000-0000A36E0000}"/>
    <cellStyle name="Normal 2 8 10 2 2 3" xfId="28325" xr:uid="{00000000-0005-0000-0000-0000A46E0000}"/>
    <cellStyle name="Normal 2 8 10 2 3" xfId="28326" xr:uid="{00000000-0005-0000-0000-0000A56E0000}"/>
    <cellStyle name="Normal 2 8 10 2 3 2" xfId="28327" xr:uid="{00000000-0005-0000-0000-0000A66E0000}"/>
    <cellStyle name="Normal 2 8 10 2 3 3" xfId="28328" xr:uid="{00000000-0005-0000-0000-0000A76E0000}"/>
    <cellStyle name="Normal 2 8 10 2 4" xfId="28329" xr:uid="{00000000-0005-0000-0000-0000A86E0000}"/>
    <cellStyle name="Normal 2 8 10 2 4 2" xfId="28330" xr:uid="{00000000-0005-0000-0000-0000A96E0000}"/>
    <cellStyle name="Normal 2 8 10 2 4 3" xfId="28331" xr:uid="{00000000-0005-0000-0000-0000AA6E0000}"/>
    <cellStyle name="Normal 2 8 10 2 5" xfId="28332" xr:uid="{00000000-0005-0000-0000-0000AB6E0000}"/>
    <cellStyle name="Normal 2 8 10 2 6" xfId="28333" xr:uid="{00000000-0005-0000-0000-0000AC6E0000}"/>
    <cellStyle name="Normal 2 8 10 20" xfId="28334" xr:uid="{00000000-0005-0000-0000-0000AD6E0000}"/>
    <cellStyle name="Normal 2 8 10 21" xfId="28335" xr:uid="{00000000-0005-0000-0000-0000AE6E0000}"/>
    <cellStyle name="Normal 2 8 10 3" xfId="28336" xr:uid="{00000000-0005-0000-0000-0000AF6E0000}"/>
    <cellStyle name="Normal 2 8 10 3 2" xfId="28337" xr:uid="{00000000-0005-0000-0000-0000B06E0000}"/>
    <cellStyle name="Normal 2 8 10 3 2 2" xfId="28338" xr:uid="{00000000-0005-0000-0000-0000B16E0000}"/>
    <cellStyle name="Normal 2 8 10 3 2 3" xfId="28339" xr:uid="{00000000-0005-0000-0000-0000B26E0000}"/>
    <cellStyle name="Normal 2 8 10 3 3" xfId="28340" xr:uid="{00000000-0005-0000-0000-0000B36E0000}"/>
    <cellStyle name="Normal 2 8 10 3 3 2" xfId="28341" xr:uid="{00000000-0005-0000-0000-0000B46E0000}"/>
    <cellStyle name="Normal 2 8 10 3 3 3" xfId="28342" xr:uid="{00000000-0005-0000-0000-0000B56E0000}"/>
    <cellStyle name="Normal 2 8 10 3 4" xfId="28343" xr:uid="{00000000-0005-0000-0000-0000B66E0000}"/>
    <cellStyle name="Normal 2 8 10 3 4 2" xfId="28344" xr:uid="{00000000-0005-0000-0000-0000B76E0000}"/>
    <cellStyle name="Normal 2 8 10 3 4 3" xfId="28345" xr:uid="{00000000-0005-0000-0000-0000B86E0000}"/>
    <cellStyle name="Normal 2 8 10 3 5" xfId="28346" xr:uid="{00000000-0005-0000-0000-0000B96E0000}"/>
    <cellStyle name="Normal 2 8 10 3 6" xfId="28347" xr:uid="{00000000-0005-0000-0000-0000BA6E0000}"/>
    <cellStyle name="Normal 2 8 10 4" xfId="28348" xr:uid="{00000000-0005-0000-0000-0000BB6E0000}"/>
    <cellStyle name="Normal 2 8 10 4 2" xfId="28349" xr:uid="{00000000-0005-0000-0000-0000BC6E0000}"/>
    <cellStyle name="Normal 2 8 10 4 2 2" xfId="28350" xr:uid="{00000000-0005-0000-0000-0000BD6E0000}"/>
    <cellStyle name="Normal 2 8 10 4 2 3" xfId="28351" xr:uid="{00000000-0005-0000-0000-0000BE6E0000}"/>
    <cellStyle name="Normal 2 8 10 4 3" xfId="28352" xr:uid="{00000000-0005-0000-0000-0000BF6E0000}"/>
    <cellStyle name="Normal 2 8 10 4 3 2" xfId="28353" xr:uid="{00000000-0005-0000-0000-0000C06E0000}"/>
    <cellStyle name="Normal 2 8 10 4 3 3" xfId="28354" xr:uid="{00000000-0005-0000-0000-0000C16E0000}"/>
    <cellStyle name="Normal 2 8 10 4 4" xfId="28355" xr:uid="{00000000-0005-0000-0000-0000C26E0000}"/>
    <cellStyle name="Normal 2 8 10 4 4 2" xfId="28356" xr:uid="{00000000-0005-0000-0000-0000C36E0000}"/>
    <cellStyle name="Normal 2 8 10 4 4 3" xfId="28357" xr:uid="{00000000-0005-0000-0000-0000C46E0000}"/>
    <cellStyle name="Normal 2 8 10 4 5" xfId="28358" xr:uid="{00000000-0005-0000-0000-0000C56E0000}"/>
    <cellStyle name="Normal 2 8 10 4 6" xfId="28359" xr:uid="{00000000-0005-0000-0000-0000C66E0000}"/>
    <cellStyle name="Normal 2 8 10 5" xfId="28360" xr:uid="{00000000-0005-0000-0000-0000C76E0000}"/>
    <cellStyle name="Normal 2 8 10 5 2" xfId="28361" xr:uid="{00000000-0005-0000-0000-0000C86E0000}"/>
    <cellStyle name="Normal 2 8 10 5 2 2" xfId="28362" xr:uid="{00000000-0005-0000-0000-0000C96E0000}"/>
    <cellStyle name="Normal 2 8 10 5 2 3" xfId="28363" xr:uid="{00000000-0005-0000-0000-0000CA6E0000}"/>
    <cellStyle name="Normal 2 8 10 5 3" xfId="28364" xr:uid="{00000000-0005-0000-0000-0000CB6E0000}"/>
    <cellStyle name="Normal 2 8 10 5 3 2" xfId="28365" xr:uid="{00000000-0005-0000-0000-0000CC6E0000}"/>
    <cellStyle name="Normal 2 8 10 5 3 3" xfId="28366" xr:uid="{00000000-0005-0000-0000-0000CD6E0000}"/>
    <cellStyle name="Normal 2 8 10 5 4" xfId="28367" xr:uid="{00000000-0005-0000-0000-0000CE6E0000}"/>
    <cellStyle name="Normal 2 8 10 5 4 2" xfId="28368" xr:uid="{00000000-0005-0000-0000-0000CF6E0000}"/>
    <cellStyle name="Normal 2 8 10 5 4 3" xfId="28369" xr:uid="{00000000-0005-0000-0000-0000D06E0000}"/>
    <cellStyle name="Normal 2 8 10 5 5" xfId="28370" xr:uid="{00000000-0005-0000-0000-0000D16E0000}"/>
    <cellStyle name="Normal 2 8 10 5 6" xfId="28371" xr:uid="{00000000-0005-0000-0000-0000D26E0000}"/>
    <cellStyle name="Normal 2 8 10 6" xfId="28372" xr:uid="{00000000-0005-0000-0000-0000D36E0000}"/>
    <cellStyle name="Normal 2 8 10 6 2" xfId="28373" xr:uid="{00000000-0005-0000-0000-0000D46E0000}"/>
    <cellStyle name="Normal 2 8 10 6 2 2" xfId="28374" xr:uid="{00000000-0005-0000-0000-0000D56E0000}"/>
    <cellStyle name="Normal 2 8 10 6 2 3" xfId="28375" xr:uid="{00000000-0005-0000-0000-0000D66E0000}"/>
    <cellStyle name="Normal 2 8 10 6 3" xfId="28376" xr:uid="{00000000-0005-0000-0000-0000D76E0000}"/>
    <cellStyle name="Normal 2 8 10 6 3 2" xfId="28377" xr:uid="{00000000-0005-0000-0000-0000D86E0000}"/>
    <cellStyle name="Normal 2 8 10 6 3 3" xfId="28378" xr:uid="{00000000-0005-0000-0000-0000D96E0000}"/>
    <cellStyle name="Normal 2 8 10 6 4" xfId="28379" xr:uid="{00000000-0005-0000-0000-0000DA6E0000}"/>
    <cellStyle name="Normal 2 8 10 6 4 2" xfId="28380" xr:uid="{00000000-0005-0000-0000-0000DB6E0000}"/>
    <cellStyle name="Normal 2 8 10 6 4 3" xfId="28381" xr:uid="{00000000-0005-0000-0000-0000DC6E0000}"/>
    <cellStyle name="Normal 2 8 10 6 5" xfId="28382" xr:uid="{00000000-0005-0000-0000-0000DD6E0000}"/>
    <cellStyle name="Normal 2 8 10 6 6" xfId="28383" xr:uid="{00000000-0005-0000-0000-0000DE6E0000}"/>
    <cellStyle name="Normal 2 8 10 7" xfId="28384" xr:uid="{00000000-0005-0000-0000-0000DF6E0000}"/>
    <cellStyle name="Normal 2 8 10 7 2" xfId="28385" xr:uid="{00000000-0005-0000-0000-0000E06E0000}"/>
    <cellStyle name="Normal 2 8 10 7 2 2" xfId="28386" xr:uid="{00000000-0005-0000-0000-0000E16E0000}"/>
    <cellStyle name="Normal 2 8 10 7 2 3" xfId="28387" xr:uid="{00000000-0005-0000-0000-0000E26E0000}"/>
    <cellStyle name="Normal 2 8 10 7 3" xfId="28388" xr:uid="{00000000-0005-0000-0000-0000E36E0000}"/>
    <cellStyle name="Normal 2 8 10 7 3 2" xfId="28389" xr:uid="{00000000-0005-0000-0000-0000E46E0000}"/>
    <cellStyle name="Normal 2 8 10 7 3 3" xfId="28390" xr:uid="{00000000-0005-0000-0000-0000E56E0000}"/>
    <cellStyle name="Normal 2 8 10 7 4" xfId="28391" xr:uid="{00000000-0005-0000-0000-0000E66E0000}"/>
    <cellStyle name="Normal 2 8 10 7 4 2" xfId="28392" xr:uid="{00000000-0005-0000-0000-0000E76E0000}"/>
    <cellStyle name="Normal 2 8 10 7 4 3" xfId="28393" xr:uid="{00000000-0005-0000-0000-0000E86E0000}"/>
    <cellStyle name="Normal 2 8 10 7 5" xfId="28394" xr:uid="{00000000-0005-0000-0000-0000E96E0000}"/>
    <cellStyle name="Normal 2 8 10 7 6" xfId="28395" xr:uid="{00000000-0005-0000-0000-0000EA6E0000}"/>
    <cellStyle name="Normal 2 8 10 8" xfId="28396" xr:uid="{00000000-0005-0000-0000-0000EB6E0000}"/>
    <cellStyle name="Normal 2 8 10 8 2" xfId="28397" xr:uid="{00000000-0005-0000-0000-0000EC6E0000}"/>
    <cellStyle name="Normal 2 8 10 8 2 2" xfId="28398" xr:uid="{00000000-0005-0000-0000-0000ED6E0000}"/>
    <cellStyle name="Normal 2 8 10 8 2 3" xfId="28399" xr:uid="{00000000-0005-0000-0000-0000EE6E0000}"/>
    <cellStyle name="Normal 2 8 10 8 3" xfId="28400" xr:uid="{00000000-0005-0000-0000-0000EF6E0000}"/>
    <cellStyle name="Normal 2 8 10 8 3 2" xfId="28401" xr:uid="{00000000-0005-0000-0000-0000F06E0000}"/>
    <cellStyle name="Normal 2 8 10 8 3 3" xfId="28402" xr:uid="{00000000-0005-0000-0000-0000F16E0000}"/>
    <cellStyle name="Normal 2 8 10 8 4" xfId="28403" xr:uid="{00000000-0005-0000-0000-0000F26E0000}"/>
    <cellStyle name="Normal 2 8 10 8 4 2" xfId="28404" xr:uid="{00000000-0005-0000-0000-0000F36E0000}"/>
    <cellStyle name="Normal 2 8 10 8 4 3" xfId="28405" xr:uid="{00000000-0005-0000-0000-0000F46E0000}"/>
    <cellStyle name="Normal 2 8 10 8 5" xfId="28406" xr:uid="{00000000-0005-0000-0000-0000F56E0000}"/>
    <cellStyle name="Normal 2 8 10 8 6" xfId="28407" xr:uid="{00000000-0005-0000-0000-0000F66E0000}"/>
    <cellStyle name="Normal 2 8 10 9" xfId="28408" xr:uid="{00000000-0005-0000-0000-0000F76E0000}"/>
    <cellStyle name="Normal 2 8 10 9 2" xfId="28409" xr:uid="{00000000-0005-0000-0000-0000F86E0000}"/>
    <cellStyle name="Normal 2 8 10 9 2 2" xfId="28410" xr:uid="{00000000-0005-0000-0000-0000F96E0000}"/>
    <cellStyle name="Normal 2 8 10 9 2 3" xfId="28411" xr:uid="{00000000-0005-0000-0000-0000FA6E0000}"/>
    <cellStyle name="Normal 2 8 10 9 3" xfId="28412" xr:uid="{00000000-0005-0000-0000-0000FB6E0000}"/>
    <cellStyle name="Normal 2 8 10 9 3 2" xfId="28413" xr:uid="{00000000-0005-0000-0000-0000FC6E0000}"/>
    <cellStyle name="Normal 2 8 10 9 3 3" xfId="28414" xr:uid="{00000000-0005-0000-0000-0000FD6E0000}"/>
    <cellStyle name="Normal 2 8 10 9 4" xfId="28415" xr:uid="{00000000-0005-0000-0000-0000FE6E0000}"/>
    <cellStyle name="Normal 2 8 10 9 4 2" xfId="28416" xr:uid="{00000000-0005-0000-0000-0000FF6E0000}"/>
    <cellStyle name="Normal 2 8 10 9 4 3" xfId="28417" xr:uid="{00000000-0005-0000-0000-0000006F0000}"/>
    <cellStyle name="Normal 2 8 10 9 5" xfId="28418" xr:uid="{00000000-0005-0000-0000-0000016F0000}"/>
    <cellStyle name="Normal 2 8 10 9 6" xfId="28419" xr:uid="{00000000-0005-0000-0000-0000026F0000}"/>
    <cellStyle name="Normal 2 8 11" xfId="28420" xr:uid="{00000000-0005-0000-0000-0000036F0000}"/>
    <cellStyle name="Normal 2 8 11 10" xfId="28421" xr:uid="{00000000-0005-0000-0000-0000046F0000}"/>
    <cellStyle name="Normal 2 8 11 10 2" xfId="28422" xr:uid="{00000000-0005-0000-0000-0000056F0000}"/>
    <cellStyle name="Normal 2 8 11 10 2 2" xfId="28423" xr:uid="{00000000-0005-0000-0000-0000066F0000}"/>
    <cellStyle name="Normal 2 8 11 10 2 3" xfId="28424" xr:uid="{00000000-0005-0000-0000-0000076F0000}"/>
    <cellStyle name="Normal 2 8 11 10 3" xfId="28425" xr:uid="{00000000-0005-0000-0000-0000086F0000}"/>
    <cellStyle name="Normal 2 8 11 10 3 2" xfId="28426" xr:uid="{00000000-0005-0000-0000-0000096F0000}"/>
    <cellStyle name="Normal 2 8 11 10 3 3" xfId="28427" xr:uid="{00000000-0005-0000-0000-00000A6F0000}"/>
    <cellStyle name="Normal 2 8 11 10 4" xfId="28428" xr:uid="{00000000-0005-0000-0000-00000B6F0000}"/>
    <cellStyle name="Normal 2 8 11 10 4 2" xfId="28429" xr:uid="{00000000-0005-0000-0000-00000C6F0000}"/>
    <cellStyle name="Normal 2 8 11 10 4 3" xfId="28430" xr:uid="{00000000-0005-0000-0000-00000D6F0000}"/>
    <cellStyle name="Normal 2 8 11 10 5" xfId="28431" xr:uid="{00000000-0005-0000-0000-00000E6F0000}"/>
    <cellStyle name="Normal 2 8 11 10 6" xfId="28432" xr:uid="{00000000-0005-0000-0000-00000F6F0000}"/>
    <cellStyle name="Normal 2 8 11 11" xfId="28433" xr:uid="{00000000-0005-0000-0000-0000106F0000}"/>
    <cellStyle name="Normal 2 8 11 11 2" xfId="28434" xr:uid="{00000000-0005-0000-0000-0000116F0000}"/>
    <cellStyle name="Normal 2 8 11 11 2 2" xfId="28435" xr:uid="{00000000-0005-0000-0000-0000126F0000}"/>
    <cellStyle name="Normal 2 8 11 11 2 3" xfId="28436" xr:uid="{00000000-0005-0000-0000-0000136F0000}"/>
    <cellStyle name="Normal 2 8 11 11 3" xfId="28437" xr:uid="{00000000-0005-0000-0000-0000146F0000}"/>
    <cellStyle name="Normal 2 8 11 11 3 2" xfId="28438" xr:uid="{00000000-0005-0000-0000-0000156F0000}"/>
    <cellStyle name="Normal 2 8 11 11 3 3" xfId="28439" xr:uid="{00000000-0005-0000-0000-0000166F0000}"/>
    <cellStyle name="Normal 2 8 11 11 4" xfId="28440" xr:uid="{00000000-0005-0000-0000-0000176F0000}"/>
    <cellStyle name="Normal 2 8 11 11 4 2" xfId="28441" xr:uid="{00000000-0005-0000-0000-0000186F0000}"/>
    <cellStyle name="Normal 2 8 11 11 4 3" xfId="28442" xr:uid="{00000000-0005-0000-0000-0000196F0000}"/>
    <cellStyle name="Normal 2 8 11 11 5" xfId="28443" xr:uid="{00000000-0005-0000-0000-00001A6F0000}"/>
    <cellStyle name="Normal 2 8 11 11 6" xfId="28444" xr:uid="{00000000-0005-0000-0000-00001B6F0000}"/>
    <cellStyle name="Normal 2 8 11 12" xfId="28445" xr:uid="{00000000-0005-0000-0000-00001C6F0000}"/>
    <cellStyle name="Normal 2 8 11 12 2" xfId="28446" xr:uid="{00000000-0005-0000-0000-00001D6F0000}"/>
    <cellStyle name="Normal 2 8 11 12 2 2" xfId="28447" xr:uid="{00000000-0005-0000-0000-00001E6F0000}"/>
    <cellStyle name="Normal 2 8 11 12 2 3" xfId="28448" xr:uid="{00000000-0005-0000-0000-00001F6F0000}"/>
    <cellStyle name="Normal 2 8 11 12 3" xfId="28449" xr:uid="{00000000-0005-0000-0000-0000206F0000}"/>
    <cellStyle name="Normal 2 8 11 12 3 2" xfId="28450" xr:uid="{00000000-0005-0000-0000-0000216F0000}"/>
    <cellStyle name="Normal 2 8 11 12 3 3" xfId="28451" xr:uid="{00000000-0005-0000-0000-0000226F0000}"/>
    <cellStyle name="Normal 2 8 11 12 4" xfId="28452" xr:uid="{00000000-0005-0000-0000-0000236F0000}"/>
    <cellStyle name="Normal 2 8 11 12 4 2" xfId="28453" xr:uid="{00000000-0005-0000-0000-0000246F0000}"/>
    <cellStyle name="Normal 2 8 11 12 4 3" xfId="28454" xr:uid="{00000000-0005-0000-0000-0000256F0000}"/>
    <cellStyle name="Normal 2 8 11 12 5" xfId="28455" xr:uid="{00000000-0005-0000-0000-0000266F0000}"/>
    <cellStyle name="Normal 2 8 11 12 6" xfId="28456" xr:uid="{00000000-0005-0000-0000-0000276F0000}"/>
    <cellStyle name="Normal 2 8 11 13" xfId="28457" xr:uid="{00000000-0005-0000-0000-0000286F0000}"/>
    <cellStyle name="Normal 2 8 11 13 2" xfId="28458" xr:uid="{00000000-0005-0000-0000-0000296F0000}"/>
    <cellStyle name="Normal 2 8 11 13 2 2" xfId="28459" xr:uid="{00000000-0005-0000-0000-00002A6F0000}"/>
    <cellStyle name="Normal 2 8 11 13 2 3" xfId="28460" xr:uid="{00000000-0005-0000-0000-00002B6F0000}"/>
    <cellStyle name="Normal 2 8 11 13 3" xfId="28461" xr:uid="{00000000-0005-0000-0000-00002C6F0000}"/>
    <cellStyle name="Normal 2 8 11 13 3 2" xfId="28462" xr:uid="{00000000-0005-0000-0000-00002D6F0000}"/>
    <cellStyle name="Normal 2 8 11 13 3 3" xfId="28463" xr:uid="{00000000-0005-0000-0000-00002E6F0000}"/>
    <cellStyle name="Normal 2 8 11 13 4" xfId="28464" xr:uid="{00000000-0005-0000-0000-00002F6F0000}"/>
    <cellStyle name="Normal 2 8 11 13 4 2" xfId="28465" xr:uid="{00000000-0005-0000-0000-0000306F0000}"/>
    <cellStyle name="Normal 2 8 11 13 4 3" xfId="28466" xr:uid="{00000000-0005-0000-0000-0000316F0000}"/>
    <cellStyle name="Normal 2 8 11 13 5" xfId="28467" xr:uid="{00000000-0005-0000-0000-0000326F0000}"/>
    <cellStyle name="Normal 2 8 11 13 6" xfId="28468" xr:uid="{00000000-0005-0000-0000-0000336F0000}"/>
    <cellStyle name="Normal 2 8 11 14" xfId="28469" xr:uid="{00000000-0005-0000-0000-0000346F0000}"/>
    <cellStyle name="Normal 2 8 11 14 2" xfId="28470" xr:uid="{00000000-0005-0000-0000-0000356F0000}"/>
    <cellStyle name="Normal 2 8 11 14 2 2" xfId="28471" xr:uid="{00000000-0005-0000-0000-0000366F0000}"/>
    <cellStyle name="Normal 2 8 11 14 2 3" xfId="28472" xr:uid="{00000000-0005-0000-0000-0000376F0000}"/>
    <cellStyle name="Normal 2 8 11 14 3" xfId="28473" xr:uid="{00000000-0005-0000-0000-0000386F0000}"/>
    <cellStyle name="Normal 2 8 11 14 3 2" xfId="28474" xr:uid="{00000000-0005-0000-0000-0000396F0000}"/>
    <cellStyle name="Normal 2 8 11 14 3 3" xfId="28475" xr:uid="{00000000-0005-0000-0000-00003A6F0000}"/>
    <cellStyle name="Normal 2 8 11 14 4" xfId="28476" xr:uid="{00000000-0005-0000-0000-00003B6F0000}"/>
    <cellStyle name="Normal 2 8 11 14 4 2" xfId="28477" xr:uid="{00000000-0005-0000-0000-00003C6F0000}"/>
    <cellStyle name="Normal 2 8 11 14 4 3" xfId="28478" xr:uid="{00000000-0005-0000-0000-00003D6F0000}"/>
    <cellStyle name="Normal 2 8 11 14 5" xfId="28479" xr:uid="{00000000-0005-0000-0000-00003E6F0000}"/>
    <cellStyle name="Normal 2 8 11 14 6" xfId="28480" xr:uid="{00000000-0005-0000-0000-00003F6F0000}"/>
    <cellStyle name="Normal 2 8 11 15" xfId="28481" xr:uid="{00000000-0005-0000-0000-0000406F0000}"/>
    <cellStyle name="Normal 2 8 11 15 2" xfId="28482" xr:uid="{00000000-0005-0000-0000-0000416F0000}"/>
    <cellStyle name="Normal 2 8 11 15 2 2" xfId="28483" xr:uid="{00000000-0005-0000-0000-0000426F0000}"/>
    <cellStyle name="Normal 2 8 11 15 2 3" xfId="28484" xr:uid="{00000000-0005-0000-0000-0000436F0000}"/>
    <cellStyle name="Normal 2 8 11 15 3" xfId="28485" xr:uid="{00000000-0005-0000-0000-0000446F0000}"/>
    <cellStyle name="Normal 2 8 11 15 3 2" xfId="28486" xr:uid="{00000000-0005-0000-0000-0000456F0000}"/>
    <cellStyle name="Normal 2 8 11 15 3 3" xfId="28487" xr:uid="{00000000-0005-0000-0000-0000466F0000}"/>
    <cellStyle name="Normal 2 8 11 15 4" xfId="28488" xr:uid="{00000000-0005-0000-0000-0000476F0000}"/>
    <cellStyle name="Normal 2 8 11 15 4 2" xfId="28489" xr:uid="{00000000-0005-0000-0000-0000486F0000}"/>
    <cellStyle name="Normal 2 8 11 15 4 3" xfId="28490" xr:uid="{00000000-0005-0000-0000-0000496F0000}"/>
    <cellStyle name="Normal 2 8 11 15 5" xfId="28491" xr:uid="{00000000-0005-0000-0000-00004A6F0000}"/>
    <cellStyle name="Normal 2 8 11 15 6" xfId="28492" xr:uid="{00000000-0005-0000-0000-00004B6F0000}"/>
    <cellStyle name="Normal 2 8 11 16" xfId="28493" xr:uid="{00000000-0005-0000-0000-00004C6F0000}"/>
    <cellStyle name="Normal 2 8 11 16 2" xfId="28494" xr:uid="{00000000-0005-0000-0000-00004D6F0000}"/>
    <cellStyle name="Normal 2 8 11 16 2 2" xfId="28495" xr:uid="{00000000-0005-0000-0000-00004E6F0000}"/>
    <cellStyle name="Normal 2 8 11 16 2 3" xfId="28496" xr:uid="{00000000-0005-0000-0000-00004F6F0000}"/>
    <cellStyle name="Normal 2 8 11 16 3" xfId="28497" xr:uid="{00000000-0005-0000-0000-0000506F0000}"/>
    <cellStyle name="Normal 2 8 11 16 3 2" xfId="28498" xr:uid="{00000000-0005-0000-0000-0000516F0000}"/>
    <cellStyle name="Normal 2 8 11 16 3 3" xfId="28499" xr:uid="{00000000-0005-0000-0000-0000526F0000}"/>
    <cellStyle name="Normal 2 8 11 16 4" xfId="28500" xr:uid="{00000000-0005-0000-0000-0000536F0000}"/>
    <cellStyle name="Normal 2 8 11 16 4 2" xfId="28501" xr:uid="{00000000-0005-0000-0000-0000546F0000}"/>
    <cellStyle name="Normal 2 8 11 16 4 3" xfId="28502" xr:uid="{00000000-0005-0000-0000-0000556F0000}"/>
    <cellStyle name="Normal 2 8 11 16 5" xfId="28503" xr:uid="{00000000-0005-0000-0000-0000566F0000}"/>
    <cellStyle name="Normal 2 8 11 16 6" xfId="28504" xr:uid="{00000000-0005-0000-0000-0000576F0000}"/>
    <cellStyle name="Normal 2 8 11 17" xfId="28505" xr:uid="{00000000-0005-0000-0000-0000586F0000}"/>
    <cellStyle name="Normal 2 8 11 17 2" xfId="28506" xr:uid="{00000000-0005-0000-0000-0000596F0000}"/>
    <cellStyle name="Normal 2 8 11 17 3" xfId="28507" xr:uid="{00000000-0005-0000-0000-00005A6F0000}"/>
    <cellStyle name="Normal 2 8 11 18" xfId="28508" xr:uid="{00000000-0005-0000-0000-00005B6F0000}"/>
    <cellStyle name="Normal 2 8 11 18 2" xfId="28509" xr:uid="{00000000-0005-0000-0000-00005C6F0000}"/>
    <cellStyle name="Normal 2 8 11 18 3" xfId="28510" xr:uid="{00000000-0005-0000-0000-00005D6F0000}"/>
    <cellStyle name="Normal 2 8 11 19" xfId="28511" xr:uid="{00000000-0005-0000-0000-00005E6F0000}"/>
    <cellStyle name="Normal 2 8 11 19 2" xfId="28512" xr:uid="{00000000-0005-0000-0000-00005F6F0000}"/>
    <cellStyle name="Normal 2 8 11 19 3" xfId="28513" xr:uid="{00000000-0005-0000-0000-0000606F0000}"/>
    <cellStyle name="Normal 2 8 11 2" xfId="28514" xr:uid="{00000000-0005-0000-0000-0000616F0000}"/>
    <cellStyle name="Normal 2 8 11 2 2" xfId="28515" xr:uid="{00000000-0005-0000-0000-0000626F0000}"/>
    <cellStyle name="Normal 2 8 11 2 2 2" xfId="28516" xr:uid="{00000000-0005-0000-0000-0000636F0000}"/>
    <cellStyle name="Normal 2 8 11 2 2 3" xfId="28517" xr:uid="{00000000-0005-0000-0000-0000646F0000}"/>
    <cellStyle name="Normal 2 8 11 2 3" xfId="28518" xr:uid="{00000000-0005-0000-0000-0000656F0000}"/>
    <cellStyle name="Normal 2 8 11 2 3 2" xfId="28519" xr:uid="{00000000-0005-0000-0000-0000666F0000}"/>
    <cellStyle name="Normal 2 8 11 2 3 3" xfId="28520" xr:uid="{00000000-0005-0000-0000-0000676F0000}"/>
    <cellStyle name="Normal 2 8 11 2 4" xfId="28521" xr:uid="{00000000-0005-0000-0000-0000686F0000}"/>
    <cellStyle name="Normal 2 8 11 2 4 2" xfId="28522" xr:uid="{00000000-0005-0000-0000-0000696F0000}"/>
    <cellStyle name="Normal 2 8 11 2 4 3" xfId="28523" xr:uid="{00000000-0005-0000-0000-00006A6F0000}"/>
    <cellStyle name="Normal 2 8 11 2 5" xfId="28524" xr:uid="{00000000-0005-0000-0000-00006B6F0000}"/>
    <cellStyle name="Normal 2 8 11 2 6" xfId="28525" xr:uid="{00000000-0005-0000-0000-00006C6F0000}"/>
    <cellStyle name="Normal 2 8 11 20" xfId="28526" xr:uid="{00000000-0005-0000-0000-00006D6F0000}"/>
    <cellStyle name="Normal 2 8 11 21" xfId="28527" xr:uid="{00000000-0005-0000-0000-00006E6F0000}"/>
    <cellStyle name="Normal 2 8 11 3" xfId="28528" xr:uid="{00000000-0005-0000-0000-00006F6F0000}"/>
    <cellStyle name="Normal 2 8 11 3 2" xfId="28529" xr:uid="{00000000-0005-0000-0000-0000706F0000}"/>
    <cellStyle name="Normal 2 8 11 3 2 2" xfId="28530" xr:uid="{00000000-0005-0000-0000-0000716F0000}"/>
    <cellStyle name="Normal 2 8 11 3 2 3" xfId="28531" xr:uid="{00000000-0005-0000-0000-0000726F0000}"/>
    <cellStyle name="Normal 2 8 11 3 3" xfId="28532" xr:uid="{00000000-0005-0000-0000-0000736F0000}"/>
    <cellStyle name="Normal 2 8 11 3 3 2" xfId="28533" xr:uid="{00000000-0005-0000-0000-0000746F0000}"/>
    <cellStyle name="Normal 2 8 11 3 3 3" xfId="28534" xr:uid="{00000000-0005-0000-0000-0000756F0000}"/>
    <cellStyle name="Normal 2 8 11 3 4" xfId="28535" xr:uid="{00000000-0005-0000-0000-0000766F0000}"/>
    <cellStyle name="Normal 2 8 11 3 4 2" xfId="28536" xr:uid="{00000000-0005-0000-0000-0000776F0000}"/>
    <cellStyle name="Normal 2 8 11 3 4 3" xfId="28537" xr:uid="{00000000-0005-0000-0000-0000786F0000}"/>
    <cellStyle name="Normal 2 8 11 3 5" xfId="28538" xr:uid="{00000000-0005-0000-0000-0000796F0000}"/>
    <cellStyle name="Normal 2 8 11 3 6" xfId="28539" xr:uid="{00000000-0005-0000-0000-00007A6F0000}"/>
    <cellStyle name="Normal 2 8 11 4" xfId="28540" xr:uid="{00000000-0005-0000-0000-00007B6F0000}"/>
    <cellStyle name="Normal 2 8 11 4 2" xfId="28541" xr:uid="{00000000-0005-0000-0000-00007C6F0000}"/>
    <cellStyle name="Normal 2 8 11 4 2 2" xfId="28542" xr:uid="{00000000-0005-0000-0000-00007D6F0000}"/>
    <cellStyle name="Normal 2 8 11 4 2 3" xfId="28543" xr:uid="{00000000-0005-0000-0000-00007E6F0000}"/>
    <cellStyle name="Normal 2 8 11 4 3" xfId="28544" xr:uid="{00000000-0005-0000-0000-00007F6F0000}"/>
    <cellStyle name="Normal 2 8 11 4 3 2" xfId="28545" xr:uid="{00000000-0005-0000-0000-0000806F0000}"/>
    <cellStyle name="Normal 2 8 11 4 3 3" xfId="28546" xr:uid="{00000000-0005-0000-0000-0000816F0000}"/>
    <cellStyle name="Normal 2 8 11 4 4" xfId="28547" xr:uid="{00000000-0005-0000-0000-0000826F0000}"/>
    <cellStyle name="Normal 2 8 11 4 4 2" xfId="28548" xr:uid="{00000000-0005-0000-0000-0000836F0000}"/>
    <cellStyle name="Normal 2 8 11 4 4 3" xfId="28549" xr:uid="{00000000-0005-0000-0000-0000846F0000}"/>
    <cellStyle name="Normal 2 8 11 4 5" xfId="28550" xr:uid="{00000000-0005-0000-0000-0000856F0000}"/>
    <cellStyle name="Normal 2 8 11 4 6" xfId="28551" xr:uid="{00000000-0005-0000-0000-0000866F0000}"/>
    <cellStyle name="Normal 2 8 11 5" xfId="28552" xr:uid="{00000000-0005-0000-0000-0000876F0000}"/>
    <cellStyle name="Normal 2 8 11 5 2" xfId="28553" xr:uid="{00000000-0005-0000-0000-0000886F0000}"/>
    <cellStyle name="Normal 2 8 11 5 2 2" xfId="28554" xr:uid="{00000000-0005-0000-0000-0000896F0000}"/>
    <cellStyle name="Normal 2 8 11 5 2 3" xfId="28555" xr:uid="{00000000-0005-0000-0000-00008A6F0000}"/>
    <cellStyle name="Normal 2 8 11 5 3" xfId="28556" xr:uid="{00000000-0005-0000-0000-00008B6F0000}"/>
    <cellStyle name="Normal 2 8 11 5 3 2" xfId="28557" xr:uid="{00000000-0005-0000-0000-00008C6F0000}"/>
    <cellStyle name="Normal 2 8 11 5 3 3" xfId="28558" xr:uid="{00000000-0005-0000-0000-00008D6F0000}"/>
    <cellStyle name="Normal 2 8 11 5 4" xfId="28559" xr:uid="{00000000-0005-0000-0000-00008E6F0000}"/>
    <cellStyle name="Normal 2 8 11 5 4 2" xfId="28560" xr:uid="{00000000-0005-0000-0000-00008F6F0000}"/>
    <cellStyle name="Normal 2 8 11 5 4 3" xfId="28561" xr:uid="{00000000-0005-0000-0000-0000906F0000}"/>
    <cellStyle name="Normal 2 8 11 5 5" xfId="28562" xr:uid="{00000000-0005-0000-0000-0000916F0000}"/>
    <cellStyle name="Normal 2 8 11 5 6" xfId="28563" xr:uid="{00000000-0005-0000-0000-0000926F0000}"/>
    <cellStyle name="Normal 2 8 11 6" xfId="28564" xr:uid="{00000000-0005-0000-0000-0000936F0000}"/>
    <cellStyle name="Normal 2 8 11 6 2" xfId="28565" xr:uid="{00000000-0005-0000-0000-0000946F0000}"/>
    <cellStyle name="Normal 2 8 11 6 2 2" xfId="28566" xr:uid="{00000000-0005-0000-0000-0000956F0000}"/>
    <cellStyle name="Normal 2 8 11 6 2 3" xfId="28567" xr:uid="{00000000-0005-0000-0000-0000966F0000}"/>
    <cellStyle name="Normal 2 8 11 6 3" xfId="28568" xr:uid="{00000000-0005-0000-0000-0000976F0000}"/>
    <cellStyle name="Normal 2 8 11 6 3 2" xfId="28569" xr:uid="{00000000-0005-0000-0000-0000986F0000}"/>
    <cellStyle name="Normal 2 8 11 6 3 3" xfId="28570" xr:uid="{00000000-0005-0000-0000-0000996F0000}"/>
    <cellStyle name="Normal 2 8 11 6 4" xfId="28571" xr:uid="{00000000-0005-0000-0000-00009A6F0000}"/>
    <cellStyle name="Normal 2 8 11 6 4 2" xfId="28572" xr:uid="{00000000-0005-0000-0000-00009B6F0000}"/>
    <cellStyle name="Normal 2 8 11 6 4 3" xfId="28573" xr:uid="{00000000-0005-0000-0000-00009C6F0000}"/>
    <cellStyle name="Normal 2 8 11 6 5" xfId="28574" xr:uid="{00000000-0005-0000-0000-00009D6F0000}"/>
    <cellStyle name="Normal 2 8 11 6 6" xfId="28575" xr:uid="{00000000-0005-0000-0000-00009E6F0000}"/>
    <cellStyle name="Normal 2 8 11 7" xfId="28576" xr:uid="{00000000-0005-0000-0000-00009F6F0000}"/>
    <cellStyle name="Normal 2 8 11 7 2" xfId="28577" xr:uid="{00000000-0005-0000-0000-0000A06F0000}"/>
    <cellStyle name="Normal 2 8 11 7 2 2" xfId="28578" xr:uid="{00000000-0005-0000-0000-0000A16F0000}"/>
    <cellStyle name="Normal 2 8 11 7 2 3" xfId="28579" xr:uid="{00000000-0005-0000-0000-0000A26F0000}"/>
    <cellStyle name="Normal 2 8 11 7 3" xfId="28580" xr:uid="{00000000-0005-0000-0000-0000A36F0000}"/>
    <cellStyle name="Normal 2 8 11 7 3 2" xfId="28581" xr:uid="{00000000-0005-0000-0000-0000A46F0000}"/>
    <cellStyle name="Normal 2 8 11 7 3 3" xfId="28582" xr:uid="{00000000-0005-0000-0000-0000A56F0000}"/>
    <cellStyle name="Normal 2 8 11 7 4" xfId="28583" xr:uid="{00000000-0005-0000-0000-0000A66F0000}"/>
    <cellStyle name="Normal 2 8 11 7 4 2" xfId="28584" xr:uid="{00000000-0005-0000-0000-0000A76F0000}"/>
    <cellStyle name="Normal 2 8 11 7 4 3" xfId="28585" xr:uid="{00000000-0005-0000-0000-0000A86F0000}"/>
    <cellStyle name="Normal 2 8 11 7 5" xfId="28586" xr:uid="{00000000-0005-0000-0000-0000A96F0000}"/>
    <cellStyle name="Normal 2 8 11 7 6" xfId="28587" xr:uid="{00000000-0005-0000-0000-0000AA6F0000}"/>
    <cellStyle name="Normal 2 8 11 8" xfId="28588" xr:uid="{00000000-0005-0000-0000-0000AB6F0000}"/>
    <cellStyle name="Normal 2 8 11 8 2" xfId="28589" xr:uid="{00000000-0005-0000-0000-0000AC6F0000}"/>
    <cellStyle name="Normal 2 8 11 8 2 2" xfId="28590" xr:uid="{00000000-0005-0000-0000-0000AD6F0000}"/>
    <cellStyle name="Normal 2 8 11 8 2 3" xfId="28591" xr:uid="{00000000-0005-0000-0000-0000AE6F0000}"/>
    <cellStyle name="Normal 2 8 11 8 3" xfId="28592" xr:uid="{00000000-0005-0000-0000-0000AF6F0000}"/>
    <cellStyle name="Normal 2 8 11 8 3 2" xfId="28593" xr:uid="{00000000-0005-0000-0000-0000B06F0000}"/>
    <cellStyle name="Normal 2 8 11 8 3 3" xfId="28594" xr:uid="{00000000-0005-0000-0000-0000B16F0000}"/>
    <cellStyle name="Normal 2 8 11 8 4" xfId="28595" xr:uid="{00000000-0005-0000-0000-0000B26F0000}"/>
    <cellStyle name="Normal 2 8 11 8 4 2" xfId="28596" xr:uid="{00000000-0005-0000-0000-0000B36F0000}"/>
    <cellStyle name="Normal 2 8 11 8 4 3" xfId="28597" xr:uid="{00000000-0005-0000-0000-0000B46F0000}"/>
    <cellStyle name="Normal 2 8 11 8 5" xfId="28598" xr:uid="{00000000-0005-0000-0000-0000B56F0000}"/>
    <cellStyle name="Normal 2 8 11 8 6" xfId="28599" xr:uid="{00000000-0005-0000-0000-0000B66F0000}"/>
    <cellStyle name="Normal 2 8 11 9" xfId="28600" xr:uid="{00000000-0005-0000-0000-0000B76F0000}"/>
    <cellStyle name="Normal 2 8 11 9 2" xfId="28601" xr:uid="{00000000-0005-0000-0000-0000B86F0000}"/>
    <cellStyle name="Normal 2 8 11 9 2 2" xfId="28602" xr:uid="{00000000-0005-0000-0000-0000B96F0000}"/>
    <cellStyle name="Normal 2 8 11 9 2 3" xfId="28603" xr:uid="{00000000-0005-0000-0000-0000BA6F0000}"/>
    <cellStyle name="Normal 2 8 11 9 3" xfId="28604" xr:uid="{00000000-0005-0000-0000-0000BB6F0000}"/>
    <cellStyle name="Normal 2 8 11 9 3 2" xfId="28605" xr:uid="{00000000-0005-0000-0000-0000BC6F0000}"/>
    <cellStyle name="Normal 2 8 11 9 3 3" xfId="28606" xr:uid="{00000000-0005-0000-0000-0000BD6F0000}"/>
    <cellStyle name="Normal 2 8 11 9 4" xfId="28607" xr:uid="{00000000-0005-0000-0000-0000BE6F0000}"/>
    <cellStyle name="Normal 2 8 11 9 4 2" xfId="28608" xr:uid="{00000000-0005-0000-0000-0000BF6F0000}"/>
    <cellStyle name="Normal 2 8 11 9 4 3" xfId="28609" xr:uid="{00000000-0005-0000-0000-0000C06F0000}"/>
    <cellStyle name="Normal 2 8 11 9 5" xfId="28610" xr:uid="{00000000-0005-0000-0000-0000C16F0000}"/>
    <cellStyle name="Normal 2 8 11 9 6" xfId="28611" xr:uid="{00000000-0005-0000-0000-0000C26F0000}"/>
    <cellStyle name="Normal 2 8 12" xfId="28612" xr:uid="{00000000-0005-0000-0000-0000C36F0000}"/>
    <cellStyle name="Normal 2 8 12 10" xfId="28613" xr:uid="{00000000-0005-0000-0000-0000C46F0000}"/>
    <cellStyle name="Normal 2 8 12 10 2" xfId="28614" xr:uid="{00000000-0005-0000-0000-0000C56F0000}"/>
    <cellStyle name="Normal 2 8 12 10 2 2" xfId="28615" xr:uid="{00000000-0005-0000-0000-0000C66F0000}"/>
    <cellStyle name="Normal 2 8 12 10 2 3" xfId="28616" xr:uid="{00000000-0005-0000-0000-0000C76F0000}"/>
    <cellStyle name="Normal 2 8 12 10 3" xfId="28617" xr:uid="{00000000-0005-0000-0000-0000C86F0000}"/>
    <cellStyle name="Normal 2 8 12 10 3 2" xfId="28618" xr:uid="{00000000-0005-0000-0000-0000C96F0000}"/>
    <cellStyle name="Normal 2 8 12 10 3 3" xfId="28619" xr:uid="{00000000-0005-0000-0000-0000CA6F0000}"/>
    <cellStyle name="Normal 2 8 12 10 4" xfId="28620" xr:uid="{00000000-0005-0000-0000-0000CB6F0000}"/>
    <cellStyle name="Normal 2 8 12 10 4 2" xfId="28621" xr:uid="{00000000-0005-0000-0000-0000CC6F0000}"/>
    <cellStyle name="Normal 2 8 12 10 4 3" xfId="28622" xr:uid="{00000000-0005-0000-0000-0000CD6F0000}"/>
    <cellStyle name="Normal 2 8 12 10 5" xfId="28623" xr:uid="{00000000-0005-0000-0000-0000CE6F0000}"/>
    <cellStyle name="Normal 2 8 12 10 6" xfId="28624" xr:uid="{00000000-0005-0000-0000-0000CF6F0000}"/>
    <cellStyle name="Normal 2 8 12 11" xfId="28625" xr:uid="{00000000-0005-0000-0000-0000D06F0000}"/>
    <cellStyle name="Normal 2 8 12 11 2" xfId="28626" xr:uid="{00000000-0005-0000-0000-0000D16F0000}"/>
    <cellStyle name="Normal 2 8 12 11 2 2" xfId="28627" xr:uid="{00000000-0005-0000-0000-0000D26F0000}"/>
    <cellStyle name="Normal 2 8 12 11 2 3" xfId="28628" xr:uid="{00000000-0005-0000-0000-0000D36F0000}"/>
    <cellStyle name="Normal 2 8 12 11 3" xfId="28629" xr:uid="{00000000-0005-0000-0000-0000D46F0000}"/>
    <cellStyle name="Normal 2 8 12 11 3 2" xfId="28630" xr:uid="{00000000-0005-0000-0000-0000D56F0000}"/>
    <cellStyle name="Normal 2 8 12 11 3 3" xfId="28631" xr:uid="{00000000-0005-0000-0000-0000D66F0000}"/>
    <cellStyle name="Normal 2 8 12 11 4" xfId="28632" xr:uid="{00000000-0005-0000-0000-0000D76F0000}"/>
    <cellStyle name="Normal 2 8 12 11 4 2" xfId="28633" xr:uid="{00000000-0005-0000-0000-0000D86F0000}"/>
    <cellStyle name="Normal 2 8 12 11 4 3" xfId="28634" xr:uid="{00000000-0005-0000-0000-0000D96F0000}"/>
    <cellStyle name="Normal 2 8 12 11 5" xfId="28635" xr:uid="{00000000-0005-0000-0000-0000DA6F0000}"/>
    <cellStyle name="Normal 2 8 12 11 6" xfId="28636" xr:uid="{00000000-0005-0000-0000-0000DB6F0000}"/>
    <cellStyle name="Normal 2 8 12 12" xfId="28637" xr:uid="{00000000-0005-0000-0000-0000DC6F0000}"/>
    <cellStyle name="Normal 2 8 12 12 2" xfId="28638" xr:uid="{00000000-0005-0000-0000-0000DD6F0000}"/>
    <cellStyle name="Normal 2 8 12 12 2 2" xfId="28639" xr:uid="{00000000-0005-0000-0000-0000DE6F0000}"/>
    <cellStyle name="Normal 2 8 12 12 2 3" xfId="28640" xr:uid="{00000000-0005-0000-0000-0000DF6F0000}"/>
    <cellStyle name="Normal 2 8 12 12 3" xfId="28641" xr:uid="{00000000-0005-0000-0000-0000E06F0000}"/>
    <cellStyle name="Normal 2 8 12 12 3 2" xfId="28642" xr:uid="{00000000-0005-0000-0000-0000E16F0000}"/>
    <cellStyle name="Normal 2 8 12 12 3 3" xfId="28643" xr:uid="{00000000-0005-0000-0000-0000E26F0000}"/>
    <cellStyle name="Normal 2 8 12 12 4" xfId="28644" xr:uid="{00000000-0005-0000-0000-0000E36F0000}"/>
    <cellStyle name="Normal 2 8 12 12 4 2" xfId="28645" xr:uid="{00000000-0005-0000-0000-0000E46F0000}"/>
    <cellStyle name="Normal 2 8 12 12 4 3" xfId="28646" xr:uid="{00000000-0005-0000-0000-0000E56F0000}"/>
    <cellStyle name="Normal 2 8 12 12 5" xfId="28647" xr:uid="{00000000-0005-0000-0000-0000E66F0000}"/>
    <cellStyle name="Normal 2 8 12 12 6" xfId="28648" xr:uid="{00000000-0005-0000-0000-0000E76F0000}"/>
    <cellStyle name="Normal 2 8 12 13" xfId="28649" xr:uid="{00000000-0005-0000-0000-0000E86F0000}"/>
    <cellStyle name="Normal 2 8 12 13 2" xfId="28650" xr:uid="{00000000-0005-0000-0000-0000E96F0000}"/>
    <cellStyle name="Normal 2 8 12 13 2 2" xfId="28651" xr:uid="{00000000-0005-0000-0000-0000EA6F0000}"/>
    <cellStyle name="Normal 2 8 12 13 2 3" xfId="28652" xr:uid="{00000000-0005-0000-0000-0000EB6F0000}"/>
    <cellStyle name="Normal 2 8 12 13 3" xfId="28653" xr:uid="{00000000-0005-0000-0000-0000EC6F0000}"/>
    <cellStyle name="Normal 2 8 12 13 3 2" xfId="28654" xr:uid="{00000000-0005-0000-0000-0000ED6F0000}"/>
    <cellStyle name="Normal 2 8 12 13 3 3" xfId="28655" xr:uid="{00000000-0005-0000-0000-0000EE6F0000}"/>
    <cellStyle name="Normal 2 8 12 13 4" xfId="28656" xr:uid="{00000000-0005-0000-0000-0000EF6F0000}"/>
    <cellStyle name="Normal 2 8 12 13 4 2" xfId="28657" xr:uid="{00000000-0005-0000-0000-0000F06F0000}"/>
    <cellStyle name="Normal 2 8 12 13 4 3" xfId="28658" xr:uid="{00000000-0005-0000-0000-0000F16F0000}"/>
    <cellStyle name="Normal 2 8 12 13 5" xfId="28659" xr:uid="{00000000-0005-0000-0000-0000F26F0000}"/>
    <cellStyle name="Normal 2 8 12 13 6" xfId="28660" xr:uid="{00000000-0005-0000-0000-0000F36F0000}"/>
    <cellStyle name="Normal 2 8 12 14" xfId="28661" xr:uid="{00000000-0005-0000-0000-0000F46F0000}"/>
    <cellStyle name="Normal 2 8 12 14 2" xfId="28662" xr:uid="{00000000-0005-0000-0000-0000F56F0000}"/>
    <cellStyle name="Normal 2 8 12 14 2 2" xfId="28663" xr:uid="{00000000-0005-0000-0000-0000F66F0000}"/>
    <cellStyle name="Normal 2 8 12 14 2 3" xfId="28664" xr:uid="{00000000-0005-0000-0000-0000F76F0000}"/>
    <cellStyle name="Normal 2 8 12 14 3" xfId="28665" xr:uid="{00000000-0005-0000-0000-0000F86F0000}"/>
    <cellStyle name="Normal 2 8 12 14 3 2" xfId="28666" xr:uid="{00000000-0005-0000-0000-0000F96F0000}"/>
    <cellStyle name="Normal 2 8 12 14 3 3" xfId="28667" xr:uid="{00000000-0005-0000-0000-0000FA6F0000}"/>
    <cellStyle name="Normal 2 8 12 14 4" xfId="28668" xr:uid="{00000000-0005-0000-0000-0000FB6F0000}"/>
    <cellStyle name="Normal 2 8 12 14 4 2" xfId="28669" xr:uid="{00000000-0005-0000-0000-0000FC6F0000}"/>
    <cellStyle name="Normal 2 8 12 14 4 3" xfId="28670" xr:uid="{00000000-0005-0000-0000-0000FD6F0000}"/>
    <cellStyle name="Normal 2 8 12 14 5" xfId="28671" xr:uid="{00000000-0005-0000-0000-0000FE6F0000}"/>
    <cellStyle name="Normal 2 8 12 14 6" xfId="28672" xr:uid="{00000000-0005-0000-0000-0000FF6F0000}"/>
    <cellStyle name="Normal 2 8 12 15" xfId="28673" xr:uid="{00000000-0005-0000-0000-000000700000}"/>
    <cellStyle name="Normal 2 8 12 15 2" xfId="28674" xr:uid="{00000000-0005-0000-0000-000001700000}"/>
    <cellStyle name="Normal 2 8 12 15 2 2" xfId="28675" xr:uid="{00000000-0005-0000-0000-000002700000}"/>
    <cellStyle name="Normal 2 8 12 15 2 3" xfId="28676" xr:uid="{00000000-0005-0000-0000-000003700000}"/>
    <cellStyle name="Normal 2 8 12 15 3" xfId="28677" xr:uid="{00000000-0005-0000-0000-000004700000}"/>
    <cellStyle name="Normal 2 8 12 15 3 2" xfId="28678" xr:uid="{00000000-0005-0000-0000-000005700000}"/>
    <cellStyle name="Normal 2 8 12 15 3 3" xfId="28679" xr:uid="{00000000-0005-0000-0000-000006700000}"/>
    <cellStyle name="Normal 2 8 12 15 4" xfId="28680" xr:uid="{00000000-0005-0000-0000-000007700000}"/>
    <cellStyle name="Normal 2 8 12 15 4 2" xfId="28681" xr:uid="{00000000-0005-0000-0000-000008700000}"/>
    <cellStyle name="Normal 2 8 12 15 4 3" xfId="28682" xr:uid="{00000000-0005-0000-0000-000009700000}"/>
    <cellStyle name="Normal 2 8 12 15 5" xfId="28683" xr:uid="{00000000-0005-0000-0000-00000A700000}"/>
    <cellStyle name="Normal 2 8 12 15 6" xfId="28684" xr:uid="{00000000-0005-0000-0000-00000B700000}"/>
    <cellStyle name="Normal 2 8 12 16" xfId="28685" xr:uid="{00000000-0005-0000-0000-00000C700000}"/>
    <cellStyle name="Normal 2 8 12 16 2" xfId="28686" xr:uid="{00000000-0005-0000-0000-00000D700000}"/>
    <cellStyle name="Normal 2 8 12 16 2 2" xfId="28687" xr:uid="{00000000-0005-0000-0000-00000E700000}"/>
    <cellStyle name="Normal 2 8 12 16 2 3" xfId="28688" xr:uid="{00000000-0005-0000-0000-00000F700000}"/>
    <cellStyle name="Normal 2 8 12 16 3" xfId="28689" xr:uid="{00000000-0005-0000-0000-000010700000}"/>
    <cellStyle name="Normal 2 8 12 16 3 2" xfId="28690" xr:uid="{00000000-0005-0000-0000-000011700000}"/>
    <cellStyle name="Normal 2 8 12 16 3 3" xfId="28691" xr:uid="{00000000-0005-0000-0000-000012700000}"/>
    <cellStyle name="Normal 2 8 12 16 4" xfId="28692" xr:uid="{00000000-0005-0000-0000-000013700000}"/>
    <cellStyle name="Normal 2 8 12 16 4 2" xfId="28693" xr:uid="{00000000-0005-0000-0000-000014700000}"/>
    <cellStyle name="Normal 2 8 12 16 4 3" xfId="28694" xr:uid="{00000000-0005-0000-0000-000015700000}"/>
    <cellStyle name="Normal 2 8 12 16 5" xfId="28695" xr:uid="{00000000-0005-0000-0000-000016700000}"/>
    <cellStyle name="Normal 2 8 12 16 6" xfId="28696" xr:uid="{00000000-0005-0000-0000-000017700000}"/>
    <cellStyle name="Normal 2 8 12 17" xfId="28697" xr:uid="{00000000-0005-0000-0000-000018700000}"/>
    <cellStyle name="Normal 2 8 12 17 2" xfId="28698" xr:uid="{00000000-0005-0000-0000-000019700000}"/>
    <cellStyle name="Normal 2 8 12 17 3" xfId="28699" xr:uid="{00000000-0005-0000-0000-00001A700000}"/>
    <cellStyle name="Normal 2 8 12 18" xfId="28700" xr:uid="{00000000-0005-0000-0000-00001B700000}"/>
    <cellStyle name="Normal 2 8 12 18 2" xfId="28701" xr:uid="{00000000-0005-0000-0000-00001C700000}"/>
    <cellStyle name="Normal 2 8 12 18 3" xfId="28702" xr:uid="{00000000-0005-0000-0000-00001D700000}"/>
    <cellStyle name="Normal 2 8 12 19" xfId="28703" xr:uid="{00000000-0005-0000-0000-00001E700000}"/>
    <cellStyle name="Normal 2 8 12 19 2" xfId="28704" xr:uid="{00000000-0005-0000-0000-00001F700000}"/>
    <cellStyle name="Normal 2 8 12 19 3" xfId="28705" xr:uid="{00000000-0005-0000-0000-000020700000}"/>
    <cellStyle name="Normal 2 8 12 2" xfId="28706" xr:uid="{00000000-0005-0000-0000-000021700000}"/>
    <cellStyle name="Normal 2 8 12 2 2" xfId="28707" xr:uid="{00000000-0005-0000-0000-000022700000}"/>
    <cellStyle name="Normal 2 8 12 2 2 2" xfId="28708" xr:uid="{00000000-0005-0000-0000-000023700000}"/>
    <cellStyle name="Normal 2 8 12 2 2 3" xfId="28709" xr:uid="{00000000-0005-0000-0000-000024700000}"/>
    <cellStyle name="Normal 2 8 12 2 3" xfId="28710" xr:uid="{00000000-0005-0000-0000-000025700000}"/>
    <cellStyle name="Normal 2 8 12 2 3 2" xfId="28711" xr:uid="{00000000-0005-0000-0000-000026700000}"/>
    <cellStyle name="Normal 2 8 12 2 3 3" xfId="28712" xr:uid="{00000000-0005-0000-0000-000027700000}"/>
    <cellStyle name="Normal 2 8 12 2 4" xfId="28713" xr:uid="{00000000-0005-0000-0000-000028700000}"/>
    <cellStyle name="Normal 2 8 12 2 4 2" xfId="28714" xr:uid="{00000000-0005-0000-0000-000029700000}"/>
    <cellStyle name="Normal 2 8 12 2 4 3" xfId="28715" xr:uid="{00000000-0005-0000-0000-00002A700000}"/>
    <cellStyle name="Normal 2 8 12 2 5" xfId="28716" xr:uid="{00000000-0005-0000-0000-00002B700000}"/>
    <cellStyle name="Normal 2 8 12 2 6" xfId="28717" xr:uid="{00000000-0005-0000-0000-00002C700000}"/>
    <cellStyle name="Normal 2 8 12 20" xfId="28718" xr:uid="{00000000-0005-0000-0000-00002D700000}"/>
    <cellStyle name="Normal 2 8 12 21" xfId="28719" xr:uid="{00000000-0005-0000-0000-00002E700000}"/>
    <cellStyle name="Normal 2 8 12 3" xfId="28720" xr:uid="{00000000-0005-0000-0000-00002F700000}"/>
    <cellStyle name="Normal 2 8 12 3 2" xfId="28721" xr:uid="{00000000-0005-0000-0000-000030700000}"/>
    <cellStyle name="Normal 2 8 12 3 2 2" xfId="28722" xr:uid="{00000000-0005-0000-0000-000031700000}"/>
    <cellStyle name="Normal 2 8 12 3 2 3" xfId="28723" xr:uid="{00000000-0005-0000-0000-000032700000}"/>
    <cellStyle name="Normal 2 8 12 3 3" xfId="28724" xr:uid="{00000000-0005-0000-0000-000033700000}"/>
    <cellStyle name="Normal 2 8 12 3 3 2" xfId="28725" xr:uid="{00000000-0005-0000-0000-000034700000}"/>
    <cellStyle name="Normal 2 8 12 3 3 3" xfId="28726" xr:uid="{00000000-0005-0000-0000-000035700000}"/>
    <cellStyle name="Normal 2 8 12 3 4" xfId="28727" xr:uid="{00000000-0005-0000-0000-000036700000}"/>
    <cellStyle name="Normal 2 8 12 3 4 2" xfId="28728" xr:uid="{00000000-0005-0000-0000-000037700000}"/>
    <cellStyle name="Normal 2 8 12 3 4 3" xfId="28729" xr:uid="{00000000-0005-0000-0000-000038700000}"/>
    <cellStyle name="Normal 2 8 12 3 5" xfId="28730" xr:uid="{00000000-0005-0000-0000-000039700000}"/>
    <cellStyle name="Normal 2 8 12 3 6" xfId="28731" xr:uid="{00000000-0005-0000-0000-00003A700000}"/>
    <cellStyle name="Normal 2 8 12 4" xfId="28732" xr:uid="{00000000-0005-0000-0000-00003B700000}"/>
    <cellStyle name="Normal 2 8 12 4 2" xfId="28733" xr:uid="{00000000-0005-0000-0000-00003C700000}"/>
    <cellStyle name="Normal 2 8 12 4 2 2" xfId="28734" xr:uid="{00000000-0005-0000-0000-00003D700000}"/>
    <cellStyle name="Normal 2 8 12 4 2 3" xfId="28735" xr:uid="{00000000-0005-0000-0000-00003E700000}"/>
    <cellStyle name="Normal 2 8 12 4 3" xfId="28736" xr:uid="{00000000-0005-0000-0000-00003F700000}"/>
    <cellStyle name="Normal 2 8 12 4 3 2" xfId="28737" xr:uid="{00000000-0005-0000-0000-000040700000}"/>
    <cellStyle name="Normal 2 8 12 4 3 3" xfId="28738" xr:uid="{00000000-0005-0000-0000-000041700000}"/>
    <cellStyle name="Normal 2 8 12 4 4" xfId="28739" xr:uid="{00000000-0005-0000-0000-000042700000}"/>
    <cellStyle name="Normal 2 8 12 4 4 2" xfId="28740" xr:uid="{00000000-0005-0000-0000-000043700000}"/>
    <cellStyle name="Normal 2 8 12 4 4 3" xfId="28741" xr:uid="{00000000-0005-0000-0000-000044700000}"/>
    <cellStyle name="Normal 2 8 12 4 5" xfId="28742" xr:uid="{00000000-0005-0000-0000-000045700000}"/>
    <cellStyle name="Normal 2 8 12 4 6" xfId="28743" xr:uid="{00000000-0005-0000-0000-000046700000}"/>
    <cellStyle name="Normal 2 8 12 5" xfId="28744" xr:uid="{00000000-0005-0000-0000-000047700000}"/>
    <cellStyle name="Normal 2 8 12 5 2" xfId="28745" xr:uid="{00000000-0005-0000-0000-000048700000}"/>
    <cellStyle name="Normal 2 8 12 5 2 2" xfId="28746" xr:uid="{00000000-0005-0000-0000-000049700000}"/>
    <cellStyle name="Normal 2 8 12 5 2 3" xfId="28747" xr:uid="{00000000-0005-0000-0000-00004A700000}"/>
    <cellStyle name="Normal 2 8 12 5 3" xfId="28748" xr:uid="{00000000-0005-0000-0000-00004B700000}"/>
    <cellStyle name="Normal 2 8 12 5 3 2" xfId="28749" xr:uid="{00000000-0005-0000-0000-00004C700000}"/>
    <cellStyle name="Normal 2 8 12 5 3 3" xfId="28750" xr:uid="{00000000-0005-0000-0000-00004D700000}"/>
    <cellStyle name="Normal 2 8 12 5 4" xfId="28751" xr:uid="{00000000-0005-0000-0000-00004E700000}"/>
    <cellStyle name="Normal 2 8 12 5 4 2" xfId="28752" xr:uid="{00000000-0005-0000-0000-00004F700000}"/>
    <cellStyle name="Normal 2 8 12 5 4 3" xfId="28753" xr:uid="{00000000-0005-0000-0000-000050700000}"/>
    <cellStyle name="Normal 2 8 12 5 5" xfId="28754" xr:uid="{00000000-0005-0000-0000-000051700000}"/>
    <cellStyle name="Normal 2 8 12 5 6" xfId="28755" xr:uid="{00000000-0005-0000-0000-000052700000}"/>
    <cellStyle name="Normal 2 8 12 6" xfId="28756" xr:uid="{00000000-0005-0000-0000-000053700000}"/>
    <cellStyle name="Normal 2 8 12 6 2" xfId="28757" xr:uid="{00000000-0005-0000-0000-000054700000}"/>
    <cellStyle name="Normal 2 8 12 6 2 2" xfId="28758" xr:uid="{00000000-0005-0000-0000-000055700000}"/>
    <cellStyle name="Normal 2 8 12 6 2 3" xfId="28759" xr:uid="{00000000-0005-0000-0000-000056700000}"/>
    <cellStyle name="Normal 2 8 12 6 3" xfId="28760" xr:uid="{00000000-0005-0000-0000-000057700000}"/>
    <cellStyle name="Normal 2 8 12 6 3 2" xfId="28761" xr:uid="{00000000-0005-0000-0000-000058700000}"/>
    <cellStyle name="Normal 2 8 12 6 3 3" xfId="28762" xr:uid="{00000000-0005-0000-0000-000059700000}"/>
    <cellStyle name="Normal 2 8 12 6 4" xfId="28763" xr:uid="{00000000-0005-0000-0000-00005A700000}"/>
    <cellStyle name="Normal 2 8 12 6 4 2" xfId="28764" xr:uid="{00000000-0005-0000-0000-00005B700000}"/>
    <cellStyle name="Normal 2 8 12 6 4 3" xfId="28765" xr:uid="{00000000-0005-0000-0000-00005C700000}"/>
    <cellStyle name="Normal 2 8 12 6 5" xfId="28766" xr:uid="{00000000-0005-0000-0000-00005D700000}"/>
    <cellStyle name="Normal 2 8 12 6 6" xfId="28767" xr:uid="{00000000-0005-0000-0000-00005E700000}"/>
    <cellStyle name="Normal 2 8 12 7" xfId="28768" xr:uid="{00000000-0005-0000-0000-00005F700000}"/>
    <cellStyle name="Normal 2 8 12 7 2" xfId="28769" xr:uid="{00000000-0005-0000-0000-000060700000}"/>
    <cellStyle name="Normal 2 8 12 7 2 2" xfId="28770" xr:uid="{00000000-0005-0000-0000-000061700000}"/>
    <cellStyle name="Normal 2 8 12 7 2 3" xfId="28771" xr:uid="{00000000-0005-0000-0000-000062700000}"/>
    <cellStyle name="Normal 2 8 12 7 3" xfId="28772" xr:uid="{00000000-0005-0000-0000-000063700000}"/>
    <cellStyle name="Normal 2 8 12 7 3 2" xfId="28773" xr:uid="{00000000-0005-0000-0000-000064700000}"/>
    <cellStyle name="Normal 2 8 12 7 3 3" xfId="28774" xr:uid="{00000000-0005-0000-0000-000065700000}"/>
    <cellStyle name="Normal 2 8 12 7 4" xfId="28775" xr:uid="{00000000-0005-0000-0000-000066700000}"/>
    <cellStyle name="Normal 2 8 12 7 4 2" xfId="28776" xr:uid="{00000000-0005-0000-0000-000067700000}"/>
    <cellStyle name="Normal 2 8 12 7 4 3" xfId="28777" xr:uid="{00000000-0005-0000-0000-000068700000}"/>
    <cellStyle name="Normal 2 8 12 7 5" xfId="28778" xr:uid="{00000000-0005-0000-0000-000069700000}"/>
    <cellStyle name="Normal 2 8 12 7 6" xfId="28779" xr:uid="{00000000-0005-0000-0000-00006A700000}"/>
    <cellStyle name="Normal 2 8 12 8" xfId="28780" xr:uid="{00000000-0005-0000-0000-00006B700000}"/>
    <cellStyle name="Normal 2 8 12 8 2" xfId="28781" xr:uid="{00000000-0005-0000-0000-00006C700000}"/>
    <cellStyle name="Normal 2 8 12 8 2 2" xfId="28782" xr:uid="{00000000-0005-0000-0000-00006D700000}"/>
    <cellStyle name="Normal 2 8 12 8 2 3" xfId="28783" xr:uid="{00000000-0005-0000-0000-00006E700000}"/>
    <cellStyle name="Normal 2 8 12 8 3" xfId="28784" xr:uid="{00000000-0005-0000-0000-00006F700000}"/>
    <cellStyle name="Normal 2 8 12 8 3 2" xfId="28785" xr:uid="{00000000-0005-0000-0000-000070700000}"/>
    <cellStyle name="Normal 2 8 12 8 3 3" xfId="28786" xr:uid="{00000000-0005-0000-0000-000071700000}"/>
    <cellStyle name="Normal 2 8 12 8 4" xfId="28787" xr:uid="{00000000-0005-0000-0000-000072700000}"/>
    <cellStyle name="Normal 2 8 12 8 4 2" xfId="28788" xr:uid="{00000000-0005-0000-0000-000073700000}"/>
    <cellStyle name="Normal 2 8 12 8 4 3" xfId="28789" xr:uid="{00000000-0005-0000-0000-000074700000}"/>
    <cellStyle name="Normal 2 8 12 8 5" xfId="28790" xr:uid="{00000000-0005-0000-0000-000075700000}"/>
    <cellStyle name="Normal 2 8 12 8 6" xfId="28791" xr:uid="{00000000-0005-0000-0000-000076700000}"/>
    <cellStyle name="Normal 2 8 12 9" xfId="28792" xr:uid="{00000000-0005-0000-0000-000077700000}"/>
    <cellStyle name="Normal 2 8 12 9 2" xfId="28793" xr:uid="{00000000-0005-0000-0000-000078700000}"/>
    <cellStyle name="Normal 2 8 12 9 2 2" xfId="28794" xr:uid="{00000000-0005-0000-0000-000079700000}"/>
    <cellStyle name="Normal 2 8 12 9 2 3" xfId="28795" xr:uid="{00000000-0005-0000-0000-00007A700000}"/>
    <cellStyle name="Normal 2 8 12 9 3" xfId="28796" xr:uid="{00000000-0005-0000-0000-00007B700000}"/>
    <cellStyle name="Normal 2 8 12 9 3 2" xfId="28797" xr:uid="{00000000-0005-0000-0000-00007C700000}"/>
    <cellStyle name="Normal 2 8 12 9 3 3" xfId="28798" xr:uid="{00000000-0005-0000-0000-00007D700000}"/>
    <cellStyle name="Normal 2 8 12 9 4" xfId="28799" xr:uid="{00000000-0005-0000-0000-00007E700000}"/>
    <cellStyle name="Normal 2 8 12 9 4 2" xfId="28800" xr:uid="{00000000-0005-0000-0000-00007F700000}"/>
    <cellStyle name="Normal 2 8 12 9 4 3" xfId="28801" xr:uid="{00000000-0005-0000-0000-000080700000}"/>
    <cellStyle name="Normal 2 8 12 9 5" xfId="28802" xr:uid="{00000000-0005-0000-0000-000081700000}"/>
    <cellStyle name="Normal 2 8 12 9 6" xfId="28803" xr:uid="{00000000-0005-0000-0000-000082700000}"/>
    <cellStyle name="Normal 2 8 13" xfId="28804" xr:uid="{00000000-0005-0000-0000-000083700000}"/>
    <cellStyle name="Normal 2 8 13 10" xfId="28805" xr:uid="{00000000-0005-0000-0000-000084700000}"/>
    <cellStyle name="Normal 2 8 13 10 2" xfId="28806" xr:uid="{00000000-0005-0000-0000-000085700000}"/>
    <cellStyle name="Normal 2 8 13 10 2 2" xfId="28807" xr:uid="{00000000-0005-0000-0000-000086700000}"/>
    <cellStyle name="Normal 2 8 13 10 2 3" xfId="28808" xr:uid="{00000000-0005-0000-0000-000087700000}"/>
    <cellStyle name="Normal 2 8 13 10 3" xfId="28809" xr:uid="{00000000-0005-0000-0000-000088700000}"/>
    <cellStyle name="Normal 2 8 13 10 3 2" xfId="28810" xr:uid="{00000000-0005-0000-0000-000089700000}"/>
    <cellStyle name="Normal 2 8 13 10 3 3" xfId="28811" xr:uid="{00000000-0005-0000-0000-00008A700000}"/>
    <cellStyle name="Normal 2 8 13 10 4" xfId="28812" xr:uid="{00000000-0005-0000-0000-00008B700000}"/>
    <cellStyle name="Normal 2 8 13 10 4 2" xfId="28813" xr:uid="{00000000-0005-0000-0000-00008C700000}"/>
    <cellStyle name="Normal 2 8 13 10 4 3" xfId="28814" xr:uid="{00000000-0005-0000-0000-00008D700000}"/>
    <cellStyle name="Normal 2 8 13 10 5" xfId="28815" xr:uid="{00000000-0005-0000-0000-00008E700000}"/>
    <cellStyle name="Normal 2 8 13 10 6" xfId="28816" xr:uid="{00000000-0005-0000-0000-00008F700000}"/>
    <cellStyle name="Normal 2 8 13 11" xfId="28817" xr:uid="{00000000-0005-0000-0000-000090700000}"/>
    <cellStyle name="Normal 2 8 13 11 2" xfId="28818" xr:uid="{00000000-0005-0000-0000-000091700000}"/>
    <cellStyle name="Normal 2 8 13 11 2 2" xfId="28819" xr:uid="{00000000-0005-0000-0000-000092700000}"/>
    <cellStyle name="Normal 2 8 13 11 2 3" xfId="28820" xr:uid="{00000000-0005-0000-0000-000093700000}"/>
    <cellStyle name="Normal 2 8 13 11 3" xfId="28821" xr:uid="{00000000-0005-0000-0000-000094700000}"/>
    <cellStyle name="Normal 2 8 13 11 3 2" xfId="28822" xr:uid="{00000000-0005-0000-0000-000095700000}"/>
    <cellStyle name="Normal 2 8 13 11 3 3" xfId="28823" xr:uid="{00000000-0005-0000-0000-000096700000}"/>
    <cellStyle name="Normal 2 8 13 11 4" xfId="28824" xr:uid="{00000000-0005-0000-0000-000097700000}"/>
    <cellStyle name="Normal 2 8 13 11 4 2" xfId="28825" xr:uid="{00000000-0005-0000-0000-000098700000}"/>
    <cellStyle name="Normal 2 8 13 11 4 3" xfId="28826" xr:uid="{00000000-0005-0000-0000-000099700000}"/>
    <cellStyle name="Normal 2 8 13 11 5" xfId="28827" xr:uid="{00000000-0005-0000-0000-00009A700000}"/>
    <cellStyle name="Normal 2 8 13 11 6" xfId="28828" xr:uid="{00000000-0005-0000-0000-00009B700000}"/>
    <cellStyle name="Normal 2 8 13 12" xfId="28829" xr:uid="{00000000-0005-0000-0000-00009C700000}"/>
    <cellStyle name="Normal 2 8 13 12 2" xfId="28830" xr:uid="{00000000-0005-0000-0000-00009D700000}"/>
    <cellStyle name="Normal 2 8 13 12 2 2" xfId="28831" xr:uid="{00000000-0005-0000-0000-00009E700000}"/>
    <cellStyle name="Normal 2 8 13 12 2 3" xfId="28832" xr:uid="{00000000-0005-0000-0000-00009F700000}"/>
    <cellStyle name="Normal 2 8 13 12 3" xfId="28833" xr:uid="{00000000-0005-0000-0000-0000A0700000}"/>
    <cellStyle name="Normal 2 8 13 12 3 2" xfId="28834" xr:uid="{00000000-0005-0000-0000-0000A1700000}"/>
    <cellStyle name="Normal 2 8 13 12 3 3" xfId="28835" xr:uid="{00000000-0005-0000-0000-0000A2700000}"/>
    <cellStyle name="Normal 2 8 13 12 4" xfId="28836" xr:uid="{00000000-0005-0000-0000-0000A3700000}"/>
    <cellStyle name="Normal 2 8 13 12 4 2" xfId="28837" xr:uid="{00000000-0005-0000-0000-0000A4700000}"/>
    <cellStyle name="Normal 2 8 13 12 4 3" xfId="28838" xr:uid="{00000000-0005-0000-0000-0000A5700000}"/>
    <cellStyle name="Normal 2 8 13 12 5" xfId="28839" xr:uid="{00000000-0005-0000-0000-0000A6700000}"/>
    <cellStyle name="Normal 2 8 13 12 6" xfId="28840" xr:uid="{00000000-0005-0000-0000-0000A7700000}"/>
    <cellStyle name="Normal 2 8 13 13" xfId="28841" xr:uid="{00000000-0005-0000-0000-0000A8700000}"/>
    <cellStyle name="Normal 2 8 13 13 2" xfId="28842" xr:uid="{00000000-0005-0000-0000-0000A9700000}"/>
    <cellStyle name="Normal 2 8 13 13 2 2" xfId="28843" xr:uid="{00000000-0005-0000-0000-0000AA700000}"/>
    <cellStyle name="Normal 2 8 13 13 2 3" xfId="28844" xr:uid="{00000000-0005-0000-0000-0000AB700000}"/>
    <cellStyle name="Normal 2 8 13 13 3" xfId="28845" xr:uid="{00000000-0005-0000-0000-0000AC700000}"/>
    <cellStyle name="Normal 2 8 13 13 3 2" xfId="28846" xr:uid="{00000000-0005-0000-0000-0000AD700000}"/>
    <cellStyle name="Normal 2 8 13 13 3 3" xfId="28847" xr:uid="{00000000-0005-0000-0000-0000AE700000}"/>
    <cellStyle name="Normal 2 8 13 13 4" xfId="28848" xr:uid="{00000000-0005-0000-0000-0000AF700000}"/>
    <cellStyle name="Normal 2 8 13 13 4 2" xfId="28849" xr:uid="{00000000-0005-0000-0000-0000B0700000}"/>
    <cellStyle name="Normal 2 8 13 13 4 3" xfId="28850" xr:uid="{00000000-0005-0000-0000-0000B1700000}"/>
    <cellStyle name="Normal 2 8 13 13 5" xfId="28851" xr:uid="{00000000-0005-0000-0000-0000B2700000}"/>
    <cellStyle name="Normal 2 8 13 13 6" xfId="28852" xr:uid="{00000000-0005-0000-0000-0000B3700000}"/>
    <cellStyle name="Normal 2 8 13 14" xfId="28853" xr:uid="{00000000-0005-0000-0000-0000B4700000}"/>
    <cellStyle name="Normal 2 8 13 14 2" xfId="28854" xr:uid="{00000000-0005-0000-0000-0000B5700000}"/>
    <cellStyle name="Normal 2 8 13 14 2 2" xfId="28855" xr:uid="{00000000-0005-0000-0000-0000B6700000}"/>
    <cellStyle name="Normal 2 8 13 14 2 3" xfId="28856" xr:uid="{00000000-0005-0000-0000-0000B7700000}"/>
    <cellStyle name="Normal 2 8 13 14 3" xfId="28857" xr:uid="{00000000-0005-0000-0000-0000B8700000}"/>
    <cellStyle name="Normal 2 8 13 14 3 2" xfId="28858" xr:uid="{00000000-0005-0000-0000-0000B9700000}"/>
    <cellStyle name="Normal 2 8 13 14 3 3" xfId="28859" xr:uid="{00000000-0005-0000-0000-0000BA700000}"/>
    <cellStyle name="Normal 2 8 13 14 4" xfId="28860" xr:uid="{00000000-0005-0000-0000-0000BB700000}"/>
    <cellStyle name="Normal 2 8 13 14 4 2" xfId="28861" xr:uid="{00000000-0005-0000-0000-0000BC700000}"/>
    <cellStyle name="Normal 2 8 13 14 4 3" xfId="28862" xr:uid="{00000000-0005-0000-0000-0000BD700000}"/>
    <cellStyle name="Normal 2 8 13 14 5" xfId="28863" xr:uid="{00000000-0005-0000-0000-0000BE700000}"/>
    <cellStyle name="Normal 2 8 13 14 6" xfId="28864" xr:uid="{00000000-0005-0000-0000-0000BF700000}"/>
    <cellStyle name="Normal 2 8 13 15" xfId="28865" xr:uid="{00000000-0005-0000-0000-0000C0700000}"/>
    <cellStyle name="Normal 2 8 13 15 2" xfId="28866" xr:uid="{00000000-0005-0000-0000-0000C1700000}"/>
    <cellStyle name="Normal 2 8 13 15 2 2" xfId="28867" xr:uid="{00000000-0005-0000-0000-0000C2700000}"/>
    <cellStyle name="Normal 2 8 13 15 2 3" xfId="28868" xr:uid="{00000000-0005-0000-0000-0000C3700000}"/>
    <cellStyle name="Normal 2 8 13 15 3" xfId="28869" xr:uid="{00000000-0005-0000-0000-0000C4700000}"/>
    <cellStyle name="Normal 2 8 13 15 3 2" xfId="28870" xr:uid="{00000000-0005-0000-0000-0000C5700000}"/>
    <cellStyle name="Normal 2 8 13 15 3 3" xfId="28871" xr:uid="{00000000-0005-0000-0000-0000C6700000}"/>
    <cellStyle name="Normal 2 8 13 15 4" xfId="28872" xr:uid="{00000000-0005-0000-0000-0000C7700000}"/>
    <cellStyle name="Normal 2 8 13 15 4 2" xfId="28873" xr:uid="{00000000-0005-0000-0000-0000C8700000}"/>
    <cellStyle name="Normal 2 8 13 15 4 3" xfId="28874" xr:uid="{00000000-0005-0000-0000-0000C9700000}"/>
    <cellStyle name="Normal 2 8 13 15 5" xfId="28875" xr:uid="{00000000-0005-0000-0000-0000CA700000}"/>
    <cellStyle name="Normal 2 8 13 15 6" xfId="28876" xr:uid="{00000000-0005-0000-0000-0000CB700000}"/>
    <cellStyle name="Normal 2 8 13 16" xfId="28877" xr:uid="{00000000-0005-0000-0000-0000CC700000}"/>
    <cellStyle name="Normal 2 8 13 16 2" xfId="28878" xr:uid="{00000000-0005-0000-0000-0000CD700000}"/>
    <cellStyle name="Normal 2 8 13 16 2 2" xfId="28879" xr:uid="{00000000-0005-0000-0000-0000CE700000}"/>
    <cellStyle name="Normal 2 8 13 16 2 3" xfId="28880" xr:uid="{00000000-0005-0000-0000-0000CF700000}"/>
    <cellStyle name="Normal 2 8 13 16 3" xfId="28881" xr:uid="{00000000-0005-0000-0000-0000D0700000}"/>
    <cellStyle name="Normal 2 8 13 16 3 2" xfId="28882" xr:uid="{00000000-0005-0000-0000-0000D1700000}"/>
    <cellStyle name="Normal 2 8 13 16 3 3" xfId="28883" xr:uid="{00000000-0005-0000-0000-0000D2700000}"/>
    <cellStyle name="Normal 2 8 13 16 4" xfId="28884" xr:uid="{00000000-0005-0000-0000-0000D3700000}"/>
    <cellStyle name="Normal 2 8 13 16 4 2" xfId="28885" xr:uid="{00000000-0005-0000-0000-0000D4700000}"/>
    <cellStyle name="Normal 2 8 13 16 4 3" xfId="28886" xr:uid="{00000000-0005-0000-0000-0000D5700000}"/>
    <cellStyle name="Normal 2 8 13 16 5" xfId="28887" xr:uid="{00000000-0005-0000-0000-0000D6700000}"/>
    <cellStyle name="Normal 2 8 13 16 6" xfId="28888" xr:uid="{00000000-0005-0000-0000-0000D7700000}"/>
    <cellStyle name="Normal 2 8 13 17" xfId="28889" xr:uid="{00000000-0005-0000-0000-0000D8700000}"/>
    <cellStyle name="Normal 2 8 13 17 2" xfId="28890" xr:uid="{00000000-0005-0000-0000-0000D9700000}"/>
    <cellStyle name="Normal 2 8 13 17 3" xfId="28891" xr:uid="{00000000-0005-0000-0000-0000DA700000}"/>
    <cellStyle name="Normal 2 8 13 18" xfId="28892" xr:uid="{00000000-0005-0000-0000-0000DB700000}"/>
    <cellStyle name="Normal 2 8 13 18 2" xfId="28893" xr:uid="{00000000-0005-0000-0000-0000DC700000}"/>
    <cellStyle name="Normal 2 8 13 18 3" xfId="28894" xr:uid="{00000000-0005-0000-0000-0000DD700000}"/>
    <cellStyle name="Normal 2 8 13 19" xfId="28895" xr:uid="{00000000-0005-0000-0000-0000DE700000}"/>
    <cellStyle name="Normal 2 8 13 19 2" xfId="28896" xr:uid="{00000000-0005-0000-0000-0000DF700000}"/>
    <cellStyle name="Normal 2 8 13 19 3" xfId="28897" xr:uid="{00000000-0005-0000-0000-0000E0700000}"/>
    <cellStyle name="Normal 2 8 13 2" xfId="28898" xr:uid="{00000000-0005-0000-0000-0000E1700000}"/>
    <cellStyle name="Normal 2 8 13 2 2" xfId="28899" xr:uid="{00000000-0005-0000-0000-0000E2700000}"/>
    <cellStyle name="Normal 2 8 13 2 2 2" xfId="28900" xr:uid="{00000000-0005-0000-0000-0000E3700000}"/>
    <cellStyle name="Normal 2 8 13 2 2 3" xfId="28901" xr:uid="{00000000-0005-0000-0000-0000E4700000}"/>
    <cellStyle name="Normal 2 8 13 2 3" xfId="28902" xr:uid="{00000000-0005-0000-0000-0000E5700000}"/>
    <cellStyle name="Normal 2 8 13 2 3 2" xfId="28903" xr:uid="{00000000-0005-0000-0000-0000E6700000}"/>
    <cellStyle name="Normal 2 8 13 2 3 3" xfId="28904" xr:uid="{00000000-0005-0000-0000-0000E7700000}"/>
    <cellStyle name="Normal 2 8 13 2 4" xfId="28905" xr:uid="{00000000-0005-0000-0000-0000E8700000}"/>
    <cellStyle name="Normal 2 8 13 2 4 2" xfId="28906" xr:uid="{00000000-0005-0000-0000-0000E9700000}"/>
    <cellStyle name="Normal 2 8 13 2 4 3" xfId="28907" xr:uid="{00000000-0005-0000-0000-0000EA700000}"/>
    <cellStyle name="Normal 2 8 13 2 5" xfId="28908" xr:uid="{00000000-0005-0000-0000-0000EB700000}"/>
    <cellStyle name="Normal 2 8 13 2 6" xfId="28909" xr:uid="{00000000-0005-0000-0000-0000EC700000}"/>
    <cellStyle name="Normal 2 8 13 20" xfId="28910" xr:uid="{00000000-0005-0000-0000-0000ED700000}"/>
    <cellStyle name="Normal 2 8 13 21" xfId="28911" xr:uid="{00000000-0005-0000-0000-0000EE700000}"/>
    <cellStyle name="Normal 2 8 13 3" xfId="28912" xr:uid="{00000000-0005-0000-0000-0000EF700000}"/>
    <cellStyle name="Normal 2 8 13 3 2" xfId="28913" xr:uid="{00000000-0005-0000-0000-0000F0700000}"/>
    <cellStyle name="Normal 2 8 13 3 2 2" xfId="28914" xr:uid="{00000000-0005-0000-0000-0000F1700000}"/>
    <cellStyle name="Normal 2 8 13 3 2 3" xfId="28915" xr:uid="{00000000-0005-0000-0000-0000F2700000}"/>
    <cellStyle name="Normal 2 8 13 3 3" xfId="28916" xr:uid="{00000000-0005-0000-0000-0000F3700000}"/>
    <cellStyle name="Normal 2 8 13 3 3 2" xfId="28917" xr:uid="{00000000-0005-0000-0000-0000F4700000}"/>
    <cellStyle name="Normal 2 8 13 3 3 3" xfId="28918" xr:uid="{00000000-0005-0000-0000-0000F5700000}"/>
    <cellStyle name="Normal 2 8 13 3 4" xfId="28919" xr:uid="{00000000-0005-0000-0000-0000F6700000}"/>
    <cellStyle name="Normal 2 8 13 3 4 2" xfId="28920" xr:uid="{00000000-0005-0000-0000-0000F7700000}"/>
    <cellStyle name="Normal 2 8 13 3 4 3" xfId="28921" xr:uid="{00000000-0005-0000-0000-0000F8700000}"/>
    <cellStyle name="Normal 2 8 13 3 5" xfId="28922" xr:uid="{00000000-0005-0000-0000-0000F9700000}"/>
    <cellStyle name="Normal 2 8 13 3 6" xfId="28923" xr:uid="{00000000-0005-0000-0000-0000FA700000}"/>
    <cellStyle name="Normal 2 8 13 4" xfId="28924" xr:uid="{00000000-0005-0000-0000-0000FB700000}"/>
    <cellStyle name="Normal 2 8 13 4 2" xfId="28925" xr:uid="{00000000-0005-0000-0000-0000FC700000}"/>
    <cellStyle name="Normal 2 8 13 4 2 2" xfId="28926" xr:uid="{00000000-0005-0000-0000-0000FD700000}"/>
    <cellStyle name="Normal 2 8 13 4 2 3" xfId="28927" xr:uid="{00000000-0005-0000-0000-0000FE700000}"/>
    <cellStyle name="Normal 2 8 13 4 3" xfId="28928" xr:uid="{00000000-0005-0000-0000-0000FF700000}"/>
    <cellStyle name="Normal 2 8 13 4 3 2" xfId="28929" xr:uid="{00000000-0005-0000-0000-000000710000}"/>
    <cellStyle name="Normal 2 8 13 4 3 3" xfId="28930" xr:uid="{00000000-0005-0000-0000-000001710000}"/>
    <cellStyle name="Normal 2 8 13 4 4" xfId="28931" xr:uid="{00000000-0005-0000-0000-000002710000}"/>
    <cellStyle name="Normal 2 8 13 4 4 2" xfId="28932" xr:uid="{00000000-0005-0000-0000-000003710000}"/>
    <cellStyle name="Normal 2 8 13 4 4 3" xfId="28933" xr:uid="{00000000-0005-0000-0000-000004710000}"/>
    <cellStyle name="Normal 2 8 13 4 5" xfId="28934" xr:uid="{00000000-0005-0000-0000-000005710000}"/>
    <cellStyle name="Normal 2 8 13 4 6" xfId="28935" xr:uid="{00000000-0005-0000-0000-000006710000}"/>
    <cellStyle name="Normal 2 8 13 5" xfId="28936" xr:uid="{00000000-0005-0000-0000-000007710000}"/>
    <cellStyle name="Normal 2 8 13 5 2" xfId="28937" xr:uid="{00000000-0005-0000-0000-000008710000}"/>
    <cellStyle name="Normal 2 8 13 5 2 2" xfId="28938" xr:uid="{00000000-0005-0000-0000-000009710000}"/>
    <cellStyle name="Normal 2 8 13 5 2 3" xfId="28939" xr:uid="{00000000-0005-0000-0000-00000A710000}"/>
    <cellStyle name="Normal 2 8 13 5 3" xfId="28940" xr:uid="{00000000-0005-0000-0000-00000B710000}"/>
    <cellStyle name="Normal 2 8 13 5 3 2" xfId="28941" xr:uid="{00000000-0005-0000-0000-00000C710000}"/>
    <cellStyle name="Normal 2 8 13 5 3 3" xfId="28942" xr:uid="{00000000-0005-0000-0000-00000D710000}"/>
    <cellStyle name="Normal 2 8 13 5 4" xfId="28943" xr:uid="{00000000-0005-0000-0000-00000E710000}"/>
    <cellStyle name="Normal 2 8 13 5 4 2" xfId="28944" xr:uid="{00000000-0005-0000-0000-00000F710000}"/>
    <cellStyle name="Normal 2 8 13 5 4 3" xfId="28945" xr:uid="{00000000-0005-0000-0000-000010710000}"/>
    <cellStyle name="Normal 2 8 13 5 5" xfId="28946" xr:uid="{00000000-0005-0000-0000-000011710000}"/>
    <cellStyle name="Normal 2 8 13 5 6" xfId="28947" xr:uid="{00000000-0005-0000-0000-000012710000}"/>
    <cellStyle name="Normal 2 8 13 6" xfId="28948" xr:uid="{00000000-0005-0000-0000-000013710000}"/>
    <cellStyle name="Normal 2 8 13 6 2" xfId="28949" xr:uid="{00000000-0005-0000-0000-000014710000}"/>
    <cellStyle name="Normal 2 8 13 6 2 2" xfId="28950" xr:uid="{00000000-0005-0000-0000-000015710000}"/>
    <cellStyle name="Normal 2 8 13 6 2 3" xfId="28951" xr:uid="{00000000-0005-0000-0000-000016710000}"/>
    <cellStyle name="Normal 2 8 13 6 3" xfId="28952" xr:uid="{00000000-0005-0000-0000-000017710000}"/>
    <cellStyle name="Normal 2 8 13 6 3 2" xfId="28953" xr:uid="{00000000-0005-0000-0000-000018710000}"/>
    <cellStyle name="Normal 2 8 13 6 3 3" xfId="28954" xr:uid="{00000000-0005-0000-0000-000019710000}"/>
    <cellStyle name="Normal 2 8 13 6 4" xfId="28955" xr:uid="{00000000-0005-0000-0000-00001A710000}"/>
    <cellStyle name="Normal 2 8 13 6 4 2" xfId="28956" xr:uid="{00000000-0005-0000-0000-00001B710000}"/>
    <cellStyle name="Normal 2 8 13 6 4 3" xfId="28957" xr:uid="{00000000-0005-0000-0000-00001C710000}"/>
    <cellStyle name="Normal 2 8 13 6 5" xfId="28958" xr:uid="{00000000-0005-0000-0000-00001D710000}"/>
    <cellStyle name="Normal 2 8 13 6 6" xfId="28959" xr:uid="{00000000-0005-0000-0000-00001E710000}"/>
    <cellStyle name="Normal 2 8 13 7" xfId="28960" xr:uid="{00000000-0005-0000-0000-00001F710000}"/>
    <cellStyle name="Normal 2 8 13 7 2" xfId="28961" xr:uid="{00000000-0005-0000-0000-000020710000}"/>
    <cellStyle name="Normal 2 8 13 7 2 2" xfId="28962" xr:uid="{00000000-0005-0000-0000-000021710000}"/>
    <cellStyle name="Normal 2 8 13 7 2 3" xfId="28963" xr:uid="{00000000-0005-0000-0000-000022710000}"/>
    <cellStyle name="Normal 2 8 13 7 3" xfId="28964" xr:uid="{00000000-0005-0000-0000-000023710000}"/>
    <cellStyle name="Normal 2 8 13 7 3 2" xfId="28965" xr:uid="{00000000-0005-0000-0000-000024710000}"/>
    <cellStyle name="Normal 2 8 13 7 3 3" xfId="28966" xr:uid="{00000000-0005-0000-0000-000025710000}"/>
    <cellStyle name="Normal 2 8 13 7 4" xfId="28967" xr:uid="{00000000-0005-0000-0000-000026710000}"/>
    <cellStyle name="Normal 2 8 13 7 4 2" xfId="28968" xr:uid="{00000000-0005-0000-0000-000027710000}"/>
    <cellStyle name="Normal 2 8 13 7 4 3" xfId="28969" xr:uid="{00000000-0005-0000-0000-000028710000}"/>
    <cellStyle name="Normal 2 8 13 7 5" xfId="28970" xr:uid="{00000000-0005-0000-0000-000029710000}"/>
    <cellStyle name="Normal 2 8 13 7 6" xfId="28971" xr:uid="{00000000-0005-0000-0000-00002A710000}"/>
    <cellStyle name="Normal 2 8 13 8" xfId="28972" xr:uid="{00000000-0005-0000-0000-00002B710000}"/>
    <cellStyle name="Normal 2 8 13 8 2" xfId="28973" xr:uid="{00000000-0005-0000-0000-00002C710000}"/>
    <cellStyle name="Normal 2 8 13 8 2 2" xfId="28974" xr:uid="{00000000-0005-0000-0000-00002D710000}"/>
    <cellStyle name="Normal 2 8 13 8 2 3" xfId="28975" xr:uid="{00000000-0005-0000-0000-00002E710000}"/>
    <cellStyle name="Normal 2 8 13 8 3" xfId="28976" xr:uid="{00000000-0005-0000-0000-00002F710000}"/>
    <cellStyle name="Normal 2 8 13 8 3 2" xfId="28977" xr:uid="{00000000-0005-0000-0000-000030710000}"/>
    <cellStyle name="Normal 2 8 13 8 3 3" xfId="28978" xr:uid="{00000000-0005-0000-0000-000031710000}"/>
    <cellStyle name="Normal 2 8 13 8 4" xfId="28979" xr:uid="{00000000-0005-0000-0000-000032710000}"/>
    <cellStyle name="Normal 2 8 13 8 4 2" xfId="28980" xr:uid="{00000000-0005-0000-0000-000033710000}"/>
    <cellStyle name="Normal 2 8 13 8 4 3" xfId="28981" xr:uid="{00000000-0005-0000-0000-000034710000}"/>
    <cellStyle name="Normal 2 8 13 8 5" xfId="28982" xr:uid="{00000000-0005-0000-0000-000035710000}"/>
    <cellStyle name="Normal 2 8 13 8 6" xfId="28983" xr:uid="{00000000-0005-0000-0000-000036710000}"/>
    <cellStyle name="Normal 2 8 13 9" xfId="28984" xr:uid="{00000000-0005-0000-0000-000037710000}"/>
    <cellStyle name="Normal 2 8 13 9 2" xfId="28985" xr:uid="{00000000-0005-0000-0000-000038710000}"/>
    <cellStyle name="Normal 2 8 13 9 2 2" xfId="28986" xr:uid="{00000000-0005-0000-0000-000039710000}"/>
    <cellStyle name="Normal 2 8 13 9 2 3" xfId="28987" xr:uid="{00000000-0005-0000-0000-00003A710000}"/>
    <cellStyle name="Normal 2 8 13 9 3" xfId="28988" xr:uid="{00000000-0005-0000-0000-00003B710000}"/>
    <cellStyle name="Normal 2 8 13 9 3 2" xfId="28989" xr:uid="{00000000-0005-0000-0000-00003C710000}"/>
    <cellStyle name="Normal 2 8 13 9 3 3" xfId="28990" xr:uid="{00000000-0005-0000-0000-00003D710000}"/>
    <cellStyle name="Normal 2 8 13 9 4" xfId="28991" xr:uid="{00000000-0005-0000-0000-00003E710000}"/>
    <cellStyle name="Normal 2 8 13 9 4 2" xfId="28992" xr:uid="{00000000-0005-0000-0000-00003F710000}"/>
    <cellStyle name="Normal 2 8 13 9 4 3" xfId="28993" xr:uid="{00000000-0005-0000-0000-000040710000}"/>
    <cellStyle name="Normal 2 8 13 9 5" xfId="28994" xr:uid="{00000000-0005-0000-0000-000041710000}"/>
    <cellStyle name="Normal 2 8 13 9 6" xfId="28995" xr:uid="{00000000-0005-0000-0000-000042710000}"/>
    <cellStyle name="Normal 2 8 14" xfId="28996" xr:uid="{00000000-0005-0000-0000-000043710000}"/>
    <cellStyle name="Normal 2 8 14 10" xfId="28997" xr:uid="{00000000-0005-0000-0000-000044710000}"/>
    <cellStyle name="Normal 2 8 14 10 2" xfId="28998" xr:uid="{00000000-0005-0000-0000-000045710000}"/>
    <cellStyle name="Normal 2 8 14 10 2 2" xfId="28999" xr:uid="{00000000-0005-0000-0000-000046710000}"/>
    <cellStyle name="Normal 2 8 14 10 2 3" xfId="29000" xr:uid="{00000000-0005-0000-0000-000047710000}"/>
    <cellStyle name="Normal 2 8 14 10 3" xfId="29001" xr:uid="{00000000-0005-0000-0000-000048710000}"/>
    <cellStyle name="Normal 2 8 14 10 3 2" xfId="29002" xr:uid="{00000000-0005-0000-0000-000049710000}"/>
    <cellStyle name="Normal 2 8 14 10 3 3" xfId="29003" xr:uid="{00000000-0005-0000-0000-00004A710000}"/>
    <cellStyle name="Normal 2 8 14 10 4" xfId="29004" xr:uid="{00000000-0005-0000-0000-00004B710000}"/>
    <cellStyle name="Normal 2 8 14 10 4 2" xfId="29005" xr:uid="{00000000-0005-0000-0000-00004C710000}"/>
    <cellStyle name="Normal 2 8 14 10 4 3" xfId="29006" xr:uid="{00000000-0005-0000-0000-00004D710000}"/>
    <cellStyle name="Normal 2 8 14 10 5" xfId="29007" xr:uid="{00000000-0005-0000-0000-00004E710000}"/>
    <cellStyle name="Normal 2 8 14 10 6" xfId="29008" xr:uid="{00000000-0005-0000-0000-00004F710000}"/>
    <cellStyle name="Normal 2 8 14 11" xfId="29009" xr:uid="{00000000-0005-0000-0000-000050710000}"/>
    <cellStyle name="Normal 2 8 14 11 2" xfId="29010" xr:uid="{00000000-0005-0000-0000-000051710000}"/>
    <cellStyle name="Normal 2 8 14 11 2 2" xfId="29011" xr:uid="{00000000-0005-0000-0000-000052710000}"/>
    <cellStyle name="Normal 2 8 14 11 2 3" xfId="29012" xr:uid="{00000000-0005-0000-0000-000053710000}"/>
    <cellStyle name="Normal 2 8 14 11 3" xfId="29013" xr:uid="{00000000-0005-0000-0000-000054710000}"/>
    <cellStyle name="Normal 2 8 14 11 3 2" xfId="29014" xr:uid="{00000000-0005-0000-0000-000055710000}"/>
    <cellStyle name="Normal 2 8 14 11 3 3" xfId="29015" xr:uid="{00000000-0005-0000-0000-000056710000}"/>
    <cellStyle name="Normal 2 8 14 11 4" xfId="29016" xr:uid="{00000000-0005-0000-0000-000057710000}"/>
    <cellStyle name="Normal 2 8 14 11 4 2" xfId="29017" xr:uid="{00000000-0005-0000-0000-000058710000}"/>
    <cellStyle name="Normal 2 8 14 11 4 3" xfId="29018" xr:uid="{00000000-0005-0000-0000-000059710000}"/>
    <cellStyle name="Normal 2 8 14 11 5" xfId="29019" xr:uid="{00000000-0005-0000-0000-00005A710000}"/>
    <cellStyle name="Normal 2 8 14 11 6" xfId="29020" xr:uid="{00000000-0005-0000-0000-00005B710000}"/>
    <cellStyle name="Normal 2 8 14 12" xfId="29021" xr:uid="{00000000-0005-0000-0000-00005C710000}"/>
    <cellStyle name="Normal 2 8 14 12 2" xfId="29022" xr:uid="{00000000-0005-0000-0000-00005D710000}"/>
    <cellStyle name="Normal 2 8 14 12 2 2" xfId="29023" xr:uid="{00000000-0005-0000-0000-00005E710000}"/>
    <cellStyle name="Normal 2 8 14 12 2 3" xfId="29024" xr:uid="{00000000-0005-0000-0000-00005F710000}"/>
    <cellStyle name="Normal 2 8 14 12 3" xfId="29025" xr:uid="{00000000-0005-0000-0000-000060710000}"/>
    <cellStyle name="Normal 2 8 14 12 3 2" xfId="29026" xr:uid="{00000000-0005-0000-0000-000061710000}"/>
    <cellStyle name="Normal 2 8 14 12 3 3" xfId="29027" xr:uid="{00000000-0005-0000-0000-000062710000}"/>
    <cellStyle name="Normal 2 8 14 12 4" xfId="29028" xr:uid="{00000000-0005-0000-0000-000063710000}"/>
    <cellStyle name="Normal 2 8 14 12 4 2" xfId="29029" xr:uid="{00000000-0005-0000-0000-000064710000}"/>
    <cellStyle name="Normal 2 8 14 12 4 3" xfId="29030" xr:uid="{00000000-0005-0000-0000-000065710000}"/>
    <cellStyle name="Normal 2 8 14 12 5" xfId="29031" xr:uid="{00000000-0005-0000-0000-000066710000}"/>
    <cellStyle name="Normal 2 8 14 12 6" xfId="29032" xr:uid="{00000000-0005-0000-0000-000067710000}"/>
    <cellStyle name="Normal 2 8 14 13" xfId="29033" xr:uid="{00000000-0005-0000-0000-000068710000}"/>
    <cellStyle name="Normal 2 8 14 13 2" xfId="29034" xr:uid="{00000000-0005-0000-0000-000069710000}"/>
    <cellStyle name="Normal 2 8 14 13 2 2" xfId="29035" xr:uid="{00000000-0005-0000-0000-00006A710000}"/>
    <cellStyle name="Normal 2 8 14 13 2 3" xfId="29036" xr:uid="{00000000-0005-0000-0000-00006B710000}"/>
    <cellStyle name="Normal 2 8 14 13 3" xfId="29037" xr:uid="{00000000-0005-0000-0000-00006C710000}"/>
    <cellStyle name="Normal 2 8 14 13 3 2" xfId="29038" xr:uid="{00000000-0005-0000-0000-00006D710000}"/>
    <cellStyle name="Normal 2 8 14 13 3 3" xfId="29039" xr:uid="{00000000-0005-0000-0000-00006E710000}"/>
    <cellStyle name="Normal 2 8 14 13 4" xfId="29040" xr:uid="{00000000-0005-0000-0000-00006F710000}"/>
    <cellStyle name="Normal 2 8 14 13 4 2" xfId="29041" xr:uid="{00000000-0005-0000-0000-000070710000}"/>
    <cellStyle name="Normal 2 8 14 13 4 3" xfId="29042" xr:uid="{00000000-0005-0000-0000-000071710000}"/>
    <cellStyle name="Normal 2 8 14 13 5" xfId="29043" xr:uid="{00000000-0005-0000-0000-000072710000}"/>
    <cellStyle name="Normal 2 8 14 13 6" xfId="29044" xr:uid="{00000000-0005-0000-0000-000073710000}"/>
    <cellStyle name="Normal 2 8 14 14" xfId="29045" xr:uid="{00000000-0005-0000-0000-000074710000}"/>
    <cellStyle name="Normal 2 8 14 14 2" xfId="29046" xr:uid="{00000000-0005-0000-0000-000075710000}"/>
    <cellStyle name="Normal 2 8 14 14 2 2" xfId="29047" xr:uid="{00000000-0005-0000-0000-000076710000}"/>
    <cellStyle name="Normal 2 8 14 14 2 3" xfId="29048" xr:uid="{00000000-0005-0000-0000-000077710000}"/>
    <cellStyle name="Normal 2 8 14 14 3" xfId="29049" xr:uid="{00000000-0005-0000-0000-000078710000}"/>
    <cellStyle name="Normal 2 8 14 14 3 2" xfId="29050" xr:uid="{00000000-0005-0000-0000-000079710000}"/>
    <cellStyle name="Normal 2 8 14 14 3 3" xfId="29051" xr:uid="{00000000-0005-0000-0000-00007A710000}"/>
    <cellStyle name="Normal 2 8 14 14 4" xfId="29052" xr:uid="{00000000-0005-0000-0000-00007B710000}"/>
    <cellStyle name="Normal 2 8 14 14 4 2" xfId="29053" xr:uid="{00000000-0005-0000-0000-00007C710000}"/>
    <cellStyle name="Normal 2 8 14 14 4 3" xfId="29054" xr:uid="{00000000-0005-0000-0000-00007D710000}"/>
    <cellStyle name="Normal 2 8 14 14 5" xfId="29055" xr:uid="{00000000-0005-0000-0000-00007E710000}"/>
    <cellStyle name="Normal 2 8 14 14 6" xfId="29056" xr:uid="{00000000-0005-0000-0000-00007F710000}"/>
    <cellStyle name="Normal 2 8 14 15" xfId="29057" xr:uid="{00000000-0005-0000-0000-000080710000}"/>
    <cellStyle name="Normal 2 8 14 15 2" xfId="29058" xr:uid="{00000000-0005-0000-0000-000081710000}"/>
    <cellStyle name="Normal 2 8 14 15 2 2" xfId="29059" xr:uid="{00000000-0005-0000-0000-000082710000}"/>
    <cellStyle name="Normal 2 8 14 15 2 3" xfId="29060" xr:uid="{00000000-0005-0000-0000-000083710000}"/>
    <cellStyle name="Normal 2 8 14 15 3" xfId="29061" xr:uid="{00000000-0005-0000-0000-000084710000}"/>
    <cellStyle name="Normal 2 8 14 15 3 2" xfId="29062" xr:uid="{00000000-0005-0000-0000-000085710000}"/>
    <cellStyle name="Normal 2 8 14 15 3 3" xfId="29063" xr:uid="{00000000-0005-0000-0000-000086710000}"/>
    <cellStyle name="Normal 2 8 14 15 4" xfId="29064" xr:uid="{00000000-0005-0000-0000-000087710000}"/>
    <cellStyle name="Normal 2 8 14 15 4 2" xfId="29065" xr:uid="{00000000-0005-0000-0000-000088710000}"/>
    <cellStyle name="Normal 2 8 14 15 4 3" xfId="29066" xr:uid="{00000000-0005-0000-0000-000089710000}"/>
    <cellStyle name="Normal 2 8 14 15 5" xfId="29067" xr:uid="{00000000-0005-0000-0000-00008A710000}"/>
    <cellStyle name="Normal 2 8 14 15 6" xfId="29068" xr:uid="{00000000-0005-0000-0000-00008B710000}"/>
    <cellStyle name="Normal 2 8 14 16" xfId="29069" xr:uid="{00000000-0005-0000-0000-00008C710000}"/>
    <cellStyle name="Normal 2 8 14 16 2" xfId="29070" xr:uid="{00000000-0005-0000-0000-00008D710000}"/>
    <cellStyle name="Normal 2 8 14 16 2 2" xfId="29071" xr:uid="{00000000-0005-0000-0000-00008E710000}"/>
    <cellStyle name="Normal 2 8 14 16 2 3" xfId="29072" xr:uid="{00000000-0005-0000-0000-00008F710000}"/>
    <cellStyle name="Normal 2 8 14 16 3" xfId="29073" xr:uid="{00000000-0005-0000-0000-000090710000}"/>
    <cellStyle name="Normal 2 8 14 16 3 2" xfId="29074" xr:uid="{00000000-0005-0000-0000-000091710000}"/>
    <cellStyle name="Normal 2 8 14 16 3 3" xfId="29075" xr:uid="{00000000-0005-0000-0000-000092710000}"/>
    <cellStyle name="Normal 2 8 14 16 4" xfId="29076" xr:uid="{00000000-0005-0000-0000-000093710000}"/>
    <cellStyle name="Normal 2 8 14 16 4 2" xfId="29077" xr:uid="{00000000-0005-0000-0000-000094710000}"/>
    <cellStyle name="Normal 2 8 14 16 4 3" xfId="29078" xr:uid="{00000000-0005-0000-0000-000095710000}"/>
    <cellStyle name="Normal 2 8 14 16 5" xfId="29079" xr:uid="{00000000-0005-0000-0000-000096710000}"/>
    <cellStyle name="Normal 2 8 14 16 6" xfId="29080" xr:uid="{00000000-0005-0000-0000-000097710000}"/>
    <cellStyle name="Normal 2 8 14 17" xfId="29081" xr:uid="{00000000-0005-0000-0000-000098710000}"/>
    <cellStyle name="Normal 2 8 14 17 2" xfId="29082" xr:uid="{00000000-0005-0000-0000-000099710000}"/>
    <cellStyle name="Normal 2 8 14 17 3" xfId="29083" xr:uid="{00000000-0005-0000-0000-00009A710000}"/>
    <cellStyle name="Normal 2 8 14 18" xfId="29084" xr:uid="{00000000-0005-0000-0000-00009B710000}"/>
    <cellStyle name="Normal 2 8 14 18 2" xfId="29085" xr:uid="{00000000-0005-0000-0000-00009C710000}"/>
    <cellStyle name="Normal 2 8 14 18 3" xfId="29086" xr:uid="{00000000-0005-0000-0000-00009D710000}"/>
    <cellStyle name="Normal 2 8 14 19" xfId="29087" xr:uid="{00000000-0005-0000-0000-00009E710000}"/>
    <cellStyle name="Normal 2 8 14 19 2" xfId="29088" xr:uid="{00000000-0005-0000-0000-00009F710000}"/>
    <cellStyle name="Normal 2 8 14 19 3" xfId="29089" xr:uid="{00000000-0005-0000-0000-0000A0710000}"/>
    <cellStyle name="Normal 2 8 14 2" xfId="29090" xr:uid="{00000000-0005-0000-0000-0000A1710000}"/>
    <cellStyle name="Normal 2 8 14 2 2" xfId="29091" xr:uid="{00000000-0005-0000-0000-0000A2710000}"/>
    <cellStyle name="Normal 2 8 14 2 2 2" xfId="29092" xr:uid="{00000000-0005-0000-0000-0000A3710000}"/>
    <cellStyle name="Normal 2 8 14 2 2 3" xfId="29093" xr:uid="{00000000-0005-0000-0000-0000A4710000}"/>
    <cellStyle name="Normal 2 8 14 2 3" xfId="29094" xr:uid="{00000000-0005-0000-0000-0000A5710000}"/>
    <cellStyle name="Normal 2 8 14 2 3 2" xfId="29095" xr:uid="{00000000-0005-0000-0000-0000A6710000}"/>
    <cellStyle name="Normal 2 8 14 2 3 3" xfId="29096" xr:uid="{00000000-0005-0000-0000-0000A7710000}"/>
    <cellStyle name="Normal 2 8 14 2 4" xfId="29097" xr:uid="{00000000-0005-0000-0000-0000A8710000}"/>
    <cellStyle name="Normal 2 8 14 2 4 2" xfId="29098" xr:uid="{00000000-0005-0000-0000-0000A9710000}"/>
    <cellStyle name="Normal 2 8 14 2 4 3" xfId="29099" xr:uid="{00000000-0005-0000-0000-0000AA710000}"/>
    <cellStyle name="Normal 2 8 14 2 5" xfId="29100" xr:uid="{00000000-0005-0000-0000-0000AB710000}"/>
    <cellStyle name="Normal 2 8 14 2 6" xfId="29101" xr:uid="{00000000-0005-0000-0000-0000AC710000}"/>
    <cellStyle name="Normal 2 8 14 20" xfId="29102" xr:uid="{00000000-0005-0000-0000-0000AD710000}"/>
    <cellStyle name="Normal 2 8 14 21" xfId="29103" xr:uid="{00000000-0005-0000-0000-0000AE710000}"/>
    <cellStyle name="Normal 2 8 14 3" xfId="29104" xr:uid="{00000000-0005-0000-0000-0000AF710000}"/>
    <cellStyle name="Normal 2 8 14 3 2" xfId="29105" xr:uid="{00000000-0005-0000-0000-0000B0710000}"/>
    <cellStyle name="Normal 2 8 14 3 2 2" xfId="29106" xr:uid="{00000000-0005-0000-0000-0000B1710000}"/>
    <cellStyle name="Normal 2 8 14 3 2 3" xfId="29107" xr:uid="{00000000-0005-0000-0000-0000B2710000}"/>
    <cellStyle name="Normal 2 8 14 3 3" xfId="29108" xr:uid="{00000000-0005-0000-0000-0000B3710000}"/>
    <cellStyle name="Normal 2 8 14 3 3 2" xfId="29109" xr:uid="{00000000-0005-0000-0000-0000B4710000}"/>
    <cellStyle name="Normal 2 8 14 3 3 3" xfId="29110" xr:uid="{00000000-0005-0000-0000-0000B5710000}"/>
    <cellStyle name="Normal 2 8 14 3 4" xfId="29111" xr:uid="{00000000-0005-0000-0000-0000B6710000}"/>
    <cellStyle name="Normal 2 8 14 3 4 2" xfId="29112" xr:uid="{00000000-0005-0000-0000-0000B7710000}"/>
    <cellStyle name="Normal 2 8 14 3 4 3" xfId="29113" xr:uid="{00000000-0005-0000-0000-0000B8710000}"/>
    <cellStyle name="Normal 2 8 14 3 5" xfId="29114" xr:uid="{00000000-0005-0000-0000-0000B9710000}"/>
    <cellStyle name="Normal 2 8 14 3 6" xfId="29115" xr:uid="{00000000-0005-0000-0000-0000BA710000}"/>
    <cellStyle name="Normal 2 8 14 4" xfId="29116" xr:uid="{00000000-0005-0000-0000-0000BB710000}"/>
    <cellStyle name="Normal 2 8 14 4 2" xfId="29117" xr:uid="{00000000-0005-0000-0000-0000BC710000}"/>
    <cellStyle name="Normal 2 8 14 4 2 2" xfId="29118" xr:uid="{00000000-0005-0000-0000-0000BD710000}"/>
    <cellStyle name="Normal 2 8 14 4 2 3" xfId="29119" xr:uid="{00000000-0005-0000-0000-0000BE710000}"/>
    <cellStyle name="Normal 2 8 14 4 3" xfId="29120" xr:uid="{00000000-0005-0000-0000-0000BF710000}"/>
    <cellStyle name="Normal 2 8 14 4 3 2" xfId="29121" xr:uid="{00000000-0005-0000-0000-0000C0710000}"/>
    <cellStyle name="Normal 2 8 14 4 3 3" xfId="29122" xr:uid="{00000000-0005-0000-0000-0000C1710000}"/>
    <cellStyle name="Normal 2 8 14 4 4" xfId="29123" xr:uid="{00000000-0005-0000-0000-0000C2710000}"/>
    <cellStyle name="Normal 2 8 14 4 4 2" xfId="29124" xr:uid="{00000000-0005-0000-0000-0000C3710000}"/>
    <cellStyle name="Normal 2 8 14 4 4 3" xfId="29125" xr:uid="{00000000-0005-0000-0000-0000C4710000}"/>
    <cellStyle name="Normal 2 8 14 4 5" xfId="29126" xr:uid="{00000000-0005-0000-0000-0000C5710000}"/>
    <cellStyle name="Normal 2 8 14 4 6" xfId="29127" xr:uid="{00000000-0005-0000-0000-0000C6710000}"/>
    <cellStyle name="Normal 2 8 14 5" xfId="29128" xr:uid="{00000000-0005-0000-0000-0000C7710000}"/>
    <cellStyle name="Normal 2 8 14 5 2" xfId="29129" xr:uid="{00000000-0005-0000-0000-0000C8710000}"/>
    <cellStyle name="Normal 2 8 14 5 2 2" xfId="29130" xr:uid="{00000000-0005-0000-0000-0000C9710000}"/>
    <cellStyle name="Normal 2 8 14 5 2 3" xfId="29131" xr:uid="{00000000-0005-0000-0000-0000CA710000}"/>
    <cellStyle name="Normal 2 8 14 5 3" xfId="29132" xr:uid="{00000000-0005-0000-0000-0000CB710000}"/>
    <cellStyle name="Normal 2 8 14 5 3 2" xfId="29133" xr:uid="{00000000-0005-0000-0000-0000CC710000}"/>
    <cellStyle name="Normal 2 8 14 5 3 3" xfId="29134" xr:uid="{00000000-0005-0000-0000-0000CD710000}"/>
    <cellStyle name="Normal 2 8 14 5 4" xfId="29135" xr:uid="{00000000-0005-0000-0000-0000CE710000}"/>
    <cellStyle name="Normal 2 8 14 5 4 2" xfId="29136" xr:uid="{00000000-0005-0000-0000-0000CF710000}"/>
    <cellStyle name="Normal 2 8 14 5 4 3" xfId="29137" xr:uid="{00000000-0005-0000-0000-0000D0710000}"/>
    <cellStyle name="Normal 2 8 14 5 5" xfId="29138" xr:uid="{00000000-0005-0000-0000-0000D1710000}"/>
    <cellStyle name="Normal 2 8 14 5 6" xfId="29139" xr:uid="{00000000-0005-0000-0000-0000D2710000}"/>
    <cellStyle name="Normal 2 8 14 6" xfId="29140" xr:uid="{00000000-0005-0000-0000-0000D3710000}"/>
    <cellStyle name="Normal 2 8 14 6 2" xfId="29141" xr:uid="{00000000-0005-0000-0000-0000D4710000}"/>
    <cellStyle name="Normal 2 8 14 6 2 2" xfId="29142" xr:uid="{00000000-0005-0000-0000-0000D5710000}"/>
    <cellStyle name="Normal 2 8 14 6 2 3" xfId="29143" xr:uid="{00000000-0005-0000-0000-0000D6710000}"/>
    <cellStyle name="Normal 2 8 14 6 3" xfId="29144" xr:uid="{00000000-0005-0000-0000-0000D7710000}"/>
    <cellStyle name="Normal 2 8 14 6 3 2" xfId="29145" xr:uid="{00000000-0005-0000-0000-0000D8710000}"/>
    <cellStyle name="Normal 2 8 14 6 3 3" xfId="29146" xr:uid="{00000000-0005-0000-0000-0000D9710000}"/>
    <cellStyle name="Normal 2 8 14 6 4" xfId="29147" xr:uid="{00000000-0005-0000-0000-0000DA710000}"/>
    <cellStyle name="Normal 2 8 14 6 4 2" xfId="29148" xr:uid="{00000000-0005-0000-0000-0000DB710000}"/>
    <cellStyle name="Normal 2 8 14 6 4 3" xfId="29149" xr:uid="{00000000-0005-0000-0000-0000DC710000}"/>
    <cellStyle name="Normal 2 8 14 6 5" xfId="29150" xr:uid="{00000000-0005-0000-0000-0000DD710000}"/>
    <cellStyle name="Normal 2 8 14 6 6" xfId="29151" xr:uid="{00000000-0005-0000-0000-0000DE710000}"/>
    <cellStyle name="Normal 2 8 14 7" xfId="29152" xr:uid="{00000000-0005-0000-0000-0000DF710000}"/>
    <cellStyle name="Normal 2 8 14 7 2" xfId="29153" xr:uid="{00000000-0005-0000-0000-0000E0710000}"/>
    <cellStyle name="Normal 2 8 14 7 2 2" xfId="29154" xr:uid="{00000000-0005-0000-0000-0000E1710000}"/>
    <cellStyle name="Normal 2 8 14 7 2 3" xfId="29155" xr:uid="{00000000-0005-0000-0000-0000E2710000}"/>
    <cellStyle name="Normal 2 8 14 7 3" xfId="29156" xr:uid="{00000000-0005-0000-0000-0000E3710000}"/>
    <cellStyle name="Normal 2 8 14 7 3 2" xfId="29157" xr:uid="{00000000-0005-0000-0000-0000E4710000}"/>
    <cellStyle name="Normal 2 8 14 7 3 3" xfId="29158" xr:uid="{00000000-0005-0000-0000-0000E5710000}"/>
    <cellStyle name="Normal 2 8 14 7 4" xfId="29159" xr:uid="{00000000-0005-0000-0000-0000E6710000}"/>
    <cellStyle name="Normal 2 8 14 7 4 2" xfId="29160" xr:uid="{00000000-0005-0000-0000-0000E7710000}"/>
    <cellStyle name="Normal 2 8 14 7 4 3" xfId="29161" xr:uid="{00000000-0005-0000-0000-0000E8710000}"/>
    <cellStyle name="Normal 2 8 14 7 5" xfId="29162" xr:uid="{00000000-0005-0000-0000-0000E9710000}"/>
    <cellStyle name="Normal 2 8 14 7 6" xfId="29163" xr:uid="{00000000-0005-0000-0000-0000EA710000}"/>
    <cellStyle name="Normal 2 8 14 8" xfId="29164" xr:uid="{00000000-0005-0000-0000-0000EB710000}"/>
    <cellStyle name="Normal 2 8 14 8 2" xfId="29165" xr:uid="{00000000-0005-0000-0000-0000EC710000}"/>
    <cellStyle name="Normal 2 8 14 8 2 2" xfId="29166" xr:uid="{00000000-0005-0000-0000-0000ED710000}"/>
    <cellStyle name="Normal 2 8 14 8 2 3" xfId="29167" xr:uid="{00000000-0005-0000-0000-0000EE710000}"/>
    <cellStyle name="Normal 2 8 14 8 3" xfId="29168" xr:uid="{00000000-0005-0000-0000-0000EF710000}"/>
    <cellStyle name="Normal 2 8 14 8 3 2" xfId="29169" xr:uid="{00000000-0005-0000-0000-0000F0710000}"/>
    <cellStyle name="Normal 2 8 14 8 3 3" xfId="29170" xr:uid="{00000000-0005-0000-0000-0000F1710000}"/>
    <cellStyle name="Normal 2 8 14 8 4" xfId="29171" xr:uid="{00000000-0005-0000-0000-0000F2710000}"/>
    <cellStyle name="Normal 2 8 14 8 4 2" xfId="29172" xr:uid="{00000000-0005-0000-0000-0000F3710000}"/>
    <cellStyle name="Normal 2 8 14 8 4 3" xfId="29173" xr:uid="{00000000-0005-0000-0000-0000F4710000}"/>
    <cellStyle name="Normal 2 8 14 8 5" xfId="29174" xr:uid="{00000000-0005-0000-0000-0000F5710000}"/>
    <cellStyle name="Normal 2 8 14 8 6" xfId="29175" xr:uid="{00000000-0005-0000-0000-0000F6710000}"/>
    <cellStyle name="Normal 2 8 14 9" xfId="29176" xr:uid="{00000000-0005-0000-0000-0000F7710000}"/>
    <cellStyle name="Normal 2 8 14 9 2" xfId="29177" xr:uid="{00000000-0005-0000-0000-0000F8710000}"/>
    <cellStyle name="Normal 2 8 14 9 2 2" xfId="29178" xr:uid="{00000000-0005-0000-0000-0000F9710000}"/>
    <cellStyle name="Normal 2 8 14 9 2 3" xfId="29179" xr:uid="{00000000-0005-0000-0000-0000FA710000}"/>
    <cellStyle name="Normal 2 8 14 9 3" xfId="29180" xr:uid="{00000000-0005-0000-0000-0000FB710000}"/>
    <cellStyle name="Normal 2 8 14 9 3 2" xfId="29181" xr:uid="{00000000-0005-0000-0000-0000FC710000}"/>
    <cellStyle name="Normal 2 8 14 9 3 3" xfId="29182" xr:uid="{00000000-0005-0000-0000-0000FD710000}"/>
    <cellStyle name="Normal 2 8 14 9 4" xfId="29183" xr:uid="{00000000-0005-0000-0000-0000FE710000}"/>
    <cellStyle name="Normal 2 8 14 9 4 2" xfId="29184" xr:uid="{00000000-0005-0000-0000-0000FF710000}"/>
    <cellStyle name="Normal 2 8 14 9 4 3" xfId="29185" xr:uid="{00000000-0005-0000-0000-000000720000}"/>
    <cellStyle name="Normal 2 8 14 9 5" xfId="29186" xr:uid="{00000000-0005-0000-0000-000001720000}"/>
    <cellStyle name="Normal 2 8 14 9 6" xfId="29187" xr:uid="{00000000-0005-0000-0000-000002720000}"/>
    <cellStyle name="Normal 2 8 15" xfId="29188" xr:uid="{00000000-0005-0000-0000-000003720000}"/>
    <cellStyle name="Normal 2 8 15 10" xfId="29189" xr:uid="{00000000-0005-0000-0000-000004720000}"/>
    <cellStyle name="Normal 2 8 15 10 2" xfId="29190" xr:uid="{00000000-0005-0000-0000-000005720000}"/>
    <cellStyle name="Normal 2 8 15 10 2 2" xfId="29191" xr:uid="{00000000-0005-0000-0000-000006720000}"/>
    <cellStyle name="Normal 2 8 15 10 2 3" xfId="29192" xr:uid="{00000000-0005-0000-0000-000007720000}"/>
    <cellStyle name="Normal 2 8 15 10 3" xfId="29193" xr:uid="{00000000-0005-0000-0000-000008720000}"/>
    <cellStyle name="Normal 2 8 15 10 3 2" xfId="29194" xr:uid="{00000000-0005-0000-0000-000009720000}"/>
    <cellStyle name="Normal 2 8 15 10 3 3" xfId="29195" xr:uid="{00000000-0005-0000-0000-00000A720000}"/>
    <cellStyle name="Normal 2 8 15 10 4" xfId="29196" xr:uid="{00000000-0005-0000-0000-00000B720000}"/>
    <cellStyle name="Normal 2 8 15 10 4 2" xfId="29197" xr:uid="{00000000-0005-0000-0000-00000C720000}"/>
    <cellStyle name="Normal 2 8 15 10 4 3" xfId="29198" xr:uid="{00000000-0005-0000-0000-00000D720000}"/>
    <cellStyle name="Normal 2 8 15 10 5" xfId="29199" xr:uid="{00000000-0005-0000-0000-00000E720000}"/>
    <cellStyle name="Normal 2 8 15 10 6" xfId="29200" xr:uid="{00000000-0005-0000-0000-00000F720000}"/>
    <cellStyle name="Normal 2 8 15 11" xfId="29201" xr:uid="{00000000-0005-0000-0000-000010720000}"/>
    <cellStyle name="Normal 2 8 15 11 2" xfId="29202" xr:uid="{00000000-0005-0000-0000-000011720000}"/>
    <cellStyle name="Normal 2 8 15 11 2 2" xfId="29203" xr:uid="{00000000-0005-0000-0000-000012720000}"/>
    <cellStyle name="Normal 2 8 15 11 2 3" xfId="29204" xr:uid="{00000000-0005-0000-0000-000013720000}"/>
    <cellStyle name="Normal 2 8 15 11 3" xfId="29205" xr:uid="{00000000-0005-0000-0000-000014720000}"/>
    <cellStyle name="Normal 2 8 15 11 3 2" xfId="29206" xr:uid="{00000000-0005-0000-0000-000015720000}"/>
    <cellStyle name="Normal 2 8 15 11 3 3" xfId="29207" xr:uid="{00000000-0005-0000-0000-000016720000}"/>
    <cellStyle name="Normal 2 8 15 11 4" xfId="29208" xr:uid="{00000000-0005-0000-0000-000017720000}"/>
    <cellStyle name="Normal 2 8 15 11 4 2" xfId="29209" xr:uid="{00000000-0005-0000-0000-000018720000}"/>
    <cellStyle name="Normal 2 8 15 11 4 3" xfId="29210" xr:uid="{00000000-0005-0000-0000-000019720000}"/>
    <cellStyle name="Normal 2 8 15 11 5" xfId="29211" xr:uid="{00000000-0005-0000-0000-00001A720000}"/>
    <cellStyle name="Normal 2 8 15 11 6" xfId="29212" xr:uid="{00000000-0005-0000-0000-00001B720000}"/>
    <cellStyle name="Normal 2 8 15 12" xfId="29213" xr:uid="{00000000-0005-0000-0000-00001C720000}"/>
    <cellStyle name="Normal 2 8 15 12 2" xfId="29214" xr:uid="{00000000-0005-0000-0000-00001D720000}"/>
    <cellStyle name="Normal 2 8 15 12 2 2" xfId="29215" xr:uid="{00000000-0005-0000-0000-00001E720000}"/>
    <cellStyle name="Normal 2 8 15 12 2 3" xfId="29216" xr:uid="{00000000-0005-0000-0000-00001F720000}"/>
    <cellStyle name="Normal 2 8 15 12 3" xfId="29217" xr:uid="{00000000-0005-0000-0000-000020720000}"/>
    <cellStyle name="Normal 2 8 15 12 3 2" xfId="29218" xr:uid="{00000000-0005-0000-0000-000021720000}"/>
    <cellStyle name="Normal 2 8 15 12 3 3" xfId="29219" xr:uid="{00000000-0005-0000-0000-000022720000}"/>
    <cellStyle name="Normal 2 8 15 12 4" xfId="29220" xr:uid="{00000000-0005-0000-0000-000023720000}"/>
    <cellStyle name="Normal 2 8 15 12 4 2" xfId="29221" xr:uid="{00000000-0005-0000-0000-000024720000}"/>
    <cellStyle name="Normal 2 8 15 12 4 3" xfId="29222" xr:uid="{00000000-0005-0000-0000-000025720000}"/>
    <cellStyle name="Normal 2 8 15 12 5" xfId="29223" xr:uid="{00000000-0005-0000-0000-000026720000}"/>
    <cellStyle name="Normal 2 8 15 12 6" xfId="29224" xr:uid="{00000000-0005-0000-0000-000027720000}"/>
    <cellStyle name="Normal 2 8 15 13" xfId="29225" xr:uid="{00000000-0005-0000-0000-000028720000}"/>
    <cellStyle name="Normal 2 8 15 13 2" xfId="29226" xr:uid="{00000000-0005-0000-0000-000029720000}"/>
    <cellStyle name="Normal 2 8 15 13 2 2" xfId="29227" xr:uid="{00000000-0005-0000-0000-00002A720000}"/>
    <cellStyle name="Normal 2 8 15 13 2 3" xfId="29228" xr:uid="{00000000-0005-0000-0000-00002B720000}"/>
    <cellStyle name="Normal 2 8 15 13 3" xfId="29229" xr:uid="{00000000-0005-0000-0000-00002C720000}"/>
    <cellStyle name="Normal 2 8 15 13 3 2" xfId="29230" xr:uid="{00000000-0005-0000-0000-00002D720000}"/>
    <cellStyle name="Normal 2 8 15 13 3 3" xfId="29231" xr:uid="{00000000-0005-0000-0000-00002E720000}"/>
    <cellStyle name="Normal 2 8 15 13 4" xfId="29232" xr:uid="{00000000-0005-0000-0000-00002F720000}"/>
    <cellStyle name="Normal 2 8 15 13 4 2" xfId="29233" xr:uid="{00000000-0005-0000-0000-000030720000}"/>
    <cellStyle name="Normal 2 8 15 13 4 3" xfId="29234" xr:uid="{00000000-0005-0000-0000-000031720000}"/>
    <cellStyle name="Normal 2 8 15 13 5" xfId="29235" xr:uid="{00000000-0005-0000-0000-000032720000}"/>
    <cellStyle name="Normal 2 8 15 13 6" xfId="29236" xr:uid="{00000000-0005-0000-0000-000033720000}"/>
    <cellStyle name="Normal 2 8 15 14" xfId="29237" xr:uid="{00000000-0005-0000-0000-000034720000}"/>
    <cellStyle name="Normal 2 8 15 14 2" xfId="29238" xr:uid="{00000000-0005-0000-0000-000035720000}"/>
    <cellStyle name="Normal 2 8 15 14 2 2" xfId="29239" xr:uid="{00000000-0005-0000-0000-000036720000}"/>
    <cellStyle name="Normal 2 8 15 14 2 3" xfId="29240" xr:uid="{00000000-0005-0000-0000-000037720000}"/>
    <cellStyle name="Normal 2 8 15 14 3" xfId="29241" xr:uid="{00000000-0005-0000-0000-000038720000}"/>
    <cellStyle name="Normal 2 8 15 14 3 2" xfId="29242" xr:uid="{00000000-0005-0000-0000-000039720000}"/>
    <cellStyle name="Normal 2 8 15 14 3 3" xfId="29243" xr:uid="{00000000-0005-0000-0000-00003A720000}"/>
    <cellStyle name="Normal 2 8 15 14 4" xfId="29244" xr:uid="{00000000-0005-0000-0000-00003B720000}"/>
    <cellStyle name="Normal 2 8 15 14 4 2" xfId="29245" xr:uid="{00000000-0005-0000-0000-00003C720000}"/>
    <cellStyle name="Normal 2 8 15 14 4 3" xfId="29246" xr:uid="{00000000-0005-0000-0000-00003D720000}"/>
    <cellStyle name="Normal 2 8 15 14 5" xfId="29247" xr:uid="{00000000-0005-0000-0000-00003E720000}"/>
    <cellStyle name="Normal 2 8 15 14 6" xfId="29248" xr:uid="{00000000-0005-0000-0000-00003F720000}"/>
    <cellStyle name="Normal 2 8 15 15" xfId="29249" xr:uid="{00000000-0005-0000-0000-000040720000}"/>
    <cellStyle name="Normal 2 8 15 15 2" xfId="29250" xr:uid="{00000000-0005-0000-0000-000041720000}"/>
    <cellStyle name="Normal 2 8 15 15 2 2" xfId="29251" xr:uid="{00000000-0005-0000-0000-000042720000}"/>
    <cellStyle name="Normal 2 8 15 15 2 3" xfId="29252" xr:uid="{00000000-0005-0000-0000-000043720000}"/>
    <cellStyle name="Normal 2 8 15 15 3" xfId="29253" xr:uid="{00000000-0005-0000-0000-000044720000}"/>
    <cellStyle name="Normal 2 8 15 15 3 2" xfId="29254" xr:uid="{00000000-0005-0000-0000-000045720000}"/>
    <cellStyle name="Normal 2 8 15 15 3 3" xfId="29255" xr:uid="{00000000-0005-0000-0000-000046720000}"/>
    <cellStyle name="Normal 2 8 15 15 4" xfId="29256" xr:uid="{00000000-0005-0000-0000-000047720000}"/>
    <cellStyle name="Normal 2 8 15 15 4 2" xfId="29257" xr:uid="{00000000-0005-0000-0000-000048720000}"/>
    <cellStyle name="Normal 2 8 15 15 4 3" xfId="29258" xr:uid="{00000000-0005-0000-0000-000049720000}"/>
    <cellStyle name="Normal 2 8 15 15 5" xfId="29259" xr:uid="{00000000-0005-0000-0000-00004A720000}"/>
    <cellStyle name="Normal 2 8 15 15 6" xfId="29260" xr:uid="{00000000-0005-0000-0000-00004B720000}"/>
    <cellStyle name="Normal 2 8 15 16" xfId="29261" xr:uid="{00000000-0005-0000-0000-00004C720000}"/>
    <cellStyle name="Normal 2 8 15 16 2" xfId="29262" xr:uid="{00000000-0005-0000-0000-00004D720000}"/>
    <cellStyle name="Normal 2 8 15 16 2 2" xfId="29263" xr:uid="{00000000-0005-0000-0000-00004E720000}"/>
    <cellStyle name="Normal 2 8 15 16 2 3" xfId="29264" xr:uid="{00000000-0005-0000-0000-00004F720000}"/>
    <cellStyle name="Normal 2 8 15 16 3" xfId="29265" xr:uid="{00000000-0005-0000-0000-000050720000}"/>
    <cellStyle name="Normal 2 8 15 16 3 2" xfId="29266" xr:uid="{00000000-0005-0000-0000-000051720000}"/>
    <cellStyle name="Normal 2 8 15 16 3 3" xfId="29267" xr:uid="{00000000-0005-0000-0000-000052720000}"/>
    <cellStyle name="Normal 2 8 15 16 4" xfId="29268" xr:uid="{00000000-0005-0000-0000-000053720000}"/>
    <cellStyle name="Normal 2 8 15 16 4 2" xfId="29269" xr:uid="{00000000-0005-0000-0000-000054720000}"/>
    <cellStyle name="Normal 2 8 15 16 4 3" xfId="29270" xr:uid="{00000000-0005-0000-0000-000055720000}"/>
    <cellStyle name="Normal 2 8 15 16 5" xfId="29271" xr:uid="{00000000-0005-0000-0000-000056720000}"/>
    <cellStyle name="Normal 2 8 15 16 6" xfId="29272" xr:uid="{00000000-0005-0000-0000-000057720000}"/>
    <cellStyle name="Normal 2 8 15 17" xfId="29273" xr:uid="{00000000-0005-0000-0000-000058720000}"/>
    <cellStyle name="Normal 2 8 15 17 2" xfId="29274" xr:uid="{00000000-0005-0000-0000-000059720000}"/>
    <cellStyle name="Normal 2 8 15 17 3" xfId="29275" xr:uid="{00000000-0005-0000-0000-00005A720000}"/>
    <cellStyle name="Normal 2 8 15 18" xfId="29276" xr:uid="{00000000-0005-0000-0000-00005B720000}"/>
    <cellStyle name="Normal 2 8 15 18 2" xfId="29277" xr:uid="{00000000-0005-0000-0000-00005C720000}"/>
    <cellStyle name="Normal 2 8 15 18 3" xfId="29278" xr:uid="{00000000-0005-0000-0000-00005D720000}"/>
    <cellStyle name="Normal 2 8 15 19" xfId="29279" xr:uid="{00000000-0005-0000-0000-00005E720000}"/>
    <cellStyle name="Normal 2 8 15 19 2" xfId="29280" xr:uid="{00000000-0005-0000-0000-00005F720000}"/>
    <cellStyle name="Normal 2 8 15 19 3" xfId="29281" xr:uid="{00000000-0005-0000-0000-000060720000}"/>
    <cellStyle name="Normal 2 8 15 2" xfId="29282" xr:uid="{00000000-0005-0000-0000-000061720000}"/>
    <cellStyle name="Normal 2 8 15 2 2" xfId="29283" xr:uid="{00000000-0005-0000-0000-000062720000}"/>
    <cellStyle name="Normal 2 8 15 2 2 2" xfId="29284" xr:uid="{00000000-0005-0000-0000-000063720000}"/>
    <cellStyle name="Normal 2 8 15 2 2 3" xfId="29285" xr:uid="{00000000-0005-0000-0000-000064720000}"/>
    <cellStyle name="Normal 2 8 15 2 3" xfId="29286" xr:uid="{00000000-0005-0000-0000-000065720000}"/>
    <cellStyle name="Normal 2 8 15 2 3 2" xfId="29287" xr:uid="{00000000-0005-0000-0000-000066720000}"/>
    <cellStyle name="Normal 2 8 15 2 3 3" xfId="29288" xr:uid="{00000000-0005-0000-0000-000067720000}"/>
    <cellStyle name="Normal 2 8 15 2 4" xfId="29289" xr:uid="{00000000-0005-0000-0000-000068720000}"/>
    <cellStyle name="Normal 2 8 15 2 4 2" xfId="29290" xr:uid="{00000000-0005-0000-0000-000069720000}"/>
    <cellStyle name="Normal 2 8 15 2 4 3" xfId="29291" xr:uid="{00000000-0005-0000-0000-00006A720000}"/>
    <cellStyle name="Normal 2 8 15 2 5" xfId="29292" xr:uid="{00000000-0005-0000-0000-00006B720000}"/>
    <cellStyle name="Normal 2 8 15 2 6" xfId="29293" xr:uid="{00000000-0005-0000-0000-00006C720000}"/>
    <cellStyle name="Normal 2 8 15 20" xfId="29294" xr:uid="{00000000-0005-0000-0000-00006D720000}"/>
    <cellStyle name="Normal 2 8 15 21" xfId="29295" xr:uid="{00000000-0005-0000-0000-00006E720000}"/>
    <cellStyle name="Normal 2 8 15 3" xfId="29296" xr:uid="{00000000-0005-0000-0000-00006F720000}"/>
    <cellStyle name="Normal 2 8 15 3 2" xfId="29297" xr:uid="{00000000-0005-0000-0000-000070720000}"/>
    <cellStyle name="Normal 2 8 15 3 2 2" xfId="29298" xr:uid="{00000000-0005-0000-0000-000071720000}"/>
    <cellStyle name="Normal 2 8 15 3 2 3" xfId="29299" xr:uid="{00000000-0005-0000-0000-000072720000}"/>
    <cellStyle name="Normal 2 8 15 3 3" xfId="29300" xr:uid="{00000000-0005-0000-0000-000073720000}"/>
    <cellStyle name="Normal 2 8 15 3 3 2" xfId="29301" xr:uid="{00000000-0005-0000-0000-000074720000}"/>
    <cellStyle name="Normal 2 8 15 3 3 3" xfId="29302" xr:uid="{00000000-0005-0000-0000-000075720000}"/>
    <cellStyle name="Normal 2 8 15 3 4" xfId="29303" xr:uid="{00000000-0005-0000-0000-000076720000}"/>
    <cellStyle name="Normal 2 8 15 3 4 2" xfId="29304" xr:uid="{00000000-0005-0000-0000-000077720000}"/>
    <cellStyle name="Normal 2 8 15 3 4 3" xfId="29305" xr:uid="{00000000-0005-0000-0000-000078720000}"/>
    <cellStyle name="Normal 2 8 15 3 5" xfId="29306" xr:uid="{00000000-0005-0000-0000-000079720000}"/>
    <cellStyle name="Normal 2 8 15 3 6" xfId="29307" xr:uid="{00000000-0005-0000-0000-00007A720000}"/>
    <cellStyle name="Normal 2 8 15 4" xfId="29308" xr:uid="{00000000-0005-0000-0000-00007B720000}"/>
    <cellStyle name="Normal 2 8 15 4 2" xfId="29309" xr:uid="{00000000-0005-0000-0000-00007C720000}"/>
    <cellStyle name="Normal 2 8 15 4 2 2" xfId="29310" xr:uid="{00000000-0005-0000-0000-00007D720000}"/>
    <cellStyle name="Normal 2 8 15 4 2 3" xfId="29311" xr:uid="{00000000-0005-0000-0000-00007E720000}"/>
    <cellStyle name="Normal 2 8 15 4 3" xfId="29312" xr:uid="{00000000-0005-0000-0000-00007F720000}"/>
    <cellStyle name="Normal 2 8 15 4 3 2" xfId="29313" xr:uid="{00000000-0005-0000-0000-000080720000}"/>
    <cellStyle name="Normal 2 8 15 4 3 3" xfId="29314" xr:uid="{00000000-0005-0000-0000-000081720000}"/>
    <cellStyle name="Normal 2 8 15 4 4" xfId="29315" xr:uid="{00000000-0005-0000-0000-000082720000}"/>
    <cellStyle name="Normal 2 8 15 4 4 2" xfId="29316" xr:uid="{00000000-0005-0000-0000-000083720000}"/>
    <cellStyle name="Normal 2 8 15 4 4 3" xfId="29317" xr:uid="{00000000-0005-0000-0000-000084720000}"/>
    <cellStyle name="Normal 2 8 15 4 5" xfId="29318" xr:uid="{00000000-0005-0000-0000-000085720000}"/>
    <cellStyle name="Normal 2 8 15 4 6" xfId="29319" xr:uid="{00000000-0005-0000-0000-000086720000}"/>
    <cellStyle name="Normal 2 8 15 5" xfId="29320" xr:uid="{00000000-0005-0000-0000-000087720000}"/>
    <cellStyle name="Normal 2 8 15 5 2" xfId="29321" xr:uid="{00000000-0005-0000-0000-000088720000}"/>
    <cellStyle name="Normal 2 8 15 5 2 2" xfId="29322" xr:uid="{00000000-0005-0000-0000-000089720000}"/>
    <cellStyle name="Normal 2 8 15 5 2 3" xfId="29323" xr:uid="{00000000-0005-0000-0000-00008A720000}"/>
    <cellStyle name="Normal 2 8 15 5 3" xfId="29324" xr:uid="{00000000-0005-0000-0000-00008B720000}"/>
    <cellStyle name="Normal 2 8 15 5 3 2" xfId="29325" xr:uid="{00000000-0005-0000-0000-00008C720000}"/>
    <cellStyle name="Normal 2 8 15 5 3 3" xfId="29326" xr:uid="{00000000-0005-0000-0000-00008D720000}"/>
    <cellStyle name="Normal 2 8 15 5 4" xfId="29327" xr:uid="{00000000-0005-0000-0000-00008E720000}"/>
    <cellStyle name="Normal 2 8 15 5 4 2" xfId="29328" xr:uid="{00000000-0005-0000-0000-00008F720000}"/>
    <cellStyle name="Normal 2 8 15 5 4 3" xfId="29329" xr:uid="{00000000-0005-0000-0000-000090720000}"/>
    <cellStyle name="Normal 2 8 15 5 5" xfId="29330" xr:uid="{00000000-0005-0000-0000-000091720000}"/>
    <cellStyle name="Normal 2 8 15 5 6" xfId="29331" xr:uid="{00000000-0005-0000-0000-000092720000}"/>
    <cellStyle name="Normal 2 8 15 6" xfId="29332" xr:uid="{00000000-0005-0000-0000-000093720000}"/>
    <cellStyle name="Normal 2 8 15 6 2" xfId="29333" xr:uid="{00000000-0005-0000-0000-000094720000}"/>
    <cellStyle name="Normal 2 8 15 6 2 2" xfId="29334" xr:uid="{00000000-0005-0000-0000-000095720000}"/>
    <cellStyle name="Normal 2 8 15 6 2 3" xfId="29335" xr:uid="{00000000-0005-0000-0000-000096720000}"/>
    <cellStyle name="Normal 2 8 15 6 3" xfId="29336" xr:uid="{00000000-0005-0000-0000-000097720000}"/>
    <cellStyle name="Normal 2 8 15 6 3 2" xfId="29337" xr:uid="{00000000-0005-0000-0000-000098720000}"/>
    <cellStyle name="Normal 2 8 15 6 3 3" xfId="29338" xr:uid="{00000000-0005-0000-0000-000099720000}"/>
    <cellStyle name="Normal 2 8 15 6 4" xfId="29339" xr:uid="{00000000-0005-0000-0000-00009A720000}"/>
    <cellStyle name="Normal 2 8 15 6 4 2" xfId="29340" xr:uid="{00000000-0005-0000-0000-00009B720000}"/>
    <cellStyle name="Normal 2 8 15 6 4 3" xfId="29341" xr:uid="{00000000-0005-0000-0000-00009C720000}"/>
    <cellStyle name="Normal 2 8 15 6 5" xfId="29342" xr:uid="{00000000-0005-0000-0000-00009D720000}"/>
    <cellStyle name="Normal 2 8 15 6 6" xfId="29343" xr:uid="{00000000-0005-0000-0000-00009E720000}"/>
    <cellStyle name="Normal 2 8 15 7" xfId="29344" xr:uid="{00000000-0005-0000-0000-00009F720000}"/>
    <cellStyle name="Normal 2 8 15 7 2" xfId="29345" xr:uid="{00000000-0005-0000-0000-0000A0720000}"/>
    <cellStyle name="Normal 2 8 15 7 2 2" xfId="29346" xr:uid="{00000000-0005-0000-0000-0000A1720000}"/>
    <cellStyle name="Normal 2 8 15 7 2 3" xfId="29347" xr:uid="{00000000-0005-0000-0000-0000A2720000}"/>
    <cellStyle name="Normal 2 8 15 7 3" xfId="29348" xr:uid="{00000000-0005-0000-0000-0000A3720000}"/>
    <cellStyle name="Normal 2 8 15 7 3 2" xfId="29349" xr:uid="{00000000-0005-0000-0000-0000A4720000}"/>
    <cellStyle name="Normal 2 8 15 7 3 3" xfId="29350" xr:uid="{00000000-0005-0000-0000-0000A5720000}"/>
    <cellStyle name="Normal 2 8 15 7 4" xfId="29351" xr:uid="{00000000-0005-0000-0000-0000A6720000}"/>
    <cellStyle name="Normal 2 8 15 7 4 2" xfId="29352" xr:uid="{00000000-0005-0000-0000-0000A7720000}"/>
    <cellStyle name="Normal 2 8 15 7 4 3" xfId="29353" xr:uid="{00000000-0005-0000-0000-0000A8720000}"/>
    <cellStyle name="Normal 2 8 15 7 5" xfId="29354" xr:uid="{00000000-0005-0000-0000-0000A9720000}"/>
    <cellStyle name="Normal 2 8 15 7 6" xfId="29355" xr:uid="{00000000-0005-0000-0000-0000AA720000}"/>
    <cellStyle name="Normal 2 8 15 8" xfId="29356" xr:uid="{00000000-0005-0000-0000-0000AB720000}"/>
    <cellStyle name="Normal 2 8 15 8 2" xfId="29357" xr:uid="{00000000-0005-0000-0000-0000AC720000}"/>
    <cellStyle name="Normal 2 8 15 8 2 2" xfId="29358" xr:uid="{00000000-0005-0000-0000-0000AD720000}"/>
    <cellStyle name="Normal 2 8 15 8 2 3" xfId="29359" xr:uid="{00000000-0005-0000-0000-0000AE720000}"/>
    <cellStyle name="Normal 2 8 15 8 3" xfId="29360" xr:uid="{00000000-0005-0000-0000-0000AF720000}"/>
    <cellStyle name="Normal 2 8 15 8 3 2" xfId="29361" xr:uid="{00000000-0005-0000-0000-0000B0720000}"/>
    <cellStyle name="Normal 2 8 15 8 3 3" xfId="29362" xr:uid="{00000000-0005-0000-0000-0000B1720000}"/>
    <cellStyle name="Normal 2 8 15 8 4" xfId="29363" xr:uid="{00000000-0005-0000-0000-0000B2720000}"/>
    <cellStyle name="Normal 2 8 15 8 4 2" xfId="29364" xr:uid="{00000000-0005-0000-0000-0000B3720000}"/>
    <cellStyle name="Normal 2 8 15 8 4 3" xfId="29365" xr:uid="{00000000-0005-0000-0000-0000B4720000}"/>
    <cellStyle name="Normal 2 8 15 8 5" xfId="29366" xr:uid="{00000000-0005-0000-0000-0000B5720000}"/>
    <cellStyle name="Normal 2 8 15 8 6" xfId="29367" xr:uid="{00000000-0005-0000-0000-0000B6720000}"/>
    <cellStyle name="Normal 2 8 15 9" xfId="29368" xr:uid="{00000000-0005-0000-0000-0000B7720000}"/>
    <cellStyle name="Normal 2 8 15 9 2" xfId="29369" xr:uid="{00000000-0005-0000-0000-0000B8720000}"/>
    <cellStyle name="Normal 2 8 15 9 2 2" xfId="29370" xr:uid="{00000000-0005-0000-0000-0000B9720000}"/>
    <cellStyle name="Normal 2 8 15 9 2 3" xfId="29371" xr:uid="{00000000-0005-0000-0000-0000BA720000}"/>
    <cellStyle name="Normal 2 8 15 9 3" xfId="29372" xr:uid="{00000000-0005-0000-0000-0000BB720000}"/>
    <cellStyle name="Normal 2 8 15 9 3 2" xfId="29373" xr:uid="{00000000-0005-0000-0000-0000BC720000}"/>
    <cellStyle name="Normal 2 8 15 9 3 3" xfId="29374" xr:uid="{00000000-0005-0000-0000-0000BD720000}"/>
    <cellStyle name="Normal 2 8 15 9 4" xfId="29375" xr:uid="{00000000-0005-0000-0000-0000BE720000}"/>
    <cellStyle name="Normal 2 8 15 9 4 2" xfId="29376" xr:uid="{00000000-0005-0000-0000-0000BF720000}"/>
    <cellStyle name="Normal 2 8 15 9 4 3" xfId="29377" xr:uid="{00000000-0005-0000-0000-0000C0720000}"/>
    <cellStyle name="Normal 2 8 15 9 5" xfId="29378" xr:uid="{00000000-0005-0000-0000-0000C1720000}"/>
    <cellStyle name="Normal 2 8 15 9 6" xfId="29379" xr:uid="{00000000-0005-0000-0000-0000C2720000}"/>
    <cellStyle name="Normal 2 8 16" xfId="29380" xr:uid="{00000000-0005-0000-0000-0000C3720000}"/>
    <cellStyle name="Normal 2 8 16 2" xfId="29381" xr:uid="{00000000-0005-0000-0000-0000C4720000}"/>
    <cellStyle name="Normal 2 8 16 2 2" xfId="29382" xr:uid="{00000000-0005-0000-0000-0000C5720000}"/>
    <cellStyle name="Normal 2 8 16 2 3" xfId="29383" xr:uid="{00000000-0005-0000-0000-0000C6720000}"/>
    <cellStyle name="Normal 2 8 16 3" xfId="29384" xr:uid="{00000000-0005-0000-0000-0000C7720000}"/>
    <cellStyle name="Normal 2 8 16 3 2" xfId="29385" xr:uid="{00000000-0005-0000-0000-0000C8720000}"/>
    <cellStyle name="Normal 2 8 16 3 3" xfId="29386" xr:uid="{00000000-0005-0000-0000-0000C9720000}"/>
    <cellStyle name="Normal 2 8 16 4" xfId="29387" xr:uid="{00000000-0005-0000-0000-0000CA720000}"/>
    <cellStyle name="Normal 2 8 16 4 2" xfId="29388" xr:uid="{00000000-0005-0000-0000-0000CB720000}"/>
    <cellStyle name="Normal 2 8 16 4 3" xfId="29389" xr:uid="{00000000-0005-0000-0000-0000CC720000}"/>
    <cellStyle name="Normal 2 8 16 5" xfId="29390" xr:uid="{00000000-0005-0000-0000-0000CD720000}"/>
    <cellStyle name="Normal 2 8 16 6" xfId="29391" xr:uid="{00000000-0005-0000-0000-0000CE720000}"/>
    <cellStyle name="Normal 2 8 17" xfId="29392" xr:uid="{00000000-0005-0000-0000-0000CF720000}"/>
    <cellStyle name="Normal 2 8 17 2" xfId="29393" xr:uid="{00000000-0005-0000-0000-0000D0720000}"/>
    <cellStyle name="Normal 2 8 17 2 2" xfId="29394" xr:uid="{00000000-0005-0000-0000-0000D1720000}"/>
    <cellStyle name="Normal 2 8 17 2 3" xfId="29395" xr:uid="{00000000-0005-0000-0000-0000D2720000}"/>
    <cellStyle name="Normal 2 8 17 3" xfId="29396" xr:uid="{00000000-0005-0000-0000-0000D3720000}"/>
    <cellStyle name="Normal 2 8 17 3 2" xfId="29397" xr:uid="{00000000-0005-0000-0000-0000D4720000}"/>
    <cellStyle name="Normal 2 8 17 3 3" xfId="29398" xr:uid="{00000000-0005-0000-0000-0000D5720000}"/>
    <cellStyle name="Normal 2 8 17 4" xfId="29399" xr:uid="{00000000-0005-0000-0000-0000D6720000}"/>
    <cellStyle name="Normal 2 8 17 4 2" xfId="29400" xr:uid="{00000000-0005-0000-0000-0000D7720000}"/>
    <cellStyle name="Normal 2 8 17 4 3" xfId="29401" xr:uid="{00000000-0005-0000-0000-0000D8720000}"/>
    <cellStyle name="Normal 2 8 17 5" xfId="29402" xr:uid="{00000000-0005-0000-0000-0000D9720000}"/>
    <cellStyle name="Normal 2 8 17 6" xfId="29403" xr:uid="{00000000-0005-0000-0000-0000DA720000}"/>
    <cellStyle name="Normal 2 8 18" xfId="29404" xr:uid="{00000000-0005-0000-0000-0000DB720000}"/>
    <cellStyle name="Normal 2 8 18 2" xfId="29405" xr:uid="{00000000-0005-0000-0000-0000DC720000}"/>
    <cellStyle name="Normal 2 8 18 2 2" xfId="29406" xr:uid="{00000000-0005-0000-0000-0000DD720000}"/>
    <cellStyle name="Normal 2 8 18 2 3" xfId="29407" xr:uid="{00000000-0005-0000-0000-0000DE720000}"/>
    <cellStyle name="Normal 2 8 18 3" xfId="29408" xr:uid="{00000000-0005-0000-0000-0000DF720000}"/>
    <cellStyle name="Normal 2 8 18 3 2" xfId="29409" xr:uid="{00000000-0005-0000-0000-0000E0720000}"/>
    <cellStyle name="Normal 2 8 18 3 3" xfId="29410" xr:uid="{00000000-0005-0000-0000-0000E1720000}"/>
    <cellStyle name="Normal 2 8 18 4" xfId="29411" xr:uid="{00000000-0005-0000-0000-0000E2720000}"/>
    <cellStyle name="Normal 2 8 18 4 2" xfId="29412" xr:uid="{00000000-0005-0000-0000-0000E3720000}"/>
    <cellStyle name="Normal 2 8 18 4 3" xfId="29413" xr:uid="{00000000-0005-0000-0000-0000E4720000}"/>
    <cellStyle name="Normal 2 8 18 5" xfId="29414" xr:uid="{00000000-0005-0000-0000-0000E5720000}"/>
    <cellStyle name="Normal 2 8 18 6" xfId="29415" xr:uid="{00000000-0005-0000-0000-0000E6720000}"/>
    <cellStyle name="Normal 2 8 19" xfId="29416" xr:uid="{00000000-0005-0000-0000-0000E7720000}"/>
    <cellStyle name="Normal 2 8 19 2" xfId="29417" xr:uid="{00000000-0005-0000-0000-0000E8720000}"/>
    <cellStyle name="Normal 2 8 19 2 2" xfId="29418" xr:uid="{00000000-0005-0000-0000-0000E9720000}"/>
    <cellStyle name="Normal 2 8 19 2 3" xfId="29419" xr:uid="{00000000-0005-0000-0000-0000EA720000}"/>
    <cellStyle name="Normal 2 8 19 3" xfId="29420" xr:uid="{00000000-0005-0000-0000-0000EB720000}"/>
    <cellStyle name="Normal 2 8 19 3 2" xfId="29421" xr:uid="{00000000-0005-0000-0000-0000EC720000}"/>
    <cellStyle name="Normal 2 8 19 3 3" xfId="29422" xr:uid="{00000000-0005-0000-0000-0000ED720000}"/>
    <cellStyle name="Normal 2 8 19 4" xfId="29423" xr:uid="{00000000-0005-0000-0000-0000EE720000}"/>
    <cellStyle name="Normal 2 8 19 4 2" xfId="29424" xr:uid="{00000000-0005-0000-0000-0000EF720000}"/>
    <cellStyle name="Normal 2 8 19 4 3" xfId="29425" xr:uid="{00000000-0005-0000-0000-0000F0720000}"/>
    <cellStyle name="Normal 2 8 19 5" xfId="29426" xr:uid="{00000000-0005-0000-0000-0000F1720000}"/>
    <cellStyle name="Normal 2 8 19 6" xfId="29427" xr:uid="{00000000-0005-0000-0000-0000F2720000}"/>
    <cellStyle name="Normal 2 8 2" xfId="29428" xr:uid="{00000000-0005-0000-0000-0000F3720000}"/>
    <cellStyle name="Normal 2 8 2 10" xfId="29429" xr:uid="{00000000-0005-0000-0000-0000F4720000}"/>
    <cellStyle name="Normal 2 8 2 10 2" xfId="29430" xr:uid="{00000000-0005-0000-0000-0000F5720000}"/>
    <cellStyle name="Normal 2 8 2 10 2 2" xfId="29431" xr:uid="{00000000-0005-0000-0000-0000F6720000}"/>
    <cellStyle name="Normal 2 8 2 10 2 3" xfId="29432" xr:uid="{00000000-0005-0000-0000-0000F7720000}"/>
    <cellStyle name="Normal 2 8 2 10 3" xfId="29433" xr:uid="{00000000-0005-0000-0000-0000F8720000}"/>
    <cellStyle name="Normal 2 8 2 10 3 2" xfId="29434" xr:uid="{00000000-0005-0000-0000-0000F9720000}"/>
    <cellStyle name="Normal 2 8 2 10 3 3" xfId="29435" xr:uid="{00000000-0005-0000-0000-0000FA720000}"/>
    <cellStyle name="Normal 2 8 2 10 4" xfId="29436" xr:uid="{00000000-0005-0000-0000-0000FB720000}"/>
    <cellStyle name="Normal 2 8 2 10 4 2" xfId="29437" xr:uid="{00000000-0005-0000-0000-0000FC720000}"/>
    <cellStyle name="Normal 2 8 2 10 4 3" xfId="29438" xr:uid="{00000000-0005-0000-0000-0000FD720000}"/>
    <cellStyle name="Normal 2 8 2 10 5" xfId="29439" xr:uid="{00000000-0005-0000-0000-0000FE720000}"/>
    <cellStyle name="Normal 2 8 2 10 6" xfId="29440" xr:uid="{00000000-0005-0000-0000-0000FF720000}"/>
    <cellStyle name="Normal 2 8 2 11" xfId="29441" xr:uid="{00000000-0005-0000-0000-000000730000}"/>
    <cellStyle name="Normal 2 8 2 11 2" xfId="29442" xr:uid="{00000000-0005-0000-0000-000001730000}"/>
    <cellStyle name="Normal 2 8 2 11 2 2" xfId="29443" xr:uid="{00000000-0005-0000-0000-000002730000}"/>
    <cellStyle name="Normal 2 8 2 11 2 3" xfId="29444" xr:uid="{00000000-0005-0000-0000-000003730000}"/>
    <cellStyle name="Normal 2 8 2 11 3" xfId="29445" xr:uid="{00000000-0005-0000-0000-000004730000}"/>
    <cellStyle name="Normal 2 8 2 11 3 2" xfId="29446" xr:uid="{00000000-0005-0000-0000-000005730000}"/>
    <cellStyle name="Normal 2 8 2 11 3 3" xfId="29447" xr:uid="{00000000-0005-0000-0000-000006730000}"/>
    <cellStyle name="Normal 2 8 2 11 4" xfId="29448" xr:uid="{00000000-0005-0000-0000-000007730000}"/>
    <cellStyle name="Normal 2 8 2 11 4 2" xfId="29449" xr:uid="{00000000-0005-0000-0000-000008730000}"/>
    <cellStyle name="Normal 2 8 2 11 4 3" xfId="29450" xr:uid="{00000000-0005-0000-0000-000009730000}"/>
    <cellStyle name="Normal 2 8 2 11 5" xfId="29451" xr:uid="{00000000-0005-0000-0000-00000A730000}"/>
    <cellStyle name="Normal 2 8 2 11 6" xfId="29452" xr:uid="{00000000-0005-0000-0000-00000B730000}"/>
    <cellStyle name="Normal 2 8 2 12" xfId="29453" xr:uid="{00000000-0005-0000-0000-00000C730000}"/>
    <cellStyle name="Normal 2 8 2 12 2" xfId="29454" xr:uid="{00000000-0005-0000-0000-00000D730000}"/>
    <cellStyle name="Normal 2 8 2 12 2 2" xfId="29455" xr:uid="{00000000-0005-0000-0000-00000E730000}"/>
    <cellStyle name="Normal 2 8 2 12 2 3" xfId="29456" xr:uid="{00000000-0005-0000-0000-00000F730000}"/>
    <cellStyle name="Normal 2 8 2 12 3" xfId="29457" xr:uid="{00000000-0005-0000-0000-000010730000}"/>
    <cellStyle name="Normal 2 8 2 12 3 2" xfId="29458" xr:uid="{00000000-0005-0000-0000-000011730000}"/>
    <cellStyle name="Normal 2 8 2 12 3 3" xfId="29459" xr:uid="{00000000-0005-0000-0000-000012730000}"/>
    <cellStyle name="Normal 2 8 2 12 4" xfId="29460" xr:uid="{00000000-0005-0000-0000-000013730000}"/>
    <cellStyle name="Normal 2 8 2 12 4 2" xfId="29461" xr:uid="{00000000-0005-0000-0000-000014730000}"/>
    <cellStyle name="Normal 2 8 2 12 4 3" xfId="29462" xr:uid="{00000000-0005-0000-0000-000015730000}"/>
    <cellStyle name="Normal 2 8 2 12 5" xfId="29463" xr:uid="{00000000-0005-0000-0000-000016730000}"/>
    <cellStyle name="Normal 2 8 2 12 6" xfId="29464" xr:uid="{00000000-0005-0000-0000-000017730000}"/>
    <cellStyle name="Normal 2 8 2 13" xfId="29465" xr:uid="{00000000-0005-0000-0000-000018730000}"/>
    <cellStyle name="Normal 2 8 2 13 2" xfId="29466" xr:uid="{00000000-0005-0000-0000-000019730000}"/>
    <cellStyle name="Normal 2 8 2 13 2 2" xfId="29467" xr:uid="{00000000-0005-0000-0000-00001A730000}"/>
    <cellStyle name="Normal 2 8 2 13 2 3" xfId="29468" xr:uid="{00000000-0005-0000-0000-00001B730000}"/>
    <cellStyle name="Normal 2 8 2 13 3" xfId="29469" xr:uid="{00000000-0005-0000-0000-00001C730000}"/>
    <cellStyle name="Normal 2 8 2 13 3 2" xfId="29470" xr:uid="{00000000-0005-0000-0000-00001D730000}"/>
    <cellStyle name="Normal 2 8 2 13 3 3" xfId="29471" xr:uid="{00000000-0005-0000-0000-00001E730000}"/>
    <cellStyle name="Normal 2 8 2 13 4" xfId="29472" xr:uid="{00000000-0005-0000-0000-00001F730000}"/>
    <cellStyle name="Normal 2 8 2 13 4 2" xfId="29473" xr:uid="{00000000-0005-0000-0000-000020730000}"/>
    <cellStyle name="Normal 2 8 2 13 4 3" xfId="29474" xr:uid="{00000000-0005-0000-0000-000021730000}"/>
    <cellStyle name="Normal 2 8 2 13 5" xfId="29475" xr:uid="{00000000-0005-0000-0000-000022730000}"/>
    <cellStyle name="Normal 2 8 2 13 6" xfId="29476" xr:uid="{00000000-0005-0000-0000-000023730000}"/>
    <cellStyle name="Normal 2 8 2 14" xfId="29477" xr:uid="{00000000-0005-0000-0000-000024730000}"/>
    <cellStyle name="Normal 2 8 2 14 2" xfId="29478" xr:uid="{00000000-0005-0000-0000-000025730000}"/>
    <cellStyle name="Normal 2 8 2 14 2 2" xfId="29479" xr:uid="{00000000-0005-0000-0000-000026730000}"/>
    <cellStyle name="Normal 2 8 2 14 2 3" xfId="29480" xr:uid="{00000000-0005-0000-0000-000027730000}"/>
    <cellStyle name="Normal 2 8 2 14 3" xfId="29481" xr:uid="{00000000-0005-0000-0000-000028730000}"/>
    <cellStyle name="Normal 2 8 2 14 3 2" xfId="29482" xr:uid="{00000000-0005-0000-0000-000029730000}"/>
    <cellStyle name="Normal 2 8 2 14 3 3" xfId="29483" xr:uid="{00000000-0005-0000-0000-00002A730000}"/>
    <cellStyle name="Normal 2 8 2 14 4" xfId="29484" xr:uid="{00000000-0005-0000-0000-00002B730000}"/>
    <cellStyle name="Normal 2 8 2 14 4 2" xfId="29485" xr:uid="{00000000-0005-0000-0000-00002C730000}"/>
    <cellStyle name="Normal 2 8 2 14 4 3" xfId="29486" xr:uid="{00000000-0005-0000-0000-00002D730000}"/>
    <cellStyle name="Normal 2 8 2 14 5" xfId="29487" xr:uid="{00000000-0005-0000-0000-00002E730000}"/>
    <cellStyle name="Normal 2 8 2 14 6" xfId="29488" xr:uid="{00000000-0005-0000-0000-00002F730000}"/>
    <cellStyle name="Normal 2 8 2 15" xfId="29489" xr:uid="{00000000-0005-0000-0000-000030730000}"/>
    <cellStyle name="Normal 2 8 2 15 2" xfId="29490" xr:uid="{00000000-0005-0000-0000-000031730000}"/>
    <cellStyle name="Normal 2 8 2 15 2 2" xfId="29491" xr:uid="{00000000-0005-0000-0000-000032730000}"/>
    <cellStyle name="Normal 2 8 2 15 2 3" xfId="29492" xr:uid="{00000000-0005-0000-0000-000033730000}"/>
    <cellStyle name="Normal 2 8 2 15 3" xfId="29493" xr:uid="{00000000-0005-0000-0000-000034730000}"/>
    <cellStyle name="Normal 2 8 2 15 3 2" xfId="29494" xr:uid="{00000000-0005-0000-0000-000035730000}"/>
    <cellStyle name="Normal 2 8 2 15 3 3" xfId="29495" xr:uid="{00000000-0005-0000-0000-000036730000}"/>
    <cellStyle name="Normal 2 8 2 15 4" xfId="29496" xr:uid="{00000000-0005-0000-0000-000037730000}"/>
    <cellStyle name="Normal 2 8 2 15 4 2" xfId="29497" xr:uid="{00000000-0005-0000-0000-000038730000}"/>
    <cellStyle name="Normal 2 8 2 15 4 3" xfId="29498" xr:uid="{00000000-0005-0000-0000-000039730000}"/>
    <cellStyle name="Normal 2 8 2 15 5" xfId="29499" xr:uid="{00000000-0005-0000-0000-00003A730000}"/>
    <cellStyle name="Normal 2 8 2 15 6" xfId="29500" xr:uid="{00000000-0005-0000-0000-00003B730000}"/>
    <cellStyle name="Normal 2 8 2 16" xfId="29501" xr:uid="{00000000-0005-0000-0000-00003C730000}"/>
    <cellStyle name="Normal 2 8 2 16 2" xfId="29502" xr:uid="{00000000-0005-0000-0000-00003D730000}"/>
    <cellStyle name="Normal 2 8 2 16 2 2" xfId="29503" xr:uid="{00000000-0005-0000-0000-00003E730000}"/>
    <cellStyle name="Normal 2 8 2 16 2 3" xfId="29504" xr:uid="{00000000-0005-0000-0000-00003F730000}"/>
    <cellStyle name="Normal 2 8 2 16 3" xfId="29505" xr:uid="{00000000-0005-0000-0000-000040730000}"/>
    <cellStyle name="Normal 2 8 2 16 3 2" xfId="29506" xr:uid="{00000000-0005-0000-0000-000041730000}"/>
    <cellStyle name="Normal 2 8 2 16 3 3" xfId="29507" xr:uid="{00000000-0005-0000-0000-000042730000}"/>
    <cellStyle name="Normal 2 8 2 16 4" xfId="29508" xr:uid="{00000000-0005-0000-0000-000043730000}"/>
    <cellStyle name="Normal 2 8 2 16 4 2" xfId="29509" xr:uid="{00000000-0005-0000-0000-000044730000}"/>
    <cellStyle name="Normal 2 8 2 16 4 3" xfId="29510" xr:uid="{00000000-0005-0000-0000-000045730000}"/>
    <cellStyle name="Normal 2 8 2 16 5" xfId="29511" xr:uid="{00000000-0005-0000-0000-000046730000}"/>
    <cellStyle name="Normal 2 8 2 16 6" xfId="29512" xr:uid="{00000000-0005-0000-0000-000047730000}"/>
    <cellStyle name="Normal 2 8 2 17" xfId="29513" xr:uid="{00000000-0005-0000-0000-000048730000}"/>
    <cellStyle name="Normal 2 8 2 17 2" xfId="29514" xr:uid="{00000000-0005-0000-0000-000049730000}"/>
    <cellStyle name="Normal 2 8 2 17 3" xfId="29515" xr:uid="{00000000-0005-0000-0000-00004A730000}"/>
    <cellStyle name="Normal 2 8 2 18" xfId="29516" xr:uid="{00000000-0005-0000-0000-00004B730000}"/>
    <cellStyle name="Normal 2 8 2 18 2" xfId="29517" xr:uid="{00000000-0005-0000-0000-00004C730000}"/>
    <cellStyle name="Normal 2 8 2 18 3" xfId="29518" xr:uid="{00000000-0005-0000-0000-00004D730000}"/>
    <cellStyle name="Normal 2 8 2 19" xfId="29519" xr:uid="{00000000-0005-0000-0000-00004E730000}"/>
    <cellStyle name="Normal 2 8 2 19 2" xfId="29520" xr:uid="{00000000-0005-0000-0000-00004F730000}"/>
    <cellStyle name="Normal 2 8 2 19 3" xfId="29521" xr:uid="{00000000-0005-0000-0000-000050730000}"/>
    <cellStyle name="Normal 2 8 2 2" xfId="29522" xr:uid="{00000000-0005-0000-0000-000051730000}"/>
    <cellStyle name="Normal 2 8 2 2 2" xfId="29523" xr:uid="{00000000-0005-0000-0000-000052730000}"/>
    <cellStyle name="Normal 2 8 2 2 2 2" xfId="29524" xr:uid="{00000000-0005-0000-0000-000053730000}"/>
    <cellStyle name="Normal 2 8 2 2 2 3" xfId="29525" xr:uid="{00000000-0005-0000-0000-000054730000}"/>
    <cellStyle name="Normal 2 8 2 2 3" xfId="29526" xr:uid="{00000000-0005-0000-0000-000055730000}"/>
    <cellStyle name="Normal 2 8 2 2 3 2" xfId="29527" xr:uid="{00000000-0005-0000-0000-000056730000}"/>
    <cellStyle name="Normal 2 8 2 2 3 3" xfId="29528" xr:uid="{00000000-0005-0000-0000-000057730000}"/>
    <cellStyle name="Normal 2 8 2 2 4" xfId="29529" xr:uid="{00000000-0005-0000-0000-000058730000}"/>
    <cellStyle name="Normal 2 8 2 2 4 2" xfId="29530" xr:uid="{00000000-0005-0000-0000-000059730000}"/>
    <cellStyle name="Normal 2 8 2 2 4 3" xfId="29531" xr:uid="{00000000-0005-0000-0000-00005A730000}"/>
    <cellStyle name="Normal 2 8 2 2 5" xfId="29532" xr:uid="{00000000-0005-0000-0000-00005B730000}"/>
    <cellStyle name="Normal 2 8 2 2 6" xfId="29533" xr:uid="{00000000-0005-0000-0000-00005C730000}"/>
    <cellStyle name="Normal 2 8 2 20" xfId="29534" xr:uid="{00000000-0005-0000-0000-00005D730000}"/>
    <cellStyle name="Normal 2 8 2 21" xfId="29535" xr:uid="{00000000-0005-0000-0000-00005E730000}"/>
    <cellStyle name="Normal 2 8 2 3" xfId="29536" xr:uid="{00000000-0005-0000-0000-00005F730000}"/>
    <cellStyle name="Normal 2 8 2 3 2" xfId="29537" xr:uid="{00000000-0005-0000-0000-000060730000}"/>
    <cellStyle name="Normal 2 8 2 3 2 2" xfId="29538" xr:uid="{00000000-0005-0000-0000-000061730000}"/>
    <cellStyle name="Normal 2 8 2 3 2 3" xfId="29539" xr:uid="{00000000-0005-0000-0000-000062730000}"/>
    <cellStyle name="Normal 2 8 2 3 3" xfId="29540" xr:uid="{00000000-0005-0000-0000-000063730000}"/>
    <cellStyle name="Normal 2 8 2 3 3 2" xfId="29541" xr:uid="{00000000-0005-0000-0000-000064730000}"/>
    <cellStyle name="Normal 2 8 2 3 3 3" xfId="29542" xr:uid="{00000000-0005-0000-0000-000065730000}"/>
    <cellStyle name="Normal 2 8 2 3 4" xfId="29543" xr:uid="{00000000-0005-0000-0000-000066730000}"/>
    <cellStyle name="Normal 2 8 2 3 4 2" xfId="29544" xr:uid="{00000000-0005-0000-0000-000067730000}"/>
    <cellStyle name="Normal 2 8 2 3 4 3" xfId="29545" xr:uid="{00000000-0005-0000-0000-000068730000}"/>
    <cellStyle name="Normal 2 8 2 3 5" xfId="29546" xr:uid="{00000000-0005-0000-0000-000069730000}"/>
    <cellStyle name="Normal 2 8 2 3 6" xfId="29547" xr:uid="{00000000-0005-0000-0000-00006A730000}"/>
    <cellStyle name="Normal 2 8 2 4" xfId="29548" xr:uid="{00000000-0005-0000-0000-00006B730000}"/>
    <cellStyle name="Normal 2 8 2 4 2" xfId="29549" xr:uid="{00000000-0005-0000-0000-00006C730000}"/>
    <cellStyle name="Normal 2 8 2 4 2 2" xfId="29550" xr:uid="{00000000-0005-0000-0000-00006D730000}"/>
    <cellStyle name="Normal 2 8 2 4 2 3" xfId="29551" xr:uid="{00000000-0005-0000-0000-00006E730000}"/>
    <cellStyle name="Normal 2 8 2 4 3" xfId="29552" xr:uid="{00000000-0005-0000-0000-00006F730000}"/>
    <cellStyle name="Normal 2 8 2 4 3 2" xfId="29553" xr:uid="{00000000-0005-0000-0000-000070730000}"/>
    <cellStyle name="Normal 2 8 2 4 3 3" xfId="29554" xr:uid="{00000000-0005-0000-0000-000071730000}"/>
    <cellStyle name="Normal 2 8 2 4 4" xfId="29555" xr:uid="{00000000-0005-0000-0000-000072730000}"/>
    <cellStyle name="Normal 2 8 2 4 4 2" xfId="29556" xr:uid="{00000000-0005-0000-0000-000073730000}"/>
    <cellStyle name="Normal 2 8 2 4 4 3" xfId="29557" xr:uid="{00000000-0005-0000-0000-000074730000}"/>
    <cellStyle name="Normal 2 8 2 4 5" xfId="29558" xr:uid="{00000000-0005-0000-0000-000075730000}"/>
    <cellStyle name="Normal 2 8 2 4 6" xfId="29559" xr:uid="{00000000-0005-0000-0000-000076730000}"/>
    <cellStyle name="Normal 2 8 2 5" xfId="29560" xr:uid="{00000000-0005-0000-0000-000077730000}"/>
    <cellStyle name="Normal 2 8 2 5 2" xfId="29561" xr:uid="{00000000-0005-0000-0000-000078730000}"/>
    <cellStyle name="Normal 2 8 2 5 2 2" xfId="29562" xr:uid="{00000000-0005-0000-0000-000079730000}"/>
    <cellStyle name="Normal 2 8 2 5 2 3" xfId="29563" xr:uid="{00000000-0005-0000-0000-00007A730000}"/>
    <cellStyle name="Normal 2 8 2 5 3" xfId="29564" xr:uid="{00000000-0005-0000-0000-00007B730000}"/>
    <cellStyle name="Normal 2 8 2 5 3 2" xfId="29565" xr:uid="{00000000-0005-0000-0000-00007C730000}"/>
    <cellStyle name="Normal 2 8 2 5 3 3" xfId="29566" xr:uid="{00000000-0005-0000-0000-00007D730000}"/>
    <cellStyle name="Normal 2 8 2 5 4" xfId="29567" xr:uid="{00000000-0005-0000-0000-00007E730000}"/>
    <cellStyle name="Normal 2 8 2 5 4 2" xfId="29568" xr:uid="{00000000-0005-0000-0000-00007F730000}"/>
    <cellStyle name="Normal 2 8 2 5 4 3" xfId="29569" xr:uid="{00000000-0005-0000-0000-000080730000}"/>
    <cellStyle name="Normal 2 8 2 5 5" xfId="29570" xr:uid="{00000000-0005-0000-0000-000081730000}"/>
    <cellStyle name="Normal 2 8 2 5 6" xfId="29571" xr:uid="{00000000-0005-0000-0000-000082730000}"/>
    <cellStyle name="Normal 2 8 2 6" xfId="29572" xr:uid="{00000000-0005-0000-0000-000083730000}"/>
    <cellStyle name="Normal 2 8 2 6 2" xfId="29573" xr:uid="{00000000-0005-0000-0000-000084730000}"/>
    <cellStyle name="Normal 2 8 2 6 2 2" xfId="29574" xr:uid="{00000000-0005-0000-0000-000085730000}"/>
    <cellStyle name="Normal 2 8 2 6 2 3" xfId="29575" xr:uid="{00000000-0005-0000-0000-000086730000}"/>
    <cellStyle name="Normal 2 8 2 6 3" xfId="29576" xr:uid="{00000000-0005-0000-0000-000087730000}"/>
    <cellStyle name="Normal 2 8 2 6 3 2" xfId="29577" xr:uid="{00000000-0005-0000-0000-000088730000}"/>
    <cellStyle name="Normal 2 8 2 6 3 3" xfId="29578" xr:uid="{00000000-0005-0000-0000-000089730000}"/>
    <cellStyle name="Normal 2 8 2 6 4" xfId="29579" xr:uid="{00000000-0005-0000-0000-00008A730000}"/>
    <cellStyle name="Normal 2 8 2 6 4 2" xfId="29580" xr:uid="{00000000-0005-0000-0000-00008B730000}"/>
    <cellStyle name="Normal 2 8 2 6 4 3" xfId="29581" xr:uid="{00000000-0005-0000-0000-00008C730000}"/>
    <cellStyle name="Normal 2 8 2 6 5" xfId="29582" xr:uid="{00000000-0005-0000-0000-00008D730000}"/>
    <cellStyle name="Normal 2 8 2 6 6" xfId="29583" xr:uid="{00000000-0005-0000-0000-00008E730000}"/>
    <cellStyle name="Normal 2 8 2 7" xfId="29584" xr:uid="{00000000-0005-0000-0000-00008F730000}"/>
    <cellStyle name="Normal 2 8 2 7 2" xfId="29585" xr:uid="{00000000-0005-0000-0000-000090730000}"/>
    <cellStyle name="Normal 2 8 2 7 2 2" xfId="29586" xr:uid="{00000000-0005-0000-0000-000091730000}"/>
    <cellStyle name="Normal 2 8 2 7 2 3" xfId="29587" xr:uid="{00000000-0005-0000-0000-000092730000}"/>
    <cellStyle name="Normal 2 8 2 7 3" xfId="29588" xr:uid="{00000000-0005-0000-0000-000093730000}"/>
    <cellStyle name="Normal 2 8 2 7 3 2" xfId="29589" xr:uid="{00000000-0005-0000-0000-000094730000}"/>
    <cellStyle name="Normal 2 8 2 7 3 3" xfId="29590" xr:uid="{00000000-0005-0000-0000-000095730000}"/>
    <cellStyle name="Normal 2 8 2 7 4" xfId="29591" xr:uid="{00000000-0005-0000-0000-000096730000}"/>
    <cellStyle name="Normal 2 8 2 7 4 2" xfId="29592" xr:uid="{00000000-0005-0000-0000-000097730000}"/>
    <cellStyle name="Normal 2 8 2 7 4 3" xfId="29593" xr:uid="{00000000-0005-0000-0000-000098730000}"/>
    <cellStyle name="Normal 2 8 2 7 5" xfId="29594" xr:uid="{00000000-0005-0000-0000-000099730000}"/>
    <cellStyle name="Normal 2 8 2 7 6" xfId="29595" xr:uid="{00000000-0005-0000-0000-00009A730000}"/>
    <cellStyle name="Normal 2 8 2 8" xfId="29596" xr:uid="{00000000-0005-0000-0000-00009B730000}"/>
    <cellStyle name="Normal 2 8 2 8 2" xfId="29597" xr:uid="{00000000-0005-0000-0000-00009C730000}"/>
    <cellStyle name="Normal 2 8 2 8 2 2" xfId="29598" xr:uid="{00000000-0005-0000-0000-00009D730000}"/>
    <cellStyle name="Normal 2 8 2 8 2 3" xfId="29599" xr:uid="{00000000-0005-0000-0000-00009E730000}"/>
    <cellStyle name="Normal 2 8 2 8 3" xfId="29600" xr:uid="{00000000-0005-0000-0000-00009F730000}"/>
    <cellStyle name="Normal 2 8 2 8 3 2" xfId="29601" xr:uid="{00000000-0005-0000-0000-0000A0730000}"/>
    <cellStyle name="Normal 2 8 2 8 3 3" xfId="29602" xr:uid="{00000000-0005-0000-0000-0000A1730000}"/>
    <cellStyle name="Normal 2 8 2 8 4" xfId="29603" xr:uid="{00000000-0005-0000-0000-0000A2730000}"/>
    <cellStyle name="Normal 2 8 2 8 4 2" xfId="29604" xr:uid="{00000000-0005-0000-0000-0000A3730000}"/>
    <cellStyle name="Normal 2 8 2 8 4 3" xfId="29605" xr:uid="{00000000-0005-0000-0000-0000A4730000}"/>
    <cellStyle name="Normal 2 8 2 8 5" xfId="29606" xr:uid="{00000000-0005-0000-0000-0000A5730000}"/>
    <cellStyle name="Normal 2 8 2 8 6" xfId="29607" xr:uid="{00000000-0005-0000-0000-0000A6730000}"/>
    <cellStyle name="Normal 2 8 2 9" xfId="29608" xr:uid="{00000000-0005-0000-0000-0000A7730000}"/>
    <cellStyle name="Normal 2 8 2 9 2" xfId="29609" xr:uid="{00000000-0005-0000-0000-0000A8730000}"/>
    <cellStyle name="Normal 2 8 2 9 2 2" xfId="29610" xr:uid="{00000000-0005-0000-0000-0000A9730000}"/>
    <cellStyle name="Normal 2 8 2 9 2 3" xfId="29611" xr:uid="{00000000-0005-0000-0000-0000AA730000}"/>
    <cellStyle name="Normal 2 8 2 9 3" xfId="29612" xr:uid="{00000000-0005-0000-0000-0000AB730000}"/>
    <cellStyle name="Normal 2 8 2 9 3 2" xfId="29613" xr:uid="{00000000-0005-0000-0000-0000AC730000}"/>
    <cellStyle name="Normal 2 8 2 9 3 3" xfId="29614" xr:uid="{00000000-0005-0000-0000-0000AD730000}"/>
    <cellStyle name="Normal 2 8 2 9 4" xfId="29615" xr:uid="{00000000-0005-0000-0000-0000AE730000}"/>
    <cellStyle name="Normal 2 8 2 9 4 2" xfId="29616" xr:uid="{00000000-0005-0000-0000-0000AF730000}"/>
    <cellStyle name="Normal 2 8 2 9 4 3" xfId="29617" xr:uid="{00000000-0005-0000-0000-0000B0730000}"/>
    <cellStyle name="Normal 2 8 2 9 5" xfId="29618" xr:uid="{00000000-0005-0000-0000-0000B1730000}"/>
    <cellStyle name="Normal 2 8 2 9 6" xfId="29619" xr:uid="{00000000-0005-0000-0000-0000B2730000}"/>
    <cellStyle name="Normal 2 8 20" xfId="29620" xr:uid="{00000000-0005-0000-0000-0000B3730000}"/>
    <cellStyle name="Normal 2 8 20 2" xfId="29621" xr:uid="{00000000-0005-0000-0000-0000B4730000}"/>
    <cellStyle name="Normal 2 8 20 2 2" xfId="29622" xr:uid="{00000000-0005-0000-0000-0000B5730000}"/>
    <cellStyle name="Normal 2 8 20 2 3" xfId="29623" xr:uid="{00000000-0005-0000-0000-0000B6730000}"/>
    <cellStyle name="Normal 2 8 20 3" xfId="29624" xr:uid="{00000000-0005-0000-0000-0000B7730000}"/>
    <cellStyle name="Normal 2 8 20 3 2" xfId="29625" xr:uid="{00000000-0005-0000-0000-0000B8730000}"/>
    <cellStyle name="Normal 2 8 20 3 3" xfId="29626" xr:uid="{00000000-0005-0000-0000-0000B9730000}"/>
    <cellStyle name="Normal 2 8 20 4" xfId="29627" xr:uid="{00000000-0005-0000-0000-0000BA730000}"/>
    <cellStyle name="Normal 2 8 20 4 2" xfId="29628" xr:uid="{00000000-0005-0000-0000-0000BB730000}"/>
    <cellStyle name="Normal 2 8 20 4 3" xfId="29629" xr:uid="{00000000-0005-0000-0000-0000BC730000}"/>
    <cellStyle name="Normal 2 8 20 5" xfId="29630" xr:uid="{00000000-0005-0000-0000-0000BD730000}"/>
    <cellStyle name="Normal 2 8 20 6" xfId="29631" xr:uid="{00000000-0005-0000-0000-0000BE730000}"/>
    <cellStyle name="Normal 2 8 21" xfId="29632" xr:uid="{00000000-0005-0000-0000-0000BF730000}"/>
    <cellStyle name="Normal 2 8 21 2" xfId="29633" xr:uid="{00000000-0005-0000-0000-0000C0730000}"/>
    <cellStyle name="Normal 2 8 21 2 2" xfId="29634" xr:uid="{00000000-0005-0000-0000-0000C1730000}"/>
    <cellStyle name="Normal 2 8 21 2 3" xfId="29635" xr:uid="{00000000-0005-0000-0000-0000C2730000}"/>
    <cellStyle name="Normal 2 8 21 3" xfId="29636" xr:uid="{00000000-0005-0000-0000-0000C3730000}"/>
    <cellStyle name="Normal 2 8 21 3 2" xfId="29637" xr:uid="{00000000-0005-0000-0000-0000C4730000}"/>
    <cellStyle name="Normal 2 8 21 3 3" xfId="29638" xr:uid="{00000000-0005-0000-0000-0000C5730000}"/>
    <cellStyle name="Normal 2 8 21 4" xfId="29639" xr:uid="{00000000-0005-0000-0000-0000C6730000}"/>
    <cellStyle name="Normal 2 8 21 4 2" xfId="29640" xr:uid="{00000000-0005-0000-0000-0000C7730000}"/>
    <cellStyle name="Normal 2 8 21 4 3" xfId="29641" xr:uid="{00000000-0005-0000-0000-0000C8730000}"/>
    <cellStyle name="Normal 2 8 21 5" xfId="29642" xr:uid="{00000000-0005-0000-0000-0000C9730000}"/>
    <cellStyle name="Normal 2 8 21 6" xfId="29643" xr:uid="{00000000-0005-0000-0000-0000CA730000}"/>
    <cellStyle name="Normal 2 8 22" xfId="29644" xr:uid="{00000000-0005-0000-0000-0000CB730000}"/>
    <cellStyle name="Normal 2 8 22 2" xfId="29645" xr:uid="{00000000-0005-0000-0000-0000CC730000}"/>
    <cellStyle name="Normal 2 8 22 2 2" xfId="29646" xr:uid="{00000000-0005-0000-0000-0000CD730000}"/>
    <cellStyle name="Normal 2 8 22 2 3" xfId="29647" xr:uid="{00000000-0005-0000-0000-0000CE730000}"/>
    <cellStyle name="Normal 2 8 22 3" xfId="29648" xr:uid="{00000000-0005-0000-0000-0000CF730000}"/>
    <cellStyle name="Normal 2 8 22 3 2" xfId="29649" xr:uid="{00000000-0005-0000-0000-0000D0730000}"/>
    <cellStyle name="Normal 2 8 22 3 3" xfId="29650" xr:uid="{00000000-0005-0000-0000-0000D1730000}"/>
    <cellStyle name="Normal 2 8 22 4" xfId="29651" xr:uid="{00000000-0005-0000-0000-0000D2730000}"/>
    <cellStyle name="Normal 2 8 22 4 2" xfId="29652" xr:uid="{00000000-0005-0000-0000-0000D3730000}"/>
    <cellStyle name="Normal 2 8 22 4 3" xfId="29653" xr:uid="{00000000-0005-0000-0000-0000D4730000}"/>
    <cellStyle name="Normal 2 8 22 5" xfId="29654" xr:uid="{00000000-0005-0000-0000-0000D5730000}"/>
    <cellStyle name="Normal 2 8 22 6" xfId="29655" xr:uid="{00000000-0005-0000-0000-0000D6730000}"/>
    <cellStyle name="Normal 2 8 23" xfId="29656" xr:uid="{00000000-0005-0000-0000-0000D7730000}"/>
    <cellStyle name="Normal 2 8 23 2" xfId="29657" xr:uid="{00000000-0005-0000-0000-0000D8730000}"/>
    <cellStyle name="Normal 2 8 23 2 2" xfId="29658" xr:uid="{00000000-0005-0000-0000-0000D9730000}"/>
    <cellStyle name="Normal 2 8 23 2 3" xfId="29659" xr:uid="{00000000-0005-0000-0000-0000DA730000}"/>
    <cellStyle name="Normal 2 8 23 3" xfId="29660" xr:uid="{00000000-0005-0000-0000-0000DB730000}"/>
    <cellStyle name="Normal 2 8 23 3 2" xfId="29661" xr:uid="{00000000-0005-0000-0000-0000DC730000}"/>
    <cellStyle name="Normal 2 8 23 3 3" xfId="29662" xr:uid="{00000000-0005-0000-0000-0000DD730000}"/>
    <cellStyle name="Normal 2 8 23 4" xfId="29663" xr:uid="{00000000-0005-0000-0000-0000DE730000}"/>
    <cellStyle name="Normal 2 8 23 4 2" xfId="29664" xr:uid="{00000000-0005-0000-0000-0000DF730000}"/>
    <cellStyle name="Normal 2 8 23 4 3" xfId="29665" xr:uid="{00000000-0005-0000-0000-0000E0730000}"/>
    <cellStyle name="Normal 2 8 23 5" xfId="29666" xr:uid="{00000000-0005-0000-0000-0000E1730000}"/>
    <cellStyle name="Normal 2 8 23 6" xfId="29667" xr:uid="{00000000-0005-0000-0000-0000E2730000}"/>
    <cellStyle name="Normal 2 8 24" xfId="29668" xr:uid="{00000000-0005-0000-0000-0000E3730000}"/>
    <cellStyle name="Normal 2 8 24 2" xfId="29669" xr:uid="{00000000-0005-0000-0000-0000E4730000}"/>
    <cellStyle name="Normal 2 8 24 2 2" xfId="29670" xr:uid="{00000000-0005-0000-0000-0000E5730000}"/>
    <cellStyle name="Normal 2 8 24 2 3" xfId="29671" xr:uid="{00000000-0005-0000-0000-0000E6730000}"/>
    <cellStyle name="Normal 2 8 24 3" xfId="29672" xr:uid="{00000000-0005-0000-0000-0000E7730000}"/>
    <cellStyle name="Normal 2 8 24 3 2" xfId="29673" xr:uid="{00000000-0005-0000-0000-0000E8730000}"/>
    <cellStyle name="Normal 2 8 24 3 3" xfId="29674" xr:uid="{00000000-0005-0000-0000-0000E9730000}"/>
    <cellStyle name="Normal 2 8 24 4" xfId="29675" xr:uid="{00000000-0005-0000-0000-0000EA730000}"/>
    <cellStyle name="Normal 2 8 24 4 2" xfId="29676" xr:uid="{00000000-0005-0000-0000-0000EB730000}"/>
    <cellStyle name="Normal 2 8 24 4 3" xfId="29677" xr:uid="{00000000-0005-0000-0000-0000EC730000}"/>
    <cellStyle name="Normal 2 8 24 5" xfId="29678" xr:uid="{00000000-0005-0000-0000-0000ED730000}"/>
    <cellStyle name="Normal 2 8 24 6" xfId="29679" xr:uid="{00000000-0005-0000-0000-0000EE730000}"/>
    <cellStyle name="Normal 2 8 25" xfId="29680" xr:uid="{00000000-0005-0000-0000-0000EF730000}"/>
    <cellStyle name="Normal 2 8 25 2" xfId="29681" xr:uid="{00000000-0005-0000-0000-0000F0730000}"/>
    <cellStyle name="Normal 2 8 25 2 2" xfId="29682" xr:uid="{00000000-0005-0000-0000-0000F1730000}"/>
    <cellStyle name="Normal 2 8 25 2 3" xfId="29683" xr:uid="{00000000-0005-0000-0000-0000F2730000}"/>
    <cellStyle name="Normal 2 8 25 3" xfId="29684" xr:uid="{00000000-0005-0000-0000-0000F3730000}"/>
    <cellStyle name="Normal 2 8 25 3 2" xfId="29685" xr:uid="{00000000-0005-0000-0000-0000F4730000}"/>
    <cellStyle name="Normal 2 8 25 3 3" xfId="29686" xr:uid="{00000000-0005-0000-0000-0000F5730000}"/>
    <cellStyle name="Normal 2 8 25 4" xfId="29687" xr:uid="{00000000-0005-0000-0000-0000F6730000}"/>
    <cellStyle name="Normal 2 8 25 4 2" xfId="29688" xr:uid="{00000000-0005-0000-0000-0000F7730000}"/>
    <cellStyle name="Normal 2 8 25 4 3" xfId="29689" xr:uid="{00000000-0005-0000-0000-0000F8730000}"/>
    <cellStyle name="Normal 2 8 25 5" xfId="29690" xr:uid="{00000000-0005-0000-0000-0000F9730000}"/>
    <cellStyle name="Normal 2 8 25 6" xfId="29691" xr:uid="{00000000-0005-0000-0000-0000FA730000}"/>
    <cellStyle name="Normal 2 8 26" xfId="29692" xr:uid="{00000000-0005-0000-0000-0000FB730000}"/>
    <cellStyle name="Normal 2 8 26 2" xfId="29693" xr:uid="{00000000-0005-0000-0000-0000FC730000}"/>
    <cellStyle name="Normal 2 8 26 2 2" xfId="29694" xr:uid="{00000000-0005-0000-0000-0000FD730000}"/>
    <cellStyle name="Normal 2 8 26 2 3" xfId="29695" xr:uid="{00000000-0005-0000-0000-0000FE730000}"/>
    <cellStyle name="Normal 2 8 26 3" xfId="29696" xr:uid="{00000000-0005-0000-0000-0000FF730000}"/>
    <cellStyle name="Normal 2 8 26 3 2" xfId="29697" xr:uid="{00000000-0005-0000-0000-000000740000}"/>
    <cellStyle name="Normal 2 8 26 3 3" xfId="29698" xr:uid="{00000000-0005-0000-0000-000001740000}"/>
    <cellStyle name="Normal 2 8 26 4" xfId="29699" xr:uid="{00000000-0005-0000-0000-000002740000}"/>
    <cellStyle name="Normal 2 8 26 4 2" xfId="29700" xr:uid="{00000000-0005-0000-0000-000003740000}"/>
    <cellStyle name="Normal 2 8 26 4 3" xfId="29701" xr:uid="{00000000-0005-0000-0000-000004740000}"/>
    <cellStyle name="Normal 2 8 26 5" xfId="29702" xr:uid="{00000000-0005-0000-0000-000005740000}"/>
    <cellStyle name="Normal 2 8 26 6" xfId="29703" xr:uid="{00000000-0005-0000-0000-000006740000}"/>
    <cellStyle name="Normal 2 8 27" xfId="29704" xr:uid="{00000000-0005-0000-0000-000007740000}"/>
    <cellStyle name="Normal 2 8 27 2" xfId="29705" xr:uid="{00000000-0005-0000-0000-000008740000}"/>
    <cellStyle name="Normal 2 8 27 2 2" xfId="29706" xr:uid="{00000000-0005-0000-0000-000009740000}"/>
    <cellStyle name="Normal 2 8 27 2 3" xfId="29707" xr:uid="{00000000-0005-0000-0000-00000A740000}"/>
    <cellStyle name="Normal 2 8 27 3" xfId="29708" xr:uid="{00000000-0005-0000-0000-00000B740000}"/>
    <cellStyle name="Normal 2 8 27 3 2" xfId="29709" xr:uid="{00000000-0005-0000-0000-00000C740000}"/>
    <cellStyle name="Normal 2 8 27 3 3" xfId="29710" xr:uid="{00000000-0005-0000-0000-00000D740000}"/>
    <cellStyle name="Normal 2 8 27 4" xfId="29711" xr:uid="{00000000-0005-0000-0000-00000E740000}"/>
    <cellStyle name="Normal 2 8 27 4 2" xfId="29712" xr:uid="{00000000-0005-0000-0000-00000F740000}"/>
    <cellStyle name="Normal 2 8 27 4 3" xfId="29713" xr:uid="{00000000-0005-0000-0000-000010740000}"/>
    <cellStyle name="Normal 2 8 27 5" xfId="29714" xr:uid="{00000000-0005-0000-0000-000011740000}"/>
    <cellStyle name="Normal 2 8 27 6" xfId="29715" xr:uid="{00000000-0005-0000-0000-000012740000}"/>
    <cellStyle name="Normal 2 8 28" xfId="29716" xr:uid="{00000000-0005-0000-0000-000013740000}"/>
    <cellStyle name="Normal 2 8 28 2" xfId="29717" xr:uid="{00000000-0005-0000-0000-000014740000}"/>
    <cellStyle name="Normal 2 8 28 2 2" xfId="29718" xr:uid="{00000000-0005-0000-0000-000015740000}"/>
    <cellStyle name="Normal 2 8 28 2 3" xfId="29719" xr:uid="{00000000-0005-0000-0000-000016740000}"/>
    <cellStyle name="Normal 2 8 28 3" xfId="29720" xr:uid="{00000000-0005-0000-0000-000017740000}"/>
    <cellStyle name="Normal 2 8 28 3 2" xfId="29721" xr:uid="{00000000-0005-0000-0000-000018740000}"/>
    <cellStyle name="Normal 2 8 28 3 3" xfId="29722" xr:uid="{00000000-0005-0000-0000-000019740000}"/>
    <cellStyle name="Normal 2 8 28 4" xfId="29723" xr:uid="{00000000-0005-0000-0000-00001A740000}"/>
    <cellStyle name="Normal 2 8 28 4 2" xfId="29724" xr:uid="{00000000-0005-0000-0000-00001B740000}"/>
    <cellStyle name="Normal 2 8 28 4 3" xfId="29725" xr:uid="{00000000-0005-0000-0000-00001C740000}"/>
    <cellStyle name="Normal 2 8 28 5" xfId="29726" xr:uid="{00000000-0005-0000-0000-00001D740000}"/>
    <cellStyle name="Normal 2 8 28 6" xfId="29727" xr:uid="{00000000-0005-0000-0000-00001E740000}"/>
    <cellStyle name="Normal 2 8 29" xfId="29728" xr:uid="{00000000-0005-0000-0000-00001F740000}"/>
    <cellStyle name="Normal 2 8 29 2" xfId="29729" xr:uid="{00000000-0005-0000-0000-000020740000}"/>
    <cellStyle name="Normal 2 8 29 2 2" xfId="29730" xr:uid="{00000000-0005-0000-0000-000021740000}"/>
    <cellStyle name="Normal 2 8 29 2 3" xfId="29731" xr:uid="{00000000-0005-0000-0000-000022740000}"/>
    <cellStyle name="Normal 2 8 29 3" xfId="29732" xr:uid="{00000000-0005-0000-0000-000023740000}"/>
    <cellStyle name="Normal 2 8 29 3 2" xfId="29733" xr:uid="{00000000-0005-0000-0000-000024740000}"/>
    <cellStyle name="Normal 2 8 29 3 3" xfId="29734" xr:uid="{00000000-0005-0000-0000-000025740000}"/>
    <cellStyle name="Normal 2 8 29 4" xfId="29735" xr:uid="{00000000-0005-0000-0000-000026740000}"/>
    <cellStyle name="Normal 2 8 29 4 2" xfId="29736" xr:uid="{00000000-0005-0000-0000-000027740000}"/>
    <cellStyle name="Normal 2 8 29 4 3" xfId="29737" xr:uid="{00000000-0005-0000-0000-000028740000}"/>
    <cellStyle name="Normal 2 8 29 5" xfId="29738" xr:uid="{00000000-0005-0000-0000-000029740000}"/>
    <cellStyle name="Normal 2 8 29 6" xfId="29739" xr:uid="{00000000-0005-0000-0000-00002A740000}"/>
    <cellStyle name="Normal 2 8 3" xfId="29740" xr:uid="{00000000-0005-0000-0000-00002B740000}"/>
    <cellStyle name="Normal 2 8 3 10" xfId="29741" xr:uid="{00000000-0005-0000-0000-00002C740000}"/>
    <cellStyle name="Normal 2 8 3 10 2" xfId="29742" xr:uid="{00000000-0005-0000-0000-00002D740000}"/>
    <cellStyle name="Normal 2 8 3 10 2 2" xfId="29743" xr:uid="{00000000-0005-0000-0000-00002E740000}"/>
    <cellStyle name="Normal 2 8 3 10 2 3" xfId="29744" xr:uid="{00000000-0005-0000-0000-00002F740000}"/>
    <cellStyle name="Normal 2 8 3 10 3" xfId="29745" xr:uid="{00000000-0005-0000-0000-000030740000}"/>
    <cellStyle name="Normal 2 8 3 10 3 2" xfId="29746" xr:uid="{00000000-0005-0000-0000-000031740000}"/>
    <cellStyle name="Normal 2 8 3 10 3 3" xfId="29747" xr:uid="{00000000-0005-0000-0000-000032740000}"/>
    <cellStyle name="Normal 2 8 3 10 4" xfId="29748" xr:uid="{00000000-0005-0000-0000-000033740000}"/>
    <cellStyle name="Normal 2 8 3 10 4 2" xfId="29749" xr:uid="{00000000-0005-0000-0000-000034740000}"/>
    <cellStyle name="Normal 2 8 3 10 4 3" xfId="29750" xr:uid="{00000000-0005-0000-0000-000035740000}"/>
    <cellStyle name="Normal 2 8 3 10 5" xfId="29751" xr:uid="{00000000-0005-0000-0000-000036740000}"/>
    <cellStyle name="Normal 2 8 3 10 6" xfId="29752" xr:uid="{00000000-0005-0000-0000-000037740000}"/>
    <cellStyle name="Normal 2 8 3 11" xfId="29753" xr:uid="{00000000-0005-0000-0000-000038740000}"/>
    <cellStyle name="Normal 2 8 3 11 2" xfId="29754" xr:uid="{00000000-0005-0000-0000-000039740000}"/>
    <cellStyle name="Normal 2 8 3 11 2 2" xfId="29755" xr:uid="{00000000-0005-0000-0000-00003A740000}"/>
    <cellStyle name="Normal 2 8 3 11 2 3" xfId="29756" xr:uid="{00000000-0005-0000-0000-00003B740000}"/>
    <cellStyle name="Normal 2 8 3 11 3" xfId="29757" xr:uid="{00000000-0005-0000-0000-00003C740000}"/>
    <cellStyle name="Normal 2 8 3 11 3 2" xfId="29758" xr:uid="{00000000-0005-0000-0000-00003D740000}"/>
    <cellStyle name="Normal 2 8 3 11 3 3" xfId="29759" xr:uid="{00000000-0005-0000-0000-00003E740000}"/>
    <cellStyle name="Normal 2 8 3 11 4" xfId="29760" xr:uid="{00000000-0005-0000-0000-00003F740000}"/>
    <cellStyle name="Normal 2 8 3 11 4 2" xfId="29761" xr:uid="{00000000-0005-0000-0000-000040740000}"/>
    <cellStyle name="Normal 2 8 3 11 4 3" xfId="29762" xr:uid="{00000000-0005-0000-0000-000041740000}"/>
    <cellStyle name="Normal 2 8 3 11 5" xfId="29763" xr:uid="{00000000-0005-0000-0000-000042740000}"/>
    <cellStyle name="Normal 2 8 3 11 6" xfId="29764" xr:uid="{00000000-0005-0000-0000-000043740000}"/>
    <cellStyle name="Normal 2 8 3 12" xfId="29765" xr:uid="{00000000-0005-0000-0000-000044740000}"/>
    <cellStyle name="Normal 2 8 3 12 2" xfId="29766" xr:uid="{00000000-0005-0000-0000-000045740000}"/>
    <cellStyle name="Normal 2 8 3 12 2 2" xfId="29767" xr:uid="{00000000-0005-0000-0000-000046740000}"/>
    <cellStyle name="Normal 2 8 3 12 2 3" xfId="29768" xr:uid="{00000000-0005-0000-0000-000047740000}"/>
    <cellStyle name="Normal 2 8 3 12 3" xfId="29769" xr:uid="{00000000-0005-0000-0000-000048740000}"/>
    <cellStyle name="Normal 2 8 3 12 3 2" xfId="29770" xr:uid="{00000000-0005-0000-0000-000049740000}"/>
    <cellStyle name="Normal 2 8 3 12 3 3" xfId="29771" xr:uid="{00000000-0005-0000-0000-00004A740000}"/>
    <cellStyle name="Normal 2 8 3 12 4" xfId="29772" xr:uid="{00000000-0005-0000-0000-00004B740000}"/>
    <cellStyle name="Normal 2 8 3 12 4 2" xfId="29773" xr:uid="{00000000-0005-0000-0000-00004C740000}"/>
    <cellStyle name="Normal 2 8 3 12 4 3" xfId="29774" xr:uid="{00000000-0005-0000-0000-00004D740000}"/>
    <cellStyle name="Normal 2 8 3 12 5" xfId="29775" xr:uid="{00000000-0005-0000-0000-00004E740000}"/>
    <cellStyle name="Normal 2 8 3 12 6" xfId="29776" xr:uid="{00000000-0005-0000-0000-00004F740000}"/>
    <cellStyle name="Normal 2 8 3 13" xfId="29777" xr:uid="{00000000-0005-0000-0000-000050740000}"/>
    <cellStyle name="Normal 2 8 3 13 2" xfId="29778" xr:uid="{00000000-0005-0000-0000-000051740000}"/>
    <cellStyle name="Normal 2 8 3 13 2 2" xfId="29779" xr:uid="{00000000-0005-0000-0000-000052740000}"/>
    <cellStyle name="Normal 2 8 3 13 2 3" xfId="29780" xr:uid="{00000000-0005-0000-0000-000053740000}"/>
    <cellStyle name="Normal 2 8 3 13 3" xfId="29781" xr:uid="{00000000-0005-0000-0000-000054740000}"/>
    <cellStyle name="Normal 2 8 3 13 3 2" xfId="29782" xr:uid="{00000000-0005-0000-0000-000055740000}"/>
    <cellStyle name="Normal 2 8 3 13 3 3" xfId="29783" xr:uid="{00000000-0005-0000-0000-000056740000}"/>
    <cellStyle name="Normal 2 8 3 13 4" xfId="29784" xr:uid="{00000000-0005-0000-0000-000057740000}"/>
    <cellStyle name="Normal 2 8 3 13 4 2" xfId="29785" xr:uid="{00000000-0005-0000-0000-000058740000}"/>
    <cellStyle name="Normal 2 8 3 13 4 3" xfId="29786" xr:uid="{00000000-0005-0000-0000-000059740000}"/>
    <cellStyle name="Normal 2 8 3 13 5" xfId="29787" xr:uid="{00000000-0005-0000-0000-00005A740000}"/>
    <cellStyle name="Normal 2 8 3 13 6" xfId="29788" xr:uid="{00000000-0005-0000-0000-00005B740000}"/>
    <cellStyle name="Normal 2 8 3 14" xfId="29789" xr:uid="{00000000-0005-0000-0000-00005C740000}"/>
    <cellStyle name="Normal 2 8 3 14 2" xfId="29790" xr:uid="{00000000-0005-0000-0000-00005D740000}"/>
    <cellStyle name="Normal 2 8 3 14 2 2" xfId="29791" xr:uid="{00000000-0005-0000-0000-00005E740000}"/>
    <cellStyle name="Normal 2 8 3 14 2 3" xfId="29792" xr:uid="{00000000-0005-0000-0000-00005F740000}"/>
    <cellStyle name="Normal 2 8 3 14 3" xfId="29793" xr:uid="{00000000-0005-0000-0000-000060740000}"/>
    <cellStyle name="Normal 2 8 3 14 3 2" xfId="29794" xr:uid="{00000000-0005-0000-0000-000061740000}"/>
    <cellStyle name="Normal 2 8 3 14 3 3" xfId="29795" xr:uid="{00000000-0005-0000-0000-000062740000}"/>
    <cellStyle name="Normal 2 8 3 14 4" xfId="29796" xr:uid="{00000000-0005-0000-0000-000063740000}"/>
    <cellStyle name="Normal 2 8 3 14 4 2" xfId="29797" xr:uid="{00000000-0005-0000-0000-000064740000}"/>
    <cellStyle name="Normal 2 8 3 14 4 3" xfId="29798" xr:uid="{00000000-0005-0000-0000-000065740000}"/>
    <cellStyle name="Normal 2 8 3 14 5" xfId="29799" xr:uid="{00000000-0005-0000-0000-000066740000}"/>
    <cellStyle name="Normal 2 8 3 14 6" xfId="29800" xr:uid="{00000000-0005-0000-0000-000067740000}"/>
    <cellStyle name="Normal 2 8 3 15" xfId="29801" xr:uid="{00000000-0005-0000-0000-000068740000}"/>
    <cellStyle name="Normal 2 8 3 15 2" xfId="29802" xr:uid="{00000000-0005-0000-0000-000069740000}"/>
    <cellStyle name="Normal 2 8 3 15 2 2" xfId="29803" xr:uid="{00000000-0005-0000-0000-00006A740000}"/>
    <cellStyle name="Normal 2 8 3 15 2 3" xfId="29804" xr:uid="{00000000-0005-0000-0000-00006B740000}"/>
    <cellStyle name="Normal 2 8 3 15 3" xfId="29805" xr:uid="{00000000-0005-0000-0000-00006C740000}"/>
    <cellStyle name="Normal 2 8 3 15 3 2" xfId="29806" xr:uid="{00000000-0005-0000-0000-00006D740000}"/>
    <cellStyle name="Normal 2 8 3 15 3 3" xfId="29807" xr:uid="{00000000-0005-0000-0000-00006E740000}"/>
    <cellStyle name="Normal 2 8 3 15 4" xfId="29808" xr:uid="{00000000-0005-0000-0000-00006F740000}"/>
    <cellStyle name="Normal 2 8 3 15 4 2" xfId="29809" xr:uid="{00000000-0005-0000-0000-000070740000}"/>
    <cellStyle name="Normal 2 8 3 15 4 3" xfId="29810" xr:uid="{00000000-0005-0000-0000-000071740000}"/>
    <cellStyle name="Normal 2 8 3 15 5" xfId="29811" xr:uid="{00000000-0005-0000-0000-000072740000}"/>
    <cellStyle name="Normal 2 8 3 15 6" xfId="29812" xr:uid="{00000000-0005-0000-0000-000073740000}"/>
    <cellStyle name="Normal 2 8 3 16" xfId="29813" xr:uid="{00000000-0005-0000-0000-000074740000}"/>
    <cellStyle name="Normal 2 8 3 16 2" xfId="29814" xr:uid="{00000000-0005-0000-0000-000075740000}"/>
    <cellStyle name="Normal 2 8 3 16 2 2" xfId="29815" xr:uid="{00000000-0005-0000-0000-000076740000}"/>
    <cellStyle name="Normal 2 8 3 16 2 3" xfId="29816" xr:uid="{00000000-0005-0000-0000-000077740000}"/>
    <cellStyle name="Normal 2 8 3 16 3" xfId="29817" xr:uid="{00000000-0005-0000-0000-000078740000}"/>
    <cellStyle name="Normal 2 8 3 16 3 2" xfId="29818" xr:uid="{00000000-0005-0000-0000-000079740000}"/>
    <cellStyle name="Normal 2 8 3 16 3 3" xfId="29819" xr:uid="{00000000-0005-0000-0000-00007A740000}"/>
    <cellStyle name="Normal 2 8 3 16 4" xfId="29820" xr:uid="{00000000-0005-0000-0000-00007B740000}"/>
    <cellStyle name="Normal 2 8 3 16 4 2" xfId="29821" xr:uid="{00000000-0005-0000-0000-00007C740000}"/>
    <cellStyle name="Normal 2 8 3 16 4 3" xfId="29822" xr:uid="{00000000-0005-0000-0000-00007D740000}"/>
    <cellStyle name="Normal 2 8 3 16 5" xfId="29823" xr:uid="{00000000-0005-0000-0000-00007E740000}"/>
    <cellStyle name="Normal 2 8 3 16 6" xfId="29824" xr:uid="{00000000-0005-0000-0000-00007F740000}"/>
    <cellStyle name="Normal 2 8 3 17" xfId="29825" xr:uid="{00000000-0005-0000-0000-000080740000}"/>
    <cellStyle name="Normal 2 8 3 17 2" xfId="29826" xr:uid="{00000000-0005-0000-0000-000081740000}"/>
    <cellStyle name="Normal 2 8 3 17 3" xfId="29827" xr:uid="{00000000-0005-0000-0000-000082740000}"/>
    <cellStyle name="Normal 2 8 3 18" xfId="29828" xr:uid="{00000000-0005-0000-0000-000083740000}"/>
    <cellStyle name="Normal 2 8 3 18 2" xfId="29829" xr:uid="{00000000-0005-0000-0000-000084740000}"/>
    <cellStyle name="Normal 2 8 3 18 3" xfId="29830" xr:uid="{00000000-0005-0000-0000-000085740000}"/>
    <cellStyle name="Normal 2 8 3 19" xfId="29831" xr:uid="{00000000-0005-0000-0000-000086740000}"/>
    <cellStyle name="Normal 2 8 3 19 2" xfId="29832" xr:uid="{00000000-0005-0000-0000-000087740000}"/>
    <cellStyle name="Normal 2 8 3 19 3" xfId="29833" xr:uid="{00000000-0005-0000-0000-000088740000}"/>
    <cellStyle name="Normal 2 8 3 2" xfId="29834" xr:uid="{00000000-0005-0000-0000-000089740000}"/>
    <cellStyle name="Normal 2 8 3 2 2" xfId="29835" xr:uid="{00000000-0005-0000-0000-00008A740000}"/>
    <cellStyle name="Normal 2 8 3 2 2 2" xfId="29836" xr:uid="{00000000-0005-0000-0000-00008B740000}"/>
    <cellStyle name="Normal 2 8 3 2 2 3" xfId="29837" xr:uid="{00000000-0005-0000-0000-00008C740000}"/>
    <cellStyle name="Normal 2 8 3 2 3" xfId="29838" xr:uid="{00000000-0005-0000-0000-00008D740000}"/>
    <cellStyle name="Normal 2 8 3 2 3 2" xfId="29839" xr:uid="{00000000-0005-0000-0000-00008E740000}"/>
    <cellStyle name="Normal 2 8 3 2 3 3" xfId="29840" xr:uid="{00000000-0005-0000-0000-00008F740000}"/>
    <cellStyle name="Normal 2 8 3 2 4" xfId="29841" xr:uid="{00000000-0005-0000-0000-000090740000}"/>
    <cellStyle name="Normal 2 8 3 2 4 2" xfId="29842" xr:uid="{00000000-0005-0000-0000-000091740000}"/>
    <cellStyle name="Normal 2 8 3 2 4 3" xfId="29843" xr:uid="{00000000-0005-0000-0000-000092740000}"/>
    <cellStyle name="Normal 2 8 3 2 5" xfId="29844" xr:uid="{00000000-0005-0000-0000-000093740000}"/>
    <cellStyle name="Normal 2 8 3 2 6" xfId="29845" xr:uid="{00000000-0005-0000-0000-000094740000}"/>
    <cellStyle name="Normal 2 8 3 20" xfId="29846" xr:uid="{00000000-0005-0000-0000-000095740000}"/>
    <cellStyle name="Normal 2 8 3 21" xfId="29847" xr:uid="{00000000-0005-0000-0000-000096740000}"/>
    <cellStyle name="Normal 2 8 3 3" xfId="29848" xr:uid="{00000000-0005-0000-0000-000097740000}"/>
    <cellStyle name="Normal 2 8 3 3 2" xfId="29849" xr:uid="{00000000-0005-0000-0000-000098740000}"/>
    <cellStyle name="Normal 2 8 3 3 2 2" xfId="29850" xr:uid="{00000000-0005-0000-0000-000099740000}"/>
    <cellStyle name="Normal 2 8 3 3 2 3" xfId="29851" xr:uid="{00000000-0005-0000-0000-00009A740000}"/>
    <cellStyle name="Normal 2 8 3 3 3" xfId="29852" xr:uid="{00000000-0005-0000-0000-00009B740000}"/>
    <cellStyle name="Normal 2 8 3 3 3 2" xfId="29853" xr:uid="{00000000-0005-0000-0000-00009C740000}"/>
    <cellStyle name="Normal 2 8 3 3 3 3" xfId="29854" xr:uid="{00000000-0005-0000-0000-00009D740000}"/>
    <cellStyle name="Normal 2 8 3 3 4" xfId="29855" xr:uid="{00000000-0005-0000-0000-00009E740000}"/>
    <cellStyle name="Normal 2 8 3 3 4 2" xfId="29856" xr:uid="{00000000-0005-0000-0000-00009F740000}"/>
    <cellStyle name="Normal 2 8 3 3 4 3" xfId="29857" xr:uid="{00000000-0005-0000-0000-0000A0740000}"/>
    <cellStyle name="Normal 2 8 3 3 5" xfId="29858" xr:uid="{00000000-0005-0000-0000-0000A1740000}"/>
    <cellStyle name="Normal 2 8 3 3 6" xfId="29859" xr:uid="{00000000-0005-0000-0000-0000A2740000}"/>
    <cellStyle name="Normal 2 8 3 4" xfId="29860" xr:uid="{00000000-0005-0000-0000-0000A3740000}"/>
    <cellStyle name="Normal 2 8 3 4 2" xfId="29861" xr:uid="{00000000-0005-0000-0000-0000A4740000}"/>
    <cellStyle name="Normal 2 8 3 4 2 2" xfId="29862" xr:uid="{00000000-0005-0000-0000-0000A5740000}"/>
    <cellStyle name="Normal 2 8 3 4 2 3" xfId="29863" xr:uid="{00000000-0005-0000-0000-0000A6740000}"/>
    <cellStyle name="Normal 2 8 3 4 3" xfId="29864" xr:uid="{00000000-0005-0000-0000-0000A7740000}"/>
    <cellStyle name="Normal 2 8 3 4 3 2" xfId="29865" xr:uid="{00000000-0005-0000-0000-0000A8740000}"/>
    <cellStyle name="Normal 2 8 3 4 3 3" xfId="29866" xr:uid="{00000000-0005-0000-0000-0000A9740000}"/>
    <cellStyle name="Normal 2 8 3 4 4" xfId="29867" xr:uid="{00000000-0005-0000-0000-0000AA740000}"/>
    <cellStyle name="Normal 2 8 3 4 4 2" xfId="29868" xr:uid="{00000000-0005-0000-0000-0000AB740000}"/>
    <cellStyle name="Normal 2 8 3 4 4 3" xfId="29869" xr:uid="{00000000-0005-0000-0000-0000AC740000}"/>
    <cellStyle name="Normal 2 8 3 4 5" xfId="29870" xr:uid="{00000000-0005-0000-0000-0000AD740000}"/>
    <cellStyle name="Normal 2 8 3 4 6" xfId="29871" xr:uid="{00000000-0005-0000-0000-0000AE740000}"/>
    <cellStyle name="Normal 2 8 3 5" xfId="29872" xr:uid="{00000000-0005-0000-0000-0000AF740000}"/>
    <cellStyle name="Normal 2 8 3 5 2" xfId="29873" xr:uid="{00000000-0005-0000-0000-0000B0740000}"/>
    <cellStyle name="Normal 2 8 3 5 2 2" xfId="29874" xr:uid="{00000000-0005-0000-0000-0000B1740000}"/>
    <cellStyle name="Normal 2 8 3 5 2 3" xfId="29875" xr:uid="{00000000-0005-0000-0000-0000B2740000}"/>
    <cellStyle name="Normal 2 8 3 5 3" xfId="29876" xr:uid="{00000000-0005-0000-0000-0000B3740000}"/>
    <cellStyle name="Normal 2 8 3 5 3 2" xfId="29877" xr:uid="{00000000-0005-0000-0000-0000B4740000}"/>
    <cellStyle name="Normal 2 8 3 5 3 3" xfId="29878" xr:uid="{00000000-0005-0000-0000-0000B5740000}"/>
    <cellStyle name="Normal 2 8 3 5 4" xfId="29879" xr:uid="{00000000-0005-0000-0000-0000B6740000}"/>
    <cellStyle name="Normal 2 8 3 5 4 2" xfId="29880" xr:uid="{00000000-0005-0000-0000-0000B7740000}"/>
    <cellStyle name="Normal 2 8 3 5 4 3" xfId="29881" xr:uid="{00000000-0005-0000-0000-0000B8740000}"/>
    <cellStyle name="Normal 2 8 3 5 5" xfId="29882" xr:uid="{00000000-0005-0000-0000-0000B9740000}"/>
    <cellStyle name="Normal 2 8 3 5 6" xfId="29883" xr:uid="{00000000-0005-0000-0000-0000BA740000}"/>
    <cellStyle name="Normal 2 8 3 6" xfId="29884" xr:uid="{00000000-0005-0000-0000-0000BB740000}"/>
    <cellStyle name="Normal 2 8 3 6 2" xfId="29885" xr:uid="{00000000-0005-0000-0000-0000BC740000}"/>
    <cellStyle name="Normal 2 8 3 6 2 2" xfId="29886" xr:uid="{00000000-0005-0000-0000-0000BD740000}"/>
    <cellStyle name="Normal 2 8 3 6 2 3" xfId="29887" xr:uid="{00000000-0005-0000-0000-0000BE740000}"/>
    <cellStyle name="Normal 2 8 3 6 3" xfId="29888" xr:uid="{00000000-0005-0000-0000-0000BF740000}"/>
    <cellStyle name="Normal 2 8 3 6 3 2" xfId="29889" xr:uid="{00000000-0005-0000-0000-0000C0740000}"/>
    <cellStyle name="Normal 2 8 3 6 3 3" xfId="29890" xr:uid="{00000000-0005-0000-0000-0000C1740000}"/>
    <cellStyle name="Normal 2 8 3 6 4" xfId="29891" xr:uid="{00000000-0005-0000-0000-0000C2740000}"/>
    <cellStyle name="Normal 2 8 3 6 4 2" xfId="29892" xr:uid="{00000000-0005-0000-0000-0000C3740000}"/>
    <cellStyle name="Normal 2 8 3 6 4 3" xfId="29893" xr:uid="{00000000-0005-0000-0000-0000C4740000}"/>
    <cellStyle name="Normal 2 8 3 6 5" xfId="29894" xr:uid="{00000000-0005-0000-0000-0000C5740000}"/>
    <cellStyle name="Normal 2 8 3 6 6" xfId="29895" xr:uid="{00000000-0005-0000-0000-0000C6740000}"/>
    <cellStyle name="Normal 2 8 3 7" xfId="29896" xr:uid="{00000000-0005-0000-0000-0000C7740000}"/>
    <cellStyle name="Normal 2 8 3 7 2" xfId="29897" xr:uid="{00000000-0005-0000-0000-0000C8740000}"/>
    <cellStyle name="Normal 2 8 3 7 2 2" xfId="29898" xr:uid="{00000000-0005-0000-0000-0000C9740000}"/>
    <cellStyle name="Normal 2 8 3 7 2 3" xfId="29899" xr:uid="{00000000-0005-0000-0000-0000CA740000}"/>
    <cellStyle name="Normal 2 8 3 7 3" xfId="29900" xr:uid="{00000000-0005-0000-0000-0000CB740000}"/>
    <cellStyle name="Normal 2 8 3 7 3 2" xfId="29901" xr:uid="{00000000-0005-0000-0000-0000CC740000}"/>
    <cellStyle name="Normal 2 8 3 7 3 3" xfId="29902" xr:uid="{00000000-0005-0000-0000-0000CD740000}"/>
    <cellStyle name="Normal 2 8 3 7 4" xfId="29903" xr:uid="{00000000-0005-0000-0000-0000CE740000}"/>
    <cellStyle name="Normal 2 8 3 7 4 2" xfId="29904" xr:uid="{00000000-0005-0000-0000-0000CF740000}"/>
    <cellStyle name="Normal 2 8 3 7 4 3" xfId="29905" xr:uid="{00000000-0005-0000-0000-0000D0740000}"/>
    <cellStyle name="Normal 2 8 3 7 5" xfId="29906" xr:uid="{00000000-0005-0000-0000-0000D1740000}"/>
    <cellStyle name="Normal 2 8 3 7 6" xfId="29907" xr:uid="{00000000-0005-0000-0000-0000D2740000}"/>
    <cellStyle name="Normal 2 8 3 8" xfId="29908" xr:uid="{00000000-0005-0000-0000-0000D3740000}"/>
    <cellStyle name="Normal 2 8 3 8 2" xfId="29909" xr:uid="{00000000-0005-0000-0000-0000D4740000}"/>
    <cellStyle name="Normal 2 8 3 8 2 2" xfId="29910" xr:uid="{00000000-0005-0000-0000-0000D5740000}"/>
    <cellStyle name="Normal 2 8 3 8 2 3" xfId="29911" xr:uid="{00000000-0005-0000-0000-0000D6740000}"/>
    <cellStyle name="Normal 2 8 3 8 3" xfId="29912" xr:uid="{00000000-0005-0000-0000-0000D7740000}"/>
    <cellStyle name="Normal 2 8 3 8 3 2" xfId="29913" xr:uid="{00000000-0005-0000-0000-0000D8740000}"/>
    <cellStyle name="Normal 2 8 3 8 3 3" xfId="29914" xr:uid="{00000000-0005-0000-0000-0000D9740000}"/>
    <cellStyle name="Normal 2 8 3 8 4" xfId="29915" xr:uid="{00000000-0005-0000-0000-0000DA740000}"/>
    <cellStyle name="Normal 2 8 3 8 4 2" xfId="29916" xr:uid="{00000000-0005-0000-0000-0000DB740000}"/>
    <cellStyle name="Normal 2 8 3 8 4 3" xfId="29917" xr:uid="{00000000-0005-0000-0000-0000DC740000}"/>
    <cellStyle name="Normal 2 8 3 8 5" xfId="29918" xr:uid="{00000000-0005-0000-0000-0000DD740000}"/>
    <cellStyle name="Normal 2 8 3 8 6" xfId="29919" xr:uid="{00000000-0005-0000-0000-0000DE740000}"/>
    <cellStyle name="Normal 2 8 3 9" xfId="29920" xr:uid="{00000000-0005-0000-0000-0000DF740000}"/>
    <cellStyle name="Normal 2 8 3 9 2" xfId="29921" xr:uid="{00000000-0005-0000-0000-0000E0740000}"/>
    <cellStyle name="Normal 2 8 3 9 2 2" xfId="29922" xr:uid="{00000000-0005-0000-0000-0000E1740000}"/>
    <cellStyle name="Normal 2 8 3 9 2 3" xfId="29923" xr:uid="{00000000-0005-0000-0000-0000E2740000}"/>
    <cellStyle name="Normal 2 8 3 9 3" xfId="29924" xr:uid="{00000000-0005-0000-0000-0000E3740000}"/>
    <cellStyle name="Normal 2 8 3 9 3 2" xfId="29925" xr:uid="{00000000-0005-0000-0000-0000E4740000}"/>
    <cellStyle name="Normal 2 8 3 9 3 3" xfId="29926" xr:uid="{00000000-0005-0000-0000-0000E5740000}"/>
    <cellStyle name="Normal 2 8 3 9 4" xfId="29927" xr:uid="{00000000-0005-0000-0000-0000E6740000}"/>
    <cellStyle name="Normal 2 8 3 9 4 2" xfId="29928" xr:uid="{00000000-0005-0000-0000-0000E7740000}"/>
    <cellStyle name="Normal 2 8 3 9 4 3" xfId="29929" xr:uid="{00000000-0005-0000-0000-0000E8740000}"/>
    <cellStyle name="Normal 2 8 3 9 5" xfId="29930" xr:uid="{00000000-0005-0000-0000-0000E9740000}"/>
    <cellStyle name="Normal 2 8 3 9 6" xfId="29931" xr:uid="{00000000-0005-0000-0000-0000EA740000}"/>
    <cellStyle name="Normal 2 8 30" xfId="29932" xr:uid="{00000000-0005-0000-0000-0000EB740000}"/>
    <cellStyle name="Normal 2 8 30 2" xfId="29933" xr:uid="{00000000-0005-0000-0000-0000EC740000}"/>
    <cellStyle name="Normal 2 8 30 2 2" xfId="29934" xr:uid="{00000000-0005-0000-0000-0000ED740000}"/>
    <cellStyle name="Normal 2 8 30 2 3" xfId="29935" xr:uid="{00000000-0005-0000-0000-0000EE740000}"/>
    <cellStyle name="Normal 2 8 30 3" xfId="29936" xr:uid="{00000000-0005-0000-0000-0000EF740000}"/>
    <cellStyle name="Normal 2 8 30 3 2" xfId="29937" xr:uid="{00000000-0005-0000-0000-0000F0740000}"/>
    <cellStyle name="Normal 2 8 30 3 3" xfId="29938" xr:uid="{00000000-0005-0000-0000-0000F1740000}"/>
    <cellStyle name="Normal 2 8 30 4" xfId="29939" xr:uid="{00000000-0005-0000-0000-0000F2740000}"/>
    <cellStyle name="Normal 2 8 30 4 2" xfId="29940" xr:uid="{00000000-0005-0000-0000-0000F3740000}"/>
    <cellStyle name="Normal 2 8 30 4 3" xfId="29941" xr:uid="{00000000-0005-0000-0000-0000F4740000}"/>
    <cellStyle name="Normal 2 8 30 5" xfId="29942" xr:uid="{00000000-0005-0000-0000-0000F5740000}"/>
    <cellStyle name="Normal 2 8 30 6" xfId="29943" xr:uid="{00000000-0005-0000-0000-0000F6740000}"/>
    <cellStyle name="Normal 2 8 31" xfId="29944" xr:uid="{00000000-0005-0000-0000-0000F7740000}"/>
    <cellStyle name="Normal 2 8 31 2" xfId="29945" xr:uid="{00000000-0005-0000-0000-0000F8740000}"/>
    <cellStyle name="Normal 2 8 31 3" xfId="29946" xr:uid="{00000000-0005-0000-0000-0000F9740000}"/>
    <cellStyle name="Normal 2 8 32" xfId="29947" xr:uid="{00000000-0005-0000-0000-0000FA740000}"/>
    <cellStyle name="Normal 2 8 32 2" xfId="29948" xr:uid="{00000000-0005-0000-0000-0000FB740000}"/>
    <cellStyle name="Normal 2 8 32 3" xfId="29949" xr:uid="{00000000-0005-0000-0000-0000FC740000}"/>
    <cellStyle name="Normal 2 8 33" xfId="29950" xr:uid="{00000000-0005-0000-0000-0000FD740000}"/>
    <cellStyle name="Normal 2 8 33 2" xfId="29951" xr:uid="{00000000-0005-0000-0000-0000FE740000}"/>
    <cellStyle name="Normal 2 8 33 3" xfId="29952" xr:uid="{00000000-0005-0000-0000-0000FF740000}"/>
    <cellStyle name="Normal 2 8 34" xfId="29953" xr:uid="{00000000-0005-0000-0000-000000750000}"/>
    <cellStyle name="Normal 2 8 35" xfId="29954" xr:uid="{00000000-0005-0000-0000-000001750000}"/>
    <cellStyle name="Normal 2 8 4" xfId="29955" xr:uid="{00000000-0005-0000-0000-000002750000}"/>
    <cellStyle name="Normal 2 8 4 10" xfId="29956" xr:uid="{00000000-0005-0000-0000-000003750000}"/>
    <cellStyle name="Normal 2 8 4 10 2" xfId="29957" xr:uid="{00000000-0005-0000-0000-000004750000}"/>
    <cellStyle name="Normal 2 8 4 10 2 2" xfId="29958" xr:uid="{00000000-0005-0000-0000-000005750000}"/>
    <cellStyle name="Normal 2 8 4 10 2 3" xfId="29959" xr:uid="{00000000-0005-0000-0000-000006750000}"/>
    <cellStyle name="Normal 2 8 4 10 3" xfId="29960" xr:uid="{00000000-0005-0000-0000-000007750000}"/>
    <cellStyle name="Normal 2 8 4 10 3 2" xfId="29961" xr:uid="{00000000-0005-0000-0000-000008750000}"/>
    <cellStyle name="Normal 2 8 4 10 3 3" xfId="29962" xr:uid="{00000000-0005-0000-0000-000009750000}"/>
    <cellStyle name="Normal 2 8 4 10 4" xfId="29963" xr:uid="{00000000-0005-0000-0000-00000A750000}"/>
    <cellStyle name="Normal 2 8 4 10 4 2" xfId="29964" xr:uid="{00000000-0005-0000-0000-00000B750000}"/>
    <cellStyle name="Normal 2 8 4 10 4 3" xfId="29965" xr:uid="{00000000-0005-0000-0000-00000C750000}"/>
    <cellStyle name="Normal 2 8 4 10 5" xfId="29966" xr:uid="{00000000-0005-0000-0000-00000D750000}"/>
    <cellStyle name="Normal 2 8 4 10 6" xfId="29967" xr:uid="{00000000-0005-0000-0000-00000E750000}"/>
    <cellStyle name="Normal 2 8 4 11" xfId="29968" xr:uid="{00000000-0005-0000-0000-00000F750000}"/>
    <cellStyle name="Normal 2 8 4 11 2" xfId="29969" xr:uid="{00000000-0005-0000-0000-000010750000}"/>
    <cellStyle name="Normal 2 8 4 11 2 2" xfId="29970" xr:uid="{00000000-0005-0000-0000-000011750000}"/>
    <cellStyle name="Normal 2 8 4 11 2 3" xfId="29971" xr:uid="{00000000-0005-0000-0000-000012750000}"/>
    <cellStyle name="Normal 2 8 4 11 3" xfId="29972" xr:uid="{00000000-0005-0000-0000-000013750000}"/>
    <cellStyle name="Normal 2 8 4 11 3 2" xfId="29973" xr:uid="{00000000-0005-0000-0000-000014750000}"/>
    <cellStyle name="Normal 2 8 4 11 3 3" xfId="29974" xr:uid="{00000000-0005-0000-0000-000015750000}"/>
    <cellStyle name="Normal 2 8 4 11 4" xfId="29975" xr:uid="{00000000-0005-0000-0000-000016750000}"/>
    <cellStyle name="Normal 2 8 4 11 4 2" xfId="29976" xr:uid="{00000000-0005-0000-0000-000017750000}"/>
    <cellStyle name="Normal 2 8 4 11 4 3" xfId="29977" xr:uid="{00000000-0005-0000-0000-000018750000}"/>
    <cellStyle name="Normal 2 8 4 11 5" xfId="29978" xr:uid="{00000000-0005-0000-0000-000019750000}"/>
    <cellStyle name="Normal 2 8 4 11 6" xfId="29979" xr:uid="{00000000-0005-0000-0000-00001A750000}"/>
    <cellStyle name="Normal 2 8 4 12" xfId="29980" xr:uid="{00000000-0005-0000-0000-00001B750000}"/>
    <cellStyle name="Normal 2 8 4 12 2" xfId="29981" xr:uid="{00000000-0005-0000-0000-00001C750000}"/>
    <cellStyle name="Normal 2 8 4 12 2 2" xfId="29982" xr:uid="{00000000-0005-0000-0000-00001D750000}"/>
    <cellStyle name="Normal 2 8 4 12 2 3" xfId="29983" xr:uid="{00000000-0005-0000-0000-00001E750000}"/>
    <cellStyle name="Normal 2 8 4 12 3" xfId="29984" xr:uid="{00000000-0005-0000-0000-00001F750000}"/>
    <cellStyle name="Normal 2 8 4 12 3 2" xfId="29985" xr:uid="{00000000-0005-0000-0000-000020750000}"/>
    <cellStyle name="Normal 2 8 4 12 3 3" xfId="29986" xr:uid="{00000000-0005-0000-0000-000021750000}"/>
    <cellStyle name="Normal 2 8 4 12 4" xfId="29987" xr:uid="{00000000-0005-0000-0000-000022750000}"/>
    <cellStyle name="Normal 2 8 4 12 4 2" xfId="29988" xr:uid="{00000000-0005-0000-0000-000023750000}"/>
    <cellStyle name="Normal 2 8 4 12 4 3" xfId="29989" xr:uid="{00000000-0005-0000-0000-000024750000}"/>
    <cellStyle name="Normal 2 8 4 12 5" xfId="29990" xr:uid="{00000000-0005-0000-0000-000025750000}"/>
    <cellStyle name="Normal 2 8 4 12 6" xfId="29991" xr:uid="{00000000-0005-0000-0000-000026750000}"/>
    <cellStyle name="Normal 2 8 4 13" xfId="29992" xr:uid="{00000000-0005-0000-0000-000027750000}"/>
    <cellStyle name="Normal 2 8 4 13 2" xfId="29993" xr:uid="{00000000-0005-0000-0000-000028750000}"/>
    <cellStyle name="Normal 2 8 4 13 2 2" xfId="29994" xr:uid="{00000000-0005-0000-0000-000029750000}"/>
    <cellStyle name="Normal 2 8 4 13 2 3" xfId="29995" xr:uid="{00000000-0005-0000-0000-00002A750000}"/>
    <cellStyle name="Normal 2 8 4 13 3" xfId="29996" xr:uid="{00000000-0005-0000-0000-00002B750000}"/>
    <cellStyle name="Normal 2 8 4 13 3 2" xfId="29997" xr:uid="{00000000-0005-0000-0000-00002C750000}"/>
    <cellStyle name="Normal 2 8 4 13 3 3" xfId="29998" xr:uid="{00000000-0005-0000-0000-00002D750000}"/>
    <cellStyle name="Normal 2 8 4 13 4" xfId="29999" xr:uid="{00000000-0005-0000-0000-00002E750000}"/>
    <cellStyle name="Normal 2 8 4 13 4 2" xfId="30000" xr:uid="{00000000-0005-0000-0000-00002F750000}"/>
    <cellStyle name="Normal 2 8 4 13 4 3" xfId="30001" xr:uid="{00000000-0005-0000-0000-000030750000}"/>
    <cellStyle name="Normal 2 8 4 13 5" xfId="30002" xr:uid="{00000000-0005-0000-0000-000031750000}"/>
    <cellStyle name="Normal 2 8 4 13 6" xfId="30003" xr:uid="{00000000-0005-0000-0000-000032750000}"/>
    <cellStyle name="Normal 2 8 4 14" xfId="30004" xr:uid="{00000000-0005-0000-0000-000033750000}"/>
    <cellStyle name="Normal 2 8 4 14 2" xfId="30005" xr:uid="{00000000-0005-0000-0000-000034750000}"/>
    <cellStyle name="Normal 2 8 4 14 2 2" xfId="30006" xr:uid="{00000000-0005-0000-0000-000035750000}"/>
    <cellStyle name="Normal 2 8 4 14 2 3" xfId="30007" xr:uid="{00000000-0005-0000-0000-000036750000}"/>
    <cellStyle name="Normal 2 8 4 14 3" xfId="30008" xr:uid="{00000000-0005-0000-0000-000037750000}"/>
    <cellStyle name="Normal 2 8 4 14 3 2" xfId="30009" xr:uid="{00000000-0005-0000-0000-000038750000}"/>
    <cellStyle name="Normal 2 8 4 14 3 3" xfId="30010" xr:uid="{00000000-0005-0000-0000-000039750000}"/>
    <cellStyle name="Normal 2 8 4 14 4" xfId="30011" xr:uid="{00000000-0005-0000-0000-00003A750000}"/>
    <cellStyle name="Normal 2 8 4 14 4 2" xfId="30012" xr:uid="{00000000-0005-0000-0000-00003B750000}"/>
    <cellStyle name="Normal 2 8 4 14 4 3" xfId="30013" xr:uid="{00000000-0005-0000-0000-00003C750000}"/>
    <cellStyle name="Normal 2 8 4 14 5" xfId="30014" xr:uid="{00000000-0005-0000-0000-00003D750000}"/>
    <cellStyle name="Normal 2 8 4 14 6" xfId="30015" xr:uid="{00000000-0005-0000-0000-00003E750000}"/>
    <cellStyle name="Normal 2 8 4 15" xfId="30016" xr:uid="{00000000-0005-0000-0000-00003F750000}"/>
    <cellStyle name="Normal 2 8 4 15 2" xfId="30017" xr:uid="{00000000-0005-0000-0000-000040750000}"/>
    <cellStyle name="Normal 2 8 4 15 2 2" xfId="30018" xr:uid="{00000000-0005-0000-0000-000041750000}"/>
    <cellStyle name="Normal 2 8 4 15 2 3" xfId="30019" xr:uid="{00000000-0005-0000-0000-000042750000}"/>
    <cellStyle name="Normal 2 8 4 15 3" xfId="30020" xr:uid="{00000000-0005-0000-0000-000043750000}"/>
    <cellStyle name="Normal 2 8 4 15 3 2" xfId="30021" xr:uid="{00000000-0005-0000-0000-000044750000}"/>
    <cellStyle name="Normal 2 8 4 15 3 3" xfId="30022" xr:uid="{00000000-0005-0000-0000-000045750000}"/>
    <cellStyle name="Normal 2 8 4 15 4" xfId="30023" xr:uid="{00000000-0005-0000-0000-000046750000}"/>
    <cellStyle name="Normal 2 8 4 15 4 2" xfId="30024" xr:uid="{00000000-0005-0000-0000-000047750000}"/>
    <cellStyle name="Normal 2 8 4 15 4 3" xfId="30025" xr:uid="{00000000-0005-0000-0000-000048750000}"/>
    <cellStyle name="Normal 2 8 4 15 5" xfId="30026" xr:uid="{00000000-0005-0000-0000-000049750000}"/>
    <cellStyle name="Normal 2 8 4 15 6" xfId="30027" xr:uid="{00000000-0005-0000-0000-00004A750000}"/>
    <cellStyle name="Normal 2 8 4 16" xfId="30028" xr:uid="{00000000-0005-0000-0000-00004B750000}"/>
    <cellStyle name="Normal 2 8 4 16 2" xfId="30029" xr:uid="{00000000-0005-0000-0000-00004C750000}"/>
    <cellStyle name="Normal 2 8 4 16 2 2" xfId="30030" xr:uid="{00000000-0005-0000-0000-00004D750000}"/>
    <cellStyle name="Normal 2 8 4 16 2 3" xfId="30031" xr:uid="{00000000-0005-0000-0000-00004E750000}"/>
    <cellStyle name="Normal 2 8 4 16 3" xfId="30032" xr:uid="{00000000-0005-0000-0000-00004F750000}"/>
    <cellStyle name="Normal 2 8 4 16 3 2" xfId="30033" xr:uid="{00000000-0005-0000-0000-000050750000}"/>
    <cellStyle name="Normal 2 8 4 16 3 3" xfId="30034" xr:uid="{00000000-0005-0000-0000-000051750000}"/>
    <cellStyle name="Normal 2 8 4 16 4" xfId="30035" xr:uid="{00000000-0005-0000-0000-000052750000}"/>
    <cellStyle name="Normal 2 8 4 16 4 2" xfId="30036" xr:uid="{00000000-0005-0000-0000-000053750000}"/>
    <cellStyle name="Normal 2 8 4 16 4 3" xfId="30037" xr:uid="{00000000-0005-0000-0000-000054750000}"/>
    <cellStyle name="Normal 2 8 4 16 5" xfId="30038" xr:uid="{00000000-0005-0000-0000-000055750000}"/>
    <cellStyle name="Normal 2 8 4 16 6" xfId="30039" xr:uid="{00000000-0005-0000-0000-000056750000}"/>
    <cellStyle name="Normal 2 8 4 17" xfId="30040" xr:uid="{00000000-0005-0000-0000-000057750000}"/>
    <cellStyle name="Normal 2 8 4 17 2" xfId="30041" xr:uid="{00000000-0005-0000-0000-000058750000}"/>
    <cellStyle name="Normal 2 8 4 17 3" xfId="30042" xr:uid="{00000000-0005-0000-0000-000059750000}"/>
    <cellStyle name="Normal 2 8 4 18" xfId="30043" xr:uid="{00000000-0005-0000-0000-00005A750000}"/>
    <cellStyle name="Normal 2 8 4 18 2" xfId="30044" xr:uid="{00000000-0005-0000-0000-00005B750000}"/>
    <cellStyle name="Normal 2 8 4 18 3" xfId="30045" xr:uid="{00000000-0005-0000-0000-00005C750000}"/>
    <cellStyle name="Normal 2 8 4 19" xfId="30046" xr:uid="{00000000-0005-0000-0000-00005D750000}"/>
    <cellStyle name="Normal 2 8 4 19 2" xfId="30047" xr:uid="{00000000-0005-0000-0000-00005E750000}"/>
    <cellStyle name="Normal 2 8 4 19 3" xfId="30048" xr:uid="{00000000-0005-0000-0000-00005F750000}"/>
    <cellStyle name="Normal 2 8 4 2" xfId="30049" xr:uid="{00000000-0005-0000-0000-000060750000}"/>
    <cellStyle name="Normal 2 8 4 2 2" xfId="30050" xr:uid="{00000000-0005-0000-0000-000061750000}"/>
    <cellStyle name="Normal 2 8 4 2 2 2" xfId="30051" xr:uid="{00000000-0005-0000-0000-000062750000}"/>
    <cellStyle name="Normal 2 8 4 2 2 3" xfId="30052" xr:uid="{00000000-0005-0000-0000-000063750000}"/>
    <cellStyle name="Normal 2 8 4 2 3" xfId="30053" xr:uid="{00000000-0005-0000-0000-000064750000}"/>
    <cellStyle name="Normal 2 8 4 2 3 2" xfId="30054" xr:uid="{00000000-0005-0000-0000-000065750000}"/>
    <cellStyle name="Normal 2 8 4 2 3 3" xfId="30055" xr:uid="{00000000-0005-0000-0000-000066750000}"/>
    <cellStyle name="Normal 2 8 4 2 4" xfId="30056" xr:uid="{00000000-0005-0000-0000-000067750000}"/>
    <cellStyle name="Normal 2 8 4 2 4 2" xfId="30057" xr:uid="{00000000-0005-0000-0000-000068750000}"/>
    <cellStyle name="Normal 2 8 4 2 4 3" xfId="30058" xr:uid="{00000000-0005-0000-0000-000069750000}"/>
    <cellStyle name="Normal 2 8 4 2 5" xfId="30059" xr:uid="{00000000-0005-0000-0000-00006A750000}"/>
    <cellStyle name="Normal 2 8 4 2 6" xfId="30060" xr:uid="{00000000-0005-0000-0000-00006B750000}"/>
    <cellStyle name="Normal 2 8 4 20" xfId="30061" xr:uid="{00000000-0005-0000-0000-00006C750000}"/>
    <cellStyle name="Normal 2 8 4 21" xfId="30062" xr:uid="{00000000-0005-0000-0000-00006D750000}"/>
    <cellStyle name="Normal 2 8 4 3" xfId="30063" xr:uid="{00000000-0005-0000-0000-00006E750000}"/>
    <cellStyle name="Normal 2 8 4 3 2" xfId="30064" xr:uid="{00000000-0005-0000-0000-00006F750000}"/>
    <cellStyle name="Normal 2 8 4 3 2 2" xfId="30065" xr:uid="{00000000-0005-0000-0000-000070750000}"/>
    <cellStyle name="Normal 2 8 4 3 2 3" xfId="30066" xr:uid="{00000000-0005-0000-0000-000071750000}"/>
    <cellStyle name="Normal 2 8 4 3 3" xfId="30067" xr:uid="{00000000-0005-0000-0000-000072750000}"/>
    <cellStyle name="Normal 2 8 4 3 3 2" xfId="30068" xr:uid="{00000000-0005-0000-0000-000073750000}"/>
    <cellStyle name="Normal 2 8 4 3 3 3" xfId="30069" xr:uid="{00000000-0005-0000-0000-000074750000}"/>
    <cellStyle name="Normal 2 8 4 3 4" xfId="30070" xr:uid="{00000000-0005-0000-0000-000075750000}"/>
    <cellStyle name="Normal 2 8 4 3 4 2" xfId="30071" xr:uid="{00000000-0005-0000-0000-000076750000}"/>
    <cellStyle name="Normal 2 8 4 3 4 3" xfId="30072" xr:uid="{00000000-0005-0000-0000-000077750000}"/>
    <cellStyle name="Normal 2 8 4 3 5" xfId="30073" xr:uid="{00000000-0005-0000-0000-000078750000}"/>
    <cellStyle name="Normal 2 8 4 3 6" xfId="30074" xr:uid="{00000000-0005-0000-0000-000079750000}"/>
    <cellStyle name="Normal 2 8 4 4" xfId="30075" xr:uid="{00000000-0005-0000-0000-00007A750000}"/>
    <cellStyle name="Normal 2 8 4 4 2" xfId="30076" xr:uid="{00000000-0005-0000-0000-00007B750000}"/>
    <cellStyle name="Normal 2 8 4 4 2 2" xfId="30077" xr:uid="{00000000-0005-0000-0000-00007C750000}"/>
    <cellStyle name="Normal 2 8 4 4 2 3" xfId="30078" xr:uid="{00000000-0005-0000-0000-00007D750000}"/>
    <cellStyle name="Normal 2 8 4 4 3" xfId="30079" xr:uid="{00000000-0005-0000-0000-00007E750000}"/>
    <cellStyle name="Normal 2 8 4 4 3 2" xfId="30080" xr:uid="{00000000-0005-0000-0000-00007F750000}"/>
    <cellStyle name="Normal 2 8 4 4 3 3" xfId="30081" xr:uid="{00000000-0005-0000-0000-000080750000}"/>
    <cellStyle name="Normal 2 8 4 4 4" xfId="30082" xr:uid="{00000000-0005-0000-0000-000081750000}"/>
    <cellStyle name="Normal 2 8 4 4 4 2" xfId="30083" xr:uid="{00000000-0005-0000-0000-000082750000}"/>
    <cellStyle name="Normal 2 8 4 4 4 3" xfId="30084" xr:uid="{00000000-0005-0000-0000-000083750000}"/>
    <cellStyle name="Normal 2 8 4 4 5" xfId="30085" xr:uid="{00000000-0005-0000-0000-000084750000}"/>
    <cellStyle name="Normal 2 8 4 4 6" xfId="30086" xr:uid="{00000000-0005-0000-0000-000085750000}"/>
    <cellStyle name="Normal 2 8 4 5" xfId="30087" xr:uid="{00000000-0005-0000-0000-000086750000}"/>
    <cellStyle name="Normal 2 8 4 5 2" xfId="30088" xr:uid="{00000000-0005-0000-0000-000087750000}"/>
    <cellStyle name="Normal 2 8 4 5 2 2" xfId="30089" xr:uid="{00000000-0005-0000-0000-000088750000}"/>
    <cellStyle name="Normal 2 8 4 5 2 3" xfId="30090" xr:uid="{00000000-0005-0000-0000-000089750000}"/>
    <cellStyle name="Normal 2 8 4 5 3" xfId="30091" xr:uid="{00000000-0005-0000-0000-00008A750000}"/>
    <cellStyle name="Normal 2 8 4 5 3 2" xfId="30092" xr:uid="{00000000-0005-0000-0000-00008B750000}"/>
    <cellStyle name="Normal 2 8 4 5 3 3" xfId="30093" xr:uid="{00000000-0005-0000-0000-00008C750000}"/>
    <cellStyle name="Normal 2 8 4 5 4" xfId="30094" xr:uid="{00000000-0005-0000-0000-00008D750000}"/>
    <cellStyle name="Normal 2 8 4 5 4 2" xfId="30095" xr:uid="{00000000-0005-0000-0000-00008E750000}"/>
    <cellStyle name="Normal 2 8 4 5 4 3" xfId="30096" xr:uid="{00000000-0005-0000-0000-00008F750000}"/>
    <cellStyle name="Normal 2 8 4 5 5" xfId="30097" xr:uid="{00000000-0005-0000-0000-000090750000}"/>
    <cellStyle name="Normal 2 8 4 5 6" xfId="30098" xr:uid="{00000000-0005-0000-0000-000091750000}"/>
    <cellStyle name="Normal 2 8 4 6" xfId="30099" xr:uid="{00000000-0005-0000-0000-000092750000}"/>
    <cellStyle name="Normal 2 8 4 6 2" xfId="30100" xr:uid="{00000000-0005-0000-0000-000093750000}"/>
    <cellStyle name="Normal 2 8 4 6 2 2" xfId="30101" xr:uid="{00000000-0005-0000-0000-000094750000}"/>
    <cellStyle name="Normal 2 8 4 6 2 3" xfId="30102" xr:uid="{00000000-0005-0000-0000-000095750000}"/>
    <cellStyle name="Normal 2 8 4 6 3" xfId="30103" xr:uid="{00000000-0005-0000-0000-000096750000}"/>
    <cellStyle name="Normal 2 8 4 6 3 2" xfId="30104" xr:uid="{00000000-0005-0000-0000-000097750000}"/>
    <cellStyle name="Normal 2 8 4 6 3 3" xfId="30105" xr:uid="{00000000-0005-0000-0000-000098750000}"/>
    <cellStyle name="Normal 2 8 4 6 4" xfId="30106" xr:uid="{00000000-0005-0000-0000-000099750000}"/>
    <cellStyle name="Normal 2 8 4 6 4 2" xfId="30107" xr:uid="{00000000-0005-0000-0000-00009A750000}"/>
    <cellStyle name="Normal 2 8 4 6 4 3" xfId="30108" xr:uid="{00000000-0005-0000-0000-00009B750000}"/>
    <cellStyle name="Normal 2 8 4 6 5" xfId="30109" xr:uid="{00000000-0005-0000-0000-00009C750000}"/>
    <cellStyle name="Normal 2 8 4 6 6" xfId="30110" xr:uid="{00000000-0005-0000-0000-00009D750000}"/>
    <cellStyle name="Normal 2 8 4 7" xfId="30111" xr:uid="{00000000-0005-0000-0000-00009E750000}"/>
    <cellStyle name="Normal 2 8 4 7 2" xfId="30112" xr:uid="{00000000-0005-0000-0000-00009F750000}"/>
    <cellStyle name="Normal 2 8 4 7 2 2" xfId="30113" xr:uid="{00000000-0005-0000-0000-0000A0750000}"/>
    <cellStyle name="Normal 2 8 4 7 2 3" xfId="30114" xr:uid="{00000000-0005-0000-0000-0000A1750000}"/>
    <cellStyle name="Normal 2 8 4 7 3" xfId="30115" xr:uid="{00000000-0005-0000-0000-0000A2750000}"/>
    <cellStyle name="Normal 2 8 4 7 3 2" xfId="30116" xr:uid="{00000000-0005-0000-0000-0000A3750000}"/>
    <cellStyle name="Normal 2 8 4 7 3 3" xfId="30117" xr:uid="{00000000-0005-0000-0000-0000A4750000}"/>
    <cellStyle name="Normal 2 8 4 7 4" xfId="30118" xr:uid="{00000000-0005-0000-0000-0000A5750000}"/>
    <cellStyle name="Normal 2 8 4 7 4 2" xfId="30119" xr:uid="{00000000-0005-0000-0000-0000A6750000}"/>
    <cellStyle name="Normal 2 8 4 7 4 3" xfId="30120" xr:uid="{00000000-0005-0000-0000-0000A7750000}"/>
    <cellStyle name="Normal 2 8 4 7 5" xfId="30121" xr:uid="{00000000-0005-0000-0000-0000A8750000}"/>
    <cellStyle name="Normal 2 8 4 7 6" xfId="30122" xr:uid="{00000000-0005-0000-0000-0000A9750000}"/>
    <cellStyle name="Normal 2 8 4 8" xfId="30123" xr:uid="{00000000-0005-0000-0000-0000AA750000}"/>
    <cellStyle name="Normal 2 8 4 8 2" xfId="30124" xr:uid="{00000000-0005-0000-0000-0000AB750000}"/>
    <cellStyle name="Normal 2 8 4 8 2 2" xfId="30125" xr:uid="{00000000-0005-0000-0000-0000AC750000}"/>
    <cellStyle name="Normal 2 8 4 8 2 3" xfId="30126" xr:uid="{00000000-0005-0000-0000-0000AD750000}"/>
    <cellStyle name="Normal 2 8 4 8 3" xfId="30127" xr:uid="{00000000-0005-0000-0000-0000AE750000}"/>
    <cellStyle name="Normal 2 8 4 8 3 2" xfId="30128" xr:uid="{00000000-0005-0000-0000-0000AF750000}"/>
    <cellStyle name="Normal 2 8 4 8 3 3" xfId="30129" xr:uid="{00000000-0005-0000-0000-0000B0750000}"/>
    <cellStyle name="Normal 2 8 4 8 4" xfId="30130" xr:uid="{00000000-0005-0000-0000-0000B1750000}"/>
    <cellStyle name="Normal 2 8 4 8 4 2" xfId="30131" xr:uid="{00000000-0005-0000-0000-0000B2750000}"/>
    <cellStyle name="Normal 2 8 4 8 4 3" xfId="30132" xr:uid="{00000000-0005-0000-0000-0000B3750000}"/>
    <cellStyle name="Normal 2 8 4 8 5" xfId="30133" xr:uid="{00000000-0005-0000-0000-0000B4750000}"/>
    <cellStyle name="Normal 2 8 4 8 6" xfId="30134" xr:uid="{00000000-0005-0000-0000-0000B5750000}"/>
    <cellStyle name="Normal 2 8 4 9" xfId="30135" xr:uid="{00000000-0005-0000-0000-0000B6750000}"/>
    <cellStyle name="Normal 2 8 4 9 2" xfId="30136" xr:uid="{00000000-0005-0000-0000-0000B7750000}"/>
    <cellStyle name="Normal 2 8 4 9 2 2" xfId="30137" xr:uid="{00000000-0005-0000-0000-0000B8750000}"/>
    <cellStyle name="Normal 2 8 4 9 2 3" xfId="30138" xr:uid="{00000000-0005-0000-0000-0000B9750000}"/>
    <cellStyle name="Normal 2 8 4 9 3" xfId="30139" xr:uid="{00000000-0005-0000-0000-0000BA750000}"/>
    <cellStyle name="Normal 2 8 4 9 3 2" xfId="30140" xr:uid="{00000000-0005-0000-0000-0000BB750000}"/>
    <cellStyle name="Normal 2 8 4 9 3 3" xfId="30141" xr:uid="{00000000-0005-0000-0000-0000BC750000}"/>
    <cellStyle name="Normal 2 8 4 9 4" xfId="30142" xr:uid="{00000000-0005-0000-0000-0000BD750000}"/>
    <cellStyle name="Normal 2 8 4 9 4 2" xfId="30143" xr:uid="{00000000-0005-0000-0000-0000BE750000}"/>
    <cellStyle name="Normal 2 8 4 9 4 3" xfId="30144" xr:uid="{00000000-0005-0000-0000-0000BF750000}"/>
    <cellStyle name="Normal 2 8 4 9 5" xfId="30145" xr:uid="{00000000-0005-0000-0000-0000C0750000}"/>
    <cellStyle name="Normal 2 8 4 9 6" xfId="30146" xr:uid="{00000000-0005-0000-0000-0000C1750000}"/>
    <cellStyle name="Normal 2 8 5" xfId="30147" xr:uid="{00000000-0005-0000-0000-0000C2750000}"/>
    <cellStyle name="Normal 2 8 5 10" xfId="30148" xr:uid="{00000000-0005-0000-0000-0000C3750000}"/>
    <cellStyle name="Normal 2 8 5 10 2" xfId="30149" xr:uid="{00000000-0005-0000-0000-0000C4750000}"/>
    <cellStyle name="Normal 2 8 5 10 2 2" xfId="30150" xr:uid="{00000000-0005-0000-0000-0000C5750000}"/>
    <cellStyle name="Normal 2 8 5 10 2 3" xfId="30151" xr:uid="{00000000-0005-0000-0000-0000C6750000}"/>
    <cellStyle name="Normal 2 8 5 10 3" xfId="30152" xr:uid="{00000000-0005-0000-0000-0000C7750000}"/>
    <cellStyle name="Normal 2 8 5 10 3 2" xfId="30153" xr:uid="{00000000-0005-0000-0000-0000C8750000}"/>
    <cellStyle name="Normal 2 8 5 10 3 3" xfId="30154" xr:uid="{00000000-0005-0000-0000-0000C9750000}"/>
    <cellStyle name="Normal 2 8 5 10 4" xfId="30155" xr:uid="{00000000-0005-0000-0000-0000CA750000}"/>
    <cellStyle name="Normal 2 8 5 10 4 2" xfId="30156" xr:uid="{00000000-0005-0000-0000-0000CB750000}"/>
    <cellStyle name="Normal 2 8 5 10 4 3" xfId="30157" xr:uid="{00000000-0005-0000-0000-0000CC750000}"/>
    <cellStyle name="Normal 2 8 5 10 5" xfId="30158" xr:uid="{00000000-0005-0000-0000-0000CD750000}"/>
    <cellStyle name="Normal 2 8 5 10 6" xfId="30159" xr:uid="{00000000-0005-0000-0000-0000CE750000}"/>
    <cellStyle name="Normal 2 8 5 11" xfId="30160" xr:uid="{00000000-0005-0000-0000-0000CF750000}"/>
    <cellStyle name="Normal 2 8 5 11 2" xfId="30161" xr:uid="{00000000-0005-0000-0000-0000D0750000}"/>
    <cellStyle name="Normal 2 8 5 11 2 2" xfId="30162" xr:uid="{00000000-0005-0000-0000-0000D1750000}"/>
    <cellStyle name="Normal 2 8 5 11 2 3" xfId="30163" xr:uid="{00000000-0005-0000-0000-0000D2750000}"/>
    <cellStyle name="Normal 2 8 5 11 3" xfId="30164" xr:uid="{00000000-0005-0000-0000-0000D3750000}"/>
    <cellStyle name="Normal 2 8 5 11 3 2" xfId="30165" xr:uid="{00000000-0005-0000-0000-0000D4750000}"/>
    <cellStyle name="Normal 2 8 5 11 3 3" xfId="30166" xr:uid="{00000000-0005-0000-0000-0000D5750000}"/>
    <cellStyle name="Normal 2 8 5 11 4" xfId="30167" xr:uid="{00000000-0005-0000-0000-0000D6750000}"/>
    <cellStyle name="Normal 2 8 5 11 4 2" xfId="30168" xr:uid="{00000000-0005-0000-0000-0000D7750000}"/>
    <cellStyle name="Normal 2 8 5 11 4 3" xfId="30169" xr:uid="{00000000-0005-0000-0000-0000D8750000}"/>
    <cellStyle name="Normal 2 8 5 11 5" xfId="30170" xr:uid="{00000000-0005-0000-0000-0000D9750000}"/>
    <cellStyle name="Normal 2 8 5 11 6" xfId="30171" xr:uid="{00000000-0005-0000-0000-0000DA750000}"/>
    <cellStyle name="Normal 2 8 5 12" xfId="30172" xr:uid="{00000000-0005-0000-0000-0000DB750000}"/>
    <cellStyle name="Normal 2 8 5 12 2" xfId="30173" xr:uid="{00000000-0005-0000-0000-0000DC750000}"/>
    <cellStyle name="Normal 2 8 5 12 2 2" xfId="30174" xr:uid="{00000000-0005-0000-0000-0000DD750000}"/>
    <cellStyle name="Normal 2 8 5 12 2 3" xfId="30175" xr:uid="{00000000-0005-0000-0000-0000DE750000}"/>
    <cellStyle name="Normal 2 8 5 12 3" xfId="30176" xr:uid="{00000000-0005-0000-0000-0000DF750000}"/>
    <cellStyle name="Normal 2 8 5 12 3 2" xfId="30177" xr:uid="{00000000-0005-0000-0000-0000E0750000}"/>
    <cellStyle name="Normal 2 8 5 12 3 3" xfId="30178" xr:uid="{00000000-0005-0000-0000-0000E1750000}"/>
    <cellStyle name="Normal 2 8 5 12 4" xfId="30179" xr:uid="{00000000-0005-0000-0000-0000E2750000}"/>
    <cellStyle name="Normal 2 8 5 12 4 2" xfId="30180" xr:uid="{00000000-0005-0000-0000-0000E3750000}"/>
    <cellStyle name="Normal 2 8 5 12 4 3" xfId="30181" xr:uid="{00000000-0005-0000-0000-0000E4750000}"/>
    <cellStyle name="Normal 2 8 5 12 5" xfId="30182" xr:uid="{00000000-0005-0000-0000-0000E5750000}"/>
    <cellStyle name="Normal 2 8 5 12 6" xfId="30183" xr:uid="{00000000-0005-0000-0000-0000E6750000}"/>
    <cellStyle name="Normal 2 8 5 13" xfId="30184" xr:uid="{00000000-0005-0000-0000-0000E7750000}"/>
    <cellStyle name="Normal 2 8 5 13 2" xfId="30185" xr:uid="{00000000-0005-0000-0000-0000E8750000}"/>
    <cellStyle name="Normal 2 8 5 13 2 2" xfId="30186" xr:uid="{00000000-0005-0000-0000-0000E9750000}"/>
    <cellStyle name="Normal 2 8 5 13 2 3" xfId="30187" xr:uid="{00000000-0005-0000-0000-0000EA750000}"/>
    <cellStyle name="Normal 2 8 5 13 3" xfId="30188" xr:uid="{00000000-0005-0000-0000-0000EB750000}"/>
    <cellStyle name="Normal 2 8 5 13 3 2" xfId="30189" xr:uid="{00000000-0005-0000-0000-0000EC750000}"/>
    <cellStyle name="Normal 2 8 5 13 3 3" xfId="30190" xr:uid="{00000000-0005-0000-0000-0000ED750000}"/>
    <cellStyle name="Normal 2 8 5 13 4" xfId="30191" xr:uid="{00000000-0005-0000-0000-0000EE750000}"/>
    <cellStyle name="Normal 2 8 5 13 4 2" xfId="30192" xr:uid="{00000000-0005-0000-0000-0000EF750000}"/>
    <cellStyle name="Normal 2 8 5 13 4 3" xfId="30193" xr:uid="{00000000-0005-0000-0000-0000F0750000}"/>
    <cellStyle name="Normal 2 8 5 13 5" xfId="30194" xr:uid="{00000000-0005-0000-0000-0000F1750000}"/>
    <cellStyle name="Normal 2 8 5 13 6" xfId="30195" xr:uid="{00000000-0005-0000-0000-0000F2750000}"/>
    <cellStyle name="Normal 2 8 5 14" xfId="30196" xr:uid="{00000000-0005-0000-0000-0000F3750000}"/>
    <cellStyle name="Normal 2 8 5 14 2" xfId="30197" xr:uid="{00000000-0005-0000-0000-0000F4750000}"/>
    <cellStyle name="Normal 2 8 5 14 2 2" xfId="30198" xr:uid="{00000000-0005-0000-0000-0000F5750000}"/>
    <cellStyle name="Normal 2 8 5 14 2 3" xfId="30199" xr:uid="{00000000-0005-0000-0000-0000F6750000}"/>
    <cellStyle name="Normal 2 8 5 14 3" xfId="30200" xr:uid="{00000000-0005-0000-0000-0000F7750000}"/>
    <cellStyle name="Normal 2 8 5 14 3 2" xfId="30201" xr:uid="{00000000-0005-0000-0000-0000F8750000}"/>
    <cellStyle name="Normal 2 8 5 14 3 3" xfId="30202" xr:uid="{00000000-0005-0000-0000-0000F9750000}"/>
    <cellStyle name="Normal 2 8 5 14 4" xfId="30203" xr:uid="{00000000-0005-0000-0000-0000FA750000}"/>
    <cellStyle name="Normal 2 8 5 14 4 2" xfId="30204" xr:uid="{00000000-0005-0000-0000-0000FB750000}"/>
    <cellStyle name="Normal 2 8 5 14 4 3" xfId="30205" xr:uid="{00000000-0005-0000-0000-0000FC750000}"/>
    <cellStyle name="Normal 2 8 5 14 5" xfId="30206" xr:uid="{00000000-0005-0000-0000-0000FD750000}"/>
    <cellStyle name="Normal 2 8 5 14 6" xfId="30207" xr:uid="{00000000-0005-0000-0000-0000FE750000}"/>
    <cellStyle name="Normal 2 8 5 15" xfId="30208" xr:uid="{00000000-0005-0000-0000-0000FF750000}"/>
    <cellStyle name="Normal 2 8 5 15 2" xfId="30209" xr:uid="{00000000-0005-0000-0000-000000760000}"/>
    <cellStyle name="Normal 2 8 5 15 2 2" xfId="30210" xr:uid="{00000000-0005-0000-0000-000001760000}"/>
    <cellStyle name="Normal 2 8 5 15 2 3" xfId="30211" xr:uid="{00000000-0005-0000-0000-000002760000}"/>
    <cellStyle name="Normal 2 8 5 15 3" xfId="30212" xr:uid="{00000000-0005-0000-0000-000003760000}"/>
    <cellStyle name="Normal 2 8 5 15 3 2" xfId="30213" xr:uid="{00000000-0005-0000-0000-000004760000}"/>
    <cellStyle name="Normal 2 8 5 15 3 3" xfId="30214" xr:uid="{00000000-0005-0000-0000-000005760000}"/>
    <cellStyle name="Normal 2 8 5 15 4" xfId="30215" xr:uid="{00000000-0005-0000-0000-000006760000}"/>
    <cellStyle name="Normal 2 8 5 15 4 2" xfId="30216" xr:uid="{00000000-0005-0000-0000-000007760000}"/>
    <cellStyle name="Normal 2 8 5 15 4 3" xfId="30217" xr:uid="{00000000-0005-0000-0000-000008760000}"/>
    <cellStyle name="Normal 2 8 5 15 5" xfId="30218" xr:uid="{00000000-0005-0000-0000-000009760000}"/>
    <cellStyle name="Normal 2 8 5 15 6" xfId="30219" xr:uid="{00000000-0005-0000-0000-00000A760000}"/>
    <cellStyle name="Normal 2 8 5 16" xfId="30220" xr:uid="{00000000-0005-0000-0000-00000B760000}"/>
    <cellStyle name="Normal 2 8 5 16 2" xfId="30221" xr:uid="{00000000-0005-0000-0000-00000C760000}"/>
    <cellStyle name="Normal 2 8 5 16 2 2" xfId="30222" xr:uid="{00000000-0005-0000-0000-00000D760000}"/>
    <cellStyle name="Normal 2 8 5 16 2 3" xfId="30223" xr:uid="{00000000-0005-0000-0000-00000E760000}"/>
    <cellStyle name="Normal 2 8 5 16 3" xfId="30224" xr:uid="{00000000-0005-0000-0000-00000F760000}"/>
    <cellStyle name="Normal 2 8 5 16 3 2" xfId="30225" xr:uid="{00000000-0005-0000-0000-000010760000}"/>
    <cellStyle name="Normal 2 8 5 16 3 3" xfId="30226" xr:uid="{00000000-0005-0000-0000-000011760000}"/>
    <cellStyle name="Normal 2 8 5 16 4" xfId="30227" xr:uid="{00000000-0005-0000-0000-000012760000}"/>
    <cellStyle name="Normal 2 8 5 16 4 2" xfId="30228" xr:uid="{00000000-0005-0000-0000-000013760000}"/>
    <cellStyle name="Normal 2 8 5 16 4 3" xfId="30229" xr:uid="{00000000-0005-0000-0000-000014760000}"/>
    <cellStyle name="Normal 2 8 5 16 5" xfId="30230" xr:uid="{00000000-0005-0000-0000-000015760000}"/>
    <cellStyle name="Normal 2 8 5 16 6" xfId="30231" xr:uid="{00000000-0005-0000-0000-000016760000}"/>
    <cellStyle name="Normal 2 8 5 17" xfId="30232" xr:uid="{00000000-0005-0000-0000-000017760000}"/>
    <cellStyle name="Normal 2 8 5 17 2" xfId="30233" xr:uid="{00000000-0005-0000-0000-000018760000}"/>
    <cellStyle name="Normal 2 8 5 17 3" xfId="30234" xr:uid="{00000000-0005-0000-0000-000019760000}"/>
    <cellStyle name="Normal 2 8 5 18" xfId="30235" xr:uid="{00000000-0005-0000-0000-00001A760000}"/>
    <cellStyle name="Normal 2 8 5 18 2" xfId="30236" xr:uid="{00000000-0005-0000-0000-00001B760000}"/>
    <cellStyle name="Normal 2 8 5 18 3" xfId="30237" xr:uid="{00000000-0005-0000-0000-00001C760000}"/>
    <cellStyle name="Normal 2 8 5 19" xfId="30238" xr:uid="{00000000-0005-0000-0000-00001D760000}"/>
    <cellStyle name="Normal 2 8 5 19 2" xfId="30239" xr:uid="{00000000-0005-0000-0000-00001E760000}"/>
    <cellStyle name="Normal 2 8 5 19 3" xfId="30240" xr:uid="{00000000-0005-0000-0000-00001F760000}"/>
    <cellStyle name="Normal 2 8 5 2" xfId="30241" xr:uid="{00000000-0005-0000-0000-000020760000}"/>
    <cellStyle name="Normal 2 8 5 2 2" xfId="30242" xr:uid="{00000000-0005-0000-0000-000021760000}"/>
    <cellStyle name="Normal 2 8 5 2 2 2" xfId="30243" xr:uid="{00000000-0005-0000-0000-000022760000}"/>
    <cellStyle name="Normal 2 8 5 2 2 3" xfId="30244" xr:uid="{00000000-0005-0000-0000-000023760000}"/>
    <cellStyle name="Normal 2 8 5 2 3" xfId="30245" xr:uid="{00000000-0005-0000-0000-000024760000}"/>
    <cellStyle name="Normal 2 8 5 2 3 2" xfId="30246" xr:uid="{00000000-0005-0000-0000-000025760000}"/>
    <cellStyle name="Normal 2 8 5 2 3 3" xfId="30247" xr:uid="{00000000-0005-0000-0000-000026760000}"/>
    <cellStyle name="Normal 2 8 5 2 4" xfId="30248" xr:uid="{00000000-0005-0000-0000-000027760000}"/>
    <cellStyle name="Normal 2 8 5 2 4 2" xfId="30249" xr:uid="{00000000-0005-0000-0000-000028760000}"/>
    <cellStyle name="Normal 2 8 5 2 4 3" xfId="30250" xr:uid="{00000000-0005-0000-0000-000029760000}"/>
    <cellStyle name="Normal 2 8 5 2 5" xfId="30251" xr:uid="{00000000-0005-0000-0000-00002A760000}"/>
    <cellStyle name="Normal 2 8 5 2 6" xfId="30252" xr:uid="{00000000-0005-0000-0000-00002B760000}"/>
    <cellStyle name="Normal 2 8 5 20" xfId="30253" xr:uid="{00000000-0005-0000-0000-00002C760000}"/>
    <cellStyle name="Normal 2 8 5 21" xfId="30254" xr:uid="{00000000-0005-0000-0000-00002D760000}"/>
    <cellStyle name="Normal 2 8 5 3" xfId="30255" xr:uid="{00000000-0005-0000-0000-00002E760000}"/>
    <cellStyle name="Normal 2 8 5 3 2" xfId="30256" xr:uid="{00000000-0005-0000-0000-00002F760000}"/>
    <cellStyle name="Normal 2 8 5 3 2 2" xfId="30257" xr:uid="{00000000-0005-0000-0000-000030760000}"/>
    <cellStyle name="Normal 2 8 5 3 2 3" xfId="30258" xr:uid="{00000000-0005-0000-0000-000031760000}"/>
    <cellStyle name="Normal 2 8 5 3 3" xfId="30259" xr:uid="{00000000-0005-0000-0000-000032760000}"/>
    <cellStyle name="Normal 2 8 5 3 3 2" xfId="30260" xr:uid="{00000000-0005-0000-0000-000033760000}"/>
    <cellStyle name="Normal 2 8 5 3 3 3" xfId="30261" xr:uid="{00000000-0005-0000-0000-000034760000}"/>
    <cellStyle name="Normal 2 8 5 3 4" xfId="30262" xr:uid="{00000000-0005-0000-0000-000035760000}"/>
    <cellStyle name="Normal 2 8 5 3 4 2" xfId="30263" xr:uid="{00000000-0005-0000-0000-000036760000}"/>
    <cellStyle name="Normal 2 8 5 3 4 3" xfId="30264" xr:uid="{00000000-0005-0000-0000-000037760000}"/>
    <cellStyle name="Normal 2 8 5 3 5" xfId="30265" xr:uid="{00000000-0005-0000-0000-000038760000}"/>
    <cellStyle name="Normal 2 8 5 3 6" xfId="30266" xr:uid="{00000000-0005-0000-0000-000039760000}"/>
    <cellStyle name="Normal 2 8 5 4" xfId="30267" xr:uid="{00000000-0005-0000-0000-00003A760000}"/>
    <cellStyle name="Normal 2 8 5 4 2" xfId="30268" xr:uid="{00000000-0005-0000-0000-00003B760000}"/>
    <cellStyle name="Normal 2 8 5 4 2 2" xfId="30269" xr:uid="{00000000-0005-0000-0000-00003C760000}"/>
    <cellStyle name="Normal 2 8 5 4 2 3" xfId="30270" xr:uid="{00000000-0005-0000-0000-00003D760000}"/>
    <cellStyle name="Normal 2 8 5 4 3" xfId="30271" xr:uid="{00000000-0005-0000-0000-00003E760000}"/>
    <cellStyle name="Normal 2 8 5 4 3 2" xfId="30272" xr:uid="{00000000-0005-0000-0000-00003F760000}"/>
    <cellStyle name="Normal 2 8 5 4 3 3" xfId="30273" xr:uid="{00000000-0005-0000-0000-000040760000}"/>
    <cellStyle name="Normal 2 8 5 4 4" xfId="30274" xr:uid="{00000000-0005-0000-0000-000041760000}"/>
    <cellStyle name="Normal 2 8 5 4 4 2" xfId="30275" xr:uid="{00000000-0005-0000-0000-000042760000}"/>
    <cellStyle name="Normal 2 8 5 4 4 3" xfId="30276" xr:uid="{00000000-0005-0000-0000-000043760000}"/>
    <cellStyle name="Normal 2 8 5 4 5" xfId="30277" xr:uid="{00000000-0005-0000-0000-000044760000}"/>
    <cellStyle name="Normal 2 8 5 4 6" xfId="30278" xr:uid="{00000000-0005-0000-0000-000045760000}"/>
    <cellStyle name="Normal 2 8 5 5" xfId="30279" xr:uid="{00000000-0005-0000-0000-000046760000}"/>
    <cellStyle name="Normal 2 8 5 5 2" xfId="30280" xr:uid="{00000000-0005-0000-0000-000047760000}"/>
    <cellStyle name="Normal 2 8 5 5 2 2" xfId="30281" xr:uid="{00000000-0005-0000-0000-000048760000}"/>
    <cellStyle name="Normal 2 8 5 5 2 3" xfId="30282" xr:uid="{00000000-0005-0000-0000-000049760000}"/>
    <cellStyle name="Normal 2 8 5 5 3" xfId="30283" xr:uid="{00000000-0005-0000-0000-00004A760000}"/>
    <cellStyle name="Normal 2 8 5 5 3 2" xfId="30284" xr:uid="{00000000-0005-0000-0000-00004B760000}"/>
    <cellStyle name="Normal 2 8 5 5 3 3" xfId="30285" xr:uid="{00000000-0005-0000-0000-00004C760000}"/>
    <cellStyle name="Normal 2 8 5 5 4" xfId="30286" xr:uid="{00000000-0005-0000-0000-00004D760000}"/>
    <cellStyle name="Normal 2 8 5 5 4 2" xfId="30287" xr:uid="{00000000-0005-0000-0000-00004E760000}"/>
    <cellStyle name="Normal 2 8 5 5 4 3" xfId="30288" xr:uid="{00000000-0005-0000-0000-00004F760000}"/>
    <cellStyle name="Normal 2 8 5 5 5" xfId="30289" xr:uid="{00000000-0005-0000-0000-000050760000}"/>
    <cellStyle name="Normal 2 8 5 5 6" xfId="30290" xr:uid="{00000000-0005-0000-0000-000051760000}"/>
    <cellStyle name="Normal 2 8 5 6" xfId="30291" xr:uid="{00000000-0005-0000-0000-000052760000}"/>
    <cellStyle name="Normal 2 8 5 6 2" xfId="30292" xr:uid="{00000000-0005-0000-0000-000053760000}"/>
    <cellStyle name="Normal 2 8 5 6 2 2" xfId="30293" xr:uid="{00000000-0005-0000-0000-000054760000}"/>
    <cellStyle name="Normal 2 8 5 6 2 3" xfId="30294" xr:uid="{00000000-0005-0000-0000-000055760000}"/>
    <cellStyle name="Normal 2 8 5 6 3" xfId="30295" xr:uid="{00000000-0005-0000-0000-000056760000}"/>
    <cellStyle name="Normal 2 8 5 6 3 2" xfId="30296" xr:uid="{00000000-0005-0000-0000-000057760000}"/>
    <cellStyle name="Normal 2 8 5 6 3 3" xfId="30297" xr:uid="{00000000-0005-0000-0000-000058760000}"/>
    <cellStyle name="Normal 2 8 5 6 4" xfId="30298" xr:uid="{00000000-0005-0000-0000-000059760000}"/>
    <cellStyle name="Normal 2 8 5 6 4 2" xfId="30299" xr:uid="{00000000-0005-0000-0000-00005A760000}"/>
    <cellStyle name="Normal 2 8 5 6 4 3" xfId="30300" xr:uid="{00000000-0005-0000-0000-00005B760000}"/>
    <cellStyle name="Normal 2 8 5 6 5" xfId="30301" xr:uid="{00000000-0005-0000-0000-00005C760000}"/>
    <cellStyle name="Normal 2 8 5 6 6" xfId="30302" xr:uid="{00000000-0005-0000-0000-00005D760000}"/>
    <cellStyle name="Normal 2 8 5 7" xfId="30303" xr:uid="{00000000-0005-0000-0000-00005E760000}"/>
    <cellStyle name="Normal 2 8 5 7 2" xfId="30304" xr:uid="{00000000-0005-0000-0000-00005F760000}"/>
    <cellStyle name="Normal 2 8 5 7 2 2" xfId="30305" xr:uid="{00000000-0005-0000-0000-000060760000}"/>
    <cellStyle name="Normal 2 8 5 7 2 3" xfId="30306" xr:uid="{00000000-0005-0000-0000-000061760000}"/>
    <cellStyle name="Normal 2 8 5 7 3" xfId="30307" xr:uid="{00000000-0005-0000-0000-000062760000}"/>
    <cellStyle name="Normal 2 8 5 7 3 2" xfId="30308" xr:uid="{00000000-0005-0000-0000-000063760000}"/>
    <cellStyle name="Normal 2 8 5 7 3 3" xfId="30309" xr:uid="{00000000-0005-0000-0000-000064760000}"/>
    <cellStyle name="Normal 2 8 5 7 4" xfId="30310" xr:uid="{00000000-0005-0000-0000-000065760000}"/>
    <cellStyle name="Normal 2 8 5 7 4 2" xfId="30311" xr:uid="{00000000-0005-0000-0000-000066760000}"/>
    <cellStyle name="Normal 2 8 5 7 4 3" xfId="30312" xr:uid="{00000000-0005-0000-0000-000067760000}"/>
    <cellStyle name="Normal 2 8 5 7 5" xfId="30313" xr:uid="{00000000-0005-0000-0000-000068760000}"/>
    <cellStyle name="Normal 2 8 5 7 6" xfId="30314" xr:uid="{00000000-0005-0000-0000-000069760000}"/>
    <cellStyle name="Normal 2 8 5 8" xfId="30315" xr:uid="{00000000-0005-0000-0000-00006A760000}"/>
    <cellStyle name="Normal 2 8 5 8 2" xfId="30316" xr:uid="{00000000-0005-0000-0000-00006B760000}"/>
    <cellStyle name="Normal 2 8 5 8 2 2" xfId="30317" xr:uid="{00000000-0005-0000-0000-00006C760000}"/>
    <cellStyle name="Normal 2 8 5 8 2 3" xfId="30318" xr:uid="{00000000-0005-0000-0000-00006D760000}"/>
    <cellStyle name="Normal 2 8 5 8 3" xfId="30319" xr:uid="{00000000-0005-0000-0000-00006E760000}"/>
    <cellStyle name="Normal 2 8 5 8 3 2" xfId="30320" xr:uid="{00000000-0005-0000-0000-00006F760000}"/>
    <cellStyle name="Normal 2 8 5 8 3 3" xfId="30321" xr:uid="{00000000-0005-0000-0000-000070760000}"/>
    <cellStyle name="Normal 2 8 5 8 4" xfId="30322" xr:uid="{00000000-0005-0000-0000-000071760000}"/>
    <cellStyle name="Normal 2 8 5 8 4 2" xfId="30323" xr:uid="{00000000-0005-0000-0000-000072760000}"/>
    <cellStyle name="Normal 2 8 5 8 4 3" xfId="30324" xr:uid="{00000000-0005-0000-0000-000073760000}"/>
    <cellStyle name="Normal 2 8 5 8 5" xfId="30325" xr:uid="{00000000-0005-0000-0000-000074760000}"/>
    <cellStyle name="Normal 2 8 5 8 6" xfId="30326" xr:uid="{00000000-0005-0000-0000-000075760000}"/>
    <cellStyle name="Normal 2 8 5 9" xfId="30327" xr:uid="{00000000-0005-0000-0000-000076760000}"/>
    <cellStyle name="Normal 2 8 5 9 2" xfId="30328" xr:uid="{00000000-0005-0000-0000-000077760000}"/>
    <cellStyle name="Normal 2 8 5 9 2 2" xfId="30329" xr:uid="{00000000-0005-0000-0000-000078760000}"/>
    <cellStyle name="Normal 2 8 5 9 2 3" xfId="30330" xr:uid="{00000000-0005-0000-0000-000079760000}"/>
    <cellStyle name="Normal 2 8 5 9 3" xfId="30331" xr:uid="{00000000-0005-0000-0000-00007A760000}"/>
    <cellStyle name="Normal 2 8 5 9 3 2" xfId="30332" xr:uid="{00000000-0005-0000-0000-00007B760000}"/>
    <cellStyle name="Normal 2 8 5 9 3 3" xfId="30333" xr:uid="{00000000-0005-0000-0000-00007C760000}"/>
    <cellStyle name="Normal 2 8 5 9 4" xfId="30334" xr:uid="{00000000-0005-0000-0000-00007D760000}"/>
    <cellStyle name="Normal 2 8 5 9 4 2" xfId="30335" xr:uid="{00000000-0005-0000-0000-00007E760000}"/>
    <cellStyle name="Normal 2 8 5 9 4 3" xfId="30336" xr:uid="{00000000-0005-0000-0000-00007F760000}"/>
    <cellStyle name="Normal 2 8 5 9 5" xfId="30337" xr:uid="{00000000-0005-0000-0000-000080760000}"/>
    <cellStyle name="Normal 2 8 5 9 6" xfId="30338" xr:uid="{00000000-0005-0000-0000-000081760000}"/>
    <cellStyle name="Normal 2 8 6" xfId="30339" xr:uid="{00000000-0005-0000-0000-000082760000}"/>
    <cellStyle name="Normal 2 8 6 10" xfId="30340" xr:uid="{00000000-0005-0000-0000-000083760000}"/>
    <cellStyle name="Normal 2 8 6 10 2" xfId="30341" xr:uid="{00000000-0005-0000-0000-000084760000}"/>
    <cellStyle name="Normal 2 8 6 10 2 2" xfId="30342" xr:uid="{00000000-0005-0000-0000-000085760000}"/>
    <cellStyle name="Normal 2 8 6 10 2 3" xfId="30343" xr:uid="{00000000-0005-0000-0000-000086760000}"/>
    <cellStyle name="Normal 2 8 6 10 3" xfId="30344" xr:uid="{00000000-0005-0000-0000-000087760000}"/>
    <cellStyle name="Normal 2 8 6 10 3 2" xfId="30345" xr:uid="{00000000-0005-0000-0000-000088760000}"/>
    <cellStyle name="Normal 2 8 6 10 3 3" xfId="30346" xr:uid="{00000000-0005-0000-0000-000089760000}"/>
    <cellStyle name="Normal 2 8 6 10 4" xfId="30347" xr:uid="{00000000-0005-0000-0000-00008A760000}"/>
    <cellStyle name="Normal 2 8 6 10 4 2" xfId="30348" xr:uid="{00000000-0005-0000-0000-00008B760000}"/>
    <cellStyle name="Normal 2 8 6 10 4 3" xfId="30349" xr:uid="{00000000-0005-0000-0000-00008C760000}"/>
    <cellStyle name="Normal 2 8 6 10 5" xfId="30350" xr:uid="{00000000-0005-0000-0000-00008D760000}"/>
    <cellStyle name="Normal 2 8 6 10 6" xfId="30351" xr:uid="{00000000-0005-0000-0000-00008E760000}"/>
    <cellStyle name="Normal 2 8 6 11" xfId="30352" xr:uid="{00000000-0005-0000-0000-00008F760000}"/>
    <cellStyle name="Normal 2 8 6 11 2" xfId="30353" xr:uid="{00000000-0005-0000-0000-000090760000}"/>
    <cellStyle name="Normal 2 8 6 11 2 2" xfId="30354" xr:uid="{00000000-0005-0000-0000-000091760000}"/>
    <cellStyle name="Normal 2 8 6 11 2 3" xfId="30355" xr:uid="{00000000-0005-0000-0000-000092760000}"/>
    <cellStyle name="Normal 2 8 6 11 3" xfId="30356" xr:uid="{00000000-0005-0000-0000-000093760000}"/>
    <cellStyle name="Normal 2 8 6 11 3 2" xfId="30357" xr:uid="{00000000-0005-0000-0000-000094760000}"/>
    <cellStyle name="Normal 2 8 6 11 3 3" xfId="30358" xr:uid="{00000000-0005-0000-0000-000095760000}"/>
    <cellStyle name="Normal 2 8 6 11 4" xfId="30359" xr:uid="{00000000-0005-0000-0000-000096760000}"/>
    <cellStyle name="Normal 2 8 6 11 4 2" xfId="30360" xr:uid="{00000000-0005-0000-0000-000097760000}"/>
    <cellStyle name="Normal 2 8 6 11 4 3" xfId="30361" xr:uid="{00000000-0005-0000-0000-000098760000}"/>
    <cellStyle name="Normal 2 8 6 11 5" xfId="30362" xr:uid="{00000000-0005-0000-0000-000099760000}"/>
    <cellStyle name="Normal 2 8 6 11 6" xfId="30363" xr:uid="{00000000-0005-0000-0000-00009A760000}"/>
    <cellStyle name="Normal 2 8 6 12" xfId="30364" xr:uid="{00000000-0005-0000-0000-00009B760000}"/>
    <cellStyle name="Normal 2 8 6 12 2" xfId="30365" xr:uid="{00000000-0005-0000-0000-00009C760000}"/>
    <cellStyle name="Normal 2 8 6 12 2 2" xfId="30366" xr:uid="{00000000-0005-0000-0000-00009D760000}"/>
    <cellStyle name="Normal 2 8 6 12 2 3" xfId="30367" xr:uid="{00000000-0005-0000-0000-00009E760000}"/>
    <cellStyle name="Normal 2 8 6 12 3" xfId="30368" xr:uid="{00000000-0005-0000-0000-00009F760000}"/>
    <cellStyle name="Normal 2 8 6 12 3 2" xfId="30369" xr:uid="{00000000-0005-0000-0000-0000A0760000}"/>
    <cellStyle name="Normal 2 8 6 12 3 3" xfId="30370" xr:uid="{00000000-0005-0000-0000-0000A1760000}"/>
    <cellStyle name="Normal 2 8 6 12 4" xfId="30371" xr:uid="{00000000-0005-0000-0000-0000A2760000}"/>
    <cellStyle name="Normal 2 8 6 12 4 2" xfId="30372" xr:uid="{00000000-0005-0000-0000-0000A3760000}"/>
    <cellStyle name="Normal 2 8 6 12 4 3" xfId="30373" xr:uid="{00000000-0005-0000-0000-0000A4760000}"/>
    <cellStyle name="Normal 2 8 6 12 5" xfId="30374" xr:uid="{00000000-0005-0000-0000-0000A5760000}"/>
    <cellStyle name="Normal 2 8 6 12 6" xfId="30375" xr:uid="{00000000-0005-0000-0000-0000A6760000}"/>
    <cellStyle name="Normal 2 8 6 13" xfId="30376" xr:uid="{00000000-0005-0000-0000-0000A7760000}"/>
    <cellStyle name="Normal 2 8 6 13 2" xfId="30377" xr:uid="{00000000-0005-0000-0000-0000A8760000}"/>
    <cellStyle name="Normal 2 8 6 13 2 2" xfId="30378" xr:uid="{00000000-0005-0000-0000-0000A9760000}"/>
    <cellStyle name="Normal 2 8 6 13 2 3" xfId="30379" xr:uid="{00000000-0005-0000-0000-0000AA760000}"/>
    <cellStyle name="Normal 2 8 6 13 3" xfId="30380" xr:uid="{00000000-0005-0000-0000-0000AB760000}"/>
    <cellStyle name="Normal 2 8 6 13 3 2" xfId="30381" xr:uid="{00000000-0005-0000-0000-0000AC760000}"/>
    <cellStyle name="Normal 2 8 6 13 3 3" xfId="30382" xr:uid="{00000000-0005-0000-0000-0000AD760000}"/>
    <cellStyle name="Normal 2 8 6 13 4" xfId="30383" xr:uid="{00000000-0005-0000-0000-0000AE760000}"/>
    <cellStyle name="Normal 2 8 6 13 4 2" xfId="30384" xr:uid="{00000000-0005-0000-0000-0000AF760000}"/>
    <cellStyle name="Normal 2 8 6 13 4 3" xfId="30385" xr:uid="{00000000-0005-0000-0000-0000B0760000}"/>
    <cellStyle name="Normal 2 8 6 13 5" xfId="30386" xr:uid="{00000000-0005-0000-0000-0000B1760000}"/>
    <cellStyle name="Normal 2 8 6 13 6" xfId="30387" xr:uid="{00000000-0005-0000-0000-0000B2760000}"/>
    <cellStyle name="Normal 2 8 6 14" xfId="30388" xr:uid="{00000000-0005-0000-0000-0000B3760000}"/>
    <cellStyle name="Normal 2 8 6 14 2" xfId="30389" xr:uid="{00000000-0005-0000-0000-0000B4760000}"/>
    <cellStyle name="Normal 2 8 6 14 2 2" xfId="30390" xr:uid="{00000000-0005-0000-0000-0000B5760000}"/>
    <cellStyle name="Normal 2 8 6 14 2 3" xfId="30391" xr:uid="{00000000-0005-0000-0000-0000B6760000}"/>
    <cellStyle name="Normal 2 8 6 14 3" xfId="30392" xr:uid="{00000000-0005-0000-0000-0000B7760000}"/>
    <cellStyle name="Normal 2 8 6 14 3 2" xfId="30393" xr:uid="{00000000-0005-0000-0000-0000B8760000}"/>
    <cellStyle name="Normal 2 8 6 14 3 3" xfId="30394" xr:uid="{00000000-0005-0000-0000-0000B9760000}"/>
    <cellStyle name="Normal 2 8 6 14 4" xfId="30395" xr:uid="{00000000-0005-0000-0000-0000BA760000}"/>
    <cellStyle name="Normal 2 8 6 14 4 2" xfId="30396" xr:uid="{00000000-0005-0000-0000-0000BB760000}"/>
    <cellStyle name="Normal 2 8 6 14 4 3" xfId="30397" xr:uid="{00000000-0005-0000-0000-0000BC760000}"/>
    <cellStyle name="Normal 2 8 6 14 5" xfId="30398" xr:uid="{00000000-0005-0000-0000-0000BD760000}"/>
    <cellStyle name="Normal 2 8 6 14 6" xfId="30399" xr:uid="{00000000-0005-0000-0000-0000BE760000}"/>
    <cellStyle name="Normal 2 8 6 15" xfId="30400" xr:uid="{00000000-0005-0000-0000-0000BF760000}"/>
    <cellStyle name="Normal 2 8 6 15 2" xfId="30401" xr:uid="{00000000-0005-0000-0000-0000C0760000}"/>
    <cellStyle name="Normal 2 8 6 15 2 2" xfId="30402" xr:uid="{00000000-0005-0000-0000-0000C1760000}"/>
    <cellStyle name="Normal 2 8 6 15 2 3" xfId="30403" xr:uid="{00000000-0005-0000-0000-0000C2760000}"/>
    <cellStyle name="Normal 2 8 6 15 3" xfId="30404" xr:uid="{00000000-0005-0000-0000-0000C3760000}"/>
    <cellStyle name="Normal 2 8 6 15 3 2" xfId="30405" xr:uid="{00000000-0005-0000-0000-0000C4760000}"/>
    <cellStyle name="Normal 2 8 6 15 3 3" xfId="30406" xr:uid="{00000000-0005-0000-0000-0000C5760000}"/>
    <cellStyle name="Normal 2 8 6 15 4" xfId="30407" xr:uid="{00000000-0005-0000-0000-0000C6760000}"/>
    <cellStyle name="Normal 2 8 6 15 4 2" xfId="30408" xr:uid="{00000000-0005-0000-0000-0000C7760000}"/>
    <cellStyle name="Normal 2 8 6 15 4 3" xfId="30409" xr:uid="{00000000-0005-0000-0000-0000C8760000}"/>
    <cellStyle name="Normal 2 8 6 15 5" xfId="30410" xr:uid="{00000000-0005-0000-0000-0000C9760000}"/>
    <cellStyle name="Normal 2 8 6 15 6" xfId="30411" xr:uid="{00000000-0005-0000-0000-0000CA760000}"/>
    <cellStyle name="Normal 2 8 6 16" xfId="30412" xr:uid="{00000000-0005-0000-0000-0000CB760000}"/>
    <cellStyle name="Normal 2 8 6 16 2" xfId="30413" xr:uid="{00000000-0005-0000-0000-0000CC760000}"/>
    <cellStyle name="Normal 2 8 6 16 2 2" xfId="30414" xr:uid="{00000000-0005-0000-0000-0000CD760000}"/>
    <cellStyle name="Normal 2 8 6 16 2 3" xfId="30415" xr:uid="{00000000-0005-0000-0000-0000CE760000}"/>
    <cellStyle name="Normal 2 8 6 16 3" xfId="30416" xr:uid="{00000000-0005-0000-0000-0000CF760000}"/>
    <cellStyle name="Normal 2 8 6 16 3 2" xfId="30417" xr:uid="{00000000-0005-0000-0000-0000D0760000}"/>
    <cellStyle name="Normal 2 8 6 16 3 3" xfId="30418" xr:uid="{00000000-0005-0000-0000-0000D1760000}"/>
    <cellStyle name="Normal 2 8 6 16 4" xfId="30419" xr:uid="{00000000-0005-0000-0000-0000D2760000}"/>
    <cellStyle name="Normal 2 8 6 16 4 2" xfId="30420" xr:uid="{00000000-0005-0000-0000-0000D3760000}"/>
    <cellStyle name="Normal 2 8 6 16 4 3" xfId="30421" xr:uid="{00000000-0005-0000-0000-0000D4760000}"/>
    <cellStyle name="Normal 2 8 6 16 5" xfId="30422" xr:uid="{00000000-0005-0000-0000-0000D5760000}"/>
    <cellStyle name="Normal 2 8 6 16 6" xfId="30423" xr:uid="{00000000-0005-0000-0000-0000D6760000}"/>
    <cellStyle name="Normal 2 8 6 17" xfId="30424" xr:uid="{00000000-0005-0000-0000-0000D7760000}"/>
    <cellStyle name="Normal 2 8 6 17 2" xfId="30425" xr:uid="{00000000-0005-0000-0000-0000D8760000}"/>
    <cellStyle name="Normal 2 8 6 17 3" xfId="30426" xr:uid="{00000000-0005-0000-0000-0000D9760000}"/>
    <cellStyle name="Normal 2 8 6 18" xfId="30427" xr:uid="{00000000-0005-0000-0000-0000DA760000}"/>
    <cellStyle name="Normal 2 8 6 18 2" xfId="30428" xr:uid="{00000000-0005-0000-0000-0000DB760000}"/>
    <cellStyle name="Normal 2 8 6 18 3" xfId="30429" xr:uid="{00000000-0005-0000-0000-0000DC760000}"/>
    <cellStyle name="Normal 2 8 6 19" xfId="30430" xr:uid="{00000000-0005-0000-0000-0000DD760000}"/>
    <cellStyle name="Normal 2 8 6 19 2" xfId="30431" xr:uid="{00000000-0005-0000-0000-0000DE760000}"/>
    <cellStyle name="Normal 2 8 6 19 3" xfId="30432" xr:uid="{00000000-0005-0000-0000-0000DF760000}"/>
    <cellStyle name="Normal 2 8 6 2" xfId="30433" xr:uid="{00000000-0005-0000-0000-0000E0760000}"/>
    <cellStyle name="Normal 2 8 6 2 2" xfId="30434" xr:uid="{00000000-0005-0000-0000-0000E1760000}"/>
    <cellStyle name="Normal 2 8 6 2 2 2" xfId="30435" xr:uid="{00000000-0005-0000-0000-0000E2760000}"/>
    <cellStyle name="Normal 2 8 6 2 2 3" xfId="30436" xr:uid="{00000000-0005-0000-0000-0000E3760000}"/>
    <cellStyle name="Normal 2 8 6 2 3" xfId="30437" xr:uid="{00000000-0005-0000-0000-0000E4760000}"/>
    <cellStyle name="Normal 2 8 6 2 3 2" xfId="30438" xr:uid="{00000000-0005-0000-0000-0000E5760000}"/>
    <cellStyle name="Normal 2 8 6 2 3 3" xfId="30439" xr:uid="{00000000-0005-0000-0000-0000E6760000}"/>
    <cellStyle name="Normal 2 8 6 2 4" xfId="30440" xr:uid="{00000000-0005-0000-0000-0000E7760000}"/>
    <cellStyle name="Normal 2 8 6 2 4 2" xfId="30441" xr:uid="{00000000-0005-0000-0000-0000E8760000}"/>
    <cellStyle name="Normal 2 8 6 2 4 3" xfId="30442" xr:uid="{00000000-0005-0000-0000-0000E9760000}"/>
    <cellStyle name="Normal 2 8 6 2 5" xfId="30443" xr:uid="{00000000-0005-0000-0000-0000EA760000}"/>
    <cellStyle name="Normal 2 8 6 2 6" xfId="30444" xr:uid="{00000000-0005-0000-0000-0000EB760000}"/>
    <cellStyle name="Normal 2 8 6 20" xfId="30445" xr:uid="{00000000-0005-0000-0000-0000EC760000}"/>
    <cellStyle name="Normal 2 8 6 21" xfId="30446" xr:uid="{00000000-0005-0000-0000-0000ED760000}"/>
    <cellStyle name="Normal 2 8 6 3" xfId="30447" xr:uid="{00000000-0005-0000-0000-0000EE760000}"/>
    <cellStyle name="Normal 2 8 6 3 2" xfId="30448" xr:uid="{00000000-0005-0000-0000-0000EF760000}"/>
    <cellStyle name="Normal 2 8 6 3 2 2" xfId="30449" xr:uid="{00000000-0005-0000-0000-0000F0760000}"/>
    <cellStyle name="Normal 2 8 6 3 2 3" xfId="30450" xr:uid="{00000000-0005-0000-0000-0000F1760000}"/>
    <cellStyle name="Normal 2 8 6 3 3" xfId="30451" xr:uid="{00000000-0005-0000-0000-0000F2760000}"/>
    <cellStyle name="Normal 2 8 6 3 3 2" xfId="30452" xr:uid="{00000000-0005-0000-0000-0000F3760000}"/>
    <cellStyle name="Normal 2 8 6 3 3 3" xfId="30453" xr:uid="{00000000-0005-0000-0000-0000F4760000}"/>
    <cellStyle name="Normal 2 8 6 3 4" xfId="30454" xr:uid="{00000000-0005-0000-0000-0000F5760000}"/>
    <cellStyle name="Normal 2 8 6 3 4 2" xfId="30455" xr:uid="{00000000-0005-0000-0000-0000F6760000}"/>
    <cellStyle name="Normal 2 8 6 3 4 3" xfId="30456" xr:uid="{00000000-0005-0000-0000-0000F7760000}"/>
    <cellStyle name="Normal 2 8 6 3 5" xfId="30457" xr:uid="{00000000-0005-0000-0000-0000F8760000}"/>
    <cellStyle name="Normal 2 8 6 3 6" xfId="30458" xr:uid="{00000000-0005-0000-0000-0000F9760000}"/>
    <cellStyle name="Normal 2 8 6 4" xfId="30459" xr:uid="{00000000-0005-0000-0000-0000FA760000}"/>
    <cellStyle name="Normal 2 8 6 4 2" xfId="30460" xr:uid="{00000000-0005-0000-0000-0000FB760000}"/>
    <cellStyle name="Normal 2 8 6 4 2 2" xfId="30461" xr:uid="{00000000-0005-0000-0000-0000FC760000}"/>
    <cellStyle name="Normal 2 8 6 4 2 3" xfId="30462" xr:uid="{00000000-0005-0000-0000-0000FD760000}"/>
    <cellStyle name="Normal 2 8 6 4 3" xfId="30463" xr:uid="{00000000-0005-0000-0000-0000FE760000}"/>
    <cellStyle name="Normal 2 8 6 4 3 2" xfId="30464" xr:uid="{00000000-0005-0000-0000-0000FF760000}"/>
    <cellStyle name="Normal 2 8 6 4 3 3" xfId="30465" xr:uid="{00000000-0005-0000-0000-000000770000}"/>
    <cellStyle name="Normal 2 8 6 4 4" xfId="30466" xr:uid="{00000000-0005-0000-0000-000001770000}"/>
    <cellStyle name="Normal 2 8 6 4 4 2" xfId="30467" xr:uid="{00000000-0005-0000-0000-000002770000}"/>
    <cellStyle name="Normal 2 8 6 4 4 3" xfId="30468" xr:uid="{00000000-0005-0000-0000-000003770000}"/>
    <cellStyle name="Normal 2 8 6 4 5" xfId="30469" xr:uid="{00000000-0005-0000-0000-000004770000}"/>
    <cellStyle name="Normal 2 8 6 4 6" xfId="30470" xr:uid="{00000000-0005-0000-0000-000005770000}"/>
    <cellStyle name="Normal 2 8 6 5" xfId="30471" xr:uid="{00000000-0005-0000-0000-000006770000}"/>
    <cellStyle name="Normal 2 8 6 5 2" xfId="30472" xr:uid="{00000000-0005-0000-0000-000007770000}"/>
    <cellStyle name="Normal 2 8 6 5 2 2" xfId="30473" xr:uid="{00000000-0005-0000-0000-000008770000}"/>
    <cellStyle name="Normal 2 8 6 5 2 3" xfId="30474" xr:uid="{00000000-0005-0000-0000-000009770000}"/>
    <cellStyle name="Normal 2 8 6 5 3" xfId="30475" xr:uid="{00000000-0005-0000-0000-00000A770000}"/>
    <cellStyle name="Normal 2 8 6 5 3 2" xfId="30476" xr:uid="{00000000-0005-0000-0000-00000B770000}"/>
    <cellStyle name="Normal 2 8 6 5 3 3" xfId="30477" xr:uid="{00000000-0005-0000-0000-00000C770000}"/>
    <cellStyle name="Normal 2 8 6 5 4" xfId="30478" xr:uid="{00000000-0005-0000-0000-00000D770000}"/>
    <cellStyle name="Normal 2 8 6 5 4 2" xfId="30479" xr:uid="{00000000-0005-0000-0000-00000E770000}"/>
    <cellStyle name="Normal 2 8 6 5 4 3" xfId="30480" xr:uid="{00000000-0005-0000-0000-00000F770000}"/>
    <cellStyle name="Normal 2 8 6 5 5" xfId="30481" xr:uid="{00000000-0005-0000-0000-000010770000}"/>
    <cellStyle name="Normal 2 8 6 5 6" xfId="30482" xr:uid="{00000000-0005-0000-0000-000011770000}"/>
    <cellStyle name="Normal 2 8 6 6" xfId="30483" xr:uid="{00000000-0005-0000-0000-000012770000}"/>
    <cellStyle name="Normal 2 8 6 6 2" xfId="30484" xr:uid="{00000000-0005-0000-0000-000013770000}"/>
    <cellStyle name="Normal 2 8 6 6 2 2" xfId="30485" xr:uid="{00000000-0005-0000-0000-000014770000}"/>
    <cellStyle name="Normal 2 8 6 6 2 3" xfId="30486" xr:uid="{00000000-0005-0000-0000-000015770000}"/>
    <cellStyle name="Normal 2 8 6 6 3" xfId="30487" xr:uid="{00000000-0005-0000-0000-000016770000}"/>
    <cellStyle name="Normal 2 8 6 6 3 2" xfId="30488" xr:uid="{00000000-0005-0000-0000-000017770000}"/>
    <cellStyle name="Normal 2 8 6 6 3 3" xfId="30489" xr:uid="{00000000-0005-0000-0000-000018770000}"/>
    <cellStyle name="Normal 2 8 6 6 4" xfId="30490" xr:uid="{00000000-0005-0000-0000-000019770000}"/>
    <cellStyle name="Normal 2 8 6 6 4 2" xfId="30491" xr:uid="{00000000-0005-0000-0000-00001A770000}"/>
    <cellStyle name="Normal 2 8 6 6 4 3" xfId="30492" xr:uid="{00000000-0005-0000-0000-00001B770000}"/>
    <cellStyle name="Normal 2 8 6 6 5" xfId="30493" xr:uid="{00000000-0005-0000-0000-00001C770000}"/>
    <cellStyle name="Normal 2 8 6 6 6" xfId="30494" xr:uid="{00000000-0005-0000-0000-00001D770000}"/>
    <cellStyle name="Normal 2 8 6 7" xfId="30495" xr:uid="{00000000-0005-0000-0000-00001E770000}"/>
    <cellStyle name="Normal 2 8 6 7 2" xfId="30496" xr:uid="{00000000-0005-0000-0000-00001F770000}"/>
    <cellStyle name="Normal 2 8 6 7 2 2" xfId="30497" xr:uid="{00000000-0005-0000-0000-000020770000}"/>
    <cellStyle name="Normal 2 8 6 7 2 3" xfId="30498" xr:uid="{00000000-0005-0000-0000-000021770000}"/>
    <cellStyle name="Normal 2 8 6 7 3" xfId="30499" xr:uid="{00000000-0005-0000-0000-000022770000}"/>
    <cellStyle name="Normal 2 8 6 7 3 2" xfId="30500" xr:uid="{00000000-0005-0000-0000-000023770000}"/>
    <cellStyle name="Normal 2 8 6 7 3 3" xfId="30501" xr:uid="{00000000-0005-0000-0000-000024770000}"/>
    <cellStyle name="Normal 2 8 6 7 4" xfId="30502" xr:uid="{00000000-0005-0000-0000-000025770000}"/>
    <cellStyle name="Normal 2 8 6 7 4 2" xfId="30503" xr:uid="{00000000-0005-0000-0000-000026770000}"/>
    <cellStyle name="Normal 2 8 6 7 4 3" xfId="30504" xr:uid="{00000000-0005-0000-0000-000027770000}"/>
    <cellStyle name="Normal 2 8 6 7 5" xfId="30505" xr:uid="{00000000-0005-0000-0000-000028770000}"/>
    <cellStyle name="Normal 2 8 6 7 6" xfId="30506" xr:uid="{00000000-0005-0000-0000-000029770000}"/>
    <cellStyle name="Normal 2 8 6 8" xfId="30507" xr:uid="{00000000-0005-0000-0000-00002A770000}"/>
    <cellStyle name="Normal 2 8 6 8 2" xfId="30508" xr:uid="{00000000-0005-0000-0000-00002B770000}"/>
    <cellStyle name="Normal 2 8 6 8 2 2" xfId="30509" xr:uid="{00000000-0005-0000-0000-00002C770000}"/>
    <cellStyle name="Normal 2 8 6 8 2 3" xfId="30510" xr:uid="{00000000-0005-0000-0000-00002D770000}"/>
    <cellStyle name="Normal 2 8 6 8 3" xfId="30511" xr:uid="{00000000-0005-0000-0000-00002E770000}"/>
    <cellStyle name="Normal 2 8 6 8 3 2" xfId="30512" xr:uid="{00000000-0005-0000-0000-00002F770000}"/>
    <cellStyle name="Normal 2 8 6 8 3 3" xfId="30513" xr:uid="{00000000-0005-0000-0000-000030770000}"/>
    <cellStyle name="Normal 2 8 6 8 4" xfId="30514" xr:uid="{00000000-0005-0000-0000-000031770000}"/>
    <cellStyle name="Normal 2 8 6 8 4 2" xfId="30515" xr:uid="{00000000-0005-0000-0000-000032770000}"/>
    <cellStyle name="Normal 2 8 6 8 4 3" xfId="30516" xr:uid="{00000000-0005-0000-0000-000033770000}"/>
    <cellStyle name="Normal 2 8 6 8 5" xfId="30517" xr:uid="{00000000-0005-0000-0000-000034770000}"/>
    <cellStyle name="Normal 2 8 6 8 6" xfId="30518" xr:uid="{00000000-0005-0000-0000-000035770000}"/>
    <cellStyle name="Normal 2 8 6 9" xfId="30519" xr:uid="{00000000-0005-0000-0000-000036770000}"/>
    <cellStyle name="Normal 2 8 6 9 2" xfId="30520" xr:uid="{00000000-0005-0000-0000-000037770000}"/>
    <cellStyle name="Normal 2 8 6 9 2 2" xfId="30521" xr:uid="{00000000-0005-0000-0000-000038770000}"/>
    <cellStyle name="Normal 2 8 6 9 2 3" xfId="30522" xr:uid="{00000000-0005-0000-0000-000039770000}"/>
    <cellStyle name="Normal 2 8 6 9 3" xfId="30523" xr:uid="{00000000-0005-0000-0000-00003A770000}"/>
    <cellStyle name="Normal 2 8 6 9 3 2" xfId="30524" xr:uid="{00000000-0005-0000-0000-00003B770000}"/>
    <cellStyle name="Normal 2 8 6 9 3 3" xfId="30525" xr:uid="{00000000-0005-0000-0000-00003C770000}"/>
    <cellStyle name="Normal 2 8 6 9 4" xfId="30526" xr:uid="{00000000-0005-0000-0000-00003D770000}"/>
    <cellStyle name="Normal 2 8 6 9 4 2" xfId="30527" xr:uid="{00000000-0005-0000-0000-00003E770000}"/>
    <cellStyle name="Normal 2 8 6 9 4 3" xfId="30528" xr:uid="{00000000-0005-0000-0000-00003F770000}"/>
    <cellStyle name="Normal 2 8 6 9 5" xfId="30529" xr:uid="{00000000-0005-0000-0000-000040770000}"/>
    <cellStyle name="Normal 2 8 6 9 6" xfId="30530" xr:uid="{00000000-0005-0000-0000-000041770000}"/>
    <cellStyle name="Normal 2 8 7" xfId="30531" xr:uid="{00000000-0005-0000-0000-000042770000}"/>
    <cellStyle name="Normal 2 8 7 10" xfId="30532" xr:uid="{00000000-0005-0000-0000-000043770000}"/>
    <cellStyle name="Normal 2 8 7 10 2" xfId="30533" xr:uid="{00000000-0005-0000-0000-000044770000}"/>
    <cellStyle name="Normal 2 8 7 10 2 2" xfId="30534" xr:uid="{00000000-0005-0000-0000-000045770000}"/>
    <cellStyle name="Normal 2 8 7 10 2 3" xfId="30535" xr:uid="{00000000-0005-0000-0000-000046770000}"/>
    <cellStyle name="Normal 2 8 7 10 3" xfId="30536" xr:uid="{00000000-0005-0000-0000-000047770000}"/>
    <cellStyle name="Normal 2 8 7 10 3 2" xfId="30537" xr:uid="{00000000-0005-0000-0000-000048770000}"/>
    <cellStyle name="Normal 2 8 7 10 3 3" xfId="30538" xr:uid="{00000000-0005-0000-0000-000049770000}"/>
    <cellStyle name="Normal 2 8 7 10 4" xfId="30539" xr:uid="{00000000-0005-0000-0000-00004A770000}"/>
    <cellStyle name="Normal 2 8 7 10 4 2" xfId="30540" xr:uid="{00000000-0005-0000-0000-00004B770000}"/>
    <cellStyle name="Normal 2 8 7 10 4 3" xfId="30541" xr:uid="{00000000-0005-0000-0000-00004C770000}"/>
    <cellStyle name="Normal 2 8 7 10 5" xfId="30542" xr:uid="{00000000-0005-0000-0000-00004D770000}"/>
    <cellStyle name="Normal 2 8 7 10 6" xfId="30543" xr:uid="{00000000-0005-0000-0000-00004E770000}"/>
    <cellStyle name="Normal 2 8 7 11" xfId="30544" xr:uid="{00000000-0005-0000-0000-00004F770000}"/>
    <cellStyle name="Normal 2 8 7 11 2" xfId="30545" xr:uid="{00000000-0005-0000-0000-000050770000}"/>
    <cellStyle name="Normal 2 8 7 11 2 2" xfId="30546" xr:uid="{00000000-0005-0000-0000-000051770000}"/>
    <cellStyle name="Normal 2 8 7 11 2 3" xfId="30547" xr:uid="{00000000-0005-0000-0000-000052770000}"/>
    <cellStyle name="Normal 2 8 7 11 3" xfId="30548" xr:uid="{00000000-0005-0000-0000-000053770000}"/>
    <cellStyle name="Normal 2 8 7 11 3 2" xfId="30549" xr:uid="{00000000-0005-0000-0000-000054770000}"/>
    <cellStyle name="Normal 2 8 7 11 3 3" xfId="30550" xr:uid="{00000000-0005-0000-0000-000055770000}"/>
    <cellStyle name="Normal 2 8 7 11 4" xfId="30551" xr:uid="{00000000-0005-0000-0000-000056770000}"/>
    <cellStyle name="Normal 2 8 7 11 4 2" xfId="30552" xr:uid="{00000000-0005-0000-0000-000057770000}"/>
    <cellStyle name="Normal 2 8 7 11 4 3" xfId="30553" xr:uid="{00000000-0005-0000-0000-000058770000}"/>
    <cellStyle name="Normal 2 8 7 11 5" xfId="30554" xr:uid="{00000000-0005-0000-0000-000059770000}"/>
    <cellStyle name="Normal 2 8 7 11 6" xfId="30555" xr:uid="{00000000-0005-0000-0000-00005A770000}"/>
    <cellStyle name="Normal 2 8 7 12" xfId="30556" xr:uid="{00000000-0005-0000-0000-00005B770000}"/>
    <cellStyle name="Normal 2 8 7 12 2" xfId="30557" xr:uid="{00000000-0005-0000-0000-00005C770000}"/>
    <cellStyle name="Normal 2 8 7 12 2 2" xfId="30558" xr:uid="{00000000-0005-0000-0000-00005D770000}"/>
    <cellStyle name="Normal 2 8 7 12 2 3" xfId="30559" xr:uid="{00000000-0005-0000-0000-00005E770000}"/>
    <cellStyle name="Normal 2 8 7 12 3" xfId="30560" xr:uid="{00000000-0005-0000-0000-00005F770000}"/>
    <cellStyle name="Normal 2 8 7 12 3 2" xfId="30561" xr:uid="{00000000-0005-0000-0000-000060770000}"/>
    <cellStyle name="Normal 2 8 7 12 3 3" xfId="30562" xr:uid="{00000000-0005-0000-0000-000061770000}"/>
    <cellStyle name="Normal 2 8 7 12 4" xfId="30563" xr:uid="{00000000-0005-0000-0000-000062770000}"/>
    <cellStyle name="Normal 2 8 7 12 4 2" xfId="30564" xr:uid="{00000000-0005-0000-0000-000063770000}"/>
    <cellStyle name="Normal 2 8 7 12 4 3" xfId="30565" xr:uid="{00000000-0005-0000-0000-000064770000}"/>
    <cellStyle name="Normal 2 8 7 12 5" xfId="30566" xr:uid="{00000000-0005-0000-0000-000065770000}"/>
    <cellStyle name="Normal 2 8 7 12 6" xfId="30567" xr:uid="{00000000-0005-0000-0000-000066770000}"/>
    <cellStyle name="Normal 2 8 7 13" xfId="30568" xr:uid="{00000000-0005-0000-0000-000067770000}"/>
    <cellStyle name="Normal 2 8 7 13 2" xfId="30569" xr:uid="{00000000-0005-0000-0000-000068770000}"/>
    <cellStyle name="Normal 2 8 7 13 2 2" xfId="30570" xr:uid="{00000000-0005-0000-0000-000069770000}"/>
    <cellStyle name="Normal 2 8 7 13 2 3" xfId="30571" xr:uid="{00000000-0005-0000-0000-00006A770000}"/>
    <cellStyle name="Normal 2 8 7 13 3" xfId="30572" xr:uid="{00000000-0005-0000-0000-00006B770000}"/>
    <cellStyle name="Normal 2 8 7 13 3 2" xfId="30573" xr:uid="{00000000-0005-0000-0000-00006C770000}"/>
    <cellStyle name="Normal 2 8 7 13 3 3" xfId="30574" xr:uid="{00000000-0005-0000-0000-00006D770000}"/>
    <cellStyle name="Normal 2 8 7 13 4" xfId="30575" xr:uid="{00000000-0005-0000-0000-00006E770000}"/>
    <cellStyle name="Normal 2 8 7 13 4 2" xfId="30576" xr:uid="{00000000-0005-0000-0000-00006F770000}"/>
    <cellStyle name="Normal 2 8 7 13 4 3" xfId="30577" xr:uid="{00000000-0005-0000-0000-000070770000}"/>
    <cellStyle name="Normal 2 8 7 13 5" xfId="30578" xr:uid="{00000000-0005-0000-0000-000071770000}"/>
    <cellStyle name="Normal 2 8 7 13 6" xfId="30579" xr:uid="{00000000-0005-0000-0000-000072770000}"/>
    <cellStyle name="Normal 2 8 7 14" xfId="30580" xr:uid="{00000000-0005-0000-0000-000073770000}"/>
    <cellStyle name="Normal 2 8 7 14 2" xfId="30581" xr:uid="{00000000-0005-0000-0000-000074770000}"/>
    <cellStyle name="Normal 2 8 7 14 2 2" xfId="30582" xr:uid="{00000000-0005-0000-0000-000075770000}"/>
    <cellStyle name="Normal 2 8 7 14 2 3" xfId="30583" xr:uid="{00000000-0005-0000-0000-000076770000}"/>
    <cellStyle name="Normal 2 8 7 14 3" xfId="30584" xr:uid="{00000000-0005-0000-0000-000077770000}"/>
    <cellStyle name="Normal 2 8 7 14 3 2" xfId="30585" xr:uid="{00000000-0005-0000-0000-000078770000}"/>
    <cellStyle name="Normal 2 8 7 14 3 3" xfId="30586" xr:uid="{00000000-0005-0000-0000-000079770000}"/>
    <cellStyle name="Normal 2 8 7 14 4" xfId="30587" xr:uid="{00000000-0005-0000-0000-00007A770000}"/>
    <cellStyle name="Normal 2 8 7 14 4 2" xfId="30588" xr:uid="{00000000-0005-0000-0000-00007B770000}"/>
    <cellStyle name="Normal 2 8 7 14 4 3" xfId="30589" xr:uid="{00000000-0005-0000-0000-00007C770000}"/>
    <cellStyle name="Normal 2 8 7 14 5" xfId="30590" xr:uid="{00000000-0005-0000-0000-00007D770000}"/>
    <cellStyle name="Normal 2 8 7 14 6" xfId="30591" xr:uid="{00000000-0005-0000-0000-00007E770000}"/>
    <cellStyle name="Normal 2 8 7 15" xfId="30592" xr:uid="{00000000-0005-0000-0000-00007F770000}"/>
    <cellStyle name="Normal 2 8 7 15 2" xfId="30593" xr:uid="{00000000-0005-0000-0000-000080770000}"/>
    <cellStyle name="Normal 2 8 7 15 2 2" xfId="30594" xr:uid="{00000000-0005-0000-0000-000081770000}"/>
    <cellStyle name="Normal 2 8 7 15 2 3" xfId="30595" xr:uid="{00000000-0005-0000-0000-000082770000}"/>
    <cellStyle name="Normal 2 8 7 15 3" xfId="30596" xr:uid="{00000000-0005-0000-0000-000083770000}"/>
    <cellStyle name="Normal 2 8 7 15 3 2" xfId="30597" xr:uid="{00000000-0005-0000-0000-000084770000}"/>
    <cellStyle name="Normal 2 8 7 15 3 3" xfId="30598" xr:uid="{00000000-0005-0000-0000-000085770000}"/>
    <cellStyle name="Normal 2 8 7 15 4" xfId="30599" xr:uid="{00000000-0005-0000-0000-000086770000}"/>
    <cellStyle name="Normal 2 8 7 15 4 2" xfId="30600" xr:uid="{00000000-0005-0000-0000-000087770000}"/>
    <cellStyle name="Normal 2 8 7 15 4 3" xfId="30601" xr:uid="{00000000-0005-0000-0000-000088770000}"/>
    <cellStyle name="Normal 2 8 7 15 5" xfId="30602" xr:uid="{00000000-0005-0000-0000-000089770000}"/>
    <cellStyle name="Normal 2 8 7 15 6" xfId="30603" xr:uid="{00000000-0005-0000-0000-00008A770000}"/>
    <cellStyle name="Normal 2 8 7 16" xfId="30604" xr:uid="{00000000-0005-0000-0000-00008B770000}"/>
    <cellStyle name="Normal 2 8 7 16 2" xfId="30605" xr:uid="{00000000-0005-0000-0000-00008C770000}"/>
    <cellStyle name="Normal 2 8 7 16 2 2" xfId="30606" xr:uid="{00000000-0005-0000-0000-00008D770000}"/>
    <cellStyle name="Normal 2 8 7 16 2 3" xfId="30607" xr:uid="{00000000-0005-0000-0000-00008E770000}"/>
    <cellStyle name="Normal 2 8 7 16 3" xfId="30608" xr:uid="{00000000-0005-0000-0000-00008F770000}"/>
    <cellStyle name="Normal 2 8 7 16 3 2" xfId="30609" xr:uid="{00000000-0005-0000-0000-000090770000}"/>
    <cellStyle name="Normal 2 8 7 16 3 3" xfId="30610" xr:uid="{00000000-0005-0000-0000-000091770000}"/>
    <cellStyle name="Normal 2 8 7 16 4" xfId="30611" xr:uid="{00000000-0005-0000-0000-000092770000}"/>
    <cellStyle name="Normal 2 8 7 16 4 2" xfId="30612" xr:uid="{00000000-0005-0000-0000-000093770000}"/>
    <cellStyle name="Normal 2 8 7 16 4 3" xfId="30613" xr:uid="{00000000-0005-0000-0000-000094770000}"/>
    <cellStyle name="Normal 2 8 7 16 5" xfId="30614" xr:uid="{00000000-0005-0000-0000-000095770000}"/>
    <cellStyle name="Normal 2 8 7 16 6" xfId="30615" xr:uid="{00000000-0005-0000-0000-000096770000}"/>
    <cellStyle name="Normal 2 8 7 17" xfId="30616" xr:uid="{00000000-0005-0000-0000-000097770000}"/>
    <cellStyle name="Normal 2 8 7 17 2" xfId="30617" xr:uid="{00000000-0005-0000-0000-000098770000}"/>
    <cellStyle name="Normal 2 8 7 17 3" xfId="30618" xr:uid="{00000000-0005-0000-0000-000099770000}"/>
    <cellStyle name="Normal 2 8 7 18" xfId="30619" xr:uid="{00000000-0005-0000-0000-00009A770000}"/>
    <cellStyle name="Normal 2 8 7 18 2" xfId="30620" xr:uid="{00000000-0005-0000-0000-00009B770000}"/>
    <cellStyle name="Normal 2 8 7 18 3" xfId="30621" xr:uid="{00000000-0005-0000-0000-00009C770000}"/>
    <cellStyle name="Normal 2 8 7 19" xfId="30622" xr:uid="{00000000-0005-0000-0000-00009D770000}"/>
    <cellStyle name="Normal 2 8 7 19 2" xfId="30623" xr:uid="{00000000-0005-0000-0000-00009E770000}"/>
    <cellStyle name="Normal 2 8 7 19 3" xfId="30624" xr:uid="{00000000-0005-0000-0000-00009F770000}"/>
    <cellStyle name="Normal 2 8 7 2" xfId="30625" xr:uid="{00000000-0005-0000-0000-0000A0770000}"/>
    <cellStyle name="Normal 2 8 7 2 2" xfId="30626" xr:uid="{00000000-0005-0000-0000-0000A1770000}"/>
    <cellStyle name="Normal 2 8 7 2 2 2" xfId="30627" xr:uid="{00000000-0005-0000-0000-0000A2770000}"/>
    <cellStyle name="Normal 2 8 7 2 2 3" xfId="30628" xr:uid="{00000000-0005-0000-0000-0000A3770000}"/>
    <cellStyle name="Normal 2 8 7 2 3" xfId="30629" xr:uid="{00000000-0005-0000-0000-0000A4770000}"/>
    <cellStyle name="Normal 2 8 7 2 3 2" xfId="30630" xr:uid="{00000000-0005-0000-0000-0000A5770000}"/>
    <cellStyle name="Normal 2 8 7 2 3 3" xfId="30631" xr:uid="{00000000-0005-0000-0000-0000A6770000}"/>
    <cellStyle name="Normal 2 8 7 2 4" xfId="30632" xr:uid="{00000000-0005-0000-0000-0000A7770000}"/>
    <cellStyle name="Normal 2 8 7 2 4 2" xfId="30633" xr:uid="{00000000-0005-0000-0000-0000A8770000}"/>
    <cellStyle name="Normal 2 8 7 2 4 3" xfId="30634" xr:uid="{00000000-0005-0000-0000-0000A9770000}"/>
    <cellStyle name="Normal 2 8 7 2 5" xfId="30635" xr:uid="{00000000-0005-0000-0000-0000AA770000}"/>
    <cellStyle name="Normal 2 8 7 2 6" xfId="30636" xr:uid="{00000000-0005-0000-0000-0000AB770000}"/>
    <cellStyle name="Normal 2 8 7 20" xfId="30637" xr:uid="{00000000-0005-0000-0000-0000AC770000}"/>
    <cellStyle name="Normal 2 8 7 21" xfId="30638" xr:uid="{00000000-0005-0000-0000-0000AD770000}"/>
    <cellStyle name="Normal 2 8 7 3" xfId="30639" xr:uid="{00000000-0005-0000-0000-0000AE770000}"/>
    <cellStyle name="Normal 2 8 7 3 2" xfId="30640" xr:uid="{00000000-0005-0000-0000-0000AF770000}"/>
    <cellStyle name="Normal 2 8 7 3 2 2" xfId="30641" xr:uid="{00000000-0005-0000-0000-0000B0770000}"/>
    <cellStyle name="Normal 2 8 7 3 2 3" xfId="30642" xr:uid="{00000000-0005-0000-0000-0000B1770000}"/>
    <cellStyle name="Normal 2 8 7 3 3" xfId="30643" xr:uid="{00000000-0005-0000-0000-0000B2770000}"/>
    <cellStyle name="Normal 2 8 7 3 3 2" xfId="30644" xr:uid="{00000000-0005-0000-0000-0000B3770000}"/>
    <cellStyle name="Normal 2 8 7 3 3 3" xfId="30645" xr:uid="{00000000-0005-0000-0000-0000B4770000}"/>
    <cellStyle name="Normal 2 8 7 3 4" xfId="30646" xr:uid="{00000000-0005-0000-0000-0000B5770000}"/>
    <cellStyle name="Normal 2 8 7 3 4 2" xfId="30647" xr:uid="{00000000-0005-0000-0000-0000B6770000}"/>
    <cellStyle name="Normal 2 8 7 3 4 3" xfId="30648" xr:uid="{00000000-0005-0000-0000-0000B7770000}"/>
    <cellStyle name="Normal 2 8 7 3 5" xfId="30649" xr:uid="{00000000-0005-0000-0000-0000B8770000}"/>
    <cellStyle name="Normal 2 8 7 3 6" xfId="30650" xr:uid="{00000000-0005-0000-0000-0000B9770000}"/>
    <cellStyle name="Normal 2 8 7 4" xfId="30651" xr:uid="{00000000-0005-0000-0000-0000BA770000}"/>
    <cellStyle name="Normal 2 8 7 4 2" xfId="30652" xr:uid="{00000000-0005-0000-0000-0000BB770000}"/>
    <cellStyle name="Normal 2 8 7 4 2 2" xfId="30653" xr:uid="{00000000-0005-0000-0000-0000BC770000}"/>
    <cellStyle name="Normal 2 8 7 4 2 3" xfId="30654" xr:uid="{00000000-0005-0000-0000-0000BD770000}"/>
    <cellStyle name="Normal 2 8 7 4 3" xfId="30655" xr:uid="{00000000-0005-0000-0000-0000BE770000}"/>
    <cellStyle name="Normal 2 8 7 4 3 2" xfId="30656" xr:uid="{00000000-0005-0000-0000-0000BF770000}"/>
    <cellStyle name="Normal 2 8 7 4 3 3" xfId="30657" xr:uid="{00000000-0005-0000-0000-0000C0770000}"/>
    <cellStyle name="Normal 2 8 7 4 4" xfId="30658" xr:uid="{00000000-0005-0000-0000-0000C1770000}"/>
    <cellStyle name="Normal 2 8 7 4 4 2" xfId="30659" xr:uid="{00000000-0005-0000-0000-0000C2770000}"/>
    <cellStyle name="Normal 2 8 7 4 4 3" xfId="30660" xr:uid="{00000000-0005-0000-0000-0000C3770000}"/>
    <cellStyle name="Normal 2 8 7 4 5" xfId="30661" xr:uid="{00000000-0005-0000-0000-0000C4770000}"/>
    <cellStyle name="Normal 2 8 7 4 6" xfId="30662" xr:uid="{00000000-0005-0000-0000-0000C5770000}"/>
    <cellStyle name="Normal 2 8 7 5" xfId="30663" xr:uid="{00000000-0005-0000-0000-0000C6770000}"/>
    <cellStyle name="Normal 2 8 7 5 2" xfId="30664" xr:uid="{00000000-0005-0000-0000-0000C7770000}"/>
    <cellStyle name="Normal 2 8 7 5 2 2" xfId="30665" xr:uid="{00000000-0005-0000-0000-0000C8770000}"/>
    <cellStyle name="Normal 2 8 7 5 2 3" xfId="30666" xr:uid="{00000000-0005-0000-0000-0000C9770000}"/>
    <cellStyle name="Normal 2 8 7 5 3" xfId="30667" xr:uid="{00000000-0005-0000-0000-0000CA770000}"/>
    <cellStyle name="Normal 2 8 7 5 3 2" xfId="30668" xr:uid="{00000000-0005-0000-0000-0000CB770000}"/>
    <cellStyle name="Normal 2 8 7 5 3 3" xfId="30669" xr:uid="{00000000-0005-0000-0000-0000CC770000}"/>
    <cellStyle name="Normal 2 8 7 5 4" xfId="30670" xr:uid="{00000000-0005-0000-0000-0000CD770000}"/>
    <cellStyle name="Normal 2 8 7 5 4 2" xfId="30671" xr:uid="{00000000-0005-0000-0000-0000CE770000}"/>
    <cellStyle name="Normal 2 8 7 5 4 3" xfId="30672" xr:uid="{00000000-0005-0000-0000-0000CF770000}"/>
    <cellStyle name="Normal 2 8 7 5 5" xfId="30673" xr:uid="{00000000-0005-0000-0000-0000D0770000}"/>
    <cellStyle name="Normal 2 8 7 5 6" xfId="30674" xr:uid="{00000000-0005-0000-0000-0000D1770000}"/>
    <cellStyle name="Normal 2 8 7 6" xfId="30675" xr:uid="{00000000-0005-0000-0000-0000D2770000}"/>
    <cellStyle name="Normal 2 8 7 6 2" xfId="30676" xr:uid="{00000000-0005-0000-0000-0000D3770000}"/>
    <cellStyle name="Normal 2 8 7 6 2 2" xfId="30677" xr:uid="{00000000-0005-0000-0000-0000D4770000}"/>
    <cellStyle name="Normal 2 8 7 6 2 3" xfId="30678" xr:uid="{00000000-0005-0000-0000-0000D5770000}"/>
    <cellStyle name="Normal 2 8 7 6 3" xfId="30679" xr:uid="{00000000-0005-0000-0000-0000D6770000}"/>
    <cellStyle name="Normal 2 8 7 6 3 2" xfId="30680" xr:uid="{00000000-0005-0000-0000-0000D7770000}"/>
    <cellStyle name="Normal 2 8 7 6 3 3" xfId="30681" xr:uid="{00000000-0005-0000-0000-0000D8770000}"/>
    <cellStyle name="Normal 2 8 7 6 4" xfId="30682" xr:uid="{00000000-0005-0000-0000-0000D9770000}"/>
    <cellStyle name="Normal 2 8 7 6 4 2" xfId="30683" xr:uid="{00000000-0005-0000-0000-0000DA770000}"/>
    <cellStyle name="Normal 2 8 7 6 4 3" xfId="30684" xr:uid="{00000000-0005-0000-0000-0000DB770000}"/>
    <cellStyle name="Normal 2 8 7 6 5" xfId="30685" xr:uid="{00000000-0005-0000-0000-0000DC770000}"/>
    <cellStyle name="Normal 2 8 7 6 6" xfId="30686" xr:uid="{00000000-0005-0000-0000-0000DD770000}"/>
    <cellStyle name="Normal 2 8 7 7" xfId="30687" xr:uid="{00000000-0005-0000-0000-0000DE770000}"/>
    <cellStyle name="Normal 2 8 7 7 2" xfId="30688" xr:uid="{00000000-0005-0000-0000-0000DF770000}"/>
    <cellStyle name="Normal 2 8 7 7 2 2" xfId="30689" xr:uid="{00000000-0005-0000-0000-0000E0770000}"/>
    <cellStyle name="Normal 2 8 7 7 2 3" xfId="30690" xr:uid="{00000000-0005-0000-0000-0000E1770000}"/>
    <cellStyle name="Normal 2 8 7 7 3" xfId="30691" xr:uid="{00000000-0005-0000-0000-0000E2770000}"/>
    <cellStyle name="Normal 2 8 7 7 3 2" xfId="30692" xr:uid="{00000000-0005-0000-0000-0000E3770000}"/>
    <cellStyle name="Normal 2 8 7 7 3 3" xfId="30693" xr:uid="{00000000-0005-0000-0000-0000E4770000}"/>
    <cellStyle name="Normal 2 8 7 7 4" xfId="30694" xr:uid="{00000000-0005-0000-0000-0000E5770000}"/>
    <cellStyle name="Normal 2 8 7 7 4 2" xfId="30695" xr:uid="{00000000-0005-0000-0000-0000E6770000}"/>
    <cellStyle name="Normal 2 8 7 7 4 3" xfId="30696" xr:uid="{00000000-0005-0000-0000-0000E7770000}"/>
    <cellStyle name="Normal 2 8 7 7 5" xfId="30697" xr:uid="{00000000-0005-0000-0000-0000E8770000}"/>
    <cellStyle name="Normal 2 8 7 7 6" xfId="30698" xr:uid="{00000000-0005-0000-0000-0000E9770000}"/>
    <cellStyle name="Normal 2 8 7 8" xfId="30699" xr:uid="{00000000-0005-0000-0000-0000EA770000}"/>
    <cellStyle name="Normal 2 8 7 8 2" xfId="30700" xr:uid="{00000000-0005-0000-0000-0000EB770000}"/>
    <cellStyle name="Normal 2 8 7 8 2 2" xfId="30701" xr:uid="{00000000-0005-0000-0000-0000EC770000}"/>
    <cellStyle name="Normal 2 8 7 8 2 3" xfId="30702" xr:uid="{00000000-0005-0000-0000-0000ED770000}"/>
    <cellStyle name="Normal 2 8 7 8 3" xfId="30703" xr:uid="{00000000-0005-0000-0000-0000EE770000}"/>
    <cellStyle name="Normal 2 8 7 8 3 2" xfId="30704" xr:uid="{00000000-0005-0000-0000-0000EF770000}"/>
    <cellStyle name="Normal 2 8 7 8 3 3" xfId="30705" xr:uid="{00000000-0005-0000-0000-0000F0770000}"/>
    <cellStyle name="Normal 2 8 7 8 4" xfId="30706" xr:uid="{00000000-0005-0000-0000-0000F1770000}"/>
    <cellStyle name="Normal 2 8 7 8 4 2" xfId="30707" xr:uid="{00000000-0005-0000-0000-0000F2770000}"/>
    <cellStyle name="Normal 2 8 7 8 4 3" xfId="30708" xr:uid="{00000000-0005-0000-0000-0000F3770000}"/>
    <cellStyle name="Normal 2 8 7 8 5" xfId="30709" xr:uid="{00000000-0005-0000-0000-0000F4770000}"/>
    <cellStyle name="Normal 2 8 7 8 6" xfId="30710" xr:uid="{00000000-0005-0000-0000-0000F5770000}"/>
    <cellStyle name="Normal 2 8 7 9" xfId="30711" xr:uid="{00000000-0005-0000-0000-0000F6770000}"/>
    <cellStyle name="Normal 2 8 7 9 2" xfId="30712" xr:uid="{00000000-0005-0000-0000-0000F7770000}"/>
    <cellStyle name="Normal 2 8 7 9 2 2" xfId="30713" xr:uid="{00000000-0005-0000-0000-0000F8770000}"/>
    <cellStyle name="Normal 2 8 7 9 2 3" xfId="30714" xr:uid="{00000000-0005-0000-0000-0000F9770000}"/>
    <cellStyle name="Normal 2 8 7 9 3" xfId="30715" xr:uid="{00000000-0005-0000-0000-0000FA770000}"/>
    <cellStyle name="Normal 2 8 7 9 3 2" xfId="30716" xr:uid="{00000000-0005-0000-0000-0000FB770000}"/>
    <cellStyle name="Normal 2 8 7 9 3 3" xfId="30717" xr:uid="{00000000-0005-0000-0000-0000FC770000}"/>
    <cellStyle name="Normal 2 8 7 9 4" xfId="30718" xr:uid="{00000000-0005-0000-0000-0000FD770000}"/>
    <cellStyle name="Normal 2 8 7 9 4 2" xfId="30719" xr:uid="{00000000-0005-0000-0000-0000FE770000}"/>
    <cellStyle name="Normal 2 8 7 9 4 3" xfId="30720" xr:uid="{00000000-0005-0000-0000-0000FF770000}"/>
    <cellStyle name="Normal 2 8 7 9 5" xfId="30721" xr:uid="{00000000-0005-0000-0000-000000780000}"/>
    <cellStyle name="Normal 2 8 7 9 6" xfId="30722" xr:uid="{00000000-0005-0000-0000-000001780000}"/>
    <cellStyle name="Normal 2 8 8" xfId="30723" xr:uid="{00000000-0005-0000-0000-000002780000}"/>
    <cellStyle name="Normal 2 8 8 10" xfId="30724" xr:uid="{00000000-0005-0000-0000-000003780000}"/>
    <cellStyle name="Normal 2 8 8 10 2" xfId="30725" xr:uid="{00000000-0005-0000-0000-000004780000}"/>
    <cellStyle name="Normal 2 8 8 10 2 2" xfId="30726" xr:uid="{00000000-0005-0000-0000-000005780000}"/>
    <cellStyle name="Normal 2 8 8 10 2 3" xfId="30727" xr:uid="{00000000-0005-0000-0000-000006780000}"/>
    <cellStyle name="Normal 2 8 8 10 3" xfId="30728" xr:uid="{00000000-0005-0000-0000-000007780000}"/>
    <cellStyle name="Normal 2 8 8 10 3 2" xfId="30729" xr:uid="{00000000-0005-0000-0000-000008780000}"/>
    <cellStyle name="Normal 2 8 8 10 3 3" xfId="30730" xr:uid="{00000000-0005-0000-0000-000009780000}"/>
    <cellStyle name="Normal 2 8 8 10 4" xfId="30731" xr:uid="{00000000-0005-0000-0000-00000A780000}"/>
    <cellStyle name="Normal 2 8 8 10 4 2" xfId="30732" xr:uid="{00000000-0005-0000-0000-00000B780000}"/>
    <cellStyle name="Normal 2 8 8 10 4 3" xfId="30733" xr:uid="{00000000-0005-0000-0000-00000C780000}"/>
    <cellStyle name="Normal 2 8 8 10 5" xfId="30734" xr:uid="{00000000-0005-0000-0000-00000D780000}"/>
    <cellStyle name="Normal 2 8 8 10 6" xfId="30735" xr:uid="{00000000-0005-0000-0000-00000E780000}"/>
    <cellStyle name="Normal 2 8 8 11" xfId="30736" xr:uid="{00000000-0005-0000-0000-00000F780000}"/>
    <cellStyle name="Normal 2 8 8 11 2" xfId="30737" xr:uid="{00000000-0005-0000-0000-000010780000}"/>
    <cellStyle name="Normal 2 8 8 11 2 2" xfId="30738" xr:uid="{00000000-0005-0000-0000-000011780000}"/>
    <cellStyle name="Normal 2 8 8 11 2 3" xfId="30739" xr:uid="{00000000-0005-0000-0000-000012780000}"/>
    <cellStyle name="Normal 2 8 8 11 3" xfId="30740" xr:uid="{00000000-0005-0000-0000-000013780000}"/>
    <cellStyle name="Normal 2 8 8 11 3 2" xfId="30741" xr:uid="{00000000-0005-0000-0000-000014780000}"/>
    <cellStyle name="Normal 2 8 8 11 3 3" xfId="30742" xr:uid="{00000000-0005-0000-0000-000015780000}"/>
    <cellStyle name="Normal 2 8 8 11 4" xfId="30743" xr:uid="{00000000-0005-0000-0000-000016780000}"/>
    <cellStyle name="Normal 2 8 8 11 4 2" xfId="30744" xr:uid="{00000000-0005-0000-0000-000017780000}"/>
    <cellStyle name="Normal 2 8 8 11 4 3" xfId="30745" xr:uid="{00000000-0005-0000-0000-000018780000}"/>
    <cellStyle name="Normal 2 8 8 11 5" xfId="30746" xr:uid="{00000000-0005-0000-0000-000019780000}"/>
    <cellStyle name="Normal 2 8 8 11 6" xfId="30747" xr:uid="{00000000-0005-0000-0000-00001A780000}"/>
    <cellStyle name="Normal 2 8 8 12" xfId="30748" xr:uid="{00000000-0005-0000-0000-00001B780000}"/>
    <cellStyle name="Normal 2 8 8 12 2" xfId="30749" xr:uid="{00000000-0005-0000-0000-00001C780000}"/>
    <cellStyle name="Normal 2 8 8 12 2 2" xfId="30750" xr:uid="{00000000-0005-0000-0000-00001D780000}"/>
    <cellStyle name="Normal 2 8 8 12 2 3" xfId="30751" xr:uid="{00000000-0005-0000-0000-00001E780000}"/>
    <cellStyle name="Normal 2 8 8 12 3" xfId="30752" xr:uid="{00000000-0005-0000-0000-00001F780000}"/>
    <cellStyle name="Normal 2 8 8 12 3 2" xfId="30753" xr:uid="{00000000-0005-0000-0000-000020780000}"/>
    <cellStyle name="Normal 2 8 8 12 3 3" xfId="30754" xr:uid="{00000000-0005-0000-0000-000021780000}"/>
    <cellStyle name="Normal 2 8 8 12 4" xfId="30755" xr:uid="{00000000-0005-0000-0000-000022780000}"/>
    <cellStyle name="Normal 2 8 8 12 4 2" xfId="30756" xr:uid="{00000000-0005-0000-0000-000023780000}"/>
    <cellStyle name="Normal 2 8 8 12 4 3" xfId="30757" xr:uid="{00000000-0005-0000-0000-000024780000}"/>
    <cellStyle name="Normal 2 8 8 12 5" xfId="30758" xr:uid="{00000000-0005-0000-0000-000025780000}"/>
    <cellStyle name="Normal 2 8 8 12 6" xfId="30759" xr:uid="{00000000-0005-0000-0000-000026780000}"/>
    <cellStyle name="Normal 2 8 8 13" xfId="30760" xr:uid="{00000000-0005-0000-0000-000027780000}"/>
    <cellStyle name="Normal 2 8 8 13 2" xfId="30761" xr:uid="{00000000-0005-0000-0000-000028780000}"/>
    <cellStyle name="Normal 2 8 8 13 2 2" xfId="30762" xr:uid="{00000000-0005-0000-0000-000029780000}"/>
    <cellStyle name="Normal 2 8 8 13 2 3" xfId="30763" xr:uid="{00000000-0005-0000-0000-00002A780000}"/>
    <cellStyle name="Normal 2 8 8 13 3" xfId="30764" xr:uid="{00000000-0005-0000-0000-00002B780000}"/>
    <cellStyle name="Normal 2 8 8 13 3 2" xfId="30765" xr:uid="{00000000-0005-0000-0000-00002C780000}"/>
    <cellStyle name="Normal 2 8 8 13 3 3" xfId="30766" xr:uid="{00000000-0005-0000-0000-00002D780000}"/>
    <cellStyle name="Normal 2 8 8 13 4" xfId="30767" xr:uid="{00000000-0005-0000-0000-00002E780000}"/>
    <cellStyle name="Normal 2 8 8 13 4 2" xfId="30768" xr:uid="{00000000-0005-0000-0000-00002F780000}"/>
    <cellStyle name="Normal 2 8 8 13 4 3" xfId="30769" xr:uid="{00000000-0005-0000-0000-000030780000}"/>
    <cellStyle name="Normal 2 8 8 13 5" xfId="30770" xr:uid="{00000000-0005-0000-0000-000031780000}"/>
    <cellStyle name="Normal 2 8 8 13 6" xfId="30771" xr:uid="{00000000-0005-0000-0000-000032780000}"/>
    <cellStyle name="Normal 2 8 8 14" xfId="30772" xr:uid="{00000000-0005-0000-0000-000033780000}"/>
    <cellStyle name="Normal 2 8 8 14 2" xfId="30773" xr:uid="{00000000-0005-0000-0000-000034780000}"/>
    <cellStyle name="Normal 2 8 8 14 2 2" xfId="30774" xr:uid="{00000000-0005-0000-0000-000035780000}"/>
    <cellStyle name="Normal 2 8 8 14 2 3" xfId="30775" xr:uid="{00000000-0005-0000-0000-000036780000}"/>
    <cellStyle name="Normal 2 8 8 14 3" xfId="30776" xr:uid="{00000000-0005-0000-0000-000037780000}"/>
    <cellStyle name="Normal 2 8 8 14 3 2" xfId="30777" xr:uid="{00000000-0005-0000-0000-000038780000}"/>
    <cellStyle name="Normal 2 8 8 14 3 3" xfId="30778" xr:uid="{00000000-0005-0000-0000-000039780000}"/>
    <cellStyle name="Normal 2 8 8 14 4" xfId="30779" xr:uid="{00000000-0005-0000-0000-00003A780000}"/>
    <cellStyle name="Normal 2 8 8 14 4 2" xfId="30780" xr:uid="{00000000-0005-0000-0000-00003B780000}"/>
    <cellStyle name="Normal 2 8 8 14 4 3" xfId="30781" xr:uid="{00000000-0005-0000-0000-00003C780000}"/>
    <cellStyle name="Normal 2 8 8 14 5" xfId="30782" xr:uid="{00000000-0005-0000-0000-00003D780000}"/>
    <cellStyle name="Normal 2 8 8 14 6" xfId="30783" xr:uid="{00000000-0005-0000-0000-00003E780000}"/>
    <cellStyle name="Normal 2 8 8 15" xfId="30784" xr:uid="{00000000-0005-0000-0000-00003F780000}"/>
    <cellStyle name="Normal 2 8 8 15 2" xfId="30785" xr:uid="{00000000-0005-0000-0000-000040780000}"/>
    <cellStyle name="Normal 2 8 8 15 2 2" xfId="30786" xr:uid="{00000000-0005-0000-0000-000041780000}"/>
    <cellStyle name="Normal 2 8 8 15 2 3" xfId="30787" xr:uid="{00000000-0005-0000-0000-000042780000}"/>
    <cellStyle name="Normal 2 8 8 15 3" xfId="30788" xr:uid="{00000000-0005-0000-0000-000043780000}"/>
    <cellStyle name="Normal 2 8 8 15 3 2" xfId="30789" xr:uid="{00000000-0005-0000-0000-000044780000}"/>
    <cellStyle name="Normal 2 8 8 15 3 3" xfId="30790" xr:uid="{00000000-0005-0000-0000-000045780000}"/>
    <cellStyle name="Normal 2 8 8 15 4" xfId="30791" xr:uid="{00000000-0005-0000-0000-000046780000}"/>
    <cellStyle name="Normal 2 8 8 15 4 2" xfId="30792" xr:uid="{00000000-0005-0000-0000-000047780000}"/>
    <cellStyle name="Normal 2 8 8 15 4 3" xfId="30793" xr:uid="{00000000-0005-0000-0000-000048780000}"/>
    <cellStyle name="Normal 2 8 8 15 5" xfId="30794" xr:uid="{00000000-0005-0000-0000-000049780000}"/>
    <cellStyle name="Normal 2 8 8 15 6" xfId="30795" xr:uid="{00000000-0005-0000-0000-00004A780000}"/>
    <cellStyle name="Normal 2 8 8 16" xfId="30796" xr:uid="{00000000-0005-0000-0000-00004B780000}"/>
    <cellStyle name="Normal 2 8 8 16 2" xfId="30797" xr:uid="{00000000-0005-0000-0000-00004C780000}"/>
    <cellStyle name="Normal 2 8 8 16 2 2" xfId="30798" xr:uid="{00000000-0005-0000-0000-00004D780000}"/>
    <cellStyle name="Normal 2 8 8 16 2 3" xfId="30799" xr:uid="{00000000-0005-0000-0000-00004E780000}"/>
    <cellStyle name="Normal 2 8 8 16 3" xfId="30800" xr:uid="{00000000-0005-0000-0000-00004F780000}"/>
    <cellStyle name="Normal 2 8 8 16 3 2" xfId="30801" xr:uid="{00000000-0005-0000-0000-000050780000}"/>
    <cellStyle name="Normal 2 8 8 16 3 3" xfId="30802" xr:uid="{00000000-0005-0000-0000-000051780000}"/>
    <cellStyle name="Normal 2 8 8 16 4" xfId="30803" xr:uid="{00000000-0005-0000-0000-000052780000}"/>
    <cellStyle name="Normal 2 8 8 16 4 2" xfId="30804" xr:uid="{00000000-0005-0000-0000-000053780000}"/>
    <cellStyle name="Normal 2 8 8 16 4 3" xfId="30805" xr:uid="{00000000-0005-0000-0000-000054780000}"/>
    <cellStyle name="Normal 2 8 8 16 5" xfId="30806" xr:uid="{00000000-0005-0000-0000-000055780000}"/>
    <cellStyle name="Normal 2 8 8 16 6" xfId="30807" xr:uid="{00000000-0005-0000-0000-000056780000}"/>
    <cellStyle name="Normal 2 8 8 17" xfId="30808" xr:uid="{00000000-0005-0000-0000-000057780000}"/>
    <cellStyle name="Normal 2 8 8 17 2" xfId="30809" xr:uid="{00000000-0005-0000-0000-000058780000}"/>
    <cellStyle name="Normal 2 8 8 17 3" xfId="30810" xr:uid="{00000000-0005-0000-0000-000059780000}"/>
    <cellStyle name="Normal 2 8 8 18" xfId="30811" xr:uid="{00000000-0005-0000-0000-00005A780000}"/>
    <cellStyle name="Normal 2 8 8 18 2" xfId="30812" xr:uid="{00000000-0005-0000-0000-00005B780000}"/>
    <cellStyle name="Normal 2 8 8 18 3" xfId="30813" xr:uid="{00000000-0005-0000-0000-00005C780000}"/>
    <cellStyle name="Normal 2 8 8 19" xfId="30814" xr:uid="{00000000-0005-0000-0000-00005D780000}"/>
    <cellStyle name="Normal 2 8 8 19 2" xfId="30815" xr:uid="{00000000-0005-0000-0000-00005E780000}"/>
    <cellStyle name="Normal 2 8 8 19 3" xfId="30816" xr:uid="{00000000-0005-0000-0000-00005F780000}"/>
    <cellStyle name="Normal 2 8 8 2" xfId="30817" xr:uid="{00000000-0005-0000-0000-000060780000}"/>
    <cellStyle name="Normal 2 8 8 2 2" xfId="30818" xr:uid="{00000000-0005-0000-0000-000061780000}"/>
    <cellStyle name="Normal 2 8 8 2 2 2" xfId="30819" xr:uid="{00000000-0005-0000-0000-000062780000}"/>
    <cellStyle name="Normal 2 8 8 2 2 3" xfId="30820" xr:uid="{00000000-0005-0000-0000-000063780000}"/>
    <cellStyle name="Normal 2 8 8 2 3" xfId="30821" xr:uid="{00000000-0005-0000-0000-000064780000}"/>
    <cellStyle name="Normal 2 8 8 2 3 2" xfId="30822" xr:uid="{00000000-0005-0000-0000-000065780000}"/>
    <cellStyle name="Normal 2 8 8 2 3 3" xfId="30823" xr:uid="{00000000-0005-0000-0000-000066780000}"/>
    <cellStyle name="Normal 2 8 8 2 4" xfId="30824" xr:uid="{00000000-0005-0000-0000-000067780000}"/>
    <cellStyle name="Normal 2 8 8 2 4 2" xfId="30825" xr:uid="{00000000-0005-0000-0000-000068780000}"/>
    <cellStyle name="Normal 2 8 8 2 4 3" xfId="30826" xr:uid="{00000000-0005-0000-0000-000069780000}"/>
    <cellStyle name="Normal 2 8 8 2 5" xfId="30827" xr:uid="{00000000-0005-0000-0000-00006A780000}"/>
    <cellStyle name="Normal 2 8 8 2 6" xfId="30828" xr:uid="{00000000-0005-0000-0000-00006B780000}"/>
    <cellStyle name="Normal 2 8 8 20" xfId="30829" xr:uid="{00000000-0005-0000-0000-00006C780000}"/>
    <cellStyle name="Normal 2 8 8 21" xfId="30830" xr:uid="{00000000-0005-0000-0000-00006D780000}"/>
    <cellStyle name="Normal 2 8 8 3" xfId="30831" xr:uid="{00000000-0005-0000-0000-00006E780000}"/>
    <cellStyle name="Normal 2 8 8 3 2" xfId="30832" xr:uid="{00000000-0005-0000-0000-00006F780000}"/>
    <cellStyle name="Normal 2 8 8 3 2 2" xfId="30833" xr:uid="{00000000-0005-0000-0000-000070780000}"/>
    <cellStyle name="Normal 2 8 8 3 2 3" xfId="30834" xr:uid="{00000000-0005-0000-0000-000071780000}"/>
    <cellStyle name="Normal 2 8 8 3 3" xfId="30835" xr:uid="{00000000-0005-0000-0000-000072780000}"/>
    <cellStyle name="Normal 2 8 8 3 3 2" xfId="30836" xr:uid="{00000000-0005-0000-0000-000073780000}"/>
    <cellStyle name="Normal 2 8 8 3 3 3" xfId="30837" xr:uid="{00000000-0005-0000-0000-000074780000}"/>
    <cellStyle name="Normal 2 8 8 3 4" xfId="30838" xr:uid="{00000000-0005-0000-0000-000075780000}"/>
    <cellStyle name="Normal 2 8 8 3 4 2" xfId="30839" xr:uid="{00000000-0005-0000-0000-000076780000}"/>
    <cellStyle name="Normal 2 8 8 3 4 3" xfId="30840" xr:uid="{00000000-0005-0000-0000-000077780000}"/>
    <cellStyle name="Normal 2 8 8 3 5" xfId="30841" xr:uid="{00000000-0005-0000-0000-000078780000}"/>
    <cellStyle name="Normal 2 8 8 3 6" xfId="30842" xr:uid="{00000000-0005-0000-0000-000079780000}"/>
    <cellStyle name="Normal 2 8 8 4" xfId="30843" xr:uid="{00000000-0005-0000-0000-00007A780000}"/>
    <cellStyle name="Normal 2 8 8 4 2" xfId="30844" xr:uid="{00000000-0005-0000-0000-00007B780000}"/>
    <cellStyle name="Normal 2 8 8 4 2 2" xfId="30845" xr:uid="{00000000-0005-0000-0000-00007C780000}"/>
    <cellStyle name="Normal 2 8 8 4 2 3" xfId="30846" xr:uid="{00000000-0005-0000-0000-00007D780000}"/>
    <cellStyle name="Normal 2 8 8 4 3" xfId="30847" xr:uid="{00000000-0005-0000-0000-00007E780000}"/>
    <cellStyle name="Normal 2 8 8 4 3 2" xfId="30848" xr:uid="{00000000-0005-0000-0000-00007F780000}"/>
    <cellStyle name="Normal 2 8 8 4 3 3" xfId="30849" xr:uid="{00000000-0005-0000-0000-000080780000}"/>
    <cellStyle name="Normal 2 8 8 4 4" xfId="30850" xr:uid="{00000000-0005-0000-0000-000081780000}"/>
    <cellStyle name="Normal 2 8 8 4 4 2" xfId="30851" xr:uid="{00000000-0005-0000-0000-000082780000}"/>
    <cellStyle name="Normal 2 8 8 4 4 3" xfId="30852" xr:uid="{00000000-0005-0000-0000-000083780000}"/>
    <cellStyle name="Normal 2 8 8 4 5" xfId="30853" xr:uid="{00000000-0005-0000-0000-000084780000}"/>
    <cellStyle name="Normal 2 8 8 4 6" xfId="30854" xr:uid="{00000000-0005-0000-0000-000085780000}"/>
    <cellStyle name="Normal 2 8 8 5" xfId="30855" xr:uid="{00000000-0005-0000-0000-000086780000}"/>
    <cellStyle name="Normal 2 8 8 5 2" xfId="30856" xr:uid="{00000000-0005-0000-0000-000087780000}"/>
    <cellStyle name="Normal 2 8 8 5 2 2" xfId="30857" xr:uid="{00000000-0005-0000-0000-000088780000}"/>
    <cellStyle name="Normal 2 8 8 5 2 3" xfId="30858" xr:uid="{00000000-0005-0000-0000-000089780000}"/>
    <cellStyle name="Normal 2 8 8 5 3" xfId="30859" xr:uid="{00000000-0005-0000-0000-00008A780000}"/>
    <cellStyle name="Normal 2 8 8 5 3 2" xfId="30860" xr:uid="{00000000-0005-0000-0000-00008B780000}"/>
    <cellStyle name="Normal 2 8 8 5 3 3" xfId="30861" xr:uid="{00000000-0005-0000-0000-00008C780000}"/>
    <cellStyle name="Normal 2 8 8 5 4" xfId="30862" xr:uid="{00000000-0005-0000-0000-00008D780000}"/>
    <cellStyle name="Normal 2 8 8 5 4 2" xfId="30863" xr:uid="{00000000-0005-0000-0000-00008E780000}"/>
    <cellStyle name="Normal 2 8 8 5 4 3" xfId="30864" xr:uid="{00000000-0005-0000-0000-00008F780000}"/>
    <cellStyle name="Normal 2 8 8 5 5" xfId="30865" xr:uid="{00000000-0005-0000-0000-000090780000}"/>
    <cellStyle name="Normal 2 8 8 5 6" xfId="30866" xr:uid="{00000000-0005-0000-0000-000091780000}"/>
    <cellStyle name="Normal 2 8 8 6" xfId="30867" xr:uid="{00000000-0005-0000-0000-000092780000}"/>
    <cellStyle name="Normal 2 8 8 6 2" xfId="30868" xr:uid="{00000000-0005-0000-0000-000093780000}"/>
    <cellStyle name="Normal 2 8 8 6 2 2" xfId="30869" xr:uid="{00000000-0005-0000-0000-000094780000}"/>
    <cellStyle name="Normal 2 8 8 6 2 3" xfId="30870" xr:uid="{00000000-0005-0000-0000-000095780000}"/>
    <cellStyle name="Normal 2 8 8 6 3" xfId="30871" xr:uid="{00000000-0005-0000-0000-000096780000}"/>
    <cellStyle name="Normal 2 8 8 6 3 2" xfId="30872" xr:uid="{00000000-0005-0000-0000-000097780000}"/>
    <cellStyle name="Normal 2 8 8 6 3 3" xfId="30873" xr:uid="{00000000-0005-0000-0000-000098780000}"/>
    <cellStyle name="Normal 2 8 8 6 4" xfId="30874" xr:uid="{00000000-0005-0000-0000-000099780000}"/>
    <cellStyle name="Normal 2 8 8 6 4 2" xfId="30875" xr:uid="{00000000-0005-0000-0000-00009A780000}"/>
    <cellStyle name="Normal 2 8 8 6 4 3" xfId="30876" xr:uid="{00000000-0005-0000-0000-00009B780000}"/>
    <cellStyle name="Normal 2 8 8 6 5" xfId="30877" xr:uid="{00000000-0005-0000-0000-00009C780000}"/>
    <cellStyle name="Normal 2 8 8 6 6" xfId="30878" xr:uid="{00000000-0005-0000-0000-00009D780000}"/>
    <cellStyle name="Normal 2 8 8 7" xfId="30879" xr:uid="{00000000-0005-0000-0000-00009E780000}"/>
    <cellStyle name="Normal 2 8 8 7 2" xfId="30880" xr:uid="{00000000-0005-0000-0000-00009F780000}"/>
    <cellStyle name="Normal 2 8 8 7 2 2" xfId="30881" xr:uid="{00000000-0005-0000-0000-0000A0780000}"/>
    <cellStyle name="Normal 2 8 8 7 2 3" xfId="30882" xr:uid="{00000000-0005-0000-0000-0000A1780000}"/>
    <cellStyle name="Normal 2 8 8 7 3" xfId="30883" xr:uid="{00000000-0005-0000-0000-0000A2780000}"/>
    <cellStyle name="Normal 2 8 8 7 3 2" xfId="30884" xr:uid="{00000000-0005-0000-0000-0000A3780000}"/>
    <cellStyle name="Normal 2 8 8 7 3 3" xfId="30885" xr:uid="{00000000-0005-0000-0000-0000A4780000}"/>
    <cellStyle name="Normal 2 8 8 7 4" xfId="30886" xr:uid="{00000000-0005-0000-0000-0000A5780000}"/>
    <cellStyle name="Normal 2 8 8 7 4 2" xfId="30887" xr:uid="{00000000-0005-0000-0000-0000A6780000}"/>
    <cellStyle name="Normal 2 8 8 7 4 3" xfId="30888" xr:uid="{00000000-0005-0000-0000-0000A7780000}"/>
    <cellStyle name="Normal 2 8 8 7 5" xfId="30889" xr:uid="{00000000-0005-0000-0000-0000A8780000}"/>
    <cellStyle name="Normal 2 8 8 7 6" xfId="30890" xr:uid="{00000000-0005-0000-0000-0000A9780000}"/>
    <cellStyle name="Normal 2 8 8 8" xfId="30891" xr:uid="{00000000-0005-0000-0000-0000AA780000}"/>
    <cellStyle name="Normal 2 8 8 8 2" xfId="30892" xr:uid="{00000000-0005-0000-0000-0000AB780000}"/>
    <cellStyle name="Normal 2 8 8 8 2 2" xfId="30893" xr:uid="{00000000-0005-0000-0000-0000AC780000}"/>
    <cellStyle name="Normal 2 8 8 8 2 3" xfId="30894" xr:uid="{00000000-0005-0000-0000-0000AD780000}"/>
    <cellStyle name="Normal 2 8 8 8 3" xfId="30895" xr:uid="{00000000-0005-0000-0000-0000AE780000}"/>
    <cellStyle name="Normal 2 8 8 8 3 2" xfId="30896" xr:uid="{00000000-0005-0000-0000-0000AF780000}"/>
    <cellStyle name="Normal 2 8 8 8 3 3" xfId="30897" xr:uid="{00000000-0005-0000-0000-0000B0780000}"/>
    <cellStyle name="Normal 2 8 8 8 4" xfId="30898" xr:uid="{00000000-0005-0000-0000-0000B1780000}"/>
    <cellStyle name="Normal 2 8 8 8 4 2" xfId="30899" xr:uid="{00000000-0005-0000-0000-0000B2780000}"/>
    <cellStyle name="Normal 2 8 8 8 4 3" xfId="30900" xr:uid="{00000000-0005-0000-0000-0000B3780000}"/>
    <cellStyle name="Normal 2 8 8 8 5" xfId="30901" xr:uid="{00000000-0005-0000-0000-0000B4780000}"/>
    <cellStyle name="Normal 2 8 8 8 6" xfId="30902" xr:uid="{00000000-0005-0000-0000-0000B5780000}"/>
    <cellStyle name="Normal 2 8 8 9" xfId="30903" xr:uid="{00000000-0005-0000-0000-0000B6780000}"/>
    <cellStyle name="Normal 2 8 8 9 2" xfId="30904" xr:uid="{00000000-0005-0000-0000-0000B7780000}"/>
    <cellStyle name="Normal 2 8 8 9 2 2" xfId="30905" xr:uid="{00000000-0005-0000-0000-0000B8780000}"/>
    <cellStyle name="Normal 2 8 8 9 2 3" xfId="30906" xr:uid="{00000000-0005-0000-0000-0000B9780000}"/>
    <cellStyle name="Normal 2 8 8 9 3" xfId="30907" xr:uid="{00000000-0005-0000-0000-0000BA780000}"/>
    <cellStyle name="Normal 2 8 8 9 3 2" xfId="30908" xr:uid="{00000000-0005-0000-0000-0000BB780000}"/>
    <cellStyle name="Normal 2 8 8 9 3 3" xfId="30909" xr:uid="{00000000-0005-0000-0000-0000BC780000}"/>
    <cellStyle name="Normal 2 8 8 9 4" xfId="30910" xr:uid="{00000000-0005-0000-0000-0000BD780000}"/>
    <cellStyle name="Normal 2 8 8 9 4 2" xfId="30911" xr:uid="{00000000-0005-0000-0000-0000BE780000}"/>
    <cellStyle name="Normal 2 8 8 9 4 3" xfId="30912" xr:uid="{00000000-0005-0000-0000-0000BF780000}"/>
    <cellStyle name="Normal 2 8 8 9 5" xfId="30913" xr:uid="{00000000-0005-0000-0000-0000C0780000}"/>
    <cellStyle name="Normal 2 8 8 9 6" xfId="30914" xr:uid="{00000000-0005-0000-0000-0000C1780000}"/>
    <cellStyle name="Normal 2 8 9" xfId="30915" xr:uid="{00000000-0005-0000-0000-0000C2780000}"/>
    <cellStyle name="Normal 2 8 9 10" xfId="30916" xr:uid="{00000000-0005-0000-0000-0000C3780000}"/>
    <cellStyle name="Normal 2 8 9 10 2" xfId="30917" xr:uid="{00000000-0005-0000-0000-0000C4780000}"/>
    <cellStyle name="Normal 2 8 9 10 2 2" xfId="30918" xr:uid="{00000000-0005-0000-0000-0000C5780000}"/>
    <cellStyle name="Normal 2 8 9 10 2 3" xfId="30919" xr:uid="{00000000-0005-0000-0000-0000C6780000}"/>
    <cellStyle name="Normal 2 8 9 10 3" xfId="30920" xr:uid="{00000000-0005-0000-0000-0000C7780000}"/>
    <cellStyle name="Normal 2 8 9 10 3 2" xfId="30921" xr:uid="{00000000-0005-0000-0000-0000C8780000}"/>
    <cellStyle name="Normal 2 8 9 10 3 3" xfId="30922" xr:uid="{00000000-0005-0000-0000-0000C9780000}"/>
    <cellStyle name="Normal 2 8 9 10 4" xfId="30923" xr:uid="{00000000-0005-0000-0000-0000CA780000}"/>
    <cellStyle name="Normal 2 8 9 10 4 2" xfId="30924" xr:uid="{00000000-0005-0000-0000-0000CB780000}"/>
    <cellStyle name="Normal 2 8 9 10 4 3" xfId="30925" xr:uid="{00000000-0005-0000-0000-0000CC780000}"/>
    <cellStyle name="Normal 2 8 9 10 5" xfId="30926" xr:uid="{00000000-0005-0000-0000-0000CD780000}"/>
    <cellStyle name="Normal 2 8 9 10 6" xfId="30927" xr:uid="{00000000-0005-0000-0000-0000CE780000}"/>
    <cellStyle name="Normal 2 8 9 11" xfId="30928" xr:uid="{00000000-0005-0000-0000-0000CF780000}"/>
    <cellStyle name="Normal 2 8 9 11 2" xfId="30929" xr:uid="{00000000-0005-0000-0000-0000D0780000}"/>
    <cellStyle name="Normal 2 8 9 11 2 2" xfId="30930" xr:uid="{00000000-0005-0000-0000-0000D1780000}"/>
    <cellStyle name="Normal 2 8 9 11 2 3" xfId="30931" xr:uid="{00000000-0005-0000-0000-0000D2780000}"/>
    <cellStyle name="Normal 2 8 9 11 3" xfId="30932" xr:uid="{00000000-0005-0000-0000-0000D3780000}"/>
    <cellStyle name="Normal 2 8 9 11 3 2" xfId="30933" xr:uid="{00000000-0005-0000-0000-0000D4780000}"/>
    <cellStyle name="Normal 2 8 9 11 3 3" xfId="30934" xr:uid="{00000000-0005-0000-0000-0000D5780000}"/>
    <cellStyle name="Normal 2 8 9 11 4" xfId="30935" xr:uid="{00000000-0005-0000-0000-0000D6780000}"/>
    <cellStyle name="Normal 2 8 9 11 4 2" xfId="30936" xr:uid="{00000000-0005-0000-0000-0000D7780000}"/>
    <cellStyle name="Normal 2 8 9 11 4 3" xfId="30937" xr:uid="{00000000-0005-0000-0000-0000D8780000}"/>
    <cellStyle name="Normal 2 8 9 11 5" xfId="30938" xr:uid="{00000000-0005-0000-0000-0000D9780000}"/>
    <cellStyle name="Normal 2 8 9 11 6" xfId="30939" xr:uid="{00000000-0005-0000-0000-0000DA780000}"/>
    <cellStyle name="Normal 2 8 9 12" xfId="30940" xr:uid="{00000000-0005-0000-0000-0000DB780000}"/>
    <cellStyle name="Normal 2 8 9 12 2" xfId="30941" xr:uid="{00000000-0005-0000-0000-0000DC780000}"/>
    <cellStyle name="Normal 2 8 9 12 2 2" xfId="30942" xr:uid="{00000000-0005-0000-0000-0000DD780000}"/>
    <cellStyle name="Normal 2 8 9 12 2 3" xfId="30943" xr:uid="{00000000-0005-0000-0000-0000DE780000}"/>
    <cellStyle name="Normal 2 8 9 12 3" xfId="30944" xr:uid="{00000000-0005-0000-0000-0000DF780000}"/>
    <cellStyle name="Normal 2 8 9 12 3 2" xfId="30945" xr:uid="{00000000-0005-0000-0000-0000E0780000}"/>
    <cellStyle name="Normal 2 8 9 12 3 3" xfId="30946" xr:uid="{00000000-0005-0000-0000-0000E1780000}"/>
    <cellStyle name="Normal 2 8 9 12 4" xfId="30947" xr:uid="{00000000-0005-0000-0000-0000E2780000}"/>
    <cellStyle name="Normal 2 8 9 12 4 2" xfId="30948" xr:uid="{00000000-0005-0000-0000-0000E3780000}"/>
    <cellStyle name="Normal 2 8 9 12 4 3" xfId="30949" xr:uid="{00000000-0005-0000-0000-0000E4780000}"/>
    <cellStyle name="Normal 2 8 9 12 5" xfId="30950" xr:uid="{00000000-0005-0000-0000-0000E5780000}"/>
    <cellStyle name="Normal 2 8 9 12 6" xfId="30951" xr:uid="{00000000-0005-0000-0000-0000E6780000}"/>
    <cellStyle name="Normal 2 8 9 13" xfId="30952" xr:uid="{00000000-0005-0000-0000-0000E7780000}"/>
    <cellStyle name="Normal 2 8 9 13 2" xfId="30953" xr:uid="{00000000-0005-0000-0000-0000E8780000}"/>
    <cellStyle name="Normal 2 8 9 13 2 2" xfId="30954" xr:uid="{00000000-0005-0000-0000-0000E9780000}"/>
    <cellStyle name="Normal 2 8 9 13 2 3" xfId="30955" xr:uid="{00000000-0005-0000-0000-0000EA780000}"/>
    <cellStyle name="Normal 2 8 9 13 3" xfId="30956" xr:uid="{00000000-0005-0000-0000-0000EB780000}"/>
    <cellStyle name="Normal 2 8 9 13 3 2" xfId="30957" xr:uid="{00000000-0005-0000-0000-0000EC780000}"/>
    <cellStyle name="Normal 2 8 9 13 3 3" xfId="30958" xr:uid="{00000000-0005-0000-0000-0000ED780000}"/>
    <cellStyle name="Normal 2 8 9 13 4" xfId="30959" xr:uid="{00000000-0005-0000-0000-0000EE780000}"/>
    <cellStyle name="Normal 2 8 9 13 4 2" xfId="30960" xr:uid="{00000000-0005-0000-0000-0000EF780000}"/>
    <cellStyle name="Normal 2 8 9 13 4 3" xfId="30961" xr:uid="{00000000-0005-0000-0000-0000F0780000}"/>
    <cellStyle name="Normal 2 8 9 13 5" xfId="30962" xr:uid="{00000000-0005-0000-0000-0000F1780000}"/>
    <cellStyle name="Normal 2 8 9 13 6" xfId="30963" xr:uid="{00000000-0005-0000-0000-0000F2780000}"/>
    <cellStyle name="Normal 2 8 9 14" xfId="30964" xr:uid="{00000000-0005-0000-0000-0000F3780000}"/>
    <cellStyle name="Normal 2 8 9 14 2" xfId="30965" xr:uid="{00000000-0005-0000-0000-0000F4780000}"/>
    <cellStyle name="Normal 2 8 9 14 2 2" xfId="30966" xr:uid="{00000000-0005-0000-0000-0000F5780000}"/>
    <cellStyle name="Normal 2 8 9 14 2 3" xfId="30967" xr:uid="{00000000-0005-0000-0000-0000F6780000}"/>
    <cellStyle name="Normal 2 8 9 14 3" xfId="30968" xr:uid="{00000000-0005-0000-0000-0000F7780000}"/>
    <cellStyle name="Normal 2 8 9 14 3 2" xfId="30969" xr:uid="{00000000-0005-0000-0000-0000F8780000}"/>
    <cellStyle name="Normal 2 8 9 14 3 3" xfId="30970" xr:uid="{00000000-0005-0000-0000-0000F9780000}"/>
    <cellStyle name="Normal 2 8 9 14 4" xfId="30971" xr:uid="{00000000-0005-0000-0000-0000FA780000}"/>
    <cellStyle name="Normal 2 8 9 14 4 2" xfId="30972" xr:uid="{00000000-0005-0000-0000-0000FB780000}"/>
    <cellStyle name="Normal 2 8 9 14 4 3" xfId="30973" xr:uid="{00000000-0005-0000-0000-0000FC780000}"/>
    <cellStyle name="Normal 2 8 9 14 5" xfId="30974" xr:uid="{00000000-0005-0000-0000-0000FD780000}"/>
    <cellStyle name="Normal 2 8 9 14 6" xfId="30975" xr:uid="{00000000-0005-0000-0000-0000FE780000}"/>
    <cellStyle name="Normal 2 8 9 15" xfId="30976" xr:uid="{00000000-0005-0000-0000-0000FF780000}"/>
    <cellStyle name="Normal 2 8 9 15 2" xfId="30977" xr:uid="{00000000-0005-0000-0000-000000790000}"/>
    <cellStyle name="Normal 2 8 9 15 2 2" xfId="30978" xr:uid="{00000000-0005-0000-0000-000001790000}"/>
    <cellStyle name="Normal 2 8 9 15 2 3" xfId="30979" xr:uid="{00000000-0005-0000-0000-000002790000}"/>
    <cellStyle name="Normal 2 8 9 15 3" xfId="30980" xr:uid="{00000000-0005-0000-0000-000003790000}"/>
    <cellStyle name="Normal 2 8 9 15 3 2" xfId="30981" xr:uid="{00000000-0005-0000-0000-000004790000}"/>
    <cellStyle name="Normal 2 8 9 15 3 3" xfId="30982" xr:uid="{00000000-0005-0000-0000-000005790000}"/>
    <cellStyle name="Normal 2 8 9 15 4" xfId="30983" xr:uid="{00000000-0005-0000-0000-000006790000}"/>
    <cellStyle name="Normal 2 8 9 15 4 2" xfId="30984" xr:uid="{00000000-0005-0000-0000-000007790000}"/>
    <cellStyle name="Normal 2 8 9 15 4 3" xfId="30985" xr:uid="{00000000-0005-0000-0000-000008790000}"/>
    <cellStyle name="Normal 2 8 9 15 5" xfId="30986" xr:uid="{00000000-0005-0000-0000-000009790000}"/>
    <cellStyle name="Normal 2 8 9 15 6" xfId="30987" xr:uid="{00000000-0005-0000-0000-00000A790000}"/>
    <cellStyle name="Normal 2 8 9 16" xfId="30988" xr:uid="{00000000-0005-0000-0000-00000B790000}"/>
    <cellStyle name="Normal 2 8 9 16 2" xfId="30989" xr:uid="{00000000-0005-0000-0000-00000C790000}"/>
    <cellStyle name="Normal 2 8 9 16 2 2" xfId="30990" xr:uid="{00000000-0005-0000-0000-00000D790000}"/>
    <cellStyle name="Normal 2 8 9 16 2 3" xfId="30991" xr:uid="{00000000-0005-0000-0000-00000E790000}"/>
    <cellStyle name="Normal 2 8 9 16 3" xfId="30992" xr:uid="{00000000-0005-0000-0000-00000F790000}"/>
    <cellStyle name="Normal 2 8 9 16 3 2" xfId="30993" xr:uid="{00000000-0005-0000-0000-000010790000}"/>
    <cellStyle name="Normal 2 8 9 16 3 3" xfId="30994" xr:uid="{00000000-0005-0000-0000-000011790000}"/>
    <cellStyle name="Normal 2 8 9 16 4" xfId="30995" xr:uid="{00000000-0005-0000-0000-000012790000}"/>
    <cellStyle name="Normal 2 8 9 16 4 2" xfId="30996" xr:uid="{00000000-0005-0000-0000-000013790000}"/>
    <cellStyle name="Normal 2 8 9 16 4 3" xfId="30997" xr:uid="{00000000-0005-0000-0000-000014790000}"/>
    <cellStyle name="Normal 2 8 9 16 5" xfId="30998" xr:uid="{00000000-0005-0000-0000-000015790000}"/>
    <cellStyle name="Normal 2 8 9 16 6" xfId="30999" xr:uid="{00000000-0005-0000-0000-000016790000}"/>
    <cellStyle name="Normal 2 8 9 17" xfId="31000" xr:uid="{00000000-0005-0000-0000-000017790000}"/>
    <cellStyle name="Normal 2 8 9 17 2" xfId="31001" xr:uid="{00000000-0005-0000-0000-000018790000}"/>
    <cellStyle name="Normal 2 8 9 17 3" xfId="31002" xr:uid="{00000000-0005-0000-0000-000019790000}"/>
    <cellStyle name="Normal 2 8 9 18" xfId="31003" xr:uid="{00000000-0005-0000-0000-00001A790000}"/>
    <cellStyle name="Normal 2 8 9 18 2" xfId="31004" xr:uid="{00000000-0005-0000-0000-00001B790000}"/>
    <cellStyle name="Normal 2 8 9 18 3" xfId="31005" xr:uid="{00000000-0005-0000-0000-00001C790000}"/>
    <cellStyle name="Normal 2 8 9 19" xfId="31006" xr:uid="{00000000-0005-0000-0000-00001D790000}"/>
    <cellStyle name="Normal 2 8 9 19 2" xfId="31007" xr:uid="{00000000-0005-0000-0000-00001E790000}"/>
    <cellStyle name="Normal 2 8 9 19 3" xfId="31008" xr:uid="{00000000-0005-0000-0000-00001F790000}"/>
    <cellStyle name="Normal 2 8 9 2" xfId="31009" xr:uid="{00000000-0005-0000-0000-000020790000}"/>
    <cellStyle name="Normal 2 8 9 2 2" xfId="31010" xr:uid="{00000000-0005-0000-0000-000021790000}"/>
    <cellStyle name="Normal 2 8 9 2 2 2" xfId="31011" xr:uid="{00000000-0005-0000-0000-000022790000}"/>
    <cellStyle name="Normal 2 8 9 2 2 3" xfId="31012" xr:uid="{00000000-0005-0000-0000-000023790000}"/>
    <cellStyle name="Normal 2 8 9 2 3" xfId="31013" xr:uid="{00000000-0005-0000-0000-000024790000}"/>
    <cellStyle name="Normal 2 8 9 2 3 2" xfId="31014" xr:uid="{00000000-0005-0000-0000-000025790000}"/>
    <cellStyle name="Normal 2 8 9 2 3 3" xfId="31015" xr:uid="{00000000-0005-0000-0000-000026790000}"/>
    <cellStyle name="Normal 2 8 9 2 4" xfId="31016" xr:uid="{00000000-0005-0000-0000-000027790000}"/>
    <cellStyle name="Normal 2 8 9 2 4 2" xfId="31017" xr:uid="{00000000-0005-0000-0000-000028790000}"/>
    <cellStyle name="Normal 2 8 9 2 4 3" xfId="31018" xr:uid="{00000000-0005-0000-0000-000029790000}"/>
    <cellStyle name="Normal 2 8 9 2 5" xfId="31019" xr:uid="{00000000-0005-0000-0000-00002A790000}"/>
    <cellStyle name="Normal 2 8 9 2 6" xfId="31020" xr:uid="{00000000-0005-0000-0000-00002B790000}"/>
    <cellStyle name="Normal 2 8 9 20" xfId="31021" xr:uid="{00000000-0005-0000-0000-00002C790000}"/>
    <cellStyle name="Normal 2 8 9 21" xfId="31022" xr:uid="{00000000-0005-0000-0000-00002D790000}"/>
    <cellStyle name="Normal 2 8 9 3" xfId="31023" xr:uid="{00000000-0005-0000-0000-00002E790000}"/>
    <cellStyle name="Normal 2 8 9 3 2" xfId="31024" xr:uid="{00000000-0005-0000-0000-00002F790000}"/>
    <cellStyle name="Normal 2 8 9 3 2 2" xfId="31025" xr:uid="{00000000-0005-0000-0000-000030790000}"/>
    <cellStyle name="Normal 2 8 9 3 2 3" xfId="31026" xr:uid="{00000000-0005-0000-0000-000031790000}"/>
    <cellStyle name="Normal 2 8 9 3 3" xfId="31027" xr:uid="{00000000-0005-0000-0000-000032790000}"/>
    <cellStyle name="Normal 2 8 9 3 3 2" xfId="31028" xr:uid="{00000000-0005-0000-0000-000033790000}"/>
    <cellStyle name="Normal 2 8 9 3 3 3" xfId="31029" xr:uid="{00000000-0005-0000-0000-000034790000}"/>
    <cellStyle name="Normal 2 8 9 3 4" xfId="31030" xr:uid="{00000000-0005-0000-0000-000035790000}"/>
    <cellStyle name="Normal 2 8 9 3 4 2" xfId="31031" xr:uid="{00000000-0005-0000-0000-000036790000}"/>
    <cellStyle name="Normal 2 8 9 3 4 3" xfId="31032" xr:uid="{00000000-0005-0000-0000-000037790000}"/>
    <cellStyle name="Normal 2 8 9 3 5" xfId="31033" xr:uid="{00000000-0005-0000-0000-000038790000}"/>
    <cellStyle name="Normal 2 8 9 3 6" xfId="31034" xr:uid="{00000000-0005-0000-0000-000039790000}"/>
    <cellStyle name="Normal 2 8 9 4" xfId="31035" xr:uid="{00000000-0005-0000-0000-00003A790000}"/>
    <cellStyle name="Normal 2 8 9 4 2" xfId="31036" xr:uid="{00000000-0005-0000-0000-00003B790000}"/>
    <cellStyle name="Normal 2 8 9 4 2 2" xfId="31037" xr:uid="{00000000-0005-0000-0000-00003C790000}"/>
    <cellStyle name="Normal 2 8 9 4 2 3" xfId="31038" xr:uid="{00000000-0005-0000-0000-00003D790000}"/>
    <cellStyle name="Normal 2 8 9 4 3" xfId="31039" xr:uid="{00000000-0005-0000-0000-00003E790000}"/>
    <cellStyle name="Normal 2 8 9 4 3 2" xfId="31040" xr:uid="{00000000-0005-0000-0000-00003F790000}"/>
    <cellStyle name="Normal 2 8 9 4 3 3" xfId="31041" xr:uid="{00000000-0005-0000-0000-000040790000}"/>
    <cellStyle name="Normal 2 8 9 4 4" xfId="31042" xr:uid="{00000000-0005-0000-0000-000041790000}"/>
    <cellStyle name="Normal 2 8 9 4 4 2" xfId="31043" xr:uid="{00000000-0005-0000-0000-000042790000}"/>
    <cellStyle name="Normal 2 8 9 4 4 3" xfId="31044" xr:uid="{00000000-0005-0000-0000-000043790000}"/>
    <cellStyle name="Normal 2 8 9 4 5" xfId="31045" xr:uid="{00000000-0005-0000-0000-000044790000}"/>
    <cellStyle name="Normal 2 8 9 4 6" xfId="31046" xr:uid="{00000000-0005-0000-0000-000045790000}"/>
    <cellStyle name="Normal 2 8 9 5" xfId="31047" xr:uid="{00000000-0005-0000-0000-000046790000}"/>
    <cellStyle name="Normal 2 8 9 5 2" xfId="31048" xr:uid="{00000000-0005-0000-0000-000047790000}"/>
    <cellStyle name="Normal 2 8 9 5 2 2" xfId="31049" xr:uid="{00000000-0005-0000-0000-000048790000}"/>
    <cellStyle name="Normal 2 8 9 5 2 3" xfId="31050" xr:uid="{00000000-0005-0000-0000-000049790000}"/>
    <cellStyle name="Normal 2 8 9 5 3" xfId="31051" xr:uid="{00000000-0005-0000-0000-00004A790000}"/>
    <cellStyle name="Normal 2 8 9 5 3 2" xfId="31052" xr:uid="{00000000-0005-0000-0000-00004B790000}"/>
    <cellStyle name="Normal 2 8 9 5 3 3" xfId="31053" xr:uid="{00000000-0005-0000-0000-00004C790000}"/>
    <cellStyle name="Normal 2 8 9 5 4" xfId="31054" xr:uid="{00000000-0005-0000-0000-00004D790000}"/>
    <cellStyle name="Normal 2 8 9 5 4 2" xfId="31055" xr:uid="{00000000-0005-0000-0000-00004E790000}"/>
    <cellStyle name="Normal 2 8 9 5 4 3" xfId="31056" xr:uid="{00000000-0005-0000-0000-00004F790000}"/>
    <cellStyle name="Normal 2 8 9 5 5" xfId="31057" xr:uid="{00000000-0005-0000-0000-000050790000}"/>
    <cellStyle name="Normal 2 8 9 5 6" xfId="31058" xr:uid="{00000000-0005-0000-0000-000051790000}"/>
    <cellStyle name="Normal 2 8 9 6" xfId="31059" xr:uid="{00000000-0005-0000-0000-000052790000}"/>
    <cellStyle name="Normal 2 8 9 6 2" xfId="31060" xr:uid="{00000000-0005-0000-0000-000053790000}"/>
    <cellStyle name="Normal 2 8 9 6 2 2" xfId="31061" xr:uid="{00000000-0005-0000-0000-000054790000}"/>
    <cellStyle name="Normal 2 8 9 6 2 3" xfId="31062" xr:uid="{00000000-0005-0000-0000-000055790000}"/>
    <cellStyle name="Normal 2 8 9 6 3" xfId="31063" xr:uid="{00000000-0005-0000-0000-000056790000}"/>
    <cellStyle name="Normal 2 8 9 6 3 2" xfId="31064" xr:uid="{00000000-0005-0000-0000-000057790000}"/>
    <cellStyle name="Normal 2 8 9 6 3 3" xfId="31065" xr:uid="{00000000-0005-0000-0000-000058790000}"/>
    <cellStyle name="Normal 2 8 9 6 4" xfId="31066" xr:uid="{00000000-0005-0000-0000-000059790000}"/>
    <cellStyle name="Normal 2 8 9 6 4 2" xfId="31067" xr:uid="{00000000-0005-0000-0000-00005A790000}"/>
    <cellStyle name="Normal 2 8 9 6 4 3" xfId="31068" xr:uid="{00000000-0005-0000-0000-00005B790000}"/>
    <cellStyle name="Normal 2 8 9 6 5" xfId="31069" xr:uid="{00000000-0005-0000-0000-00005C790000}"/>
    <cellStyle name="Normal 2 8 9 6 6" xfId="31070" xr:uid="{00000000-0005-0000-0000-00005D790000}"/>
    <cellStyle name="Normal 2 8 9 7" xfId="31071" xr:uid="{00000000-0005-0000-0000-00005E790000}"/>
    <cellStyle name="Normal 2 8 9 7 2" xfId="31072" xr:uid="{00000000-0005-0000-0000-00005F790000}"/>
    <cellStyle name="Normal 2 8 9 7 2 2" xfId="31073" xr:uid="{00000000-0005-0000-0000-000060790000}"/>
    <cellStyle name="Normal 2 8 9 7 2 3" xfId="31074" xr:uid="{00000000-0005-0000-0000-000061790000}"/>
    <cellStyle name="Normal 2 8 9 7 3" xfId="31075" xr:uid="{00000000-0005-0000-0000-000062790000}"/>
    <cellStyle name="Normal 2 8 9 7 3 2" xfId="31076" xr:uid="{00000000-0005-0000-0000-000063790000}"/>
    <cellStyle name="Normal 2 8 9 7 3 3" xfId="31077" xr:uid="{00000000-0005-0000-0000-000064790000}"/>
    <cellStyle name="Normal 2 8 9 7 4" xfId="31078" xr:uid="{00000000-0005-0000-0000-000065790000}"/>
    <cellStyle name="Normal 2 8 9 7 4 2" xfId="31079" xr:uid="{00000000-0005-0000-0000-000066790000}"/>
    <cellStyle name="Normal 2 8 9 7 4 3" xfId="31080" xr:uid="{00000000-0005-0000-0000-000067790000}"/>
    <cellStyle name="Normal 2 8 9 7 5" xfId="31081" xr:uid="{00000000-0005-0000-0000-000068790000}"/>
    <cellStyle name="Normal 2 8 9 7 6" xfId="31082" xr:uid="{00000000-0005-0000-0000-000069790000}"/>
    <cellStyle name="Normal 2 8 9 8" xfId="31083" xr:uid="{00000000-0005-0000-0000-00006A790000}"/>
    <cellStyle name="Normal 2 8 9 8 2" xfId="31084" xr:uid="{00000000-0005-0000-0000-00006B790000}"/>
    <cellStyle name="Normal 2 8 9 8 2 2" xfId="31085" xr:uid="{00000000-0005-0000-0000-00006C790000}"/>
    <cellStyle name="Normal 2 8 9 8 2 3" xfId="31086" xr:uid="{00000000-0005-0000-0000-00006D790000}"/>
    <cellStyle name="Normal 2 8 9 8 3" xfId="31087" xr:uid="{00000000-0005-0000-0000-00006E790000}"/>
    <cellStyle name="Normal 2 8 9 8 3 2" xfId="31088" xr:uid="{00000000-0005-0000-0000-00006F790000}"/>
    <cellStyle name="Normal 2 8 9 8 3 3" xfId="31089" xr:uid="{00000000-0005-0000-0000-000070790000}"/>
    <cellStyle name="Normal 2 8 9 8 4" xfId="31090" xr:uid="{00000000-0005-0000-0000-000071790000}"/>
    <cellStyle name="Normal 2 8 9 8 4 2" xfId="31091" xr:uid="{00000000-0005-0000-0000-000072790000}"/>
    <cellStyle name="Normal 2 8 9 8 4 3" xfId="31092" xr:uid="{00000000-0005-0000-0000-000073790000}"/>
    <cellStyle name="Normal 2 8 9 8 5" xfId="31093" xr:uid="{00000000-0005-0000-0000-000074790000}"/>
    <cellStyle name="Normal 2 8 9 8 6" xfId="31094" xr:uid="{00000000-0005-0000-0000-000075790000}"/>
    <cellStyle name="Normal 2 8 9 9" xfId="31095" xr:uid="{00000000-0005-0000-0000-000076790000}"/>
    <cellStyle name="Normal 2 8 9 9 2" xfId="31096" xr:uid="{00000000-0005-0000-0000-000077790000}"/>
    <cellStyle name="Normal 2 8 9 9 2 2" xfId="31097" xr:uid="{00000000-0005-0000-0000-000078790000}"/>
    <cellStyle name="Normal 2 8 9 9 2 3" xfId="31098" xr:uid="{00000000-0005-0000-0000-000079790000}"/>
    <cellStyle name="Normal 2 8 9 9 3" xfId="31099" xr:uid="{00000000-0005-0000-0000-00007A790000}"/>
    <cellStyle name="Normal 2 8 9 9 3 2" xfId="31100" xr:uid="{00000000-0005-0000-0000-00007B790000}"/>
    <cellStyle name="Normal 2 8 9 9 3 3" xfId="31101" xr:uid="{00000000-0005-0000-0000-00007C790000}"/>
    <cellStyle name="Normal 2 8 9 9 4" xfId="31102" xr:uid="{00000000-0005-0000-0000-00007D790000}"/>
    <cellStyle name="Normal 2 8 9 9 4 2" xfId="31103" xr:uid="{00000000-0005-0000-0000-00007E790000}"/>
    <cellStyle name="Normal 2 8 9 9 4 3" xfId="31104" xr:uid="{00000000-0005-0000-0000-00007F790000}"/>
    <cellStyle name="Normal 2 8 9 9 5" xfId="31105" xr:uid="{00000000-0005-0000-0000-000080790000}"/>
    <cellStyle name="Normal 2 8 9 9 6" xfId="31106" xr:uid="{00000000-0005-0000-0000-000081790000}"/>
    <cellStyle name="Normal 2 80" xfId="31107" xr:uid="{00000000-0005-0000-0000-000082790000}"/>
    <cellStyle name="Normal 2 80 2" xfId="31108" xr:uid="{00000000-0005-0000-0000-000083790000}"/>
    <cellStyle name="Normal 2 80 2 2" xfId="31109" xr:uid="{00000000-0005-0000-0000-000084790000}"/>
    <cellStyle name="Normal 2 80 2 3" xfId="31110" xr:uid="{00000000-0005-0000-0000-000085790000}"/>
    <cellStyle name="Normal 2 80 3" xfId="31111" xr:uid="{00000000-0005-0000-0000-000086790000}"/>
    <cellStyle name="Normal 2 80 3 2" xfId="31112" xr:uid="{00000000-0005-0000-0000-000087790000}"/>
    <cellStyle name="Normal 2 80 3 3" xfId="31113" xr:uid="{00000000-0005-0000-0000-000088790000}"/>
    <cellStyle name="Normal 2 80 4" xfId="31114" xr:uid="{00000000-0005-0000-0000-000089790000}"/>
    <cellStyle name="Normal 2 80 4 2" xfId="31115" xr:uid="{00000000-0005-0000-0000-00008A790000}"/>
    <cellStyle name="Normal 2 80 4 3" xfId="31116" xr:uid="{00000000-0005-0000-0000-00008B790000}"/>
    <cellStyle name="Normal 2 80 5" xfId="31117" xr:uid="{00000000-0005-0000-0000-00008C790000}"/>
    <cellStyle name="Normal 2 80 6" xfId="31118" xr:uid="{00000000-0005-0000-0000-00008D790000}"/>
    <cellStyle name="Normal 2 81" xfId="31119" xr:uid="{00000000-0005-0000-0000-00008E790000}"/>
    <cellStyle name="Normal 2 81 2" xfId="31120" xr:uid="{00000000-0005-0000-0000-00008F790000}"/>
    <cellStyle name="Normal 2 81 2 2" xfId="31121" xr:uid="{00000000-0005-0000-0000-000090790000}"/>
    <cellStyle name="Normal 2 81 2 3" xfId="31122" xr:uid="{00000000-0005-0000-0000-000091790000}"/>
    <cellStyle name="Normal 2 81 3" xfId="31123" xr:uid="{00000000-0005-0000-0000-000092790000}"/>
    <cellStyle name="Normal 2 81 3 2" xfId="31124" xr:uid="{00000000-0005-0000-0000-000093790000}"/>
    <cellStyle name="Normal 2 81 3 3" xfId="31125" xr:uid="{00000000-0005-0000-0000-000094790000}"/>
    <cellStyle name="Normal 2 81 4" xfId="31126" xr:uid="{00000000-0005-0000-0000-000095790000}"/>
    <cellStyle name="Normal 2 81 4 2" xfId="31127" xr:uid="{00000000-0005-0000-0000-000096790000}"/>
    <cellStyle name="Normal 2 81 4 3" xfId="31128" xr:uid="{00000000-0005-0000-0000-000097790000}"/>
    <cellStyle name="Normal 2 81 5" xfId="31129" xr:uid="{00000000-0005-0000-0000-000098790000}"/>
    <cellStyle name="Normal 2 81 6" xfId="31130" xr:uid="{00000000-0005-0000-0000-000099790000}"/>
    <cellStyle name="Normal 2 82" xfId="31131" xr:uid="{00000000-0005-0000-0000-00009A790000}"/>
    <cellStyle name="Normal 2 82 2" xfId="31132" xr:uid="{00000000-0005-0000-0000-00009B790000}"/>
    <cellStyle name="Normal 2 82 2 2" xfId="31133" xr:uid="{00000000-0005-0000-0000-00009C790000}"/>
    <cellStyle name="Normal 2 82 2 3" xfId="31134" xr:uid="{00000000-0005-0000-0000-00009D790000}"/>
    <cellStyle name="Normal 2 82 3" xfId="31135" xr:uid="{00000000-0005-0000-0000-00009E790000}"/>
    <cellStyle name="Normal 2 82 3 2" xfId="31136" xr:uid="{00000000-0005-0000-0000-00009F790000}"/>
    <cellStyle name="Normal 2 82 3 3" xfId="31137" xr:uid="{00000000-0005-0000-0000-0000A0790000}"/>
    <cellStyle name="Normal 2 82 4" xfId="31138" xr:uid="{00000000-0005-0000-0000-0000A1790000}"/>
    <cellStyle name="Normal 2 82 4 2" xfId="31139" xr:uid="{00000000-0005-0000-0000-0000A2790000}"/>
    <cellStyle name="Normal 2 82 4 3" xfId="31140" xr:uid="{00000000-0005-0000-0000-0000A3790000}"/>
    <cellStyle name="Normal 2 82 5" xfId="31141" xr:uid="{00000000-0005-0000-0000-0000A4790000}"/>
    <cellStyle name="Normal 2 82 6" xfId="31142" xr:uid="{00000000-0005-0000-0000-0000A5790000}"/>
    <cellStyle name="Normal 2 83" xfId="31143" xr:uid="{00000000-0005-0000-0000-0000A6790000}"/>
    <cellStyle name="Normal 2 83 2" xfId="31144" xr:uid="{00000000-0005-0000-0000-0000A7790000}"/>
    <cellStyle name="Normal 2 83 2 2" xfId="31145" xr:uid="{00000000-0005-0000-0000-0000A8790000}"/>
    <cellStyle name="Normal 2 83 2 3" xfId="31146" xr:uid="{00000000-0005-0000-0000-0000A9790000}"/>
    <cellStyle name="Normal 2 83 3" xfId="31147" xr:uid="{00000000-0005-0000-0000-0000AA790000}"/>
    <cellStyle name="Normal 2 83 3 2" xfId="31148" xr:uid="{00000000-0005-0000-0000-0000AB790000}"/>
    <cellStyle name="Normal 2 83 3 3" xfId="31149" xr:uid="{00000000-0005-0000-0000-0000AC790000}"/>
    <cellStyle name="Normal 2 83 4" xfId="31150" xr:uid="{00000000-0005-0000-0000-0000AD790000}"/>
    <cellStyle name="Normal 2 83 4 2" xfId="31151" xr:uid="{00000000-0005-0000-0000-0000AE790000}"/>
    <cellStyle name="Normal 2 83 4 3" xfId="31152" xr:uid="{00000000-0005-0000-0000-0000AF790000}"/>
    <cellStyle name="Normal 2 83 5" xfId="31153" xr:uid="{00000000-0005-0000-0000-0000B0790000}"/>
    <cellStyle name="Normal 2 83 6" xfId="31154" xr:uid="{00000000-0005-0000-0000-0000B1790000}"/>
    <cellStyle name="Normal 2 84" xfId="31155" xr:uid="{00000000-0005-0000-0000-0000B2790000}"/>
    <cellStyle name="Normal 2 84 2" xfId="31156" xr:uid="{00000000-0005-0000-0000-0000B3790000}"/>
    <cellStyle name="Normal 2 84 2 2" xfId="31157" xr:uid="{00000000-0005-0000-0000-0000B4790000}"/>
    <cellStyle name="Normal 2 84 2 3" xfId="31158" xr:uid="{00000000-0005-0000-0000-0000B5790000}"/>
    <cellStyle name="Normal 2 84 3" xfId="31159" xr:uid="{00000000-0005-0000-0000-0000B6790000}"/>
    <cellStyle name="Normal 2 84 3 2" xfId="31160" xr:uid="{00000000-0005-0000-0000-0000B7790000}"/>
    <cellStyle name="Normal 2 84 3 3" xfId="31161" xr:uid="{00000000-0005-0000-0000-0000B8790000}"/>
    <cellStyle name="Normal 2 84 4" xfId="31162" xr:uid="{00000000-0005-0000-0000-0000B9790000}"/>
    <cellStyle name="Normal 2 84 4 2" xfId="31163" xr:uid="{00000000-0005-0000-0000-0000BA790000}"/>
    <cellStyle name="Normal 2 84 4 3" xfId="31164" xr:uid="{00000000-0005-0000-0000-0000BB790000}"/>
    <cellStyle name="Normal 2 84 5" xfId="31165" xr:uid="{00000000-0005-0000-0000-0000BC790000}"/>
    <cellStyle name="Normal 2 84 6" xfId="31166" xr:uid="{00000000-0005-0000-0000-0000BD790000}"/>
    <cellStyle name="Normal 2 85" xfId="31167" xr:uid="{00000000-0005-0000-0000-0000BE790000}"/>
    <cellStyle name="Normal 2 85 2" xfId="31168" xr:uid="{00000000-0005-0000-0000-0000BF790000}"/>
    <cellStyle name="Normal 2 85 2 2" xfId="31169" xr:uid="{00000000-0005-0000-0000-0000C0790000}"/>
    <cellStyle name="Normal 2 85 2 3" xfId="31170" xr:uid="{00000000-0005-0000-0000-0000C1790000}"/>
    <cellStyle name="Normal 2 85 3" xfId="31171" xr:uid="{00000000-0005-0000-0000-0000C2790000}"/>
    <cellStyle name="Normal 2 85 3 2" xfId="31172" xr:uid="{00000000-0005-0000-0000-0000C3790000}"/>
    <cellStyle name="Normal 2 85 3 3" xfId="31173" xr:uid="{00000000-0005-0000-0000-0000C4790000}"/>
    <cellStyle name="Normal 2 85 4" xfId="31174" xr:uid="{00000000-0005-0000-0000-0000C5790000}"/>
    <cellStyle name="Normal 2 85 4 2" xfId="31175" xr:uid="{00000000-0005-0000-0000-0000C6790000}"/>
    <cellStyle name="Normal 2 85 4 3" xfId="31176" xr:uid="{00000000-0005-0000-0000-0000C7790000}"/>
    <cellStyle name="Normal 2 85 5" xfId="31177" xr:uid="{00000000-0005-0000-0000-0000C8790000}"/>
    <cellStyle name="Normal 2 85 6" xfId="31178" xr:uid="{00000000-0005-0000-0000-0000C9790000}"/>
    <cellStyle name="Normal 2 86" xfId="31179" xr:uid="{00000000-0005-0000-0000-0000CA790000}"/>
    <cellStyle name="Normal 2 86 2" xfId="31180" xr:uid="{00000000-0005-0000-0000-0000CB790000}"/>
    <cellStyle name="Normal 2 86 2 2" xfId="31181" xr:uid="{00000000-0005-0000-0000-0000CC790000}"/>
    <cellStyle name="Normal 2 86 2 3" xfId="31182" xr:uid="{00000000-0005-0000-0000-0000CD790000}"/>
    <cellStyle name="Normal 2 86 3" xfId="31183" xr:uid="{00000000-0005-0000-0000-0000CE790000}"/>
    <cellStyle name="Normal 2 86 3 2" xfId="31184" xr:uid="{00000000-0005-0000-0000-0000CF790000}"/>
    <cellStyle name="Normal 2 86 3 3" xfId="31185" xr:uid="{00000000-0005-0000-0000-0000D0790000}"/>
    <cellStyle name="Normal 2 86 4" xfId="31186" xr:uid="{00000000-0005-0000-0000-0000D1790000}"/>
    <cellStyle name="Normal 2 86 4 2" xfId="31187" xr:uid="{00000000-0005-0000-0000-0000D2790000}"/>
    <cellStyle name="Normal 2 86 4 3" xfId="31188" xr:uid="{00000000-0005-0000-0000-0000D3790000}"/>
    <cellStyle name="Normal 2 86 5" xfId="31189" xr:uid="{00000000-0005-0000-0000-0000D4790000}"/>
    <cellStyle name="Normal 2 86 6" xfId="31190" xr:uid="{00000000-0005-0000-0000-0000D5790000}"/>
    <cellStyle name="Normal 2 87" xfId="31191" xr:uid="{00000000-0005-0000-0000-0000D6790000}"/>
    <cellStyle name="Normal 2 87 2" xfId="31192" xr:uid="{00000000-0005-0000-0000-0000D7790000}"/>
    <cellStyle name="Normal 2 87 3" xfId="31193" xr:uid="{00000000-0005-0000-0000-0000D8790000}"/>
    <cellStyle name="Normal 2 88" xfId="31194" xr:uid="{00000000-0005-0000-0000-0000D9790000}"/>
    <cellStyle name="Normal 2 88 2" xfId="31195" xr:uid="{00000000-0005-0000-0000-0000DA790000}"/>
    <cellStyle name="Normal 2 88 3" xfId="31196" xr:uid="{00000000-0005-0000-0000-0000DB790000}"/>
    <cellStyle name="Normal 2 89" xfId="31197" xr:uid="{00000000-0005-0000-0000-0000DC790000}"/>
    <cellStyle name="Normal 2 89 2" xfId="31198" xr:uid="{00000000-0005-0000-0000-0000DD790000}"/>
    <cellStyle name="Normal 2 89 3" xfId="31199" xr:uid="{00000000-0005-0000-0000-0000DE790000}"/>
    <cellStyle name="Normal 2 9" xfId="31200" xr:uid="{00000000-0005-0000-0000-0000DF790000}"/>
    <cellStyle name="Normal 2 9 10" xfId="31201" xr:uid="{00000000-0005-0000-0000-0000E0790000}"/>
    <cellStyle name="Normal 2 9 10 10" xfId="31202" xr:uid="{00000000-0005-0000-0000-0000E1790000}"/>
    <cellStyle name="Normal 2 9 10 10 2" xfId="31203" xr:uid="{00000000-0005-0000-0000-0000E2790000}"/>
    <cellStyle name="Normal 2 9 10 10 2 2" xfId="31204" xr:uid="{00000000-0005-0000-0000-0000E3790000}"/>
    <cellStyle name="Normal 2 9 10 10 2 3" xfId="31205" xr:uid="{00000000-0005-0000-0000-0000E4790000}"/>
    <cellStyle name="Normal 2 9 10 10 3" xfId="31206" xr:uid="{00000000-0005-0000-0000-0000E5790000}"/>
    <cellStyle name="Normal 2 9 10 10 3 2" xfId="31207" xr:uid="{00000000-0005-0000-0000-0000E6790000}"/>
    <cellStyle name="Normal 2 9 10 10 3 3" xfId="31208" xr:uid="{00000000-0005-0000-0000-0000E7790000}"/>
    <cellStyle name="Normal 2 9 10 10 4" xfId="31209" xr:uid="{00000000-0005-0000-0000-0000E8790000}"/>
    <cellStyle name="Normal 2 9 10 10 4 2" xfId="31210" xr:uid="{00000000-0005-0000-0000-0000E9790000}"/>
    <cellStyle name="Normal 2 9 10 10 4 3" xfId="31211" xr:uid="{00000000-0005-0000-0000-0000EA790000}"/>
    <cellStyle name="Normal 2 9 10 10 5" xfId="31212" xr:uid="{00000000-0005-0000-0000-0000EB790000}"/>
    <cellStyle name="Normal 2 9 10 10 6" xfId="31213" xr:uid="{00000000-0005-0000-0000-0000EC790000}"/>
    <cellStyle name="Normal 2 9 10 11" xfId="31214" xr:uid="{00000000-0005-0000-0000-0000ED790000}"/>
    <cellStyle name="Normal 2 9 10 11 2" xfId="31215" xr:uid="{00000000-0005-0000-0000-0000EE790000}"/>
    <cellStyle name="Normal 2 9 10 11 2 2" xfId="31216" xr:uid="{00000000-0005-0000-0000-0000EF790000}"/>
    <cellStyle name="Normal 2 9 10 11 2 3" xfId="31217" xr:uid="{00000000-0005-0000-0000-0000F0790000}"/>
    <cellStyle name="Normal 2 9 10 11 3" xfId="31218" xr:uid="{00000000-0005-0000-0000-0000F1790000}"/>
    <cellStyle name="Normal 2 9 10 11 3 2" xfId="31219" xr:uid="{00000000-0005-0000-0000-0000F2790000}"/>
    <cellStyle name="Normal 2 9 10 11 3 3" xfId="31220" xr:uid="{00000000-0005-0000-0000-0000F3790000}"/>
    <cellStyle name="Normal 2 9 10 11 4" xfId="31221" xr:uid="{00000000-0005-0000-0000-0000F4790000}"/>
    <cellStyle name="Normal 2 9 10 11 4 2" xfId="31222" xr:uid="{00000000-0005-0000-0000-0000F5790000}"/>
    <cellStyle name="Normal 2 9 10 11 4 3" xfId="31223" xr:uid="{00000000-0005-0000-0000-0000F6790000}"/>
    <cellStyle name="Normal 2 9 10 11 5" xfId="31224" xr:uid="{00000000-0005-0000-0000-0000F7790000}"/>
    <cellStyle name="Normal 2 9 10 11 6" xfId="31225" xr:uid="{00000000-0005-0000-0000-0000F8790000}"/>
    <cellStyle name="Normal 2 9 10 12" xfId="31226" xr:uid="{00000000-0005-0000-0000-0000F9790000}"/>
    <cellStyle name="Normal 2 9 10 12 2" xfId="31227" xr:uid="{00000000-0005-0000-0000-0000FA790000}"/>
    <cellStyle name="Normal 2 9 10 12 2 2" xfId="31228" xr:uid="{00000000-0005-0000-0000-0000FB790000}"/>
    <cellStyle name="Normal 2 9 10 12 2 3" xfId="31229" xr:uid="{00000000-0005-0000-0000-0000FC790000}"/>
    <cellStyle name="Normal 2 9 10 12 3" xfId="31230" xr:uid="{00000000-0005-0000-0000-0000FD790000}"/>
    <cellStyle name="Normal 2 9 10 12 3 2" xfId="31231" xr:uid="{00000000-0005-0000-0000-0000FE790000}"/>
    <cellStyle name="Normal 2 9 10 12 3 3" xfId="31232" xr:uid="{00000000-0005-0000-0000-0000FF790000}"/>
    <cellStyle name="Normal 2 9 10 12 4" xfId="31233" xr:uid="{00000000-0005-0000-0000-0000007A0000}"/>
    <cellStyle name="Normal 2 9 10 12 4 2" xfId="31234" xr:uid="{00000000-0005-0000-0000-0000017A0000}"/>
    <cellStyle name="Normal 2 9 10 12 4 3" xfId="31235" xr:uid="{00000000-0005-0000-0000-0000027A0000}"/>
    <cellStyle name="Normal 2 9 10 12 5" xfId="31236" xr:uid="{00000000-0005-0000-0000-0000037A0000}"/>
    <cellStyle name="Normal 2 9 10 12 6" xfId="31237" xr:uid="{00000000-0005-0000-0000-0000047A0000}"/>
    <cellStyle name="Normal 2 9 10 13" xfId="31238" xr:uid="{00000000-0005-0000-0000-0000057A0000}"/>
    <cellStyle name="Normal 2 9 10 13 2" xfId="31239" xr:uid="{00000000-0005-0000-0000-0000067A0000}"/>
    <cellStyle name="Normal 2 9 10 13 2 2" xfId="31240" xr:uid="{00000000-0005-0000-0000-0000077A0000}"/>
    <cellStyle name="Normal 2 9 10 13 2 3" xfId="31241" xr:uid="{00000000-0005-0000-0000-0000087A0000}"/>
    <cellStyle name="Normal 2 9 10 13 3" xfId="31242" xr:uid="{00000000-0005-0000-0000-0000097A0000}"/>
    <cellStyle name="Normal 2 9 10 13 3 2" xfId="31243" xr:uid="{00000000-0005-0000-0000-00000A7A0000}"/>
    <cellStyle name="Normal 2 9 10 13 3 3" xfId="31244" xr:uid="{00000000-0005-0000-0000-00000B7A0000}"/>
    <cellStyle name="Normal 2 9 10 13 4" xfId="31245" xr:uid="{00000000-0005-0000-0000-00000C7A0000}"/>
    <cellStyle name="Normal 2 9 10 13 4 2" xfId="31246" xr:uid="{00000000-0005-0000-0000-00000D7A0000}"/>
    <cellStyle name="Normal 2 9 10 13 4 3" xfId="31247" xr:uid="{00000000-0005-0000-0000-00000E7A0000}"/>
    <cellStyle name="Normal 2 9 10 13 5" xfId="31248" xr:uid="{00000000-0005-0000-0000-00000F7A0000}"/>
    <cellStyle name="Normal 2 9 10 13 6" xfId="31249" xr:uid="{00000000-0005-0000-0000-0000107A0000}"/>
    <cellStyle name="Normal 2 9 10 14" xfId="31250" xr:uid="{00000000-0005-0000-0000-0000117A0000}"/>
    <cellStyle name="Normal 2 9 10 14 2" xfId="31251" xr:uid="{00000000-0005-0000-0000-0000127A0000}"/>
    <cellStyle name="Normal 2 9 10 14 2 2" xfId="31252" xr:uid="{00000000-0005-0000-0000-0000137A0000}"/>
    <cellStyle name="Normal 2 9 10 14 2 3" xfId="31253" xr:uid="{00000000-0005-0000-0000-0000147A0000}"/>
    <cellStyle name="Normal 2 9 10 14 3" xfId="31254" xr:uid="{00000000-0005-0000-0000-0000157A0000}"/>
    <cellStyle name="Normal 2 9 10 14 3 2" xfId="31255" xr:uid="{00000000-0005-0000-0000-0000167A0000}"/>
    <cellStyle name="Normal 2 9 10 14 3 3" xfId="31256" xr:uid="{00000000-0005-0000-0000-0000177A0000}"/>
    <cellStyle name="Normal 2 9 10 14 4" xfId="31257" xr:uid="{00000000-0005-0000-0000-0000187A0000}"/>
    <cellStyle name="Normal 2 9 10 14 4 2" xfId="31258" xr:uid="{00000000-0005-0000-0000-0000197A0000}"/>
    <cellStyle name="Normal 2 9 10 14 4 3" xfId="31259" xr:uid="{00000000-0005-0000-0000-00001A7A0000}"/>
    <cellStyle name="Normal 2 9 10 14 5" xfId="31260" xr:uid="{00000000-0005-0000-0000-00001B7A0000}"/>
    <cellStyle name="Normal 2 9 10 14 6" xfId="31261" xr:uid="{00000000-0005-0000-0000-00001C7A0000}"/>
    <cellStyle name="Normal 2 9 10 15" xfId="31262" xr:uid="{00000000-0005-0000-0000-00001D7A0000}"/>
    <cellStyle name="Normal 2 9 10 15 2" xfId="31263" xr:uid="{00000000-0005-0000-0000-00001E7A0000}"/>
    <cellStyle name="Normal 2 9 10 15 2 2" xfId="31264" xr:uid="{00000000-0005-0000-0000-00001F7A0000}"/>
    <cellStyle name="Normal 2 9 10 15 2 3" xfId="31265" xr:uid="{00000000-0005-0000-0000-0000207A0000}"/>
    <cellStyle name="Normal 2 9 10 15 3" xfId="31266" xr:uid="{00000000-0005-0000-0000-0000217A0000}"/>
    <cellStyle name="Normal 2 9 10 15 3 2" xfId="31267" xr:uid="{00000000-0005-0000-0000-0000227A0000}"/>
    <cellStyle name="Normal 2 9 10 15 3 3" xfId="31268" xr:uid="{00000000-0005-0000-0000-0000237A0000}"/>
    <cellStyle name="Normal 2 9 10 15 4" xfId="31269" xr:uid="{00000000-0005-0000-0000-0000247A0000}"/>
    <cellStyle name="Normal 2 9 10 15 4 2" xfId="31270" xr:uid="{00000000-0005-0000-0000-0000257A0000}"/>
    <cellStyle name="Normal 2 9 10 15 4 3" xfId="31271" xr:uid="{00000000-0005-0000-0000-0000267A0000}"/>
    <cellStyle name="Normal 2 9 10 15 5" xfId="31272" xr:uid="{00000000-0005-0000-0000-0000277A0000}"/>
    <cellStyle name="Normal 2 9 10 15 6" xfId="31273" xr:uid="{00000000-0005-0000-0000-0000287A0000}"/>
    <cellStyle name="Normal 2 9 10 16" xfId="31274" xr:uid="{00000000-0005-0000-0000-0000297A0000}"/>
    <cellStyle name="Normal 2 9 10 16 2" xfId="31275" xr:uid="{00000000-0005-0000-0000-00002A7A0000}"/>
    <cellStyle name="Normal 2 9 10 16 2 2" xfId="31276" xr:uid="{00000000-0005-0000-0000-00002B7A0000}"/>
    <cellStyle name="Normal 2 9 10 16 2 3" xfId="31277" xr:uid="{00000000-0005-0000-0000-00002C7A0000}"/>
    <cellStyle name="Normal 2 9 10 16 3" xfId="31278" xr:uid="{00000000-0005-0000-0000-00002D7A0000}"/>
    <cellStyle name="Normal 2 9 10 16 3 2" xfId="31279" xr:uid="{00000000-0005-0000-0000-00002E7A0000}"/>
    <cellStyle name="Normal 2 9 10 16 3 3" xfId="31280" xr:uid="{00000000-0005-0000-0000-00002F7A0000}"/>
    <cellStyle name="Normal 2 9 10 16 4" xfId="31281" xr:uid="{00000000-0005-0000-0000-0000307A0000}"/>
    <cellStyle name="Normal 2 9 10 16 4 2" xfId="31282" xr:uid="{00000000-0005-0000-0000-0000317A0000}"/>
    <cellStyle name="Normal 2 9 10 16 4 3" xfId="31283" xr:uid="{00000000-0005-0000-0000-0000327A0000}"/>
    <cellStyle name="Normal 2 9 10 16 5" xfId="31284" xr:uid="{00000000-0005-0000-0000-0000337A0000}"/>
    <cellStyle name="Normal 2 9 10 16 6" xfId="31285" xr:uid="{00000000-0005-0000-0000-0000347A0000}"/>
    <cellStyle name="Normal 2 9 10 17" xfId="31286" xr:uid="{00000000-0005-0000-0000-0000357A0000}"/>
    <cellStyle name="Normal 2 9 10 17 2" xfId="31287" xr:uid="{00000000-0005-0000-0000-0000367A0000}"/>
    <cellStyle name="Normal 2 9 10 17 3" xfId="31288" xr:uid="{00000000-0005-0000-0000-0000377A0000}"/>
    <cellStyle name="Normal 2 9 10 18" xfId="31289" xr:uid="{00000000-0005-0000-0000-0000387A0000}"/>
    <cellStyle name="Normal 2 9 10 18 2" xfId="31290" xr:uid="{00000000-0005-0000-0000-0000397A0000}"/>
    <cellStyle name="Normal 2 9 10 18 3" xfId="31291" xr:uid="{00000000-0005-0000-0000-00003A7A0000}"/>
    <cellStyle name="Normal 2 9 10 19" xfId="31292" xr:uid="{00000000-0005-0000-0000-00003B7A0000}"/>
    <cellStyle name="Normal 2 9 10 19 2" xfId="31293" xr:uid="{00000000-0005-0000-0000-00003C7A0000}"/>
    <cellStyle name="Normal 2 9 10 19 3" xfId="31294" xr:uid="{00000000-0005-0000-0000-00003D7A0000}"/>
    <cellStyle name="Normal 2 9 10 2" xfId="31295" xr:uid="{00000000-0005-0000-0000-00003E7A0000}"/>
    <cellStyle name="Normal 2 9 10 2 2" xfId="31296" xr:uid="{00000000-0005-0000-0000-00003F7A0000}"/>
    <cellStyle name="Normal 2 9 10 2 2 2" xfId="31297" xr:uid="{00000000-0005-0000-0000-0000407A0000}"/>
    <cellStyle name="Normal 2 9 10 2 2 3" xfId="31298" xr:uid="{00000000-0005-0000-0000-0000417A0000}"/>
    <cellStyle name="Normal 2 9 10 2 3" xfId="31299" xr:uid="{00000000-0005-0000-0000-0000427A0000}"/>
    <cellStyle name="Normal 2 9 10 2 3 2" xfId="31300" xr:uid="{00000000-0005-0000-0000-0000437A0000}"/>
    <cellStyle name="Normal 2 9 10 2 3 3" xfId="31301" xr:uid="{00000000-0005-0000-0000-0000447A0000}"/>
    <cellStyle name="Normal 2 9 10 2 4" xfId="31302" xr:uid="{00000000-0005-0000-0000-0000457A0000}"/>
    <cellStyle name="Normal 2 9 10 2 4 2" xfId="31303" xr:uid="{00000000-0005-0000-0000-0000467A0000}"/>
    <cellStyle name="Normal 2 9 10 2 4 3" xfId="31304" xr:uid="{00000000-0005-0000-0000-0000477A0000}"/>
    <cellStyle name="Normal 2 9 10 2 5" xfId="31305" xr:uid="{00000000-0005-0000-0000-0000487A0000}"/>
    <cellStyle name="Normal 2 9 10 2 6" xfId="31306" xr:uid="{00000000-0005-0000-0000-0000497A0000}"/>
    <cellStyle name="Normal 2 9 10 20" xfId="31307" xr:uid="{00000000-0005-0000-0000-00004A7A0000}"/>
    <cellStyle name="Normal 2 9 10 21" xfId="31308" xr:uid="{00000000-0005-0000-0000-00004B7A0000}"/>
    <cellStyle name="Normal 2 9 10 3" xfId="31309" xr:uid="{00000000-0005-0000-0000-00004C7A0000}"/>
    <cellStyle name="Normal 2 9 10 3 2" xfId="31310" xr:uid="{00000000-0005-0000-0000-00004D7A0000}"/>
    <cellStyle name="Normal 2 9 10 3 2 2" xfId="31311" xr:uid="{00000000-0005-0000-0000-00004E7A0000}"/>
    <cellStyle name="Normal 2 9 10 3 2 3" xfId="31312" xr:uid="{00000000-0005-0000-0000-00004F7A0000}"/>
    <cellStyle name="Normal 2 9 10 3 3" xfId="31313" xr:uid="{00000000-0005-0000-0000-0000507A0000}"/>
    <cellStyle name="Normal 2 9 10 3 3 2" xfId="31314" xr:uid="{00000000-0005-0000-0000-0000517A0000}"/>
    <cellStyle name="Normal 2 9 10 3 3 3" xfId="31315" xr:uid="{00000000-0005-0000-0000-0000527A0000}"/>
    <cellStyle name="Normal 2 9 10 3 4" xfId="31316" xr:uid="{00000000-0005-0000-0000-0000537A0000}"/>
    <cellStyle name="Normal 2 9 10 3 4 2" xfId="31317" xr:uid="{00000000-0005-0000-0000-0000547A0000}"/>
    <cellStyle name="Normal 2 9 10 3 4 3" xfId="31318" xr:uid="{00000000-0005-0000-0000-0000557A0000}"/>
    <cellStyle name="Normal 2 9 10 3 5" xfId="31319" xr:uid="{00000000-0005-0000-0000-0000567A0000}"/>
    <cellStyle name="Normal 2 9 10 3 6" xfId="31320" xr:uid="{00000000-0005-0000-0000-0000577A0000}"/>
    <cellStyle name="Normal 2 9 10 4" xfId="31321" xr:uid="{00000000-0005-0000-0000-0000587A0000}"/>
    <cellStyle name="Normal 2 9 10 4 2" xfId="31322" xr:uid="{00000000-0005-0000-0000-0000597A0000}"/>
    <cellStyle name="Normal 2 9 10 4 2 2" xfId="31323" xr:uid="{00000000-0005-0000-0000-00005A7A0000}"/>
    <cellStyle name="Normal 2 9 10 4 2 3" xfId="31324" xr:uid="{00000000-0005-0000-0000-00005B7A0000}"/>
    <cellStyle name="Normal 2 9 10 4 3" xfId="31325" xr:uid="{00000000-0005-0000-0000-00005C7A0000}"/>
    <cellStyle name="Normal 2 9 10 4 3 2" xfId="31326" xr:uid="{00000000-0005-0000-0000-00005D7A0000}"/>
    <cellStyle name="Normal 2 9 10 4 3 3" xfId="31327" xr:uid="{00000000-0005-0000-0000-00005E7A0000}"/>
    <cellStyle name="Normal 2 9 10 4 4" xfId="31328" xr:uid="{00000000-0005-0000-0000-00005F7A0000}"/>
    <cellStyle name="Normal 2 9 10 4 4 2" xfId="31329" xr:uid="{00000000-0005-0000-0000-0000607A0000}"/>
    <cellStyle name="Normal 2 9 10 4 4 3" xfId="31330" xr:uid="{00000000-0005-0000-0000-0000617A0000}"/>
    <cellStyle name="Normal 2 9 10 4 5" xfId="31331" xr:uid="{00000000-0005-0000-0000-0000627A0000}"/>
    <cellStyle name="Normal 2 9 10 4 6" xfId="31332" xr:uid="{00000000-0005-0000-0000-0000637A0000}"/>
    <cellStyle name="Normal 2 9 10 5" xfId="31333" xr:uid="{00000000-0005-0000-0000-0000647A0000}"/>
    <cellStyle name="Normal 2 9 10 5 2" xfId="31334" xr:uid="{00000000-0005-0000-0000-0000657A0000}"/>
    <cellStyle name="Normal 2 9 10 5 2 2" xfId="31335" xr:uid="{00000000-0005-0000-0000-0000667A0000}"/>
    <cellStyle name="Normal 2 9 10 5 2 3" xfId="31336" xr:uid="{00000000-0005-0000-0000-0000677A0000}"/>
    <cellStyle name="Normal 2 9 10 5 3" xfId="31337" xr:uid="{00000000-0005-0000-0000-0000687A0000}"/>
    <cellStyle name="Normal 2 9 10 5 3 2" xfId="31338" xr:uid="{00000000-0005-0000-0000-0000697A0000}"/>
    <cellStyle name="Normal 2 9 10 5 3 3" xfId="31339" xr:uid="{00000000-0005-0000-0000-00006A7A0000}"/>
    <cellStyle name="Normal 2 9 10 5 4" xfId="31340" xr:uid="{00000000-0005-0000-0000-00006B7A0000}"/>
    <cellStyle name="Normal 2 9 10 5 4 2" xfId="31341" xr:uid="{00000000-0005-0000-0000-00006C7A0000}"/>
    <cellStyle name="Normal 2 9 10 5 4 3" xfId="31342" xr:uid="{00000000-0005-0000-0000-00006D7A0000}"/>
    <cellStyle name="Normal 2 9 10 5 5" xfId="31343" xr:uid="{00000000-0005-0000-0000-00006E7A0000}"/>
    <cellStyle name="Normal 2 9 10 5 6" xfId="31344" xr:uid="{00000000-0005-0000-0000-00006F7A0000}"/>
    <cellStyle name="Normal 2 9 10 6" xfId="31345" xr:uid="{00000000-0005-0000-0000-0000707A0000}"/>
    <cellStyle name="Normal 2 9 10 6 2" xfId="31346" xr:uid="{00000000-0005-0000-0000-0000717A0000}"/>
    <cellStyle name="Normal 2 9 10 6 2 2" xfId="31347" xr:uid="{00000000-0005-0000-0000-0000727A0000}"/>
    <cellStyle name="Normal 2 9 10 6 2 3" xfId="31348" xr:uid="{00000000-0005-0000-0000-0000737A0000}"/>
    <cellStyle name="Normal 2 9 10 6 3" xfId="31349" xr:uid="{00000000-0005-0000-0000-0000747A0000}"/>
    <cellStyle name="Normal 2 9 10 6 3 2" xfId="31350" xr:uid="{00000000-0005-0000-0000-0000757A0000}"/>
    <cellStyle name="Normal 2 9 10 6 3 3" xfId="31351" xr:uid="{00000000-0005-0000-0000-0000767A0000}"/>
    <cellStyle name="Normal 2 9 10 6 4" xfId="31352" xr:uid="{00000000-0005-0000-0000-0000777A0000}"/>
    <cellStyle name="Normal 2 9 10 6 4 2" xfId="31353" xr:uid="{00000000-0005-0000-0000-0000787A0000}"/>
    <cellStyle name="Normal 2 9 10 6 4 3" xfId="31354" xr:uid="{00000000-0005-0000-0000-0000797A0000}"/>
    <cellStyle name="Normal 2 9 10 6 5" xfId="31355" xr:uid="{00000000-0005-0000-0000-00007A7A0000}"/>
    <cellStyle name="Normal 2 9 10 6 6" xfId="31356" xr:uid="{00000000-0005-0000-0000-00007B7A0000}"/>
    <cellStyle name="Normal 2 9 10 7" xfId="31357" xr:uid="{00000000-0005-0000-0000-00007C7A0000}"/>
    <cellStyle name="Normal 2 9 10 7 2" xfId="31358" xr:uid="{00000000-0005-0000-0000-00007D7A0000}"/>
    <cellStyle name="Normal 2 9 10 7 2 2" xfId="31359" xr:uid="{00000000-0005-0000-0000-00007E7A0000}"/>
    <cellStyle name="Normal 2 9 10 7 2 3" xfId="31360" xr:uid="{00000000-0005-0000-0000-00007F7A0000}"/>
    <cellStyle name="Normal 2 9 10 7 3" xfId="31361" xr:uid="{00000000-0005-0000-0000-0000807A0000}"/>
    <cellStyle name="Normal 2 9 10 7 3 2" xfId="31362" xr:uid="{00000000-0005-0000-0000-0000817A0000}"/>
    <cellStyle name="Normal 2 9 10 7 3 3" xfId="31363" xr:uid="{00000000-0005-0000-0000-0000827A0000}"/>
    <cellStyle name="Normal 2 9 10 7 4" xfId="31364" xr:uid="{00000000-0005-0000-0000-0000837A0000}"/>
    <cellStyle name="Normal 2 9 10 7 4 2" xfId="31365" xr:uid="{00000000-0005-0000-0000-0000847A0000}"/>
    <cellStyle name="Normal 2 9 10 7 4 3" xfId="31366" xr:uid="{00000000-0005-0000-0000-0000857A0000}"/>
    <cellStyle name="Normal 2 9 10 7 5" xfId="31367" xr:uid="{00000000-0005-0000-0000-0000867A0000}"/>
    <cellStyle name="Normal 2 9 10 7 6" xfId="31368" xr:uid="{00000000-0005-0000-0000-0000877A0000}"/>
    <cellStyle name="Normal 2 9 10 8" xfId="31369" xr:uid="{00000000-0005-0000-0000-0000887A0000}"/>
    <cellStyle name="Normal 2 9 10 8 2" xfId="31370" xr:uid="{00000000-0005-0000-0000-0000897A0000}"/>
    <cellStyle name="Normal 2 9 10 8 2 2" xfId="31371" xr:uid="{00000000-0005-0000-0000-00008A7A0000}"/>
    <cellStyle name="Normal 2 9 10 8 2 3" xfId="31372" xr:uid="{00000000-0005-0000-0000-00008B7A0000}"/>
    <cellStyle name="Normal 2 9 10 8 3" xfId="31373" xr:uid="{00000000-0005-0000-0000-00008C7A0000}"/>
    <cellStyle name="Normal 2 9 10 8 3 2" xfId="31374" xr:uid="{00000000-0005-0000-0000-00008D7A0000}"/>
    <cellStyle name="Normal 2 9 10 8 3 3" xfId="31375" xr:uid="{00000000-0005-0000-0000-00008E7A0000}"/>
    <cellStyle name="Normal 2 9 10 8 4" xfId="31376" xr:uid="{00000000-0005-0000-0000-00008F7A0000}"/>
    <cellStyle name="Normal 2 9 10 8 4 2" xfId="31377" xr:uid="{00000000-0005-0000-0000-0000907A0000}"/>
    <cellStyle name="Normal 2 9 10 8 4 3" xfId="31378" xr:uid="{00000000-0005-0000-0000-0000917A0000}"/>
    <cellStyle name="Normal 2 9 10 8 5" xfId="31379" xr:uid="{00000000-0005-0000-0000-0000927A0000}"/>
    <cellStyle name="Normal 2 9 10 8 6" xfId="31380" xr:uid="{00000000-0005-0000-0000-0000937A0000}"/>
    <cellStyle name="Normal 2 9 10 9" xfId="31381" xr:uid="{00000000-0005-0000-0000-0000947A0000}"/>
    <cellStyle name="Normal 2 9 10 9 2" xfId="31382" xr:uid="{00000000-0005-0000-0000-0000957A0000}"/>
    <cellStyle name="Normal 2 9 10 9 2 2" xfId="31383" xr:uid="{00000000-0005-0000-0000-0000967A0000}"/>
    <cellStyle name="Normal 2 9 10 9 2 3" xfId="31384" xr:uid="{00000000-0005-0000-0000-0000977A0000}"/>
    <cellStyle name="Normal 2 9 10 9 3" xfId="31385" xr:uid="{00000000-0005-0000-0000-0000987A0000}"/>
    <cellStyle name="Normal 2 9 10 9 3 2" xfId="31386" xr:uid="{00000000-0005-0000-0000-0000997A0000}"/>
    <cellStyle name="Normal 2 9 10 9 3 3" xfId="31387" xr:uid="{00000000-0005-0000-0000-00009A7A0000}"/>
    <cellStyle name="Normal 2 9 10 9 4" xfId="31388" xr:uid="{00000000-0005-0000-0000-00009B7A0000}"/>
    <cellStyle name="Normal 2 9 10 9 4 2" xfId="31389" xr:uid="{00000000-0005-0000-0000-00009C7A0000}"/>
    <cellStyle name="Normal 2 9 10 9 4 3" xfId="31390" xr:uid="{00000000-0005-0000-0000-00009D7A0000}"/>
    <cellStyle name="Normal 2 9 10 9 5" xfId="31391" xr:uid="{00000000-0005-0000-0000-00009E7A0000}"/>
    <cellStyle name="Normal 2 9 10 9 6" xfId="31392" xr:uid="{00000000-0005-0000-0000-00009F7A0000}"/>
    <cellStyle name="Normal 2 9 11" xfId="31393" xr:uid="{00000000-0005-0000-0000-0000A07A0000}"/>
    <cellStyle name="Normal 2 9 11 10" xfId="31394" xr:uid="{00000000-0005-0000-0000-0000A17A0000}"/>
    <cellStyle name="Normal 2 9 11 10 2" xfId="31395" xr:uid="{00000000-0005-0000-0000-0000A27A0000}"/>
    <cellStyle name="Normal 2 9 11 10 2 2" xfId="31396" xr:uid="{00000000-0005-0000-0000-0000A37A0000}"/>
    <cellStyle name="Normal 2 9 11 10 2 3" xfId="31397" xr:uid="{00000000-0005-0000-0000-0000A47A0000}"/>
    <cellStyle name="Normal 2 9 11 10 3" xfId="31398" xr:uid="{00000000-0005-0000-0000-0000A57A0000}"/>
    <cellStyle name="Normal 2 9 11 10 3 2" xfId="31399" xr:uid="{00000000-0005-0000-0000-0000A67A0000}"/>
    <cellStyle name="Normal 2 9 11 10 3 3" xfId="31400" xr:uid="{00000000-0005-0000-0000-0000A77A0000}"/>
    <cellStyle name="Normal 2 9 11 10 4" xfId="31401" xr:uid="{00000000-0005-0000-0000-0000A87A0000}"/>
    <cellStyle name="Normal 2 9 11 10 4 2" xfId="31402" xr:uid="{00000000-0005-0000-0000-0000A97A0000}"/>
    <cellStyle name="Normal 2 9 11 10 4 3" xfId="31403" xr:uid="{00000000-0005-0000-0000-0000AA7A0000}"/>
    <cellStyle name="Normal 2 9 11 10 5" xfId="31404" xr:uid="{00000000-0005-0000-0000-0000AB7A0000}"/>
    <cellStyle name="Normal 2 9 11 10 6" xfId="31405" xr:uid="{00000000-0005-0000-0000-0000AC7A0000}"/>
    <cellStyle name="Normal 2 9 11 11" xfId="31406" xr:uid="{00000000-0005-0000-0000-0000AD7A0000}"/>
    <cellStyle name="Normal 2 9 11 11 2" xfId="31407" xr:uid="{00000000-0005-0000-0000-0000AE7A0000}"/>
    <cellStyle name="Normal 2 9 11 11 2 2" xfId="31408" xr:uid="{00000000-0005-0000-0000-0000AF7A0000}"/>
    <cellStyle name="Normal 2 9 11 11 2 3" xfId="31409" xr:uid="{00000000-0005-0000-0000-0000B07A0000}"/>
    <cellStyle name="Normal 2 9 11 11 3" xfId="31410" xr:uid="{00000000-0005-0000-0000-0000B17A0000}"/>
    <cellStyle name="Normal 2 9 11 11 3 2" xfId="31411" xr:uid="{00000000-0005-0000-0000-0000B27A0000}"/>
    <cellStyle name="Normal 2 9 11 11 3 3" xfId="31412" xr:uid="{00000000-0005-0000-0000-0000B37A0000}"/>
    <cellStyle name="Normal 2 9 11 11 4" xfId="31413" xr:uid="{00000000-0005-0000-0000-0000B47A0000}"/>
    <cellStyle name="Normal 2 9 11 11 4 2" xfId="31414" xr:uid="{00000000-0005-0000-0000-0000B57A0000}"/>
    <cellStyle name="Normal 2 9 11 11 4 3" xfId="31415" xr:uid="{00000000-0005-0000-0000-0000B67A0000}"/>
    <cellStyle name="Normal 2 9 11 11 5" xfId="31416" xr:uid="{00000000-0005-0000-0000-0000B77A0000}"/>
    <cellStyle name="Normal 2 9 11 11 6" xfId="31417" xr:uid="{00000000-0005-0000-0000-0000B87A0000}"/>
    <cellStyle name="Normal 2 9 11 12" xfId="31418" xr:uid="{00000000-0005-0000-0000-0000B97A0000}"/>
    <cellStyle name="Normal 2 9 11 12 2" xfId="31419" xr:uid="{00000000-0005-0000-0000-0000BA7A0000}"/>
    <cellStyle name="Normal 2 9 11 12 2 2" xfId="31420" xr:uid="{00000000-0005-0000-0000-0000BB7A0000}"/>
    <cellStyle name="Normal 2 9 11 12 2 3" xfId="31421" xr:uid="{00000000-0005-0000-0000-0000BC7A0000}"/>
    <cellStyle name="Normal 2 9 11 12 3" xfId="31422" xr:uid="{00000000-0005-0000-0000-0000BD7A0000}"/>
    <cellStyle name="Normal 2 9 11 12 3 2" xfId="31423" xr:uid="{00000000-0005-0000-0000-0000BE7A0000}"/>
    <cellStyle name="Normal 2 9 11 12 3 3" xfId="31424" xr:uid="{00000000-0005-0000-0000-0000BF7A0000}"/>
    <cellStyle name="Normal 2 9 11 12 4" xfId="31425" xr:uid="{00000000-0005-0000-0000-0000C07A0000}"/>
    <cellStyle name="Normal 2 9 11 12 4 2" xfId="31426" xr:uid="{00000000-0005-0000-0000-0000C17A0000}"/>
    <cellStyle name="Normal 2 9 11 12 4 3" xfId="31427" xr:uid="{00000000-0005-0000-0000-0000C27A0000}"/>
    <cellStyle name="Normal 2 9 11 12 5" xfId="31428" xr:uid="{00000000-0005-0000-0000-0000C37A0000}"/>
    <cellStyle name="Normal 2 9 11 12 6" xfId="31429" xr:uid="{00000000-0005-0000-0000-0000C47A0000}"/>
    <cellStyle name="Normal 2 9 11 13" xfId="31430" xr:uid="{00000000-0005-0000-0000-0000C57A0000}"/>
    <cellStyle name="Normal 2 9 11 13 2" xfId="31431" xr:uid="{00000000-0005-0000-0000-0000C67A0000}"/>
    <cellStyle name="Normal 2 9 11 13 2 2" xfId="31432" xr:uid="{00000000-0005-0000-0000-0000C77A0000}"/>
    <cellStyle name="Normal 2 9 11 13 2 3" xfId="31433" xr:uid="{00000000-0005-0000-0000-0000C87A0000}"/>
    <cellStyle name="Normal 2 9 11 13 3" xfId="31434" xr:uid="{00000000-0005-0000-0000-0000C97A0000}"/>
    <cellStyle name="Normal 2 9 11 13 3 2" xfId="31435" xr:uid="{00000000-0005-0000-0000-0000CA7A0000}"/>
    <cellStyle name="Normal 2 9 11 13 3 3" xfId="31436" xr:uid="{00000000-0005-0000-0000-0000CB7A0000}"/>
    <cellStyle name="Normal 2 9 11 13 4" xfId="31437" xr:uid="{00000000-0005-0000-0000-0000CC7A0000}"/>
    <cellStyle name="Normal 2 9 11 13 4 2" xfId="31438" xr:uid="{00000000-0005-0000-0000-0000CD7A0000}"/>
    <cellStyle name="Normal 2 9 11 13 4 3" xfId="31439" xr:uid="{00000000-0005-0000-0000-0000CE7A0000}"/>
    <cellStyle name="Normal 2 9 11 13 5" xfId="31440" xr:uid="{00000000-0005-0000-0000-0000CF7A0000}"/>
    <cellStyle name="Normal 2 9 11 13 6" xfId="31441" xr:uid="{00000000-0005-0000-0000-0000D07A0000}"/>
    <cellStyle name="Normal 2 9 11 14" xfId="31442" xr:uid="{00000000-0005-0000-0000-0000D17A0000}"/>
    <cellStyle name="Normal 2 9 11 14 2" xfId="31443" xr:uid="{00000000-0005-0000-0000-0000D27A0000}"/>
    <cellStyle name="Normal 2 9 11 14 2 2" xfId="31444" xr:uid="{00000000-0005-0000-0000-0000D37A0000}"/>
    <cellStyle name="Normal 2 9 11 14 2 3" xfId="31445" xr:uid="{00000000-0005-0000-0000-0000D47A0000}"/>
    <cellStyle name="Normal 2 9 11 14 3" xfId="31446" xr:uid="{00000000-0005-0000-0000-0000D57A0000}"/>
    <cellStyle name="Normal 2 9 11 14 3 2" xfId="31447" xr:uid="{00000000-0005-0000-0000-0000D67A0000}"/>
    <cellStyle name="Normal 2 9 11 14 3 3" xfId="31448" xr:uid="{00000000-0005-0000-0000-0000D77A0000}"/>
    <cellStyle name="Normal 2 9 11 14 4" xfId="31449" xr:uid="{00000000-0005-0000-0000-0000D87A0000}"/>
    <cellStyle name="Normal 2 9 11 14 4 2" xfId="31450" xr:uid="{00000000-0005-0000-0000-0000D97A0000}"/>
    <cellStyle name="Normal 2 9 11 14 4 3" xfId="31451" xr:uid="{00000000-0005-0000-0000-0000DA7A0000}"/>
    <cellStyle name="Normal 2 9 11 14 5" xfId="31452" xr:uid="{00000000-0005-0000-0000-0000DB7A0000}"/>
    <cellStyle name="Normal 2 9 11 14 6" xfId="31453" xr:uid="{00000000-0005-0000-0000-0000DC7A0000}"/>
    <cellStyle name="Normal 2 9 11 15" xfId="31454" xr:uid="{00000000-0005-0000-0000-0000DD7A0000}"/>
    <cellStyle name="Normal 2 9 11 15 2" xfId="31455" xr:uid="{00000000-0005-0000-0000-0000DE7A0000}"/>
    <cellStyle name="Normal 2 9 11 15 2 2" xfId="31456" xr:uid="{00000000-0005-0000-0000-0000DF7A0000}"/>
    <cellStyle name="Normal 2 9 11 15 2 3" xfId="31457" xr:uid="{00000000-0005-0000-0000-0000E07A0000}"/>
    <cellStyle name="Normal 2 9 11 15 3" xfId="31458" xr:uid="{00000000-0005-0000-0000-0000E17A0000}"/>
    <cellStyle name="Normal 2 9 11 15 3 2" xfId="31459" xr:uid="{00000000-0005-0000-0000-0000E27A0000}"/>
    <cellStyle name="Normal 2 9 11 15 3 3" xfId="31460" xr:uid="{00000000-0005-0000-0000-0000E37A0000}"/>
    <cellStyle name="Normal 2 9 11 15 4" xfId="31461" xr:uid="{00000000-0005-0000-0000-0000E47A0000}"/>
    <cellStyle name="Normal 2 9 11 15 4 2" xfId="31462" xr:uid="{00000000-0005-0000-0000-0000E57A0000}"/>
    <cellStyle name="Normal 2 9 11 15 4 3" xfId="31463" xr:uid="{00000000-0005-0000-0000-0000E67A0000}"/>
    <cellStyle name="Normal 2 9 11 15 5" xfId="31464" xr:uid="{00000000-0005-0000-0000-0000E77A0000}"/>
    <cellStyle name="Normal 2 9 11 15 6" xfId="31465" xr:uid="{00000000-0005-0000-0000-0000E87A0000}"/>
    <cellStyle name="Normal 2 9 11 16" xfId="31466" xr:uid="{00000000-0005-0000-0000-0000E97A0000}"/>
    <cellStyle name="Normal 2 9 11 16 2" xfId="31467" xr:uid="{00000000-0005-0000-0000-0000EA7A0000}"/>
    <cellStyle name="Normal 2 9 11 16 2 2" xfId="31468" xr:uid="{00000000-0005-0000-0000-0000EB7A0000}"/>
    <cellStyle name="Normal 2 9 11 16 2 3" xfId="31469" xr:uid="{00000000-0005-0000-0000-0000EC7A0000}"/>
    <cellStyle name="Normal 2 9 11 16 3" xfId="31470" xr:uid="{00000000-0005-0000-0000-0000ED7A0000}"/>
    <cellStyle name="Normal 2 9 11 16 3 2" xfId="31471" xr:uid="{00000000-0005-0000-0000-0000EE7A0000}"/>
    <cellStyle name="Normal 2 9 11 16 3 3" xfId="31472" xr:uid="{00000000-0005-0000-0000-0000EF7A0000}"/>
    <cellStyle name="Normal 2 9 11 16 4" xfId="31473" xr:uid="{00000000-0005-0000-0000-0000F07A0000}"/>
    <cellStyle name="Normal 2 9 11 16 4 2" xfId="31474" xr:uid="{00000000-0005-0000-0000-0000F17A0000}"/>
    <cellStyle name="Normal 2 9 11 16 4 3" xfId="31475" xr:uid="{00000000-0005-0000-0000-0000F27A0000}"/>
    <cellStyle name="Normal 2 9 11 16 5" xfId="31476" xr:uid="{00000000-0005-0000-0000-0000F37A0000}"/>
    <cellStyle name="Normal 2 9 11 16 6" xfId="31477" xr:uid="{00000000-0005-0000-0000-0000F47A0000}"/>
    <cellStyle name="Normal 2 9 11 17" xfId="31478" xr:uid="{00000000-0005-0000-0000-0000F57A0000}"/>
    <cellStyle name="Normal 2 9 11 17 2" xfId="31479" xr:uid="{00000000-0005-0000-0000-0000F67A0000}"/>
    <cellStyle name="Normal 2 9 11 17 3" xfId="31480" xr:uid="{00000000-0005-0000-0000-0000F77A0000}"/>
    <cellStyle name="Normal 2 9 11 18" xfId="31481" xr:uid="{00000000-0005-0000-0000-0000F87A0000}"/>
    <cellStyle name="Normal 2 9 11 18 2" xfId="31482" xr:uid="{00000000-0005-0000-0000-0000F97A0000}"/>
    <cellStyle name="Normal 2 9 11 18 3" xfId="31483" xr:uid="{00000000-0005-0000-0000-0000FA7A0000}"/>
    <cellStyle name="Normal 2 9 11 19" xfId="31484" xr:uid="{00000000-0005-0000-0000-0000FB7A0000}"/>
    <cellStyle name="Normal 2 9 11 19 2" xfId="31485" xr:uid="{00000000-0005-0000-0000-0000FC7A0000}"/>
    <cellStyle name="Normal 2 9 11 19 3" xfId="31486" xr:uid="{00000000-0005-0000-0000-0000FD7A0000}"/>
    <cellStyle name="Normal 2 9 11 2" xfId="31487" xr:uid="{00000000-0005-0000-0000-0000FE7A0000}"/>
    <cellStyle name="Normal 2 9 11 2 2" xfId="31488" xr:uid="{00000000-0005-0000-0000-0000FF7A0000}"/>
    <cellStyle name="Normal 2 9 11 2 2 2" xfId="31489" xr:uid="{00000000-0005-0000-0000-0000007B0000}"/>
    <cellStyle name="Normal 2 9 11 2 2 3" xfId="31490" xr:uid="{00000000-0005-0000-0000-0000017B0000}"/>
    <cellStyle name="Normal 2 9 11 2 3" xfId="31491" xr:uid="{00000000-0005-0000-0000-0000027B0000}"/>
    <cellStyle name="Normal 2 9 11 2 3 2" xfId="31492" xr:uid="{00000000-0005-0000-0000-0000037B0000}"/>
    <cellStyle name="Normal 2 9 11 2 3 3" xfId="31493" xr:uid="{00000000-0005-0000-0000-0000047B0000}"/>
    <cellStyle name="Normal 2 9 11 2 4" xfId="31494" xr:uid="{00000000-0005-0000-0000-0000057B0000}"/>
    <cellStyle name="Normal 2 9 11 2 4 2" xfId="31495" xr:uid="{00000000-0005-0000-0000-0000067B0000}"/>
    <cellStyle name="Normal 2 9 11 2 4 3" xfId="31496" xr:uid="{00000000-0005-0000-0000-0000077B0000}"/>
    <cellStyle name="Normal 2 9 11 2 5" xfId="31497" xr:uid="{00000000-0005-0000-0000-0000087B0000}"/>
    <cellStyle name="Normal 2 9 11 2 6" xfId="31498" xr:uid="{00000000-0005-0000-0000-0000097B0000}"/>
    <cellStyle name="Normal 2 9 11 20" xfId="31499" xr:uid="{00000000-0005-0000-0000-00000A7B0000}"/>
    <cellStyle name="Normal 2 9 11 21" xfId="31500" xr:uid="{00000000-0005-0000-0000-00000B7B0000}"/>
    <cellStyle name="Normal 2 9 11 3" xfId="31501" xr:uid="{00000000-0005-0000-0000-00000C7B0000}"/>
    <cellStyle name="Normal 2 9 11 3 2" xfId="31502" xr:uid="{00000000-0005-0000-0000-00000D7B0000}"/>
    <cellStyle name="Normal 2 9 11 3 2 2" xfId="31503" xr:uid="{00000000-0005-0000-0000-00000E7B0000}"/>
    <cellStyle name="Normal 2 9 11 3 2 3" xfId="31504" xr:uid="{00000000-0005-0000-0000-00000F7B0000}"/>
    <cellStyle name="Normal 2 9 11 3 3" xfId="31505" xr:uid="{00000000-0005-0000-0000-0000107B0000}"/>
    <cellStyle name="Normal 2 9 11 3 3 2" xfId="31506" xr:uid="{00000000-0005-0000-0000-0000117B0000}"/>
    <cellStyle name="Normal 2 9 11 3 3 3" xfId="31507" xr:uid="{00000000-0005-0000-0000-0000127B0000}"/>
    <cellStyle name="Normal 2 9 11 3 4" xfId="31508" xr:uid="{00000000-0005-0000-0000-0000137B0000}"/>
    <cellStyle name="Normal 2 9 11 3 4 2" xfId="31509" xr:uid="{00000000-0005-0000-0000-0000147B0000}"/>
    <cellStyle name="Normal 2 9 11 3 4 3" xfId="31510" xr:uid="{00000000-0005-0000-0000-0000157B0000}"/>
    <cellStyle name="Normal 2 9 11 3 5" xfId="31511" xr:uid="{00000000-0005-0000-0000-0000167B0000}"/>
    <cellStyle name="Normal 2 9 11 3 6" xfId="31512" xr:uid="{00000000-0005-0000-0000-0000177B0000}"/>
    <cellStyle name="Normal 2 9 11 4" xfId="31513" xr:uid="{00000000-0005-0000-0000-0000187B0000}"/>
    <cellStyle name="Normal 2 9 11 4 2" xfId="31514" xr:uid="{00000000-0005-0000-0000-0000197B0000}"/>
    <cellStyle name="Normal 2 9 11 4 2 2" xfId="31515" xr:uid="{00000000-0005-0000-0000-00001A7B0000}"/>
    <cellStyle name="Normal 2 9 11 4 2 3" xfId="31516" xr:uid="{00000000-0005-0000-0000-00001B7B0000}"/>
    <cellStyle name="Normal 2 9 11 4 3" xfId="31517" xr:uid="{00000000-0005-0000-0000-00001C7B0000}"/>
    <cellStyle name="Normal 2 9 11 4 3 2" xfId="31518" xr:uid="{00000000-0005-0000-0000-00001D7B0000}"/>
    <cellStyle name="Normal 2 9 11 4 3 3" xfId="31519" xr:uid="{00000000-0005-0000-0000-00001E7B0000}"/>
    <cellStyle name="Normal 2 9 11 4 4" xfId="31520" xr:uid="{00000000-0005-0000-0000-00001F7B0000}"/>
    <cellStyle name="Normal 2 9 11 4 4 2" xfId="31521" xr:uid="{00000000-0005-0000-0000-0000207B0000}"/>
    <cellStyle name="Normal 2 9 11 4 4 3" xfId="31522" xr:uid="{00000000-0005-0000-0000-0000217B0000}"/>
    <cellStyle name="Normal 2 9 11 4 5" xfId="31523" xr:uid="{00000000-0005-0000-0000-0000227B0000}"/>
    <cellStyle name="Normal 2 9 11 4 6" xfId="31524" xr:uid="{00000000-0005-0000-0000-0000237B0000}"/>
    <cellStyle name="Normal 2 9 11 5" xfId="31525" xr:uid="{00000000-0005-0000-0000-0000247B0000}"/>
    <cellStyle name="Normal 2 9 11 5 2" xfId="31526" xr:uid="{00000000-0005-0000-0000-0000257B0000}"/>
    <cellStyle name="Normal 2 9 11 5 2 2" xfId="31527" xr:uid="{00000000-0005-0000-0000-0000267B0000}"/>
    <cellStyle name="Normal 2 9 11 5 2 3" xfId="31528" xr:uid="{00000000-0005-0000-0000-0000277B0000}"/>
    <cellStyle name="Normal 2 9 11 5 3" xfId="31529" xr:uid="{00000000-0005-0000-0000-0000287B0000}"/>
    <cellStyle name="Normal 2 9 11 5 3 2" xfId="31530" xr:uid="{00000000-0005-0000-0000-0000297B0000}"/>
    <cellStyle name="Normal 2 9 11 5 3 3" xfId="31531" xr:uid="{00000000-0005-0000-0000-00002A7B0000}"/>
    <cellStyle name="Normal 2 9 11 5 4" xfId="31532" xr:uid="{00000000-0005-0000-0000-00002B7B0000}"/>
    <cellStyle name="Normal 2 9 11 5 4 2" xfId="31533" xr:uid="{00000000-0005-0000-0000-00002C7B0000}"/>
    <cellStyle name="Normal 2 9 11 5 4 3" xfId="31534" xr:uid="{00000000-0005-0000-0000-00002D7B0000}"/>
    <cellStyle name="Normal 2 9 11 5 5" xfId="31535" xr:uid="{00000000-0005-0000-0000-00002E7B0000}"/>
    <cellStyle name="Normal 2 9 11 5 6" xfId="31536" xr:uid="{00000000-0005-0000-0000-00002F7B0000}"/>
    <cellStyle name="Normal 2 9 11 6" xfId="31537" xr:uid="{00000000-0005-0000-0000-0000307B0000}"/>
    <cellStyle name="Normal 2 9 11 6 2" xfId="31538" xr:uid="{00000000-0005-0000-0000-0000317B0000}"/>
    <cellStyle name="Normal 2 9 11 6 2 2" xfId="31539" xr:uid="{00000000-0005-0000-0000-0000327B0000}"/>
    <cellStyle name="Normal 2 9 11 6 2 3" xfId="31540" xr:uid="{00000000-0005-0000-0000-0000337B0000}"/>
    <cellStyle name="Normal 2 9 11 6 3" xfId="31541" xr:uid="{00000000-0005-0000-0000-0000347B0000}"/>
    <cellStyle name="Normal 2 9 11 6 3 2" xfId="31542" xr:uid="{00000000-0005-0000-0000-0000357B0000}"/>
    <cellStyle name="Normal 2 9 11 6 3 3" xfId="31543" xr:uid="{00000000-0005-0000-0000-0000367B0000}"/>
    <cellStyle name="Normal 2 9 11 6 4" xfId="31544" xr:uid="{00000000-0005-0000-0000-0000377B0000}"/>
    <cellStyle name="Normal 2 9 11 6 4 2" xfId="31545" xr:uid="{00000000-0005-0000-0000-0000387B0000}"/>
    <cellStyle name="Normal 2 9 11 6 4 3" xfId="31546" xr:uid="{00000000-0005-0000-0000-0000397B0000}"/>
    <cellStyle name="Normal 2 9 11 6 5" xfId="31547" xr:uid="{00000000-0005-0000-0000-00003A7B0000}"/>
    <cellStyle name="Normal 2 9 11 6 6" xfId="31548" xr:uid="{00000000-0005-0000-0000-00003B7B0000}"/>
    <cellStyle name="Normal 2 9 11 7" xfId="31549" xr:uid="{00000000-0005-0000-0000-00003C7B0000}"/>
    <cellStyle name="Normal 2 9 11 7 2" xfId="31550" xr:uid="{00000000-0005-0000-0000-00003D7B0000}"/>
    <cellStyle name="Normal 2 9 11 7 2 2" xfId="31551" xr:uid="{00000000-0005-0000-0000-00003E7B0000}"/>
    <cellStyle name="Normal 2 9 11 7 2 3" xfId="31552" xr:uid="{00000000-0005-0000-0000-00003F7B0000}"/>
    <cellStyle name="Normal 2 9 11 7 3" xfId="31553" xr:uid="{00000000-0005-0000-0000-0000407B0000}"/>
    <cellStyle name="Normal 2 9 11 7 3 2" xfId="31554" xr:uid="{00000000-0005-0000-0000-0000417B0000}"/>
    <cellStyle name="Normal 2 9 11 7 3 3" xfId="31555" xr:uid="{00000000-0005-0000-0000-0000427B0000}"/>
    <cellStyle name="Normal 2 9 11 7 4" xfId="31556" xr:uid="{00000000-0005-0000-0000-0000437B0000}"/>
    <cellStyle name="Normal 2 9 11 7 4 2" xfId="31557" xr:uid="{00000000-0005-0000-0000-0000447B0000}"/>
    <cellStyle name="Normal 2 9 11 7 4 3" xfId="31558" xr:uid="{00000000-0005-0000-0000-0000457B0000}"/>
    <cellStyle name="Normal 2 9 11 7 5" xfId="31559" xr:uid="{00000000-0005-0000-0000-0000467B0000}"/>
    <cellStyle name="Normal 2 9 11 7 6" xfId="31560" xr:uid="{00000000-0005-0000-0000-0000477B0000}"/>
    <cellStyle name="Normal 2 9 11 8" xfId="31561" xr:uid="{00000000-0005-0000-0000-0000487B0000}"/>
    <cellStyle name="Normal 2 9 11 8 2" xfId="31562" xr:uid="{00000000-0005-0000-0000-0000497B0000}"/>
    <cellStyle name="Normal 2 9 11 8 2 2" xfId="31563" xr:uid="{00000000-0005-0000-0000-00004A7B0000}"/>
    <cellStyle name="Normal 2 9 11 8 2 3" xfId="31564" xr:uid="{00000000-0005-0000-0000-00004B7B0000}"/>
    <cellStyle name="Normal 2 9 11 8 3" xfId="31565" xr:uid="{00000000-0005-0000-0000-00004C7B0000}"/>
    <cellStyle name="Normal 2 9 11 8 3 2" xfId="31566" xr:uid="{00000000-0005-0000-0000-00004D7B0000}"/>
    <cellStyle name="Normal 2 9 11 8 3 3" xfId="31567" xr:uid="{00000000-0005-0000-0000-00004E7B0000}"/>
    <cellStyle name="Normal 2 9 11 8 4" xfId="31568" xr:uid="{00000000-0005-0000-0000-00004F7B0000}"/>
    <cellStyle name="Normal 2 9 11 8 4 2" xfId="31569" xr:uid="{00000000-0005-0000-0000-0000507B0000}"/>
    <cellStyle name="Normal 2 9 11 8 4 3" xfId="31570" xr:uid="{00000000-0005-0000-0000-0000517B0000}"/>
    <cellStyle name="Normal 2 9 11 8 5" xfId="31571" xr:uid="{00000000-0005-0000-0000-0000527B0000}"/>
    <cellStyle name="Normal 2 9 11 8 6" xfId="31572" xr:uid="{00000000-0005-0000-0000-0000537B0000}"/>
    <cellStyle name="Normal 2 9 11 9" xfId="31573" xr:uid="{00000000-0005-0000-0000-0000547B0000}"/>
    <cellStyle name="Normal 2 9 11 9 2" xfId="31574" xr:uid="{00000000-0005-0000-0000-0000557B0000}"/>
    <cellStyle name="Normal 2 9 11 9 2 2" xfId="31575" xr:uid="{00000000-0005-0000-0000-0000567B0000}"/>
    <cellStyle name="Normal 2 9 11 9 2 3" xfId="31576" xr:uid="{00000000-0005-0000-0000-0000577B0000}"/>
    <cellStyle name="Normal 2 9 11 9 3" xfId="31577" xr:uid="{00000000-0005-0000-0000-0000587B0000}"/>
    <cellStyle name="Normal 2 9 11 9 3 2" xfId="31578" xr:uid="{00000000-0005-0000-0000-0000597B0000}"/>
    <cellStyle name="Normal 2 9 11 9 3 3" xfId="31579" xr:uid="{00000000-0005-0000-0000-00005A7B0000}"/>
    <cellStyle name="Normal 2 9 11 9 4" xfId="31580" xr:uid="{00000000-0005-0000-0000-00005B7B0000}"/>
    <cellStyle name="Normal 2 9 11 9 4 2" xfId="31581" xr:uid="{00000000-0005-0000-0000-00005C7B0000}"/>
    <cellStyle name="Normal 2 9 11 9 4 3" xfId="31582" xr:uid="{00000000-0005-0000-0000-00005D7B0000}"/>
    <cellStyle name="Normal 2 9 11 9 5" xfId="31583" xr:uid="{00000000-0005-0000-0000-00005E7B0000}"/>
    <cellStyle name="Normal 2 9 11 9 6" xfId="31584" xr:uid="{00000000-0005-0000-0000-00005F7B0000}"/>
    <cellStyle name="Normal 2 9 12" xfId="31585" xr:uid="{00000000-0005-0000-0000-0000607B0000}"/>
    <cellStyle name="Normal 2 9 12 10" xfId="31586" xr:uid="{00000000-0005-0000-0000-0000617B0000}"/>
    <cellStyle name="Normal 2 9 12 10 2" xfId="31587" xr:uid="{00000000-0005-0000-0000-0000627B0000}"/>
    <cellStyle name="Normal 2 9 12 10 2 2" xfId="31588" xr:uid="{00000000-0005-0000-0000-0000637B0000}"/>
    <cellStyle name="Normal 2 9 12 10 2 3" xfId="31589" xr:uid="{00000000-0005-0000-0000-0000647B0000}"/>
    <cellStyle name="Normal 2 9 12 10 3" xfId="31590" xr:uid="{00000000-0005-0000-0000-0000657B0000}"/>
    <cellStyle name="Normal 2 9 12 10 3 2" xfId="31591" xr:uid="{00000000-0005-0000-0000-0000667B0000}"/>
    <cellStyle name="Normal 2 9 12 10 3 3" xfId="31592" xr:uid="{00000000-0005-0000-0000-0000677B0000}"/>
    <cellStyle name="Normal 2 9 12 10 4" xfId="31593" xr:uid="{00000000-0005-0000-0000-0000687B0000}"/>
    <cellStyle name="Normal 2 9 12 10 4 2" xfId="31594" xr:uid="{00000000-0005-0000-0000-0000697B0000}"/>
    <cellStyle name="Normal 2 9 12 10 4 3" xfId="31595" xr:uid="{00000000-0005-0000-0000-00006A7B0000}"/>
    <cellStyle name="Normal 2 9 12 10 5" xfId="31596" xr:uid="{00000000-0005-0000-0000-00006B7B0000}"/>
    <cellStyle name="Normal 2 9 12 10 6" xfId="31597" xr:uid="{00000000-0005-0000-0000-00006C7B0000}"/>
    <cellStyle name="Normal 2 9 12 11" xfId="31598" xr:uid="{00000000-0005-0000-0000-00006D7B0000}"/>
    <cellStyle name="Normal 2 9 12 11 2" xfId="31599" xr:uid="{00000000-0005-0000-0000-00006E7B0000}"/>
    <cellStyle name="Normal 2 9 12 11 2 2" xfId="31600" xr:uid="{00000000-0005-0000-0000-00006F7B0000}"/>
    <cellStyle name="Normal 2 9 12 11 2 3" xfId="31601" xr:uid="{00000000-0005-0000-0000-0000707B0000}"/>
    <cellStyle name="Normal 2 9 12 11 3" xfId="31602" xr:uid="{00000000-0005-0000-0000-0000717B0000}"/>
    <cellStyle name="Normal 2 9 12 11 3 2" xfId="31603" xr:uid="{00000000-0005-0000-0000-0000727B0000}"/>
    <cellStyle name="Normal 2 9 12 11 3 3" xfId="31604" xr:uid="{00000000-0005-0000-0000-0000737B0000}"/>
    <cellStyle name="Normal 2 9 12 11 4" xfId="31605" xr:uid="{00000000-0005-0000-0000-0000747B0000}"/>
    <cellStyle name="Normal 2 9 12 11 4 2" xfId="31606" xr:uid="{00000000-0005-0000-0000-0000757B0000}"/>
    <cellStyle name="Normal 2 9 12 11 4 3" xfId="31607" xr:uid="{00000000-0005-0000-0000-0000767B0000}"/>
    <cellStyle name="Normal 2 9 12 11 5" xfId="31608" xr:uid="{00000000-0005-0000-0000-0000777B0000}"/>
    <cellStyle name="Normal 2 9 12 11 6" xfId="31609" xr:uid="{00000000-0005-0000-0000-0000787B0000}"/>
    <cellStyle name="Normal 2 9 12 12" xfId="31610" xr:uid="{00000000-0005-0000-0000-0000797B0000}"/>
    <cellStyle name="Normal 2 9 12 12 2" xfId="31611" xr:uid="{00000000-0005-0000-0000-00007A7B0000}"/>
    <cellStyle name="Normal 2 9 12 12 2 2" xfId="31612" xr:uid="{00000000-0005-0000-0000-00007B7B0000}"/>
    <cellStyle name="Normal 2 9 12 12 2 3" xfId="31613" xr:uid="{00000000-0005-0000-0000-00007C7B0000}"/>
    <cellStyle name="Normal 2 9 12 12 3" xfId="31614" xr:uid="{00000000-0005-0000-0000-00007D7B0000}"/>
    <cellStyle name="Normal 2 9 12 12 3 2" xfId="31615" xr:uid="{00000000-0005-0000-0000-00007E7B0000}"/>
    <cellStyle name="Normal 2 9 12 12 3 3" xfId="31616" xr:uid="{00000000-0005-0000-0000-00007F7B0000}"/>
    <cellStyle name="Normal 2 9 12 12 4" xfId="31617" xr:uid="{00000000-0005-0000-0000-0000807B0000}"/>
    <cellStyle name="Normal 2 9 12 12 4 2" xfId="31618" xr:uid="{00000000-0005-0000-0000-0000817B0000}"/>
    <cellStyle name="Normal 2 9 12 12 4 3" xfId="31619" xr:uid="{00000000-0005-0000-0000-0000827B0000}"/>
    <cellStyle name="Normal 2 9 12 12 5" xfId="31620" xr:uid="{00000000-0005-0000-0000-0000837B0000}"/>
    <cellStyle name="Normal 2 9 12 12 6" xfId="31621" xr:uid="{00000000-0005-0000-0000-0000847B0000}"/>
    <cellStyle name="Normal 2 9 12 13" xfId="31622" xr:uid="{00000000-0005-0000-0000-0000857B0000}"/>
    <cellStyle name="Normal 2 9 12 13 2" xfId="31623" xr:uid="{00000000-0005-0000-0000-0000867B0000}"/>
    <cellStyle name="Normal 2 9 12 13 2 2" xfId="31624" xr:uid="{00000000-0005-0000-0000-0000877B0000}"/>
    <cellStyle name="Normal 2 9 12 13 2 3" xfId="31625" xr:uid="{00000000-0005-0000-0000-0000887B0000}"/>
    <cellStyle name="Normal 2 9 12 13 3" xfId="31626" xr:uid="{00000000-0005-0000-0000-0000897B0000}"/>
    <cellStyle name="Normal 2 9 12 13 3 2" xfId="31627" xr:uid="{00000000-0005-0000-0000-00008A7B0000}"/>
    <cellStyle name="Normal 2 9 12 13 3 3" xfId="31628" xr:uid="{00000000-0005-0000-0000-00008B7B0000}"/>
    <cellStyle name="Normal 2 9 12 13 4" xfId="31629" xr:uid="{00000000-0005-0000-0000-00008C7B0000}"/>
    <cellStyle name="Normal 2 9 12 13 4 2" xfId="31630" xr:uid="{00000000-0005-0000-0000-00008D7B0000}"/>
    <cellStyle name="Normal 2 9 12 13 4 3" xfId="31631" xr:uid="{00000000-0005-0000-0000-00008E7B0000}"/>
    <cellStyle name="Normal 2 9 12 13 5" xfId="31632" xr:uid="{00000000-0005-0000-0000-00008F7B0000}"/>
    <cellStyle name="Normal 2 9 12 13 6" xfId="31633" xr:uid="{00000000-0005-0000-0000-0000907B0000}"/>
    <cellStyle name="Normal 2 9 12 14" xfId="31634" xr:uid="{00000000-0005-0000-0000-0000917B0000}"/>
    <cellStyle name="Normal 2 9 12 14 2" xfId="31635" xr:uid="{00000000-0005-0000-0000-0000927B0000}"/>
    <cellStyle name="Normal 2 9 12 14 2 2" xfId="31636" xr:uid="{00000000-0005-0000-0000-0000937B0000}"/>
    <cellStyle name="Normal 2 9 12 14 2 3" xfId="31637" xr:uid="{00000000-0005-0000-0000-0000947B0000}"/>
    <cellStyle name="Normal 2 9 12 14 3" xfId="31638" xr:uid="{00000000-0005-0000-0000-0000957B0000}"/>
    <cellStyle name="Normal 2 9 12 14 3 2" xfId="31639" xr:uid="{00000000-0005-0000-0000-0000967B0000}"/>
    <cellStyle name="Normal 2 9 12 14 3 3" xfId="31640" xr:uid="{00000000-0005-0000-0000-0000977B0000}"/>
    <cellStyle name="Normal 2 9 12 14 4" xfId="31641" xr:uid="{00000000-0005-0000-0000-0000987B0000}"/>
    <cellStyle name="Normal 2 9 12 14 4 2" xfId="31642" xr:uid="{00000000-0005-0000-0000-0000997B0000}"/>
    <cellStyle name="Normal 2 9 12 14 4 3" xfId="31643" xr:uid="{00000000-0005-0000-0000-00009A7B0000}"/>
    <cellStyle name="Normal 2 9 12 14 5" xfId="31644" xr:uid="{00000000-0005-0000-0000-00009B7B0000}"/>
    <cellStyle name="Normal 2 9 12 14 6" xfId="31645" xr:uid="{00000000-0005-0000-0000-00009C7B0000}"/>
    <cellStyle name="Normal 2 9 12 15" xfId="31646" xr:uid="{00000000-0005-0000-0000-00009D7B0000}"/>
    <cellStyle name="Normal 2 9 12 15 2" xfId="31647" xr:uid="{00000000-0005-0000-0000-00009E7B0000}"/>
    <cellStyle name="Normal 2 9 12 15 2 2" xfId="31648" xr:uid="{00000000-0005-0000-0000-00009F7B0000}"/>
    <cellStyle name="Normal 2 9 12 15 2 3" xfId="31649" xr:uid="{00000000-0005-0000-0000-0000A07B0000}"/>
    <cellStyle name="Normal 2 9 12 15 3" xfId="31650" xr:uid="{00000000-0005-0000-0000-0000A17B0000}"/>
    <cellStyle name="Normal 2 9 12 15 3 2" xfId="31651" xr:uid="{00000000-0005-0000-0000-0000A27B0000}"/>
    <cellStyle name="Normal 2 9 12 15 3 3" xfId="31652" xr:uid="{00000000-0005-0000-0000-0000A37B0000}"/>
    <cellStyle name="Normal 2 9 12 15 4" xfId="31653" xr:uid="{00000000-0005-0000-0000-0000A47B0000}"/>
    <cellStyle name="Normal 2 9 12 15 4 2" xfId="31654" xr:uid="{00000000-0005-0000-0000-0000A57B0000}"/>
    <cellStyle name="Normal 2 9 12 15 4 3" xfId="31655" xr:uid="{00000000-0005-0000-0000-0000A67B0000}"/>
    <cellStyle name="Normal 2 9 12 15 5" xfId="31656" xr:uid="{00000000-0005-0000-0000-0000A77B0000}"/>
    <cellStyle name="Normal 2 9 12 15 6" xfId="31657" xr:uid="{00000000-0005-0000-0000-0000A87B0000}"/>
    <cellStyle name="Normal 2 9 12 16" xfId="31658" xr:uid="{00000000-0005-0000-0000-0000A97B0000}"/>
    <cellStyle name="Normal 2 9 12 16 2" xfId="31659" xr:uid="{00000000-0005-0000-0000-0000AA7B0000}"/>
    <cellStyle name="Normal 2 9 12 16 2 2" xfId="31660" xr:uid="{00000000-0005-0000-0000-0000AB7B0000}"/>
    <cellStyle name="Normal 2 9 12 16 2 3" xfId="31661" xr:uid="{00000000-0005-0000-0000-0000AC7B0000}"/>
    <cellStyle name="Normal 2 9 12 16 3" xfId="31662" xr:uid="{00000000-0005-0000-0000-0000AD7B0000}"/>
    <cellStyle name="Normal 2 9 12 16 3 2" xfId="31663" xr:uid="{00000000-0005-0000-0000-0000AE7B0000}"/>
    <cellStyle name="Normal 2 9 12 16 3 3" xfId="31664" xr:uid="{00000000-0005-0000-0000-0000AF7B0000}"/>
    <cellStyle name="Normal 2 9 12 16 4" xfId="31665" xr:uid="{00000000-0005-0000-0000-0000B07B0000}"/>
    <cellStyle name="Normal 2 9 12 16 4 2" xfId="31666" xr:uid="{00000000-0005-0000-0000-0000B17B0000}"/>
    <cellStyle name="Normal 2 9 12 16 4 3" xfId="31667" xr:uid="{00000000-0005-0000-0000-0000B27B0000}"/>
    <cellStyle name="Normal 2 9 12 16 5" xfId="31668" xr:uid="{00000000-0005-0000-0000-0000B37B0000}"/>
    <cellStyle name="Normal 2 9 12 16 6" xfId="31669" xr:uid="{00000000-0005-0000-0000-0000B47B0000}"/>
    <cellStyle name="Normal 2 9 12 17" xfId="31670" xr:uid="{00000000-0005-0000-0000-0000B57B0000}"/>
    <cellStyle name="Normal 2 9 12 17 2" xfId="31671" xr:uid="{00000000-0005-0000-0000-0000B67B0000}"/>
    <cellStyle name="Normal 2 9 12 17 3" xfId="31672" xr:uid="{00000000-0005-0000-0000-0000B77B0000}"/>
    <cellStyle name="Normal 2 9 12 18" xfId="31673" xr:uid="{00000000-0005-0000-0000-0000B87B0000}"/>
    <cellStyle name="Normal 2 9 12 18 2" xfId="31674" xr:uid="{00000000-0005-0000-0000-0000B97B0000}"/>
    <cellStyle name="Normal 2 9 12 18 3" xfId="31675" xr:uid="{00000000-0005-0000-0000-0000BA7B0000}"/>
    <cellStyle name="Normal 2 9 12 19" xfId="31676" xr:uid="{00000000-0005-0000-0000-0000BB7B0000}"/>
    <cellStyle name="Normal 2 9 12 19 2" xfId="31677" xr:uid="{00000000-0005-0000-0000-0000BC7B0000}"/>
    <cellStyle name="Normal 2 9 12 19 3" xfId="31678" xr:uid="{00000000-0005-0000-0000-0000BD7B0000}"/>
    <cellStyle name="Normal 2 9 12 2" xfId="31679" xr:uid="{00000000-0005-0000-0000-0000BE7B0000}"/>
    <cellStyle name="Normal 2 9 12 2 2" xfId="31680" xr:uid="{00000000-0005-0000-0000-0000BF7B0000}"/>
    <cellStyle name="Normal 2 9 12 2 2 2" xfId="31681" xr:uid="{00000000-0005-0000-0000-0000C07B0000}"/>
    <cellStyle name="Normal 2 9 12 2 2 3" xfId="31682" xr:uid="{00000000-0005-0000-0000-0000C17B0000}"/>
    <cellStyle name="Normal 2 9 12 2 3" xfId="31683" xr:uid="{00000000-0005-0000-0000-0000C27B0000}"/>
    <cellStyle name="Normal 2 9 12 2 3 2" xfId="31684" xr:uid="{00000000-0005-0000-0000-0000C37B0000}"/>
    <cellStyle name="Normal 2 9 12 2 3 3" xfId="31685" xr:uid="{00000000-0005-0000-0000-0000C47B0000}"/>
    <cellStyle name="Normal 2 9 12 2 4" xfId="31686" xr:uid="{00000000-0005-0000-0000-0000C57B0000}"/>
    <cellStyle name="Normal 2 9 12 2 4 2" xfId="31687" xr:uid="{00000000-0005-0000-0000-0000C67B0000}"/>
    <cellStyle name="Normal 2 9 12 2 4 3" xfId="31688" xr:uid="{00000000-0005-0000-0000-0000C77B0000}"/>
    <cellStyle name="Normal 2 9 12 2 5" xfId="31689" xr:uid="{00000000-0005-0000-0000-0000C87B0000}"/>
    <cellStyle name="Normal 2 9 12 2 6" xfId="31690" xr:uid="{00000000-0005-0000-0000-0000C97B0000}"/>
    <cellStyle name="Normal 2 9 12 20" xfId="31691" xr:uid="{00000000-0005-0000-0000-0000CA7B0000}"/>
    <cellStyle name="Normal 2 9 12 21" xfId="31692" xr:uid="{00000000-0005-0000-0000-0000CB7B0000}"/>
    <cellStyle name="Normal 2 9 12 3" xfId="31693" xr:uid="{00000000-0005-0000-0000-0000CC7B0000}"/>
    <cellStyle name="Normal 2 9 12 3 2" xfId="31694" xr:uid="{00000000-0005-0000-0000-0000CD7B0000}"/>
    <cellStyle name="Normal 2 9 12 3 2 2" xfId="31695" xr:uid="{00000000-0005-0000-0000-0000CE7B0000}"/>
    <cellStyle name="Normal 2 9 12 3 2 3" xfId="31696" xr:uid="{00000000-0005-0000-0000-0000CF7B0000}"/>
    <cellStyle name="Normal 2 9 12 3 3" xfId="31697" xr:uid="{00000000-0005-0000-0000-0000D07B0000}"/>
    <cellStyle name="Normal 2 9 12 3 3 2" xfId="31698" xr:uid="{00000000-0005-0000-0000-0000D17B0000}"/>
    <cellStyle name="Normal 2 9 12 3 3 3" xfId="31699" xr:uid="{00000000-0005-0000-0000-0000D27B0000}"/>
    <cellStyle name="Normal 2 9 12 3 4" xfId="31700" xr:uid="{00000000-0005-0000-0000-0000D37B0000}"/>
    <cellStyle name="Normal 2 9 12 3 4 2" xfId="31701" xr:uid="{00000000-0005-0000-0000-0000D47B0000}"/>
    <cellStyle name="Normal 2 9 12 3 4 3" xfId="31702" xr:uid="{00000000-0005-0000-0000-0000D57B0000}"/>
    <cellStyle name="Normal 2 9 12 3 5" xfId="31703" xr:uid="{00000000-0005-0000-0000-0000D67B0000}"/>
    <cellStyle name="Normal 2 9 12 3 6" xfId="31704" xr:uid="{00000000-0005-0000-0000-0000D77B0000}"/>
    <cellStyle name="Normal 2 9 12 4" xfId="31705" xr:uid="{00000000-0005-0000-0000-0000D87B0000}"/>
    <cellStyle name="Normal 2 9 12 4 2" xfId="31706" xr:uid="{00000000-0005-0000-0000-0000D97B0000}"/>
    <cellStyle name="Normal 2 9 12 4 2 2" xfId="31707" xr:uid="{00000000-0005-0000-0000-0000DA7B0000}"/>
    <cellStyle name="Normal 2 9 12 4 2 3" xfId="31708" xr:uid="{00000000-0005-0000-0000-0000DB7B0000}"/>
    <cellStyle name="Normal 2 9 12 4 3" xfId="31709" xr:uid="{00000000-0005-0000-0000-0000DC7B0000}"/>
    <cellStyle name="Normal 2 9 12 4 3 2" xfId="31710" xr:uid="{00000000-0005-0000-0000-0000DD7B0000}"/>
    <cellStyle name="Normal 2 9 12 4 3 3" xfId="31711" xr:uid="{00000000-0005-0000-0000-0000DE7B0000}"/>
    <cellStyle name="Normal 2 9 12 4 4" xfId="31712" xr:uid="{00000000-0005-0000-0000-0000DF7B0000}"/>
    <cellStyle name="Normal 2 9 12 4 4 2" xfId="31713" xr:uid="{00000000-0005-0000-0000-0000E07B0000}"/>
    <cellStyle name="Normal 2 9 12 4 4 3" xfId="31714" xr:uid="{00000000-0005-0000-0000-0000E17B0000}"/>
    <cellStyle name="Normal 2 9 12 4 5" xfId="31715" xr:uid="{00000000-0005-0000-0000-0000E27B0000}"/>
    <cellStyle name="Normal 2 9 12 4 6" xfId="31716" xr:uid="{00000000-0005-0000-0000-0000E37B0000}"/>
    <cellStyle name="Normal 2 9 12 5" xfId="31717" xr:uid="{00000000-0005-0000-0000-0000E47B0000}"/>
    <cellStyle name="Normal 2 9 12 5 2" xfId="31718" xr:uid="{00000000-0005-0000-0000-0000E57B0000}"/>
    <cellStyle name="Normal 2 9 12 5 2 2" xfId="31719" xr:uid="{00000000-0005-0000-0000-0000E67B0000}"/>
    <cellStyle name="Normal 2 9 12 5 2 3" xfId="31720" xr:uid="{00000000-0005-0000-0000-0000E77B0000}"/>
    <cellStyle name="Normal 2 9 12 5 3" xfId="31721" xr:uid="{00000000-0005-0000-0000-0000E87B0000}"/>
    <cellStyle name="Normal 2 9 12 5 3 2" xfId="31722" xr:uid="{00000000-0005-0000-0000-0000E97B0000}"/>
    <cellStyle name="Normal 2 9 12 5 3 3" xfId="31723" xr:uid="{00000000-0005-0000-0000-0000EA7B0000}"/>
    <cellStyle name="Normal 2 9 12 5 4" xfId="31724" xr:uid="{00000000-0005-0000-0000-0000EB7B0000}"/>
    <cellStyle name="Normal 2 9 12 5 4 2" xfId="31725" xr:uid="{00000000-0005-0000-0000-0000EC7B0000}"/>
    <cellStyle name="Normal 2 9 12 5 4 3" xfId="31726" xr:uid="{00000000-0005-0000-0000-0000ED7B0000}"/>
    <cellStyle name="Normal 2 9 12 5 5" xfId="31727" xr:uid="{00000000-0005-0000-0000-0000EE7B0000}"/>
    <cellStyle name="Normal 2 9 12 5 6" xfId="31728" xr:uid="{00000000-0005-0000-0000-0000EF7B0000}"/>
    <cellStyle name="Normal 2 9 12 6" xfId="31729" xr:uid="{00000000-0005-0000-0000-0000F07B0000}"/>
    <cellStyle name="Normal 2 9 12 6 2" xfId="31730" xr:uid="{00000000-0005-0000-0000-0000F17B0000}"/>
    <cellStyle name="Normal 2 9 12 6 2 2" xfId="31731" xr:uid="{00000000-0005-0000-0000-0000F27B0000}"/>
    <cellStyle name="Normal 2 9 12 6 2 3" xfId="31732" xr:uid="{00000000-0005-0000-0000-0000F37B0000}"/>
    <cellStyle name="Normal 2 9 12 6 3" xfId="31733" xr:uid="{00000000-0005-0000-0000-0000F47B0000}"/>
    <cellStyle name="Normal 2 9 12 6 3 2" xfId="31734" xr:uid="{00000000-0005-0000-0000-0000F57B0000}"/>
    <cellStyle name="Normal 2 9 12 6 3 3" xfId="31735" xr:uid="{00000000-0005-0000-0000-0000F67B0000}"/>
    <cellStyle name="Normal 2 9 12 6 4" xfId="31736" xr:uid="{00000000-0005-0000-0000-0000F77B0000}"/>
    <cellStyle name="Normal 2 9 12 6 4 2" xfId="31737" xr:uid="{00000000-0005-0000-0000-0000F87B0000}"/>
    <cellStyle name="Normal 2 9 12 6 4 3" xfId="31738" xr:uid="{00000000-0005-0000-0000-0000F97B0000}"/>
    <cellStyle name="Normal 2 9 12 6 5" xfId="31739" xr:uid="{00000000-0005-0000-0000-0000FA7B0000}"/>
    <cellStyle name="Normal 2 9 12 6 6" xfId="31740" xr:uid="{00000000-0005-0000-0000-0000FB7B0000}"/>
    <cellStyle name="Normal 2 9 12 7" xfId="31741" xr:uid="{00000000-0005-0000-0000-0000FC7B0000}"/>
    <cellStyle name="Normal 2 9 12 7 2" xfId="31742" xr:uid="{00000000-0005-0000-0000-0000FD7B0000}"/>
    <cellStyle name="Normal 2 9 12 7 2 2" xfId="31743" xr:uid="{00000000-0005-0000-0000-0000FE7B0000}"/>
    <cellStyle name="Normal 2 9 12 7 2 3" xfId="31744" xr:uid="{00000000-0005-0000-0000-0000FF7B0000}"/>
    <cellStyle name="Normal 2 9 12 7 3" xfId="31745" xr:uid="{00000000-0005-0000-0000-0000007C0000}"/>
    <cellStyle name="Normal 2 9 12 7 3 2" xfId="31746" xr:uid="{00000000-0005-0000-0000-0000017C0000}"/>
    <cellStyle name="Normal 2 9 12 7 3 3" xfId="31747" xr:uid="{00000000-0005-0000-0000-0000027C0000}"/>
    <cellStyle name="Normal 2 9 12 7 4" xfId="31748" xr:uid="{00000000-0005-0000-0000-0000037C0000}"/>
    <cellStyle name="Normal 2 9 12 7 4 2" xfId="31749" xr:uid="{00000000-0005-0000-0000-0000047C0000}"/>
    <cellStyle name="Normal 2 9 12 7 4 3" xfId="31750" xr:uid="{00000000-0005-0000-0000-0000057C0000}"/>
    <cellStyle name="Normal 2 9 12 7 5" xfId="31751" xr:uid="{00000000-0005-0000-0000-0000067C0000}"/>
    <cellStyle name="Normal 2 9 12 7 6" xfId="31752" xr:uid="{00000000-0005-0000-0000-0000077C0000}"/>
    <cellStyle name="Normal 2 9 12 8" xfId="31753" xr:uid="{00000000-0005-0000-0000-0000087C0000}"/>
    <cellStyle name="Normal 2 9 12 8 2" xfId="31754" xr:uid="{00000000-0005-0000-0000-0000097C0000}"/>
    <cellStyle name="Normal 2 9 12 8 2 2" xfId="31755" xr:uid="{00000000-0005-0000-0000-00000A7C0000}"/>
    <cellStyle name="Normal 2 9 12 8 2 3" xfId="31756" xr:uid="{00000000-0005-0000-0000-00000B7C0000}"/>
    <cellStyle name="Normal 2 9 12 8 3" xfId="31757" xr:uid="{00000000-0005-0000-0000-00000C7C0000}"/>
    <cellStyle name="Normal 2 9 12 8 3 2" xfId="31758" xr:uid="{00000000-0005-0000-0000-00000D7C0000}"/>
    <cellStyle name="Normal 2 9 12 8 3 3" xfId="31759" xr:uid="{00000000-0005-0000-0000-00000E7C0000}"/>
    <cellStyle name="Normal 2 9 12 8 4" xfId="31760" xr:uid="{00000000-0005-0000-0000-00000F7C0000}"/>
    <cellStyle name="Normal 2 9 12 8 4 2" xfId="31761" xr:uid="{00000000-0005-0000-0000-0000107C0000}"/>
    <cellStyle name="Normal 2 9 12 8 4 3" xfId="31762" xr:uid="{00000000-0005-0000-0000-0000117C0000}"/>
    <cellStyle name="Normal 2 9 12 8 5" xfId="31763" xr:uid="{00000000-0005-0000-0000-0000127C0000}"/>
    <cellStyle name="Normal 2 9 12 8 6" xfId="31764" xr:uid="{00000000-0005-0000-0000-0000137C0000}"/>
    <cellStyle name="Normal 2 9 12 9" xfId="31765" xr:uid="{00000000-0005-0000-0000-0000147C0000}"/>
    <cellStyle name="Normal 2 9 12 9 2" xfId="31766" xr:uid="{00000000-0005-0000-0000-0000157C0000}"/>
    <cellStyle name="Normal 2 9 12 9 2 2" xfId="31767" xr:uid="{00000000-0005-0000-0000-0000167C0000}"/>
    <cellStyle name="Normal 2 9 12 9 2 3" xfId="31768" xr:uid="{00000000-0005-0000-0000-0000177C0000}"/>
    <cellStyle name="Normal 2 9 12 9 3" xfId="31769" xr:uid="{00000000-0005-0000-0000-0000187C0000}"/>
    <cellStyle name="Normal 2 9 12 9 3 2" xfId="31770" xr:uid="{00000000-0005-0000-0000-0000197C0000}"/>
    <cellStyle name="Normal 2 9 12 9 3 3" xfId="31771" xr:uid="{00000000-0005-0000-0000-00001A7C0000}"/>
    <cellStyle name="Normal 2 9 12 9 4" xfId="31772" xr:uid="{00000000-0005-0000-0000-00001B7C0000}"/>
    <cellStyle name="Normal 2 9 12 9 4 2" xfId="31773" xr:uid="{00000000-0005-0000-0000-00001C7C0000}"/>
    <cellStyle name="Normal 2 9 12 9 4 3" xfId="31774" xr:uid="{00000000-0005-0000-0000-00001D7C0000}"/>
    <cellStyle name="Normal 2 9 12 9 5" xfId="31775" xr:uid="{00000000-0005-0000-0000-00001E7C0000}"/>
    <cellStyle name="Normal 2 9 12 9 6" xfId="31776" xr:uid="{00000000-0005-0000-0000-00001F7C0000}"/>
    <cellStyle name="Normal 2 9 13" xfId="31777" xr:uid="{00000000-0005-0000-0000-0000207C0000}"/>
    <cellStyle name="Normal 2 9 13 10" xfId="31778" xr:uid="{00000000-0005-0000-0000-0000217C0000}"/>
    <cellStyle name="Normal 2 9 13 10 2" xfId="31779" xr:uid="{00000000-0005-0000-0000-0000227C0000}"/>
    <cellStyle name="Normal 2 9 13 10 2 2" xfId="31780" xr:uid="{00000000-0005-0000-0000-0000237C0000}"/>
    <cellStyle name="Normal 2 9 13 10 2 3" xfId="31781" xr:uid="{00000000-0005-0000-0000-0000247C0000}"/>
    <cellStyle name="Normal 2 9 13 10 3" xfId="31782" xr:uid="{00000000-0005-0000-0000-0000257C0000}"/>
    <cellStyle name="Normal 2 9 13 10 3 2" xfId="31783" xr:uid="{00000000-0005-0000-0000-0000267C0000}"/>
    <cellStyle name="Normal 2 9 13 10 3 3" xfId="31784" xr:uid="{00000000-0005-0000-0000-0000277C0000}"/>
    <cellStyle name="Normal 2 9 13 10 4" xfId="31785" xr:uid="{00000000-0005-0000-0000-0000287C0000}"/>
    <cellStyle name="Normal 2 9 13 10 4 2" xfId="31786" xr:uid="{00000000-0005-0000-0000-0000297C0000}"/>
    <cellStyle name="Normal 2 9 13 10 4 3" xfId="31787" xr:uid="{00000000-0005-0000-0000-00002A7C0000}"/>
    <cellStyle name="Normal 2 9 13 10 5" xfId="31788" xr:uid="{00000000-0005-0000-0000-00002B7C0000}"/>
    <cellStyle name="Normal 2 9 13 10 6" xfId="31789" xr:uid="{00000000-0005-0000-0000-00002C7C0000}"/>
    <cellStyle name="Normal 2 9 13 11" xfId="31790" xr:uid="{00000000-0005-0000-0000-00002D7C0000}"/>
    <cellStyle name="Normal 2 9 13 11 2" xfId="31791" xr:uid="{00000000-0005-0000-0000-00002E7C0000}"/>
    <cellStyle name="Normal 2 9 13 11 2 2" xfId="31792" xr:uid="{00000000-0005-0000-0000-00002F7C0000}"/>
    <cellStyle name="Normal 2 9 13 11 2 3" xfId="31793" xr:uid="{00000000-0005-0000-0000-0000307C0000}"/>
    <cellStyle name="Normal 2 9 13 11 3" xfId="31794" xr:uid="{00000000-0005-0000-0000-0000317C0000}"/>
    <cellStyle name="Normal 2 9 13 11 3 2" xfId="31795" xr:uid="{00000000-0005-0000-0000-0000327C0000}"/>
    <cellStyle name="Normal 2 9 13 11 3 3" xfId="31796" xr:uid="{00000000-0005-0000-0000-0000337C0000}"/>
    <cellStyle name="Normal 2 9 13 11 4" xfId="31797" xr:uid="{00000000-0005-0000-0000-0000347C0000}"/>
    <cellStyle name="Normal 2 9 13 11 4 2" xfId="31798" xr:uid="{00000000-0005-0000-0000-0000357C0000}"/>
    <cellStyle name="Normal 2 9 13 11 4 3" xfId="31799" xr:uid="{00000000-0005-0000-0000-0000367C0000}"/>
    <cellStyle name="Normal 2 9 13 11 5" xfId="31800" xr:uid="{00000000-0005-0000-0000-0000377C0000}"/>
    <cellStyle name="Normal 2 9 13 11 6" xfId="31801" xr:uid="{00000000-0005-0000-0000-0000387C0000}"/>
    <cellStyle name="Normal 2 9 13 12" xfId="31802" xr:uid="{00000000-0005-0000-0000-0000397C0000}"/>
    <cellStyle name="Normal 2 9 13 12 2" xfId="31803" xr:uid="{00000000-0005-0000-0000-00003A7C0000}"/>
    <cellStyle name="Normal 2 9 13 12 2 2" xfId="31804" xr:uid="{00000000-0005-0000-0000-00003B7C0000}"/>
    <cellStyle name="Normal 2 9 13 12 2 3" xfId="31805" xr:uid="{00000000-0005-0000-0000-00003C7C0000}"/>
    <cellStyle name="Normal 2 9 13 12 3" xfId="31806" xr:uid="{00000000-0005-0000-0000-00003D7C0000}"/>
    <cellStyle name="Normal 2 9 13 12 3 2" xfId="31807" xr:uid="{00000000-0005-0000-0000-00003E7C0000}"/>
    <cellStyle name="Normal 2 9 13 12 3 3" xfId="31808" xr:uid="{00000000-0005-0000-0000-00003F7C0000}"/>
    <cellStyle name="Normal 2 9 13 12 4" xfId="31809" xr:uid="{00000000-0005-0000-0000-0000407C0000}"/>
    <cellStyle name="Normal 2 9 13 12 4 2" xfId="31810" xr:uid="{00000000-0005-0000-0000-0000417C0000}"/>
    <cellStyle name="Normal 2 9 13 12 4 3" xfId="31811" xr:uid="{00000000-0005-0000-0000-0000427C0000}"/>
    <cellStyle name="Normal 2 9 13 12 5" xfId="31812" xr:uid="{00000000-0005-0000-0000-0000437C0000}"/>
    <cellStyle name="Normal 2 9 13 12 6" xfId="31813" xr:uid="{00000000-0005-0000-0000-0000447C0000}"/>
    <cellStyle name="Normal 2 9 13 13" xfId="31814" xr:uid="{00000000-0005-0000-0000-0000457C0000}"/>
    <cellStyle name="Normal 2 9 13 13 2" xfId="31815" xr:uid="{00000000-0005-0000-0000-0000467C0000}"/>
    <cellStyle name="Normal 2 9 13 13 2 2" xfId="31816" xr:uid="{00000000-0005-0000-0000-0000477C0000}"/>
    <cellStyle name="Normal 2 9 13 13 2 3" xfId="31817" xr:uid="{00000000-0005-0000-0000-0000487C0000}"/>
    <cellStyle name="Normal 2 9 13 13 3" xfId="31818" xr:uid="{00000000-0005-0000-0000-0000497C0000}"/>
    <cellStyle name="Normal 2 9 13 13 3 2" xfId="31819" xr:uid="{00000000-0005-0000-0000-00004A7C0000}"/>
    <cellStyle name="Normal 2 9 13 13 3 3" xfId="31820" xr:uid="{00000000-0005-0000-0000-00004B7C0000}"/>
    <cellStyle name="Normal 2 9 13 13 4" xfId="31821" xr:uid="{00000000-0005-0000-0000-00004C7C0000}"/>
    <cellStyle name="Normal 2 9 13 13 4 2" xfId="31822" xr:uid="{00000000-0005-0000-0000-00004D7C0000}"/>
    <cellStyle name="Normal 2 9 13 13 4 3" xfId="31823" xr:uid="{00000000-0005-0000-0000-00004E7C0000}"/>
    <cellStyle name="Normal 2 9 13 13 5" xfId="31824" xr:uid="{00000000-0005-0000-0000-00004F7C0000}"/>
    <cellStyle name="Normal 2 9 13 13 6" xfId="31825" xr:uid="{00000000-0005-0000-0000-0000507C0000}"/>
    <cellStyle name="Normal 2 9 13 14" xfId="31826" xr:uid="{00000000-0005-0000-0000-0000517C0000}"/>
    <cellStyle name="Normal 2 9 13 14 2" xfId="31827" xr:uid="{00000000-0005-0000-0000-0000527C0000}"/>
    <cellStyle name="Normal 2 9 13 14 2 2" xfId="31828" xr:uid="{00000000-0005-0000-0000-0000537C0000}"/>
    <cellStyle name="Normal 2 9 13 14 2 3" xfId="31829" xr:uid="{00000000-0005-0000-0000-0000547C0000}"/>
    <cellStyle name="Normal 2 9 13 14 3" xfId="31830" xr:uid="{00000000-0005-0000-0000-0000557C0000}"/>
    <cellStyle name="Normal 2 9 13 14 3 2" xfId="31831" xr:uid="{00000000-0005-0000-0000-0000567C0000}"/>
    <cellStyle name="Normal 2 9 13 14 3 3" xfId="31832" xr:uid="{00000000-0005-0000-0000-0000577C0000}"/>
    <cellStyle name="Normal 2 9 13 14 4" xfId="31833" xr:uid="{00000000-0005-0000-0000-0000587C0000}"/>
    <cellStyle name="Normal 2 9 13 14 4 2" xfId="31834" xr:uid="{00000000-0005-0000-0000-0000597C0000}"/>
    <cellStyle name="Normal 2 9 13 14 4 3" xfId="31835" xr:uid="{00000000-0005-0000-0000-00005A7C0000}"/>
    <cellStyle name="Normal 2 9 13 14 5" xfId="31836" xr:uid="{00000000-0005-0000-0000-00005B7C0000}"/>
    <cellStyle name="Normal 2 9 13 14 6" xfId="31837" xr:uid="{00000000-0005-0000-0000-00005C7C0000}"/>
    <cellStyle name="Normal 2 9 13 15" xfId="31838" xr:uid="{00000000-0005-0000-0000-00005D7C0000}"/>
    <cellStyle name="Normal 2 9 13 15 2" xfId="31839" xr:uid="{00000000-0005-0000-0000-00005E7C0000}"/>
    <cellStyle name="Normal 2 9 13 15 2 2" xfId="31840" xr:uid="{00000000-0005-0000-0000-00005F7C0000}"/>
    <cellStyle name="Normal 2 9 13 15 2 3" xfId="31841" xr:uid="{00000000-0005-0000-0000-0000607C0000}"/>
    <cellStyle name="Normal 2 9 13 15 3" xfId="31842" xr:uid="{00000000-0005-0000-0000-0000617C0000}"/>
    <cellStyle name="Normal 2 9 13 15 3 2" xfId="31843" xr:uid="{00000000-0005-0000-0000-0000627C0000}"/>
    <cellStyle name="Normal 2 9 13 15 3 3" xfId="31844" xr:uid="{00000000-0005-0000-0000-0000637C0000}"/>
    <cellStyle name="Normal 2 9 13 15 4" xfId="31845" xr:uid="{00000000-0005-0000-0000-0000647C0000}"/>
    <cellStyle name="Normal 2 9 13 15 4 2" xfId="31846" xr:uid="{00000000-0005-0000-0000-0000657C0000}"/>
    <cellStyle name="Normal 2 9 13 15 4 3" xfId="31847" xr:uid="{00000000-0005-0000-0000-0000667C0000}"/>
    <cellStyle name="Normal 2 9 13 15 5" xfId="31848" xr:uid="{00000000-0005-0000-0000-0000677C0000}"/>
    <cellStyle name="Normal 2 9 13 15 6" xfId="31849" xr:uid="{00000000-0005-0000-0000-0000687C0000}"/>
    <cellStyle name="Normal 2 9 13 16" xfId="31850" xr:uid="{00000000-0005-0000-0000-0000697C0000}"/>
    <cellStyle name="Normal 2 9 13 16 2" xfId="31851" xr:uid="{00000000-0005-0000-0000-00006A7C0000}"/>
    <cellStyle name="Normal 2 9 13 16 2 2" xfId="31852" xr:uid="{00000000-0005-0000-0000-00006B7C0000}"/>
    <cellStyle name="Normal 2 9 13 16 2 3" xfId="31853" xr:uid="{00000000-0005-0000-0000-00006C7C0000}"/>
    <cellStyle name="Normal 2 9 13 16 3" xfId="31854" xr:uid="{00000000-0005-0000-0000-00006D7C0000}"/>
    <cellStyle name="Normal 2 9 13 16 3 2" xfId="31855" xr:uid="{00000000-0005-0000-0000-00006E7C0000}"/>
    <cellStyle name="Normal 2 9 13 16 3 3" xfId="31856" xr:uid="{00000000-0005-0000-0000-00006F7C0000}"/>
    <cellStyle name="Normal 2 9 13 16 4" xfId="31857" xr:uid="{00000000-0005-0000-0000-0000707C0000}"/>
    <cellStyle name="Normal 2 9 13 16 4 2" xfId="31858" xr:uid="{00000000-0005-0000-0000-0000717C0000}"/>
    <cellStyle name="Normal 2 9 13 16 4 3" xfId="31859" xr:uid="{00000000-0005-0000-0000-0000727C0000}"/>
    <cellStyle name="Normal 2 9 13 16 5" xfId="31860" xr:uid="{00000000-0005-0000-0000-0000737C0000}"/>
    <cellStyle name="Normal 2 9 13 16 6" xfId="31861" xr:uid="{00000000-0005-0000-0000-0000747C0000}"/>
    <cellStyle name="Normal 2 9 13 17" xfId="31862" xr:uid="{00000000-0005-0000-0000-0000757C0000}"/>
    <cellStyle name="Normal 2 9 13 17 2" xfId="31863" xr:uid="{00000000-0005-0000-0000-0000767C0000}"/>
    <cellStyle name="Normal 2 9 13 17 3" xfId="31864" xr:uid="{00000000-0005-0000-0000-0000777C0000}"/>
    <cellStyle name="Normal 2 9 13 18" xfId="31865" xr:uid="{00000000-0005-0000-0000-0000787C0000}"/>
    <cellStyle name="Normal 2 9 13 18 2" xfId="31866" xr:uid="{00000000-0005-0000-0000-0000797C0000}"/>
    <cellStyle name="Normal 2 9 13 18 3" xfId="31867" xr:uid="{00000000-0005-0000-0000-00007A7C0000}"/>
    <cellStyle name="Normal 2 9 13 19" xfId="31868" xr:uid="{00000000-0005-0000-0000-00007B7C0000}"/>
    <cellStyle name="Normal 2 9 13 19 2" xfId="31869" xr:uid="{00000000-0005-0000-0000-00007C7C0000}"/>
    <cellStyle name="Normal 2 9 13 19 3" xfId="31870" xr:uid="{00000000-0005-0000-0000-00007D7C0000}"/>
    <cellStyle name="Normal 2 9 13 2" xfId="31871" xr:uid="{00000000-0005-0000-0000-00007E7C0000}"/>
    <cellStyle name="Normal 2 9 13 2 2" xfId="31872" xr:uid="{00000000-0005-0000-0000-00007F7C0000}"/>
    <cellStyle name="Normal 2 9 13 2 2 2" xfId="31873" xr:uid="{00000000-0005-0000-0000-0000807C0000}"/>
    <cellStyle name="Normal 2 9 13 2 2 3" xfId="31874" xr:uid="{00000000-0005-0000-0000-0000817C0000}"/>
    <cellStyle name="Normal 2 9 13 2 3" xfId="31875" xr:uid="{00000000-0005-0000-0000-0000827C0000}"/>
    <cellStyle name="Normal 2 9 13 2 3 2" xfId="31876" xr:uid="{00000000-0005-0000-0000-0000837C0000}"/>
    <cellStyle name="Normal 2 9 13 2 3 3" xfId="31877" xr:uid="{00000000-0005-0000-0000-0000847C0000}"/>
    <cellStyle name="Normal 2 9 13 2 4" xfId="31878" xr:uid="{00000000-0005-0000-0000-0000857C0000}"/>
    <cellStyle name="Normal 2 9 13 2 4 2" xfId="31879" xr:uid="{00000000-0005-0000-0000-0000867C0000}"/>
    <cellStyle name="Normal 2 9 13 2 4 3" xfId="31880" xr:uid="{00000000-0005-0000-0000-0000877C0000}"/>
    <cellStyle name="Normal 2 9 13 2 5" xfId="31881" xr:uid="{00000000-0005-0000-0000-0000887C0000}"/>
    <cellStyle name="Normal 2 9 13 2 6" xfId="31882" xr:uid="{00000000-0005-0000-0000-0000897C0000}"/>
    <cellStyle name="Normal 2 9 13 20" xfId="31883" xr:uid="{00000000-0005-0000-0000-00008A7C0000}"/>
    <cellStyle name="Normal 2 9 13 21" xfId="31884" xr:uid="{00000000-0005-0000-0000-00008B7C0000}"/>
    <cellStyle name="Normal 2 9 13 3" xfId="31885" xr:uid="{00000000-0005-0000-0000-00008C7C0000}"/>
    <cellStyle name="Normal 2 9 13 3 2" xfId="31886" xr:uid="{00000000-0005-0000-0000-00008D7C0000}"/>
    <cellStyle name="Normal 2 9 13 3 2 2" xfId="31887" xr:uid="{00000000-0005-0000-0000-00008E7C0000}"/>
    <cellStyle name="Normal 2 9 13 3 2 3" xfId="31888" xr:uid="{00000000-0005-0000-0000-00008F7C0000}"/>
    <cellStyle name="Normal 2 9 13 3 3" xfId="31889" xr:uid="{00000000-0005-0000-0000-0000907C0000}"/>
    <cellStyle name="Normal 2 9 13 3 3 2" xfId="31890" xr:uid="{00000000-0005-0000-0000-0000917C0000}"/>
    <cellStyle name="Normal 2 9 13 3 3 3" xfId="31891" xr:uid="{00000000-0005-0000-0000-0000927C0000}"/>
    <cellStyle name="Normal 2 9 13 3 4" xfId="31892" xr:uid="{00000000-0005-0000-0000-0000937C0000}"/>
    <cellStyle name="Normal 2 9 13 3 4 2" xfId="31893" xr:uid="{00000000-0005-0000-0000-0000947C0000}"/>
    <cellStyle name="Normal 2 9 13 3 4 3" xfId="31894" xr:uid="{00000000-0005-0000-0000-0000957C0000}"/>
    <cellStyle name="Normal 2 9 13 3 5" xfId="31895" xr:uid="{00000000-0005-0000-0000-0000967C0000}"/>
    <cellStyle name="Normal 2 9 13 3 6" xfId="31896" xr:uid="{00000000-0005-0000-0000-0000977C0000}"/>
    <cellStyle name="Normal 2 9 13 4" xfId="31897" xr:uid="{00000000-0005-0000-0000-0000987C0000}"/>
    <cellStyle name="Normal 2 9 13 4 2" xfId="31898" xr:uid="{00000000-0005-0000-0000-0000997C0000}"/>
    <cellStyle name="Normal 2 9 13 4 2 2" xfId="31899" xr:uid="{00000000-0005-0000-0000-00009A7C0000}"/>
    <cellStyle name="Normal 2 9 13 4 2 3" xfId="31900" xr:uid="{00000000-0005-0000-0000-00009B7C0000}"/>
    <cellStyle name="Normal 2 9 13 4 3" xfId="31901" xr:uid="{00000000-0005-0000-0000-00009C7C0000}"/>
    <cellStyle name="Normal 2 9 13 4 3 2" xfId="31902" xr:uid="{00000000-0005-0000-0000-00009D7C0000}"/>
    <cellStyle name="Normal 2 9 13 4 3 3" xfId="31903" xr:uid="{00000000-0005-0000-0000-00009E7C0000}"/>
    <cellStyle name="Normal 2 9 13 4 4" xfId="31904" xr:uid="{00000000-0005-0000-0000-00009F7C0000}"/>
    <cellStyle name="Normal 2 9 13 4 4 2" xfId="31905" xr:uid="{00000000-0005-0000-0000-0000A07C0000}"/>
    <cellStyle name="Normal 2 9 13 4 4 3" xfId="31906" xr:uid="{00000000-0005-0000-0000-0000A17C0000}"/>
    <cellStyle name="Normal 2 9 13 4 5" xfId="31907" xr:uid="{00000000-0005-0000-0000-0000A27C0000}"/>
    <cellStyle name="Normal 2 9 13 4 6" xfId="31908" xr:uid="{00000000-0005-0000-0000-0000A37C0000}"/>
    <cellStyle name="Normal 2 9 13 5" xfId="31909" xr:uid="{00000000-0005-0000-0000-0000A47C0000}"/>
    <cellStyle name="Normal 2 9 13 5 2" xfId="31910" xr:uid="{00000000-0005-0000-0000-0000A57C0000}"/>
    <cellStyle name="Normal 2 9 13 5 2 2" xfId="31911" xr:uid="{00000000-0005-0000-0000-0000A67C0000}"/>
    <cellStyle name="Normal 2 9 13 5 2 3" xfId="31912" xr:uid="{00000000-0005-0000-0000-0000A77C0000}"/>
    <cellStyle name="Normal 2 9 13 5 3" xfId="31913" xr:uid="{00000000-0005-0000-0000-0000A87C0000}"/>
    <cellStyle name="Normal 2 9 13 5 3 2" xfId="31914" xr:uid="{00000000-0005-0000-0000-0000A97C0000}"/>
    <cellStyle name="Normal 2 9 13 5 3 3" xfId="31915" xr:uid="{00000000-0005-0000-0000-0000AA7C0000}"/>
    <cellStyle name="Normal 2 9 13 5 4" xfId="31916" xr:uid="{00000000-0005-0000-0000-0000AB7C0000}"/>
    <cellStyle name="Normal 2 9 13 5 4 2" xfId="31917" xr:uid="{00000000-0005-0000-0000-0000AC7C0000}"/>
    <cellStyle name="Normal 2 9 13 5 4 3" xfId="31918" xr:uid="{00000000-0005-0000-0000-0000AD7C0000}"/>
    <cellStyle name="Normal 2 9 13 5 5" xfId="31919" xr:uid="{00000000-0005-0000-0000-0000AE7C0000}"/>
    <cellStyle name="Normal 2 9 13 5 6" xfId="31920" xr:uid="{00000000-0005-0000-0000-0000AF7C0000}"/>
    <cellStyle name="Normal 2 9 13 6" xfId="31921" xr:uid="{00000000-0005-0000-0000-0000B07C0000}"/>
    <cellStyle name="Normal 2 9 13 6 2" xfId="31922" xr:uid="{00000000-0005-0000-0000-0000B17C0000}"/>
    <cellStyle name="Normal 2 9 13 6 2 2" xfId="31923" xr:uid="{00000000-0005-0000-0000-0000B27C0000}"/>
    <cellStyle name="Normal 2 9 13 6 2 3" xfId="31924" xr:uid="{00000000-0005-0000-0000-0000B37C0000}"/>
    <cellStyle name="Normal 2 9 13 6 3" xfId="31925" xr:uid="{00000000-0005-0000-0000-0000B47C0000}"/>
    <cellStyle name="Normal 2 9 13 6 3 2" xfId="31926" xr:uid="{00000000-0005-0000-0000-0000B57C0000}"/>
    <cellStyle name="Normal 2 9 13 6 3 3" xfId="31927" xr:uid="{00000000-0005-0000-0000-0000B67C0000}"/>
    <cellStyle name="Normal 2 9 13 6 4" xfId="31928" xr:uid="{00000000-0005-0000-0000-0000B77C0000}"/>
    <cellStyle name="Normal 2 9 13 6 4 2" xfId="31929" xr:uid="{00000000-0005-0000-0000-0000B87C0000}"/>
    <cellStyle name="Normal 2 9 13 6 4 3" xfId="31930" xr:uid="{00000000-0005-0000-0000-0000B97C0000}"/>
    <cellStyle name="Normal 2 9 13 6 5" xfId="31931" xr:uid="{00000000-0005-0000-0000-0000BA7C0000}"/>
    <cellStyle name="Normal 2 9 13 6 6" xfId="31932" xr:uid="{00000000-0005-0000-0000-0000BB7C0000}"/>
    <cellStyle name="Normal 2 9 13 7" xfId="31933" xr:uid="{00000000-0005-0000-0000-0000BC7C0000}"/>
    <cellStyle name="Normal 2 9 13 7 2" xfId="31934" xr:uid="{00000000-0005-0000-0000-0000BD7C0000}"/>
    <cellStyle name="Normal 2 9 13 7 2 2" xfId="31935" xr:uid="{00000000-0005-0000-0000-0000BE7C0000}"/>
    <cellStyle name="Normal 2 9 13 7 2 3" xfId="31936" xr:uid="{00000000-0005-0000-0000-0000BF7C0000}"/>
    <cellStyle name="Normal 2 9 13 7 3" xfId="31937" xr:uid="{00000000-0005-0000-0000-0000C07C0000}"/>
    <cellStyle name="Normal 2 9 13 7 3 2" xfId="31938" xr:uid="{00000000-0005-0000-0000-0000C17C0000}"/>
    <cellStyle name="Normal 2 9 13 7 3 3" xfId="31939" xr:uid="{00000000-0005-0000-0000-0000C27C0000}"/>
    <cellStyle name="Normal 2 9 13 7 4" xfId="31940" xr:uid="{00000000-0005-0000-0000-0000C37C0000}"/>
    <cellStyle name="Normal 2 9 13 7 4 2" xfId="31941" xr:uid="{00000000-0005-0000-0000-0000C47C0000}"/>
    <cellStyle name="Normal 2 9 13 7 4 3" xfId="31942" xr:uid="{00000000-0005-0000-0000-0000C57C0000}"/>
    <cellStyle name="Normal 2 9 13 7 5" xfId="31943" xr:uid="{00000000-0005-0000-0000-0000C67C0000}"/>
    <cellStyle name="Normal 2 9 13 7 6" xfId="31944" xr:uid="{00000000-0005-0000-0000-0000C77C0000}"/>
    <cellStyle name="Normal 2 9 13 8" xfId="31945" xr:uid="{00000000-0005-0000-0000-0000C87C0000}"/>
    <cellStyle name="Normal 2 9 13 8 2" xfId="31946" xr:uid="{00000000-0005-0000-0000-0000C97C0000}"/>
    <cellStyle name="Normal 2 9 13 8 2 2" xfId="31947" xr:uid="{00000000-0005-0000-0000-0000CA7C0000}"/>
    <cellStyle name="Normal 2 9 13 8 2 3" xfId="31948" xr:uid="{00000000-0005-0000-0000-0000CB7C0000}"/>
    <cellStyle name="Normal 2 9 13 8 3" xfId="31949" xr:uid="{00000000-0005-0000-0000-0000CC7C0000}"/>
    <cellStyle name="Normal 2 9 13 8 3 2" xfId="31950" xr:uid="{00000000-0005-0000-0000-0000CD7C0000}"/>
    <cellStyle name="Normal 2 9 13 8 3 3" xfId="31951" xr:uid="{00000000-0005-0000-0000-0000CE7C0000}"/>
    <cellStyle name="Normal 2 9 13 8 4" xfId="31952" xr:uid="{00000000-0005-0000-0000-0000CF7C0000}"/>
    <cellStyle name="Normal 2 9 13 8 4 2" xfId="31953" xr:uid="{00000000-0005-0000-0000-0000D07C0000}"/>
    <cellStyle name="Normal 2 9 13 8 4 3" xfId="31954" xr:uid="{00000000-0005-0000-0000-0000D17C0000}"/>
    <cellStyle name="Normal 2 9 13 8 5" xfId="31955" xr:uid="{00000000-0005-0000-0000-0000D27C0000}"/>
    <cellStyle name="Normal 2 9 13 8 6" xfId="31956" xr:uid="{00000000-0005-0000-0000-0000D37C0000}"/>
    <cellStyle name="Normal 2 9 13 9" xfId="31957" xr:uid="{00000000-0005-0000-0000-0000D47C0000}"/>
    <cellStyle name="Normal 2 9 13 9 2" xfId="31958" xr:uid="{00000000-0005-0000-0000-0000D57C0000}"/>
    <cellStyle name="Normal 2 9 13 9 2 2" xfId="31959" xr:uid="{00000000-0005-0000-0000-0000D67C0000}"/>
    <cellStyle name="Normal 2 9 13 9 2 3" xfId="31960" xr:uid="{00000000-0005-0000-0000-0000D77C0000}"/>
    <cellStyle name="Normal 2 9 13 9 3" xfId="31961" xr:uid="{00000000-0005-0000-0000-0000D87C0000}"/>
    <cellStyle name="Normal 2 9 13 9 3 2" xfId="31962" xr:uid="{00000000-0005-0000-0000-0000D97C0000}"/>
    <cellStyle name="Normal 2 9 13 9 3 3" xfId="31963" xr:uid="{00000000-0005-0000-0000-0000DA7C0000}"/>
    <cellStyle name="Normal 2 9 13 9 4" xfId="31964" xr:uid="{00000000-0005-0000-0000-0000DB7C0000}"/>
    <cellStyle name="Normal 2 9 13 9 4 2" xfId="31965" xr:uid="{00000000-0005-0000-0000-0000DC7C0000}"/>
    <cellStyle name="Normal 2 9 13 9 4 3" xfId="31966" xr:uid="{00000000-0005-0000-0000-0000DD7C0000}"/>
    <cellStyle name="Normal 2 9 13 9 5" xfId="31967" xr:uid="{00000000-0005-0000-0000-0000DE7C0000}"/>
    <cellStyle name="Normal 2 9 13 9 6" xfId="31968" xr:uid="{00000000-0005-0000-0000-0000DF7C0000}"/>
    <cellStyle name="Normal 2 9 14" xfId="31969" xr:uid="{00000000-0005-0000-0000-0000E07C0000}"/>
    <cellStyle name="Normal 2 9 14 10" xfId="31970" xr:uid="{00000000-0005-0000-0000-0000E17C0000}"/>
    <cellStyle name="Normal 2 9 14 10 2" xfId="31971" xr:uid="{00000000-0005-0000-0000-0000E27C0000}"/>
    <cellStyle name="Normal 2 9 14 10 2 2" xfId="31972" xr:uid="{00000000-0005-0000-0000-0000E37C0000}"/>
    <cellStyle name="Normal 2 9 14 10 2 3" xfId="31973" xr:uid="{00000000-0005-0000-0000-0000E47C0000}"/>
    <cellStyle name="Normal 2 9 14 10 3" xfId="31974" xr:uid="{00000000-0005-0000-0000-0000E57C0000}"/>
    <cellStyle name="Normal 2 9 14 10 3 2" xfId="31975" xr:uid="{00000000-0005-0000-0000-0000E67C0000}"/>
    <cellStyle name="Normal 2 9 14 10 3 3" xfId="31976" xr:uid="{00000000-0005-0000-0000-0000E77C0000}"/>
    <cellStyle name="Normal 2 9 14 10 4" xfId="31977" xr:uid="{00000000-0005-0000-0000-0000E87C0000}"/>
    <cellStyle name="Normal 2 9 14 10 4 2" xfId="31978" xr:uid="{00000000-0005-0000-0000-0000E97C0000}"/>
    <cellStyle name="Normal 2 9 14 10 4 3" xfId="31979" xr:uid="{00000000-0005-0000-0000-0000EA7C0000}"/>
    <cellStyle name="Normal 2 9 14 10 5" xfId="31980" xr:uid="{00000000-0005-0000-0000-0000EB7C0000}"/>
    <cellStyle name="Normal 2 9 14 10 6" xfId="31981" xr:uid="{00000000-0005-0000-0000-0000EC7C0000}"/>
    <cellStyle name="Normal 2 9 14 11" xfId="31982" xr:uid="{00000000-0005-0000-0000-0000ED7C0000}"/>
    <cellStyle name="Normal 2 9 14 11 2" xfId="31983" xr:uid="{00000000-0005-0000-0000-0000EE7C0000}"/>
    <cellStyle name="Normal 2 9 14 11 2 2" xfId="31984" xr:uid="{00000000-0005-0000-0000-0000EF7C0000}"/>
    <cellStyle name="Normal 2 9 14 11 2 3" xfId="31985" xr:uid="{00000000-0005-0000-0000-0000F07C0000}"/>
    <cellStyle name="Normal 2 9 14 11 3" xfId="31986" xr:uid="{00000000-0005-0000-0000-0000F17C0000}"/>
    <cellStyle name="Normal 2 9 14 11 3 2" xfId="31987" xr:uid="{00000000-0005-0000-0000-0000F27C0000}"/>
    <cellStyle name="Normal 2 9 14 11 3 3" xfId="31988" xr:uid="{00000000-0005-0000-0000-0000F37C0000}"/>
    <cellStyle name="Normal 2 9 14 11 4" xfId="31989" xr:uid="{00000000-0005-0000-0000-0000F47C0000}"/>
    <cellStyle name="Normal 2 9 14 11 4 2" xfId="31990" xr:uid="{00000000-0005-0000-0000-0000F57C0000}"/>
    <cellStyle name="Normal 2 9 14 11 4 3" xfId="31991" xr:uid="{00000000-0005-0000-0000-0000F67C0000}"/>
    <cellStyle name="Normal 2 9 14 11 5" xfId="31992" xr:uid="{00000000-0005-0000-0000-0000F77C0000}"/>
    <cellStyle name="Normal 2 9 14 11 6" xfId="31993" xr:uid="{00000000-0005-0000-0000-0000F87C0000}"/>
    <cellStyle name="Normal 2 9 14 12" xfId="31994" xr:uid="{00000000-0005-0000-0000-0000F97C0000}"/>
    <cellStyle name="Normal 2 9 14 12 2" xfId="31995" xr:uid="{00000000-0005-0000-0000-0000FA7C0000}"/>
    <cellStyle name="Normal 2 9 14 12 2 2" xfId="31996" xr:uid="{00000000-0005-0000-0000-0000FB7C0000}"/>
    <cellStyle name="Normal 2 9 14 12 2 3" xfId="31997" xr:uid="{00000000-0005-0000-0000-0000FC7C0000}"/>
    <cellStyle name="Normal 2 9 14 12 3" xfId="31998" xr:uid="{00000000-0005-0000-0000-0000FD7C0000}"/>
    <cellStyle name="Normal 2 9 14 12 3 2" xfId="31999" xr:uid="{00000000-0005-0000-0000-0000FE7C0000}"/>
    <cellStyle name="Normal 2 9 14 12 3 3" xfId="32000" xr:uid="{00000000-0005-0000-0000-0000FF7C0000}"/>
    <cellStyle name="Normal 2 9 14 12 4" xfId="32001" xr:uid="{00000000-0005-0000-0000-0000007D0000}"/>
    <cellStyle name="Normal 2 9 14 12 4 2" xfId="32002" xr:uid="{00000000-0005-0000-0000-0000017D0000}"/>
    <cellStyle name="Normal 2 9 14 12 4 3" xfId="32003" xr:uid="{00000000-0005-0000-0000-0000027D0000}"/>
    <cellStyle name="Normal 2 9 14 12 5" xfId="32004" xr:uid="{00000000-0005-0000-0000-0000037D0000}"/>
    <cellStyle name="Normal 2 9 14 12 6" xfId="32005" xr:uid="{00000000-0005-0000-0000-0000047D0000}"/>
    <cellStyle name="Normal 2 9 14 13" xfId="32006" xr:uid="{00000000-0005-0000-0000-0000057D0000}"/>
    <cellStyle name="Normal 2 9 14 13 2" xfId="32007" xr:uid="{00000000-0005-0000-0000-0000067D0000}"/>
    <cellStyle name="Normal 2 9 14 13 2 2" xfId="32008" xr:uid="{00000000-0005-0000-0000-0000077D0000}"/>
    <cellStyle name="Normal 2 9 14 13 2 3" xfId="32009" xr:uid="{00000000-0005-0000-0000-0000087D0000}"/>
    <cellStyle name="Normal 2 9 14 13 3" xfId="32010" xr:uid="{00000000-0005-0000-0000-0000097D0000}"/>
    <cellStyle name="Normal 2 9 14 13 3 2" xfId="32011" xr:uid="{00000000-0005-0000-0000-00000A7D0000}"/>
    <cellStyle name="Normal 2 9 14 13 3 3" xfId="32012" xr:uid="{00000000-0005-0000-0000-00000B7D0000}"/>
    <cellStyle name="Normal 2 9 14 13 4" xfId="32013" xr:uid="{00000000-0005-0000-0000-00000C7D0000}"/>
    <cellStyle name="Normal 2 9 14 13 4 2" xfId="32014" xr:uid="{00000000-0005-0000-0000-00000D7D0000}"/>
    <cellStyle name="Normal 2 9 14 13 4 3" xfId="32015" xr:uid="{00000000-0005-0000-0000-00000E7D0000}"/>
    <cellStyle name="Normal 2 9 14 13 5" xfId="32016" xr:uid="{00000000-0005-0000-0000-00000F7D0000}"/>
    <cellStyle name="Normal 2 9 14 13 6" xfId="32017" xr:uid="{00000000-0005-0000-0000-0000107D0000}"/>
    <cellStyle name="Normal 2 9 14 14" xfId="32018" xr:uid="{00000000-0005-0000-0000-0000117D0000}"/>
    <cellStyle name="Normal 2 9 14 14 2" xfId="32019" xr:uid="{00000000-0005-0000-0000-0000127D0000}"/>
    <cellStyle name="Normal 2 9 14 14 2 2" xfId="32020" xr:uid="{00000000-0005-0000-0000-0000137D0000}"/>
    <cellStyle name="Normal 2 9 14 14 2 3" xfId="32021" xr:uid="{00000000-0005-0000-0000-0000147D0000}"/>
    <cellStyle name="Normal 2 9 14 14 3" xfId="32022" xr:uid="{00000000-0005-0000-0000-0000157D0000}"/>
    <cellStyle name="Normal 2 9 14 14 3 2" xfId="32023" xr:uid="{00000000-0005-0000-0000-0000167D0000}"/>
    <cellStyle name="Normal 2 9 14 14 3 3" xfId="32024" xr:uid="{00000000-0005-0000-0000-0000177D0000}"/>
    <cellStyle name="Normal 2 9 14 14 4" xfId="32025" xr:uid="{00000000-0005-0000-0000-0000187D0000}"/>
    <cellStyle name="Normal 2 9 14 14 4 2" xfId="32026" xr:uid="{00000000-0005-0000-0000-0000197D0000}"/>
    <cellStyle name="Normal 2 9 14 14 4 3" xfId="32027" xr:uid="{00000000-0005-0000-0000-00001A7D0000}"/>
    <cellStyle name="Normal 2 9 14 14 5" xfId="32028" xr:uid="{00000000-0005-0000-0000-00001B7D0000}"/>
    <cellStyle name="Normal 2 9 14 14 6" xfId="32029" xr:uid="{00000000-0005-0000-0000-00001C7D0000}"/>
    <cellStyle name="Normal 2 9 14 15" xfId="32030" xr:uid="{00000000-0005-0000-0000-00001D7D0000}"/>
    <cellStyle name="Normal 2 9 14 15 2" xfId="32031" xr:uid="{00000000-0005-0000-0000-00001E7D0000}"/>
    <cellStyle name="Normal 2 9 14 15 2 2" xfId="32032" xr:uid="{00000000-0005-0000-0000-00001F7D0000}"/>
    <cellStyle name="Normal 2 9 14 15 2 3" xfId="32033" xr:uid="{00000000-0005-0000-0000-0000207D0000}"/>
    <cellStyle name="Normal 2 9 14 15 3" xfId="32034" xr:uid="{00000000-0005-0000-0000-0000217D0000}"/>
    <cellStyle name="Normal 2 9 14 15 3 2" xfId="32035" xr:uid="{00000000-0005-0000-0000-0000227D0000}"/>
    <cellStyle name="Normal 2 9 14 15 3 3" xfId="32036" xr:uid="{00000000-0005-0000-0000-0000237D0000}"/>
    <cellStyle name="Normal 2 9 14 15 4" xfId="32037" xr:uid="{00000000-0005-0000-0000-0000247D0000}"/>
    <cellStyle name="Normal 2 9 14 15 4 2" xfId="32038" xr:uid="{00000000-0005-0000-0000-0000257D0000}"/>
    <cellStyle name="Normal 2 9 14 15 4 3" xfId="32039" xr:uid="{00000000-0005-0000-0000-0000267D0000}"/>
    <cellStyle name="Normal 2 9 14 15 5" xfId="32040" xr:uid="{00000000-0005-0000-0000-0000277D0000}"/>
    <cellStyle name="Normal 2 9 14 15 6" xfId="32041" xr:uid="{00000000-0005-0000-0000-0000287D0000}"/>
    <cellStyle name="Normal 2 9 14 16" xfId="32042" xr:uid="{00000000-0005-0000-0000-0000297D0000}"/>
    <cellStyle name="Normal 2 9 14 16 2" xfId="32043" xr:uid="{00000000-0005-0000-0000-00002A7D0000}"/>
    <cellStyle name="Normal 2 9 14 16 2 2" xfId="32044" xr:uid="{00000000-0005-0000-0000-00002B7D0000}"/>
    <cellStyle name="Normal 2 9 14 16 2 3" xfId="32045" xr:uid="{00000000-0005-0000-0000-00002C7D0000}"/>
    <cellStyle name="Normal 2 9 14 16 3" xfId="32046" xr:uid="{00000000-0005-0000-0000-00002D7D0000}"/>
    <cellStyle name="Normal 2 9 14 16 3 2" xfId="32047" xr:uid="{00000000-0005-0000-0000-00002E7D0000}"/>
    <cellStyle name="Normal 2 9 14 16 3 3" xfId="32048" xr:uid="{00000000-0005-0000-0000-00002F7D0000}"/>
    <cellStyle name="Normal 2 9 14 16 4" xfId="32049" xr:uid="{00000000-0005-0000-0000-0000307D0000}"/>
    <cellStyle name="Normal 2 9 14 16 4 2" xfId="32050" xr:uid="{00000000-0005-0000-0000-0000317D0000}"/>
    <cellStyle name="Normal 2 9 14 16 4 3" xfId="32051" xr:uid="{00000000-0005-0000-0000-0000327D0000}"/>
    <cellStyle name="Normal 2 9 14 16 5" xfId="32052" xr:uid="{00000000-0005-0000-0000-0000337D0000}"/>
    <cellStyle name="Normal 2 9 14 16 6" xfId="32053" xr:uid="{00000000-0005-0000-0000-0000347D0000}"/>
    <cellStyle name="Normal 2 9 14 17" xfId="32054" xr:uid="{00000000-0005-0000-0000-0000357D0000}"/>
    <cellStyle name="Normal 2 9 14 17 2" xfId="32055" xr:uid="{00000000-0005-0000-0000-0000367D0000}"/>
    <cellStyle name="Normal 2 9 14 17 3" xfId="32056" xr:uid="{00000000-0005-0000-0000-0000377D0000}"/>
    <cellStyle name="Normal 2 9 14 18" xfId="32057" xr:uid="{00000000-0005-0000-0000-0000387D0000}"/>
    <cellStyle name="Normal 2 9 14 18 2" xfId="32058" xr:uid="{00000000-0005-0000-0000-0000397D0000}"/>
    <cellStyle name="Normal 2 9 14 18 3" xfId="32059" xr:uid="{00000000-0005-0000-0000-00003A7D0000}"/>
    <cellStyle name="Normal 2 9 14 19" xfId="32060" xr:uid="{00000000-0005-0000-0000-00003B7D0000}"/>
    <cellStyle name="Normal 2 9 14 19 2" xfId="32061" xr:uid="{00000000-0005-0000-0000-00003C7D0000}"/>
    <cellStyle name="Normal 2 9 14 19 3" xfId="32062" xr:uid="{00000000-0005-0000-0000-00003D7D0000}"/>
    <cellStyle name="Normal 2 9 14 2" xfId="32063" xr:uid="{00000000-0005-0000-0000-00003E7D0000}"/>
    <cellStyle name="Normal 2 9 14 2 2" xfId="32064" xr:uid="{00000000-0005-0000-0000-00003F7D0000}"/>
    <cellStyle name="Normal 2 9 14 2 2 2" xfId="32065" xr:uid="{00000000-0005-0000-0000-0000407D0000}"/>
    <cellStyle name="Normal 2 9 14 2 2 3" xfId="32066" xr:uid="{00000000-0005-0000-0000-0000417D0000}"/>
    <cellStyle name="Normal 2 9 14 2 3" xfId="32067" xr:uid="{00000000-0005-0000-0000-0000427D0000}"/>
    <cellStyle name="Normal 2 9 14 2 3 2" xfId="32068" xr:uid="{00000000-0005-0000-0000-0000437D0000}"/>
    <cellStyle name="Normal 2 9 14 2 3 3" xfId="32069" xr:uid="{00000000-0005-0000-0000-0000447D0000}"/>
    <cellStyle name="Normal 2 9 14 2 4" xfId="32070" xr:uid="{00000000-0005-0000-0000-0000457D0000}"/>
    <cellStyle name="Normal 2 9 14 2 4 2" xfId="32071" xr:uid="{00000000-0005-0000-0000-0000467D0000}"/>
    <cellStyle name="Normal 2 9 14 2 4 3" xfId="32072" xr:uid="{00000000-0005-0000-0000-0000477D0000}"/>
    <cellStyle name="Normal 2 9 14 2 5" xfId="32073" xr:uid="{00000000-0005-0000-0000-0000487D0000}"/>
    <cellStyle name="Normal 2 9 14 2 6" xfId="32074" xr:uid="{00000000-0005-0000-0000-0000497D0000}"/>
    <cellStyle name="Normal 2 9 14 20" xfId="32075" xr:uid="{00000000-0005-0000-0000-00004A7D0000}"/>
    <cellStyle name="Normal 2 9 14 21" xfId="32076" xr:uid="{00000000-0005-0000-0000-00004B7D0000}"/>
    <cellStyle name="Normal 2 9 14 3" xfId="32077" xr:uid="{00000000-0005-0000-0000-00004C7D0000}"/>
    <cellStyle name="Normal 2 9 14 3 2" xfId="32078" xr:uid="{00000000-0005-0000-0000-00004D7D0000}"/>
    <cellStyle name="Normal 2 9 14 3 2 2" xfId="32079" xr:uid="{00000000-0005-0000-0000-00004E7D0000}"/>
    <cellStyle name="Normal 2 9 14 3 2 3" xfId="32080" xr:uid="{00000000-0005-0000-0000-00004F7D0000}"/>
    <cellStyle name="Normal 2 9 14 3 3" xfId="32081" xr:uid="{00000000-0005-0000-0000-0000507D0000}"/>
    <cellStyle name="Normal 2 9 14 3 3 2" xfId="32082" xr:uid="{00000000-0005-0000-0000-0000517D0000}"/>
    <cellStyle name="Normal 2 9 14 3 3 3" xfId="32083" xr:uid="{00000000-0005-0000-0000-0000527D0000}"/>
    <cellStyle name="Normal 2 9 14 3 4" xfId="32084" xr:uid="{00000000-0005-0000-0000-0000537D0000}"/>
    <cellStyle name="Normal 2 9 14 3 4 2" xfId="32085" xr:uid="{00000000-0005-0000-0000-0000547D0000}"/>
    <cellStyle name="Normal 2 9 14 3 4 3" xfId="32086" xr:uid="{00000000-0005-0000-0000-0000557D0000}"/>
    <cellStyle name="Normal 2 9 14 3 5" xfId="32087" xr:uid="{00000000-0005-0000-0000-0000567D0000}"/>
    <cellStyle name="Normal 2 9 14 3 6" xfId="32088" xr:uid="{00000000-0005-0000-0000-0000577D0000}"/>
    <cellStyle name="Normal 2 9 14 4" xfId="32089" xr:uid="{00000000-0005-0000-0000-0000587D0000}"/>
    <cellStyle name="Normal 2 9 14 4 2" xfId="32090" xr:uid="{00000000-0005-0000-0000-0000597D0000}"/>
    <cellStyle name="Normal 2 9 14 4 2 2" xfId="32091" xr:uid="{00000000-0005-0000-0000-00005A7D0000}"/>
    <cellStyle name="Normal 2 9 14 4 2 3" xfId="32092" xr:uid="{00000000-0005-0000-0000-00005B7D0000}"/>
    <cellStyle name="Normal 2 9 14 4 3" xfId="32093" xr:uid="{00000000-0005-0000-0000-00005C7D0000}"/>
    <cellStyle name="Normal 2 9 14 4 3 2" xfId="32094" xr:uid="{00000000-0005-0000-0000-00005D7D0000}"/>
    <cellStyle name="Normal 2 9 14 4 3 3" xfId="32095" xr:uid="{00000000-0005-0000-0000-00005E7D0000}"/>
    <cellStyle name="Normal 2 9 14 4 4" xfId="32096" xr:uid="{00000000-0005-0000-0000-00005F7D0000}"/>
    <cellStyle name="Normal 2 9 14 4 4 2" xfId="32097" xr:uid="{00000000-0005-0000-0000-0000607D0000}"/>
    <cellStyle name="Normal 2 9 14 4 4 3" xfId="32098" xr:uid="{00000000-0005-0000-0000-0000617D0000}"/>
    <cellStyle name="Normal 2 9 14 4 5" xfId="32099" xr:uid="{00000000-0005-0000-0000-0000627D0000}"/>
    <cellStyle name="Normal 2 9 14 4 6" xfId="32100" xr:uid="{00000000-0005-0000-0000-0000637D0000}"/>
    <cellStyle name="Normal 2 9 14 5" xfId="32101" xr:uid="{00000000-0005-0000-0000-0000647D0000}"/>
    <cellStyle name="Normal 2 9 14 5 2" xfId="32102" xr:uid="{00000000-0005-0000-0000-0000657D0000}"/>
    <cellStyle name="Normal 2 9 14 5 2 2" xfId="32103" xr:uid="{00000000-0005-0000-0000-0000667D0000}"/>
    <cellStyle name="Normal 2 9 14 5 2 3" xfId="32104" xr:uid="{00000000-0005-0000-0000-0000677D0000}"/>
    <cellStyle name="Normal 2 9 14 5 3" xfId="32105" xr:uid="{00000000-0005-0000-0000-0000687D0000}"/>
    <cellStyle name="Normal 2 9 14 5 3 2" xfId="32106" xr:uid="{00000000-0005-0000-0000-0000697D0000}"/>
    <cellStyle name="Normal 2 9 14 5 3 3" xfId="32107" xr:uid="{00000000-0005-0000-0000-00006A7D0000}"/>
    <cellStyle name="Normal 2 9 14 5 4" xfId="32108" xr:uid="{00000000-0005-0000-0000-00006B7D0000}"/>
    <cellStyle name="Normal 2 9 14 5 4 2" xfId="32109" xr:uid="{00000000-0005-0000-0000-00006C7D0000}"/>
    <cellStyle name="Normal 2 9 14 5 4 3" xfId="32110" xr:uid="{00000000-0005-0000-0000-00006D7D0000}"/>
    <cellStyle name="Normal 2 9 14 5 5" xfId="32111" xr:uid="{00000000-0005-0000-0000-00006E7D0000}"/>
    <cellStyle name="Normal 2 9 14 5 6" xfId="32112" xr:uid="{00000000-0005-0000-0000-00006F7D0000}"/>
    <cellStyle name="Normal 2 9 14 6" xfId="32113" xr:uid="{00000000-0005-0000-0000-0000707D0000}"/>
    <cellStyle name="Normal 2 9 14 6 2" xfId="32114" xr:uid="{00000000-0005-0000-0000-0000717D0000}"/>
    <cellStyle name="Normal 2 9 14 6 2 2" xfId="32115" xr:uid="{00000000-0005-0000-0000-0000727D0000}"/>
    <cellStyle name="Normal 2 9 14 6 2 3" xfId="32116" xr:uid="{00000000-0005-0000-0000-0000737D0000}"/>
    <cellStyle name="Normal 2 9 14 6 3" xfId="32117" xr:uid="{00000000-0005-0000-0000-0000747D0000}"/>
    <cellStyle name="Normal 2 9 14 6 3 2" xfId="32118" xr:uid="{00000000-0005-0000-0000-0000757D0000}"/>
    <cellStyle name="Normal 2 9 14 6 3 3" xfId="32119" xr:uid="{00000000-0005-0000-0000-0000767D0000}"/>
    <cellStyle name="Normal 2 9 14 6 4" xfId="32120" xr:uid="{00000000-0005-0000-0000-0000777D0000}"/>
    <cellStyle name="Normal 2 9 14 6 4 2" xfId="32121" xr:uid="{00000000-0005-0000-0000-0000787D0000}"/>
    <cellStyle name="Normal 2 9 14 6 4 3" xfId="32122" xr:uid="{00000000-0005-0000-0000-0000797D0000}"/>
    <cellStyle name="Normal 2 9 14 6 5" xfId="32123" xr:uid="{00000000-0005-0000-0000-00007A7D0000}"/>
    <cellStyle name="Normal 2 9 14 6 6" xfId="32124" xr:uid="{00000000-0005-0000-0000-00007B7D0000}"/>
    <cellStyle name="Normal 2 9 14 7" xfId="32125" xr:uid="{00000000-0005-0000-0000-00007C7D0000}"/>
    <cellStyle name="Normal 2 9 14 7 2" xfId="32126" xr:uid="{00000000-0005-0000-0000-00007D7D0000}"/>
    <cellStyle name="Normal 2 9 14 7 2 2" xfId="32127" xr:uid="{00000000-0005-0000-0000-00007E7D0000}"/>
    <cellStyle name="Normal 2 9 14 7 2 3" xfId="32128" xr:uid="{00000000-0005-0000-0000-00007F7D0000}"/>
    <cellStyle name="Normal 2 9 14 7 3" xfId="32129" xr:uid="{00000000-0005-0000-0000-0000807D0000}"/>
    <cellStyle name="Normal 2 9 14 7 3 2" xfId="32130" xr:uid="{00000000-0005-0000-0000-0000817D0000}"/>
    <cellStyle name="Normal 2 9 14 7 3 3" xfId="32131" xr:uid="{00000000-0005-0000-0000-0000827D0000}"/>
    <cellStyle name="Normal 2 9 14 7 4" xfId="32132" xr:uid="{00000000-0005-0000-0000-0000837D0000}"/>
    <cellStyle name="Normal 2 9 14 7 4 2" xfId="32133" xr:uid="{00000000-0005-0000-0000-0000847D0000}"/>
    <cellStyle name="Normal 2 9 14 7 4 3" xfId="32134" xr:uid="{00000000-0005-0000-0000-0000857D0000}"/>
    <cellStyle name="Normal 2 9 14 7 5" xfId="32135" xr:uid="{00000000-0005-0000-0000-0000867D0000}"/>
    <cellStyle name="Normal 2 9 14 7 6" xfId="32136" xr:uid="{00000000-0005-0000-0000-0000877D0000}"/>
    <cellStyle name="Normal 2 9 14 8" xfId="32137" xr:uid="{00000000-0005-0000-0000-0000887D0000}"/>
    <cellStyle name="Normal 2 9 14 8 2" xfId="32138" xr:uid="{00000000-0005-0000-0000-0000897D0000}"/>
    <cellStyle name="Normal 2 9 14 8 2 2" xfId="32139" xr:uid="{00000000-0005-0000-0000-00008A7D0000}"/>
    <cellStyle name="Normal 2 9 14 8 2 3" xfId="32140" xr:uid="{00000000-0005-0000-0000-00008B7D0000}"/>
    <cellStyle name="Normal 2 9 14 8 3" xfId="32141" xr:uid="{00000000-0005-0000-0000-00008C7D0000}"/>
    <cellStyle name="Normal 2 9 14 8 3 2" xfId="32142" xr:uid="{00000000-0005-0000-0000-00008D7D0000}"/>
    <cellStyle name="Normal 2 9 14 8 3 3" xfId="32143" xr:uid="{00000000-0005-0000-0000-00008E7D0000}"/>
    <cellStyle name="Normal 2 9 14 8 4" xfId="32144" xr:uid="{00000000-0005-0000-0000-00008F7D0000}"/>
    <cellStyle name="Normal 2 9 14 8 4 2" xfId="32145" xr:uid="{00000000-0005-0000-0000-0000907D0000}"/>
    <cellStyle name="Normal 2 9 14 8 4 3" xfId="32146" xr:uid="{00000000-0005-0000-0000-0000917D0000}"/>
    <cellStyle name="Normal 2 9 14 8 5" xfId="32147" xr:uid="{00000000-0005-0000-0000-0000927D0000}"/>
    <cellStyle name="Normal 2 9 14 8 6" xfId="32148" xr:uid="{00000000-0005-0000-0000-0000937D0000}"/>
    <cellStyle name="Normal 2 9 14 9" xfId="32149" xr:uid="{00000000-0005-0000-0000-0000947D0000}"/>
    <cellStyle name="Normal 2 9 14 9 2" xfId="32150" xr:uid="{00000000-0005-0000-0000-0000957D0000}"/>
    <cellStyle name="Normal 2 9 14 9 2 2" xfId="32151" xr:uid="{00000000-0005-0000-0000-0000967D0000}"/>
    <cellStyle name="Normal 2 9 14 9 2 3" xfId="32152" xr:uid="{00000000-0005-0000-0000-0000977D0000}"/>
    <cellStyle name="Normal 2 9 14 9 3" xfId="32153" xr:uid="{00000000-0005-0000-0000-0000987D0000}"/>
    <cellStyle name="Normal 2 9 14 9 3 2" xfId="32154" xr:uid="{00000000-0005-0000-0000-0000997D0000}"/>
    <cellStyle name="Normal 2 9 14 9 3 3" xfId="32155" xr:uid="{00000000-0005-0000-0000-00009A7D0000}"/>
    <cellStyle name="Normal 2 9 14 9 4" xfId="32156" xr:uid="{00000000-0005-0000-0000-00009B7D0000}"/>
    <cellStyle name="Normal 2 9 14 9 4 2" xfId="32157" xr:uid="{00000000-0005-0000-0000-00009C7D0000}"/>
    <cellStyle name="Normal 2 9 14 9 4 3" xfId="32158" xr:uid="{00000000-0005-0000-0000-00009D7D0000}"/>
    <cellStyle name="Normal 2 9 14 9 5" xfId="32159" xr:uid="{00000000-0005-0000-0000-00009E7D0000}"/>
    <cellStyle name="Normal 2 9 14 9 6" xfId="32160" xr:uid="{00000000-0005-0000-0000-00009F7D0000}"/>
    <cellStyle name="Normal 2 9 15" xfId="32161" xr:uid="{00000000-0005-0000-0000-0000A07D0000}"/>
    <cellStyle name="Normal 2 9 15 10" xfId="32162" xr:uid="{00000000-0005-0000-0000-0000A17D0000}"/>
    <cellStyle name="Normal 2 9 15 10 2" xfId="32163" xr:uid="{00000000-0005-0000-0000-0000A27D0000}"/>
    <cellStyle name="Normal 2 9 15 10 2 2" xfId="32164" xr:uid="{00000000-0005-0000-0000-0000A37D0000}"/>
    <cellStyle name="Normal 2 9 15 10 2 3" xfId="32165" xr:uid="{00000000-0005-0000-0000-0000A47D0000}"/>
    <cellStyle name="Normal 2 9 15 10 3" xfId="32166" xr:uid="{00000000-0005-0000-0000-0000A57D0000}"/>
    <cellStyle name="Normal 2 9 15 10 3 2" xfId="32167" xr:uid="{00000000-0005-0000-0000-0000A67D0000}"/>
    <cellStyle name="Normal 2 9 15 10 3 3" xfId="32168" xr:uid="{00000000-0005-0000-0000-0000A77D0000}"/>
    <cellStyle name="Normal 2 9 15 10 4" xfId="32169" xr:uid="{00000000-0005-0000-0000-0000A87D0000}"/>
    <cellStyle name="Normal 2 9 15 10 4 2" xfId="32170" xr:uid="{00000000-0005-0000-0000-0000A97D0000}"/>
    <cellStyle name="Normal 2 9 15 10 4 3" xfId="32171" xr:uid="{00000000-0005-0000-0000-0000AA7D0000}"/>
    <cellStyle name="Normal 2 9 15 10 5" xfId="32172" xr:uid="{00000000-0005-0000-0000-0000AB7D0000}"/>
    <cellStyle name="Normal 2 9 15 10 6" xfId="32173" xr:uid="{00000000-0005-0000-0000-0000AC7D0000}"/>
    <cellStyle name="Normal 2 9 15 11" xfId="32174" xr:uid="{00000000-0005-0000-0000-0000AD7D0000}"/>
    <cellStyle name="Normal 2 9 15 11 2" xfId="32175" xr:uid="{00000000-0005-0000-0000-0000AE7D0000}"/>
    <cellStyle name="Normal 2 9 15 11 2 2" xfId="32176" xr:uid="{00000000-0005-0000-0000-0000AF7D0000}"/>
    <cellStyle name="Normal 2 9 15 11 2 3" xfId="32177" xr:uid="{00000000-0005-0000-0000-0000B07D0000}"/>
    <cellStyle name="Normal 2 9 15 11 3" xfId="32178" xr:uid="{00000000-0005-0000-0000-0000B17D0000}"/>
    <cellStyle name="Normal 2 9 15 11 3 2" xfId="32179" xr:uid="{00000000-0005-0000-0000-0000B27D0000}"/>
    <cellStyle name="Normal 2 9 15 11 3 3" xfId="32180" xr:uid="{00000000-0005-0000-0000-0000B37D0000}"/>
    <cellStyle name="Normal 2 9 15 11 4" xfId="32181" xr:uid="{00000000-0005-0000-0000-0000B47D0000}"/>
    <cellStyle name="Normal 2 9 15 11 4 2" xfId="32182" xr:uid="{00000000-0005-0000-0000-0000B57D0000}"/>
    <cellStyle name="Normal 2 9 15 11 4 3" xfId="32183" xr:uid="{00000000-0005-0000-0000-0000B67D0000}"/>
    <cellStyle name="Normal 2 9 15 11 5" xfId="32184" xr:uid="{00000000-0005-0000-0000-0000B77D0000}"/>
    <cellStyle name="Normal 2 9 15 11 6" xfId="32185" xr:uid="{00000000-0005-0000-0000-0000B87D0000}"/>
    <cellStyle name="Normal 2 9 15 12" xfId="32186" xr:uid="{00000000-0005-0000-0000-0000B97D0000}"/>
    <cellStyle name="Normal 2 9 15 12 2" xfId="32187" xr:uid="{00000000-0005-0000-0000-0000BA7D0000}"/>
    <cellStyle name="Normal 2 9 15 12 2 2" xfId="32188" xr:uid="{00000000-0005-0000-0000-0000BB7D0000}"/>
    <cellStyle name="Normal 2 9 15 12 2 3" xfId="32189" xr:uid="{00000000-0005-0000-0000-0000BC7D0000}"/>
    <cellStyle name="Normal 2 9 15 12 3" xfId="32190" xr:uid="{00000000-0005-0000-0000-0000BD7D0000}"/>
    <cellStyle name="Normal 2 9 15 12 3 2" xfId="32191" xr:uid="{00000000-0005-0000-0000-0000BE7D0000}"/>
    <cellStyle name="Normal 2 9 15 12 3 3" xfId="32192" xr:uid="{00000000-0005-0000-0000-0000BF7D0000}"/>
    <cellStyle name="Normal 2 9 15 12 4" xfId="32193" xr:uid="{00000000-0005-0000-0000-0000C07D0000}"/>
    <cellStyle name="Normal 2 9 15 12 4 2" xfId="32194" xr:uid="{00000000-0005-0000-0000-0000C17D0000}"/>
    <cellStyle name="Normal 2 9 15 12 4 3" xfId="32195" xr:uid="{00000000-0005-0000-0000-0000C27D0000}"/>
    <cellStyle name="Normal 2 9 15 12 5" xfId="32196" xr:uid="{00000000-0005-0000-0000-0000C37D0000}"/>
    <cellStyle name="Normal 2 9 15 12 6" xfId="32197" xr:uid="{00000000-0005-0000-0000-0000C47D0000}"/>
    <cellStyle name="Normal 2 9 15 13" xfId="32198" xr:uid="{00000000-0005-0000-0000-0000C57D0000}"/>
    <cellStyle name="Normal 2 9 15 13 2" xfId="32199" xr:uid="{00000000-0005-0000-0000-0000C67D0000}"/>
    <cellStyle name="Normal 2 9 15 13 2 2" xfId="32200" xr:uid="{00000000-0005-0000-0000-0000C77D0000}"/>
    <cellStyle name="Normal 2 9 15 13 2 3" xfId="32201" xr:uid="{00000000-0005-0000-0000-0000C87D0000}"/>
    <cellStyle name="Normal 2 9 15 13 3" xfId="32202" xr:uid="{00000000-0005-0000-0000-0000C97D0000}"/>
    <cellStyle name="Normal 2 9 15 13 3 2" xfId="32203" xr:uid="{00000000-0005-0000-0000-0000CA7D0000}"/>
    <cellStyle name="Normal 2 9 15 13 3 3" xfId="32204" xr:uid="{00000000-0005-0000-0000-0000CB7D0000}"/>
    <cellStyle name="Normal 2 9 15 13 4" xfId="32205" xr:uid="{00000000-0005-0000-0000-0000CC7D0000}"/>
    <cellStyle name="Normal 2 9 15 13 4 2" xfId="32206" xr:uid="{00000000-0005-0000-0000-0000CD7D0000}"/>
    <cellStyle name="Normal 2 9 15 13 4 3" xfId="32207" xr:uid="{00000000-0005-0000-0000-0000CE7D0000}"/>
    <cellStyle name="Normal 2 9 15 13 5" xfId="32208" xr:uid="{00000000-0005-0000-0000-0000CF7D0000}"/>
    <cellStyle name="Normal 2 9 15 13 6" xfId="32209" xr:uid="{00000000-0005-0000-0000-0000D07D0000}"/>
    <cellStyle name="Normal 2 9 15 14" xfId="32210" xr:uid="{00000000-0005-0000-0000-0000D17D0000}"/>
    <cellStyle name="Normal 2 9 15 14 2" xfId="32211" xr:uid="{00000000-0005-0000-0000-0000D27D0000}"/>
    <cellStyle name="Normal 2 9 15 14 2 2" xfId="32212" xr:uid="{00000000-0005-0000-0000-0000D37D0000}"/>
    <cellStyle name="Normal 2 9 15 14 2 3" xfId="32213" xr:uid="{00000000-0005-0000-0000-0000D47D0000}"/>
    <cellStyle name="Normal 2 9 15 14 3" xfId="32214" xr:uid="{00000000-0005-0000-0000-0000D57D0000}"/>
    <cellStyle name="Normal 2 9 15 14 3 2" xfId="32215" xr:uid="{00000000-0005-0000-0000-0000D67D0000}"/>
    <cellStyle name="Normal 2 9 15 14 3 3" xfId="32216" xr:uid="{00000000-0005-0000-0000-0000D77D0000}"/>
    <cellStyle name="Normal 2 9 15 14 4" xfId="32217" xr:uid="{00000000-0005-0000-0000-0000D87D0000}"/>
    <cellStyle name="Normal 2 9 15 14 4 2" xfId="32218" xr:uid="{00000000-0005-0000-0000-0000D97D0000}"/>
    <cellStyle name="Normal 2 9 15 14 4 3" xfId="32219" xr:uid="{00000000-0005-0000-0000-0000DA7D0000}"/>
    <cellStyle name="Normal 2 9 15 14 5" xfId="32220" xr:uid="{00000000-0005-0000-0000-0000DB7D0000}"/>
    <cellStyle name="Normal 2 9 15 14 6" xfId="32221" xr:uid="{00000000-0005-0000-0000-0000DC7D0000}"/>
    <cellStyle name="Normal 2 9 15 15" xfId="32222" xr:uid="{00000000-0005-0000-0000-0000DD7D0000}"/>
    <cellStyle name="Normal 2 9 15 15 2" xfId="32223" xr:uid="{00000000-0005-0000-0000-0000DE7D0000}"/>
    <cellStyle name="Normal 2 9 15 15 2 2" xfId="32224" xr:uid="{00000000-0005-0000-0000-0000DF7D0000}"/>
    <cellStyle name="Normal 2 9 15 15 2 3" xfId="32225" xr:uid="{00000000-0005-0000-0000-0000E07D0000}"/>
    <cellStyle name="Normal 2 9 15 15 3" xfId="32226" xr:uid="{00000000-0005-0000-0000-0000E17D0000}"/>
    <cellStyle name="Normal 2 9 15 15 3 2" xfId="32227" xr:uid="{00000000-0005-0000-0000-0000E27D0000}"/>
    <cellStyle name="Normal 2 9 15 15 3 3" xfId="32228" xr:uid="{00000000-0005-0000-0000-0000E37D0000}"/>
    <cellStyle name="Normal 2 9 15 15 4" xfId="32229" xr:uid="{00000000-0005-0000-0000-0000E47D0000}"/>
    <cellStyle name="Normal 2 9 15 15 4 2" xfId="32230" xr:uid="{00000000-0005-0000-0000-0000E57D0000}"/>
    <cellStyle name="Normal 2 9 15 15 4 3" xfId="32231" xr:uid="{00000000-0005-0000-0000-0000E67D0000}"/>
    <cellStyle name="Normal 2 9 15 15 5" xfId="32232" xr:uid="{00000000-0005-0000-0000-0000E77D0000}"/>
    <cellStyle name="Normal 2 9 15 15 6" xfId="32233" xr:uid="{00000000-0005-0000-0000-0000E87D0000}"/>
    <cellStyle name="Normal 2 9 15 16" xfId="32234" xr:uid="{00000000-0005-0000-0000-0000E97D0000}"/>
    <cellStyle name="Normal 2 9 15 16 2" xfId="32235" xr:uid="{00000000-0005-0000-0000-0000EA7D0000}"/>
    <cellStyle name="Normal 2 9 15 16 2 2" xfId="32236" xr:uid="{00000000-0005-0000-0000-0000EB7D0000}"/>
    <cellStyle name="Normal 2 9 15 16 2 3" xfId="32237" xr:uid="{00000000-0005-0000-0000-0000EC7D0000}"/>
    <cellStyle name="Normal 2 9 15 16 3" xfId="32238" xr:uid="{00000000-0005-0000-0000-0000ED7D0000}"/>
    <cellStyle name="Normal 2 9 15 16 3 2" xfId="32239" xr:uid="{00000000-0005-0000-0000-0000EE7D0000}"/>
    <cellStyle name="Normal 2 9 15 16 3 3" xfId="32240" xr:uid="{00000000-0005-0000-0000-0000EF7D0000}"/>
    <cellStyle name="Normal 2 9 15 16 4" xfId="32241" xr:uid="{00000000-0005-0000-0000-0000F07D0000}"/>
    <cellStyle name="Normal 2 9 15 16 4 2" xfId="32242" xr:uid="{00000000-0005-0000-0000-0000F17D0000}"/>
    <cellStyle name="Normal 2 9 15 16 4 3" xfId="32243" xr:uid="{00000000-0005-0000-0000-0000F27D0000}"/>
    <cellStyle name="Normal 2 9 15 16 5" xfId="32244" xr:uid="{00000000-0005-0000-0000-0000F37D0000}"/>
    <cellStyle name="Normal 2 9 15 16 6" xfId="32245" xr:uid="{00000000-0005-0000-0000-0000F47D0000}"/>
    <cellStyle name="Normal 2 9 15 17" xfId="32246" xr:uid="{00000000-0005-0000-0000-0000F57D0000}"/>
    <cellStyle name="Normal 2 9 15 17 2" xfId="32247" xr:uid="{00000000-0005-0000-0000-0000F67D0000}"/>
    <cellStyle name="Normal 2 9 15 17 3" xfId="32248" xr:uid="{00000000-0005-0000-0000-0000F77D0000}"/>
    <cellStyle name="Normal 2 9 15 18" xfId="32249" xr:uid="{00000000-0005-0000-0000-0000F87D0000}"/>
    <cellStyle name="Normal 2 9 15 18 2" xfId="32250" xr:uid="{00000000-0005-0000-0000-0000F97D0000}"/>
    <cellStyle name="Normal 2 9 15 18 3" xfId="32251" xr:uid="{00000000-0005-0000-0000-0000FA7D0000}"/>
    <cellStyle name="Normal 2 9 15 19" xfId="32252" xr:uid="{00000000-0005-0000-0000-0000FB7D0000}"/>
    <cellStyle name="Normal 2 9 15 19 2" xfId="32253" xr:uid="{00000000-0005-0000-0000-0000FC7D0000}"/>
    <cellStyle name="Normal 2 9 15 19 3" xfId="32254" xr:uid="{00000000-0005-0000-0000-0000FD7D0000}"/>
    <cellStyle name="Normal 2 9 15 2" xfId="32255" xr:uid="{00000000-0005-0000-0000-0000FE7D0000}"/>
    <cellStyle name="Normal 2 9 15 2 2" xfId="32256" xr:uid="{00000000-0005-0000-0000-0000FF7D0000}"/>
    <cellStyle name="Normal 2 9 15 2 2 2" xfId="32257" xr:uid="{00000000-0005-0000-0000-0000007E0000}"/>
    <cellStyle name="Normal 2 9 15 2 2 3" xfId="32258" xr:uid="{00000000-0005-0000-0000-0000017E0000}"/>
    <cellStyle name="Normal 2 9 15 2 3" xfId="32259" xr:uid="{00000000-0005-0000-0000-0000027E0000}"/>
    <cellStyle name="Normal 2 9 15 2 3 2" xfId="32260" xr:uid="{00000000-0005-0000-0000-0000037E0000}"/>
    <cellStyle name="Normal 2 9 15 2 3 3" xfId="32261" xr:uid="{00000000-0005-0000-0000-0000047E0000}"/>
    <cellStyle name="Normal 2 9 15 2 4" xfId="32262" xr:uid="{00000000-0005-0000-0000-0000057E0000}"/>
    <cellStyle name="Normal 2 9 15 2 4 2" xfId="32263" xr:uid="{00000000-0005-0000-0000-0000067E0000}"/>
    <cellStyle name="Normal 2 9 15 2 4 3" xfId="32264" xr:uid="{00000000-0005-0000-0000-0000077E0000}"/>
    <cellStyle name="Normal 2 9 15 2 5" xfId="32265" xr:uid="{00000000-0005-0000-0000-0000087E0000}"/>
    <cellStyle name="Normal 2 9 15 2 6" xfId="32266" xr:uid="{00000000-0005-0000-0000-0000097E0000}"/>
    <cellStyle name="Normal 2 9 15 20" xfId="32267" xr:uid="{00000000-0005-0000-0000-00000A7E0000}"/>
    <cellStyle name="Normal 2 9 15 21" xfId="32268" xr:uid="{00000000-0005-0000-0000-00000B7E0000}"/>
    <cellStyle name="Normal 2 9 15 3" xfId="32269" xr:uid="{00000000-0005-0000-0000-00000C7E0000}"/>
    <cellStyle name="Normal 2 9 15 3 2" xfId="32270" xr:uid="{00000000-0005-0000-0000-00000D7E0000}"/>
    <cellStyle name="Normal 2 9 15 3 2 2" xfId="32271" xr:uid="{00000000-0005-0000-0000-00000E7E0000}"/>
    <cellStyle name="Normal 2 9 15 3 2 3" xfId="32272" xr:uid="{00000000-0005-0000-0000-00000F7E0000}"/>
    <cellStyle name="Normal 2 9 15 3 3" xfId="32273" xr:uid="{00000000-0005-0000-0000-0000107E0000}"/>
    <cellStyle name="Normal 2 9 15 3 3 2" xfId="32274" xr:uid="{00000000-0005-0000-0000-0000117E0000}"/>
    <cellStyle name="Normal 2 9 15 3 3 3" xfId="32275" xr:uid="{00000000-0005-0000-0000-0000127E0000}"/>
    <cellStyle name="Normal 2 9 15 3 4" xfId="32276" xr:uid="{00000000-0005-0000-0000-0000137E0000}"/>
    <cellStyle name="Normal 2 9 15 3 4 2" xfId="32277" xr:uid="{00000000-0005-0000-0000-0000147E0000}"/>
    <cellStyle name="Normal 2 9 15 3 4 3" xfId="32278" xr:uid="{00000000-0005-0000-0000-0000157E0000}"/>
    <cellStyle name="Normal 2 9 15 3 5" xfId="32279" xr:uid="{00000000-0005-0000-0000-0000167E0000}"/>
    <cellStyle name="Normal 2 9 15 3 6" xfId="32280" xr:uid="{00000000-0005-0000-0000-0000177E0000}"/>
    <cellStyle name="Normal 2 9 15 4" xfId="32281" xr:uid="{00000000-0005-0000-0000-0000187E0000}"/>
    <cellStyle name="Normal 2 9 15 4 2" xfId="32282" xr:uid="{00000000-0005-0000-0000-0000197E0000}"/>
    <cellStyle name="Normal 2 9 15 4 2 2" xfId="32283" xr:uid="{00000000-0005-0000-0000-00001A7E0000}"/>
    <cellStyle name="Normal 2 9 15 4 2 3" xfId="32284" xr:uid="{00000000-0005-0000-0000-00001B7E0000}"/>
    <cellStyle name="Normal 2 9 15 4 3" xfId="32285" xr:uid="{00000000-0005-0000-0000-00001C7E0000}"/>
    <cellStyle name="Normal 2 9 15 4 3 2" xfId="32286" xr:uid="{00000000-0005-0000-0000-00001D7E0000}"/>
    <cellStyle name="Normal 2 9 15 4 3 3" xfId="32287" xr:uid="{00000000-0005-0000-0000-00001E7E0000}"/>
    <cellStyle name="Normal 2 9 15 4 4" xfId="32288" xr:uid="{00000000-0005-0000-0000-00001F7E0000}"/>
    <cellStyle name="Normal 2 9 15 4 4 2" xfId="32289" xr:uid="{00000000-0005-0000-0000-0000207E0000}"/>
    <cellStyle name="Normal 2 9 15 4 4 3" xfId="32290" xr:uid="{00000000-0005-0000-0000-0000217E0000}"/>
    <cellStyle name="Normal 2 9 15 4 5" xfId="32291" xr:uid="{00000000-0005-0000-0000-0000227E0000}"/>
    <cellStyle name="Normal 2 9 15 4 6" xfId="32292" xr:uid="{00000000-0005-0000-0000-0000237E0000}"/>
    <cellStyle name="Normal 2 9 15 5" xfId="32293" xr:uid="{00000000-0005-0000-0000-0000247E0000}"/>
    <cellStyle name="Normal 2 9 15 5 2" xfId="32294" xr:uid="{00000000-0005-0000-0000-0000257E0000}"/>
    <cellStyle name="Normal 2 9 15 5 2 2" xfId="32295" xr:uid="{00000000-0005-0000-0000-0000267E0000}"/>
    <cellStyle name="Normal 2 9 15 5 2 3" xfId="32296" xr:uid="{00000000-0005-0000-0000-0000277E0000}"/>
    <cellStyle name="Normal 2 9 15 5 3" xfId="32297" xr:uid="{00000000-0005-0000-0000-0000287E0000}"/>
    <cellStyle name="Normal 2 9 15 5 3 2" xfId="32298" xr:uid="{00000000-0005-0000-0000-0000297E0000}"/>
    <cellStyle name="Normal 2 9 15 5 3 3" xfId="32299" xr:uid="{00000000-0005-0000-0000-00002A7E0000}"/>
    <cellStyle name="Normal 2 9 15 5 4" xfId="32300" xr:uid="{00000000-0005-0000-0000-00002B7E0000}"/>
    <cellStyle name="Normal 2 9 15 5 4 2" xfId="32301" xr:uid="{00000000-0005-0000-0000-00002C7E0000}"/>
    <cellStyle name="Normal 2 9 15 5 4 3" xfId="32302" xr:uid="{00000000-0005-0000-0000-00002D7E0000}"/>
    <cellStyle name="Normal 2 9 15 5 5" xfId="32303" xr:uid="{00000000-0005-0000-0000-00002E7E0000}"/>
    <cellStyle name="Normal 2 9 15 5 6" xfId="32304" xr:uid="{00000000-0005-0000-0000-00002F7E0000}"/>
    <cellStyle name="Normal 2 9 15 6" xfId="32305" xr:uid="{00000000-0005-0000-0000-0000307E0000}"/>
    <cellStyle name="Normal 2 9 15 6 2" xfId="32306" xr:uid="{00000000-0005-0000-0000-0000317E0000}"/>
    <cellStyle name="Normal 2 9 15 6 2 2" xfId="32307" xr:uid="{00000000-0005-0000-0000-0000327E0000}"/>
    <cellStyle name="Normal 2 9 15 6 2 3" xfId="32308" xr:uid="{00000000-0005-0000-0000-0000337E0000}"/>
    <cellStyle name="Normal 2 9 15 6 3" xfId="32309" xr:uid="{00000000-0005-0000-0000-0000347E0000}"/>
    <cellStyle name="Normal 2 9 15 6 3 2" xfId="32310" xr:uid="{00000000-0005-0000-0000-0000357E0000}"/>
    <cellStyle name="Normal 2 9 15 6 3 3" xfId="32311" xr:uid="{00000000-0005-0000-0000-0000367E0000}"/>
    <cellStyle name="Normal 2 9 15 6 4" xfId="32312" xr:uid="{00000000-0005-0000-0000-0000377E0000}"/>
    <cellStyle name="Normal 2 9 15 6 4 2" xfId="32313" xr:uid="{00000000-0005-0000-0000-0000387E0000}"/>
    <cellStyle name="Normal 2 9 15 6 4 3" xfId="32314" xr:uid="{00000000-0005-0000-0000-0000397E0000}"/>
    <cellStyle name="Normal 2 9 15 6 5" xfId="32315" xr:uid="{00000000-0005-0000-0000-00003A7E0000}"/>
    <cellStyle name="Normal 2 9 15 6 6" xfId="32316" xr:uid="{00000000-0005-0000-0000-00003B7E0000}"/>
    <cellStyle name="Normal 2 9 15 7" xfId="32317" xr:uid="{00000000-0005-0000-0000-00003C7E0000}"/>
    <cellStyle name="Normal 2 9 15 7 2" xfId="32318" xr:uid="{00000000-0005-0000-0000-00003D7E0000}"/>
    <cellStyle name="Normal 2 9 15 7 2 2" xfId="32319" xr:uid="{00000000-0005-0000-0000-00003E7E0000}"/>
    <cellStyle name="Normal 2 9 15 7 2 3" xfId="32320" xr:uid="{00000000-0005-0000-0000-00003F7E0000}"/>
    <cellStyle name="Normal 2 9 15 7 3" xfId="32321" xr:uid="{00000000-0005-0000-0000-0000407E0000}"/>
    <cellStyle name="Normal 2 9 15 7 3 2" xfId="32322" xr:uid="{00000000-0005-0000-0000-0000417E0000}"/>
    <cellStyle name="Normal 2 9 15 7 3 3" xfId="32323" xr:uid="{00000000-0005-0000-0000-0000427E0000}"/>
    <cellStyle name="Normal 2 9 15 7 4" xfId="32324" xr:uid="{00000000-0005-0000-0000-0000437E0000}"/>
    <cellStyle name="Normal 2 9 15 7 4 2" xfId="32325" xr:uid="{00000000-0005-0000-0000-0000447E0000}"/>
    <cellStyle name="Normal 2 9 15 7 4 3" xfId="32326" xr:uid="{00000000-0005-0000-0000-0000457E0000}"/>
    <cellStyle name="Normal 2 9 15 7 5" xfId="32327" xr:uid="{00000000-0005-0000-0000-0000467E0000}"/>
    <cellStyle name="Normal 2 9 15 7 6" xfId="32328" xr:uid="{00000000-0005-0000-0000-0000477E0000}"/>
    <cellStyle name="Normal 2 9 15 8" xfId="32329" xr:uid="{00000000-0005-0000-0000-0000487E0000}"/>
    <cellStyle name="Normal 2 9 15 8 2" xfId="32330" xr:uid="{00000000-0005-0000-0000-0000497E0000}"/>
    <cellStyle name="Normal 2 9 15 8 2 2" xfId="32331" xr:uid="{00000000-0005-0000-0000-00004A7E0000}"/>
    <cellStyle name="Normal 2 9 15 8 2 3" xfId="32332" xr:uid="{00000000-0005-0000-0000-00004B7E0000}"/>
    <cellStyle name="Normal 2 9 15 8 3" xfId="32333" xr:uid="{00000000-0005-0000-0000-00004C7E0000}"/>
    <cellStyle name="Normal 2 9 15 8 3 2" xfId="32334" xr:uid="{00000000-0005-0000-0000-00004D7E0000}"/>
    <cellStyle name="Normal 2 9 15 8 3 3" xfId="32335" xr:uid="{00000000-0005-0000-0000-00004E7E0000}"/>
    <cellStyle name="Normal 2 9 15 8 4" xfId="32336" xr:uid="{00000000-0005-0000-0000-00004F7E0000}"/>
    <cellStyle name="Normal 2 9 15 8 4 2" xfId="32337" xr:uid="{00000000-0005-0000-0000-0000507E0000}"/>
    <cellStyle name="Normal 2 9 15 8 4 3" xfId="32338" xr:uid="{00000000-0005-0000-0000-0000517E0000}"/>
    <cellStyle name="Normal 2 9 15 8 5" xfId="32339" xr:uid="{00000000-0005-0000-0000-0000527E0000}"/>
    <cellStyle name="Normal 2 9 15 8 6" xfId="32340" xr:uid="{00000000-0005-0000-0000-0000537E0000}"/>
    <cellStyle name="Normal 2 9 15 9" xfId="32341" xr:uid="{00000000-0005-0000-0000-0000547E0000}"/>
    <cellStyle name="Normal 2 9 15 9 2" xfId="32342" xr:uid="{00000000-0005-0000-0000-0000557E0000}"/>
    <cellStyle name="Normal 2 9 15 9 2 2" xfId="32343" xr:uid="{00000000-0005-0000-0000-0000567E0000}"/>
    <cellStyle name="Normal 2 9 15 9 2 3" xfId="32344" xr:uid="{00000000-0005-0000-0000-0000577E0000}"/>
    <cellStyle name="Normal 2 9 15 9 3" xfId="32345" xr:uid="{00000000-0005-0000-0000-0000587E0000}"/>
    <cellStyle name="Normal 2 9 15 9 3 2" xfId="32346" xr:uid="{00000000-0005-0000-0000-0000597E0000}"/>
    <cellStyle name="Normal 2 9 15 9 3 3" xfId="32347" xr:uid="{00000000-0005-0000-0000-00005A7E0000}"/>
    <cellStyle name="Normal 2 9 15 9 4" xfId="32348" xr:uid="{00000000-0005-0000-0000-00005B7E0000}"/>
    <cellStyle name="Normal 2 9 15 9 4 2" xfId="32349" xr:uid="{00000000-0005-0000-0000-00005C7E0000}"/>
    <cellStyle name="Normal 2 9 15 9 4 3" xfId="32350" xr:uid="{00000000-0005-0000-0000-00005D7E0000}"/>
    <cellStyle name="Normal 2 9 15 9 5" xfId="32351" xr:uid="{00000000-0005-0000-0000-00005E7E0000}"/>
    <cellStyle name="Normal 2 9 15 9 6" xfId="32352" xr:uid="{00000000-0005-0000-0000-00005F7E0000}"/>
    <cellStyle name="Normal 2 9 16" xfId="32353" xr:uid="{00000000-0005-0000-0000-0000607E0000}"/>
    <cellStyle name="Normal 2 9 16 2" xfId="32354" xr:uid="{00000000-0005-0000-0000-0000617E0000}"/>
    <cellStyle name="Normal 2 9 16 2 2" xfId="32355" xr:uid="{00000000-0005-0000-0000-0000627E0000}"/>
    <cellStyle name="Normal 2 9 16 2 3" xfId="32356" xr:uid="{00000000-0005-0000-0000-0000637E0000}"/>
    <cellStyle name="Normal 2 9 16 3" xfId="32357" xr:uid="{00000000-0005-0000-0000-0000647E0000}"/>
    <cellStyle name="Normal 2 9 16 3 2" xfId="32358" xr:uid="{00000000-0005-0000-0000-0000657E0000}"/>
    <cellStyle name="Normal 2 9 16 3 3" xfId="32359" xr:uid="{00000000-0005-0000-0000-0000667E0000}"/>
    <cellStyle name="Normal 2 9 16 4" xfId="32360" xr:uid="{00000000-0005-0000-0000-0000677E0000}"/>
    <cellStyle name="Normal 2 9 16 4 2" xfId="32361" xr:uid="{00000000-0005-0000-0000-0000687E0000}"/>
    <cellStyle name="Normal 2 9 16 4 3" xfId="32362" xr:uid="{00000000-0005-0000-0000-0000697E0000}"/>
    <cellStyle name="Normal 2 9 16 5" xfId="32363" xr:uid="{00000000-0005-0000-0000-00006A7E0000}"/>
    <cellStyle name="Normal 2 9 16 6" xfId="32364" xr:uid="{00000000-0005-0000-0000-00006B7E0000}"/>
    <cellStyle name="Normal 2 9 17" xfId="32365" xr:uid="{00000000-0005-0000-0000-00006C7E0000}"/>
    <cellStyle name="Normal 2 9 17 2" xfId="32366" xr:uid="{00000000-0005-0000-0000-00006D7E0000}"/>
    <cellStyle name="Normal 2 9 17 2 2" xfId="32367" xr:uid="{00000000-0005-0000-0000-00006E7E0000}"/>
    <cellStyle name="Normal 2 9 17 2 3" xfId="32368" xr:uid="{00000000-0005-0000-0000-00006F7E0000}"/>
    <cellStyle name="Normal 2 9 17 3" xfId="32369" xr:uid="{00000000-0005-0000-0000-0000707E0000}"/>
    <cellStyle name="Normal 2 9 17 3 2" xfId="32370" xr:uid="{00000000-0005-0000-0000-0000717E0000}"/>
    <cellStyle name="Normal 2 9 17 3 3" xfId="32371" xr:uid="{00000000-0005-0000-0000-0000727E0000}"/>
    <cellStyle name="Normal 2 9 17 4" xfId="32372" xr:uid="{00000000-0005-0000-0000-0000737E0000}"/>
    <cellStyle name="Normal 2 9 17 4 2" xfId="32373" xr:uid="{00000000-0005-0000-0000-0000747E0000}"/>
    <cellStyle name="Normal 2 9 17 4 3" xfId="32374" xr:uid="{00000000-0005-0000-0000-0000757E0000}"/>
    <cellStyle name="Normal 2 9 17 5" xfId="32375" xr:uid="{00000000-0005-0000-0000-0000767E0000}"/>
    <cellStyle name="Normal 2 9 17 6" xfId="32376" xr:uid="{00000000-0005-0000-0000-0000777E0000}"/>
    <cellStyle name="Normal 2 9 18" xfId="32377" xr:uid="{00000000-0005-0000-0000-0000787E0000}"/>
    <cellStyle name="Normal 2 9 18 2" xfId="32378" xr:uid="{00000000-0005-0000-0000-0000797E0000}"/>
    <cellStyle name="Normal 2 9 18 2 2" xfId="32379" xr:uid="{00000000-0005-0000-0000-00007A7E0000}"/>
    <cellStyle name="Normal 2 9 18 2 3" xfId="32380" xr:uid="{00000000-0005-0000-0000-00007B7E0000}"/>
    <cellStyle name="Normal 2 9 18 3" xfId="32381" xr:uid="{00000000-0005-0000-0000-00007C7E0000}"/>
    <cellStyle name="Normal 2 9 18 3 2" xfId="32382" xr:uid="{00000000-0005-0000-0000-00007D7E0000}"/>
    <cellStyle name="Normal 2 9 18 3 3" xfId="32383" xr:uid="{00000000-0005-0000-0000-00007E7E0000}"/>
    <cellStyle name="Normal 2 9 18 4" xfId="32384" xr:uid="{00000000-0005-0000-0000-00007F7E0000}"/>
    <cellStyle name="Normal 2 9 18 4 2" xfId="32385" xr:uid="{00000000-0005-0000-0000-0000807E0000}"/>
    <cellStyle name="Normal 2 9 18 4 3" xfId="32386" xr:uid="{00000000-0005-0000-0000-0000817E0000}"/>
    <cellStyle name="Normal 2 9 18 5" xfId="32387" xr:uid="{00000000-0005-0000-0000-0000827E0000}"/>
    <cellStyle name="Normal 2 9 18 6" xfId="32388" xr:uid="{00000000-0005-0000-0000-0000837E0000}"/>
    <cellStyle name="Normal 2 9 19" xfId="32389" xr:uid="{00000000-0005-0000-0000-0000847E0000}"/>
    <cellStyle name="Normal 2 9 19 2" xfId="32390" xr:uid="{00000000-0005-0000-0000-0000857E0000}"/>
    <cellStyle name="Normal 2 9 19 2 2" xfId="32391" xr:uid="{00000000-0005-0000-0000-0000867E0000}"/>
    <cellStyle name="Normal 2 9 19 2 3" xfId="32392" xr:uid="{00000000-0005-0000-0000-0000877E0000}"/>
    <cellStyle name="Normal 2 9 19 3" xfId="32393" xr:uid="{00000000-0005-0000-0000-0000887E0000}"/>
    <cellStyle name="Normal 2 9 19 3 2" xfId="32394" xr:uid="{00000000-0005-0000-0000-0000897E0000}"/>
    <cellStyle name="Normal 2 9 19 3 3" xfId="32395" xr:uid="{00000000-0005-0000-0000-00008A7E0000}"/>
    <cellStyle name="Normal 2 9 19 4" xfId="32396" xr:uid="{00000000-0005-0000-0000-00008B7E0000}"/>
    <cellStyle name="Normal 2 9 19 4 2" xfId="32397" xr:uid="{00000000-0005-0000-0000-00008C7E0000}"/>
    <cellStyle name="Normal 2 9 19 4 3" xfId="32398" xr:uid="{00000000-0005-0000-0000-00008D7E0000}"/>
    <cellStyle name="Normal 2 9 19 5" xfId="32399" xr:uid="{00000000-0005-0000-0000-00008E7E0000}"/>
    <cellStyle name="Normal 2 9 19 6" xfId="32400" xr:uid="{00000000-0005-0000-0000-00008F7E0000}"/>
    <cellStyle name="Normal 2 9 2" xfId="32401" xr:uid="{00000000-0005-0000-0000-0000907E0000}"/>
    <cellStyle name="Normal 2 9 2 10" xfId="32402" xr:uid="{00000000-0005-0000-0000-0000917E0000}"/>
    <cellStyle name="Normal 2 9 2 10 2" xfId="32403" xr:uid="{00000000-0005-0000-0000-0000927E0000}"/>
    <cellStyle name="Normal 2 9 2 10 2 2" xfId="32404" xr:uid="{00000000-0005-0000-0000-0000937E0000}"/>
    <cellStyle name="Normal 2 9 2 10 2 3" xfId="32405" xr:uid="{00000000-0005-0000-0000-0000947E0000}"/>
    <cellStyle name="Normal 2 9 2 10 3" xfId="32406" xr:uid="{00000000-0005-0000-0000-0000957E0000}"/>
    <cellStyle name="Normal 2 9 2 10 3 2" xfId="32407" xr:uid="{00000000-0005-0000-0000-0000967E0000}"/>
    <cellStyle name="Normal 2 9 2 10 3 3" xfId="32408" xr:uid="{00000000-0005-0000-0000-0000977E0000}"/>
    <cellStyle name="Normal 2 9 2 10 4" xfId="32409" xr:uid="{00000000-0005-0000-0000-0000987E0000}"/>
    <cellStyle name="Normal 2 9 2 10 4 2" xfId="32410" xr:uid="{00000000-0005-0000-0000-0000997E0000}"/>
    <cellStyle name="Normal 2 9 2 10 4 3" xfId="32411" xr:uid="{00000000-0005-0000-0000-00009A7E0000}"/>
    <cellStyle name="Normal 2 9 2 10 5" xfId="32412" xr:uid="{00000000-0005-0000-0000-00009B7E0000}"/>
    <cellStyle name="Normal 2 9 2 10 6" xfId="32413" xr:uid="{00000000-0005-0000-0000-00009C7E0000}"/>
    <cellStyle name="Normal 2 9 2 11" xfId="32414" xr:uid="{00000000-0005-0000-0000-00009D7E0000}"/>
    <cellStyle name="Normal 2 9 2 11 2" xfId="32415" xr:uid="{00000000-0005-0000-0000-00009E7E0000}"/>
    <cellStyle name="Normal 2 9 2 11 2 2" xfId="32416" xr:uid="{00000000-0005-0000-0000-00009F7E0000}"/>
    <cellStyle name="Normal 2 9 2 11 2 3" xfId="32417" xr:uid="{00000000-0005-0000-0000-0000A07E0000}"/>
    <cellStyle name="Normal 2 9 2 11 3" xfId="32418" xr:uid="{00000000-0005-0000-0000-0000A17E0000}"/>
    <cellStyle name="Normal 2 9 2 11 3 2" xfId="32419" xr:uid="{00000000-0005-0000-0000-0000A27E0000}"/>
    <cellStyle name="Normal 2 9 2 11 3 3" xfId="32420" xr:uid="{00000000-0005-0000-0000-0000A37E0000}"/>
    <cellStyle name="Normal 2 9 2 11 4" xfId="32421" xr:uid="{00000000-0005-0000-0000-0000A47E0000}"/>
    <cellStyle name="Normal 2 9 2 11 4 2" xfId="32422" xr:uid="{00000000-0005-0000-0000-0000A57E0000}"/>
    <cellStyle name="Normal 2 9 2 11 4 3" xfId="32423" xr:uid="{00000000-0005-0000-0000-0000A67E0000}"/>
    <cellStyle name="Normal 2 9 2 11 5" xfId="32424" xr:uid="{00000000-0005-0000-0000-0000A77E0000}"/>
    <cellStyle name="Normal 2 9 2 11 6" xfId="32425" xr:uid="{00000000-0005-0000-0000-0000A87E0000}"/>
    <cellStyle name="Normal 2 9 2 12" xfId="32426" xr:uid="{00000000-0005-0000-0000-0000A97E0000}"/>
    <cellStyle name="Normal 2 9 2 12 2" xfId="32427" xr:uid="{00000000-0005-0000-0000-0000AA7E0000}"/>
    <cellStyle name="Normal 2 9 2 12 2 2" xfId="32428" xr:uid="{00000000-0005-0000-0000-0000AB7E0000}"/>
    <cellStyle name="Normal 2 9 2 12 2 3" xfId="32429" xr:uid="{00000000-0005-0000-0000-0000AC7E0000}"/>
    <cellStyle name="Normal 2 9 2 12 3" xfId="32430" xr:uid="{00000000-0005-0000-0000-0000AD7E0000}"/>
    <cellStyle name="Normal 2 9 2 12 3 2" xfId="32431" xr:uid="{00000000-0005-0000-0000-0000AE7E0000}"/>
    <cellStyle name="Normal 2 9 2 12 3 3" xfId="32432" xr:uid="{00000000-0005-0000-0000-0000AF7E0000}"/>
    <cellStyle name="Normal 2 9 2 12 4" xfId="32433" xr:uid="{00000000-0005-0000-0000-0000B07E0000}"/>
    <cellStyle name="Normal 2 9 2 12 4 2" xfId="32434" xr:uid="{00000000-0005-0000-0000-0000B17E0000}"/>
    <cellStyle name="Normal 2 9 2 12 4 3" xfId="32435" xr:uid="{00000000-0005-0000-0000-0000B27E0000}"/>
    <cellStyle name="Normal 2 9 2 12 5" xfId="32436" xr:uid="{00000000-0005-0000-0000-0000B37E0000}"/>
    <cellStyle name="Normal 2 9 2 12 6" xfId="32437" xr:uid="{00000000-0005-0000-0000-0000B47E0000}"/>
    <cellStyle name="Normal 2 9 2 13" xfId="32438" xr:uid="{00000000-0005-0000-0000-0000B57E0000}"/>
    <cellStyle name="Normal 2 9 2 13 2" xfId="32439" xr:uid="{00000000-0005-0000-0000-0000B67E0000}"/>
    <cellStyle name="Normal 2 9 2 13 2 2" xfId="32440" xr:uid="{00000000-0005-0000-0000-0000B77E0000}"/>
    <cellStyle name="Normal 2 9 2 13 2 3" xfId="32441" xr:uid="{00000000-0005-0000-0000-0000B87E0000}"/>
    <cellStyle name="Normal 2 9 2 13 3" xfId="32442" xr:uid="{00000000-0005-0000-0000-0000B97E0000}"/>
    <cellStyle name="Normal 2 9 2 13 3 2" xfId="32443" xr:uid="{00000000-0005-0000-0000-0000BA7E0000}"/>
    <cellStyle name="Normal 2 9 2 13 3 3" xfId="32444" xr:uid="{00000000-0005-0000-0000-0000BB7E0000}"/>
    <cellStyle name="Normal 2 9 2 13 4" xfId="32445" xr:uid="{00000000-0005-0000-0000-0000BC7E0000}"/>
    <cellStyle name="Normal 2 9 2 13 4 2" xfId="32446" xr:uid="{00000000-0005-0000-0000-0000BD7E0000}"/>
    <cellStyle name="Normal 2 9 2 13 4 3" xfId="32447" xr:uid="{00000000-0005-0000-0000-0000BE7E0000}"/>
    <cellStyle name="Normal 2 9 2 13 5" xfId="32448" xr:uid="{00000000-0005-0000-0000-0000BF7E0000}"/>
    <cellStyle name="Normal 2 9 2 13 6" xfId="32449" xr:uid="{00000000-0005-0000-0000-0000C07E0000}"/>
    <cellStyle name="Normal 2 9 2 14" xfId="32450" xr:uid="{00000000-0005-0000-0000-0000C17E0000}"/>
    <cellStyle name="Normal 2 9 2 14 2" xfId="32451" xr:uid="{00000000-0005-0000-0000-0000C27E0000}"/>
    <cellStyle name="Normal 2 9 2 14 2 2" xfId="32452" xr:uid="{00000000-0005-0000-0000-0000C37E0000}"/>
    <cellStyle name="Normal 2 9 2 14 2 3" xfId="32453" xr:uid="{00000000-0005-0000-0000-0000C47E0000}"/>
    <cellStyle name="Normal 2 9 2 14 3" xfId="32454" xr:uid="{00000000-0005-0000-0000-0000C57E0000}"/>
    <cellStyle name="Normal 2 9 2 14 3 2" xfId="32455" xr:uid="{00000000-0005-0000-0000-0000C67E0000}"/>
    <cellStyle name="Normal 2 9 2 14 3 3" xfId="32456" xr:uid="{00000000-0005-0000-0000-0000C77E0000}"/>
    <cellStyle name="Normal 2 9 2 14 4" xfId="32457" xr:uid="{00000000-0005-0000-0000-0000C87E0000}"/>
    <cellStyle name="Normal 2 9 2 14 4 2" xfId="32458" xr:uid="{00000000-0005-0000-0000-0000C97E0000}"/>
    <cellStyle name="Normal 2 9 2 14 4 3" xfId="32459" xr:uid="{00000000-0005-0000-0000-0000CA7E0000}"/>
    <cellStyle name="Normal 2 9 2 14 5" xfId="32460" xr:uid="{00000000-0005-0000-0000-0000CB7E0000}"/>
    <cellStyle name="Normal 2 9 2 14 6" xfId="32461" xr:uid="{00000000-0005-0000-0000-0000CC7E0000}"/>
    <cellStyle name="Normal 2 9 2 15" xfId="32462" xr:uid="{00000000-0005-0000-0000-0000CD7E0000}"/>
    <cellStyle name="Normal 2 9 2 15 2" xfId="32463" xr:uid="{00000000-0005-0000-0000-0000CE7E0000}"/>
    <cellStyle name="Normal 2 9 2 15 2 2" xfId="32464" xr:uid="{00000000-0005-0000-0000-0000CF7E0000}"/>
    <cellStyle name="Normal 2 9 2 15 2 3" xfId="32465" xr:uid="{00000000-0005-0000-0000-0000D07E0000}"/>
    <cellStyle name="Normal 2 9 2 15 3" xfId="32466" xr:uid="{00000000-0005-0000-0000-0000D17E0000}"/>
    <cellStyle name="Normal 2 9 2 15 3 2" xfId="32467" xr:uid="{00000000-0005-0000-0000-0000D27E0000}"/>
    <cellStyle name="Normal 2 9 2 15 3 3" xfId="32468" xr:uid="{00000000-0005-0000-0000-0000D37E0000}"/>
    <cellStyle name="Normal 2 9 2 15 4" xfId="32469" xr:uid="{00000000-0005-0000-0000-0000D47E0000}"/>
    <cellStyle name="Normal 2 9 2 15 4 2" xfId="32470" xr:uid="{00000000-0005-0000-0000-0000D57E0000}"/>
    <cellStyle name="Normal 2 9 2 15 4 3" xfId="32471" xr:uid="{00000000-0005-0000-0000-0000D67E0000}"/>
    <cellStyle name="Normal 2 9 2 15 5" xfId="32472" xr:uid="{00000000-0005-0000-0000-0000D77E0000}"/>
    <cellStyle name="Normal 2 9 2 15 6" xfId="32473" xr:uid="{00000000-0005-0000-0000-0000D87E0000}"/>
    <cellStyle name="Normal 2 9 2 16" xfId="32474" xr:uid="{00000000-0005-0000-0000-0000D97E0000}"/>
    <cellStyle name="Normal 2 9 2 16 2" xfId="32475" xr:uid="{00000000-0005-0000-0000-0000DA7E0000}"/>
    <cellStyle name="Normal 2 9 2 16 2 2" xfId="32476" xr:uid="{00000000-0005-0000-0000-0000DB7E0000}"/>
    <cellStyle name="Normal 2 9 2 16 2 3" xfId="32477" xr:uid="{00000000-0005-0000-0000-0000DC7E0000}"/>
    <cellStyle name="Normal 2 9 2 16 3" xfId="32478" xr:uid="{00000000-0005-0000-0000-0000DD7E0000}"/>
    <cellStyle name="Normal 2 9 2 16 3 2" xfId="32479" xr:uid="{00000000-0005-0000-0000-0000DE7E0000}"/>
    <cellStyle name="Normal 2 9 2 16 3 3" xfId="32480" xr:uid="{00000000-0005-0000-0000-0000DF7E0000}"/>
    <cellStyle name="Normal 2 9 2 16 4" xfId="32481" xr:uid="{00000000-0005-0000-0000-0000E07E0000}"/>
    <cellStyle name="Normal 2 9 2 16 4 2" xfId="32482" xr:uid="{00000000-0005-0000-0000-0000E17E0000}"/>
    <cellStyle name="Normal 2 9 2 16 4 3" xfId="32483" xr:uid="{00000000-0005-0000-0000-0000E27E0000}"/>
    <cellStyle name="Normal 2 9 2 16 5" xfId="32484" xr:uid="{00000000-0005-0000-0000-0000E37E0000}"/>
    <cellStyle name="Normal 2 9 2 16 6" xfId="32485" xr:uid="{00000000-0005-0000-0000-0000E47E0000}"/>
    <cellStyle name="Normal 2 9 2 17" xfId="32486" xr:uid="{00000000-0005-0000-0000-0000E57E0000}"/>
    <cellStyle name="Normal 2 9 2 17 2" xfId="32487" xr:uid="{00000000-0005-0000-0000-0000E67E0000}"/>
    <cellStyle name="Normal 2 9 2 17 3" xfId="32488" xr:uid="{00000000-0005-0000-0000-0000E77E0000}"/>
    <cellStyle name="Normal 2 9 2 18" xfId="32489" xr:uid="{00000000-0005-0000-0000-0000E87E0000}"/>
    <cellStyle name="Normal 2 9 2 18 2" xfId="32490" xr:uid="{00000000-0005-0000-0000-0000E97E0000}"/>
    <cellStyle name="Normal 2 9 2 18 3" xfId="32491" xr:uid="{00000000-0005-0000-0000-0000EA7E0000}"/>
    <cellStyle name="Normal 2 9 2 19" xfId="32492" xr:uid="{00000000-0005-0000-0000-0000EB7E0000}"/>
    <cellStyle name="Normal 2 9 2 19 2" xfId="32493" xr:uid="{00000000-0005-0000-0000-0000EC7E0000}"/>
    <cellStyle name="Normal 2 9 2 19 3" xfId="32494" xr:uid="{00000000-0005-0000-0000-0000ED7E0000}"/>
    <cellStyle name="Normal 2 9 2 2" xfId="32495" xr:uid="{00000000-0005-0000-0000-0000EE7E0000}"/>
    <cellStyle name="Normal 2 9 2 2 2" xfId="32496" xr:uid="{00000000-0005-0000-0000-0000EF7E0000}"/>
    <cellStyle name="Normal 2 9 2 2 2 2" xfId="32497" xr:uid="{00000000-0005-0000-0000-0000F07E0000}"/>
    <cellStyle name="Normal 2 9 2 2 2 3" xfId="32498" xr:uid="{00000000-0005-0000-0000-0000F17E0000}"/>
    <cellStyle name="Normal 2 9 2 2 3" xfId="32499" xr:uid="{00000000-0005-0000-0000-0000F27E0000}"/>
    <cellStyle name="Normal 2 9 2 2 3 2" xfId="32500" xr:uid="{00000000-0005-0000-0000-0000F37E0000}"/>
    <cellStyle name="Normal 2 9 2 2 3 3" xfId="32501" xr:uid="{00000000-0005-0000-0000-0000F47E0000}"/>
    <cellStyle name="Normal 2 9 2 2 4" xfId="32502" xr:uid="{00000000-0005-0000-0000-0000F57E0000}"/>
    <cellStyle name="Normal 2 9 2 2 4 2" xfId="32503" xr:uid="{00000000-0005-0000-0000-0000F67E0000}"/>
    <cellStyle name="Normal 2 9 2 2 4 3" xfId="32504" xr:uid="{00000000-0005-0000-0000-0000F77E0000}"/>
    <cellStyle name="Normal 2 9 2 2 5" xfId="32505" xr:uid="{00000000-0005-0000-0000-0000F87E0000}"/>
    <cellStyle name="Normal 2 9 2 2 6" xfId="32506" xr:uid="{00000000-0005-0000-0000-0000F97E0000}"/>
    <cellStyle name="Normal 2 9 2 20" xfId="32507" xr:uid="{00000000-0005-0000-0000-0000FA7E0000}"/>
    <cellStyle name="Normal 2 9 2 21" xfId="32508" xr:uid="{00000000-0005-0000-0000-0000FB7E0000}"/>
    <cellStyle name="Normal 2 9 2 3" xfId="32509" xr:uid="{00000000-0005-0000-0000-0000FC7E0000}"/>
    <cellStyle name="Normal 2 9 2 3 2" xfId="32510" xr:uid="{00000000-0005-0000-0000-0000FD7E0000}"/>
    <cellStyle name="Normal 2 9 2 3 2 2" xfId="32511" xr:uid="{00000000-0005-0000-0000-0000FE7E0000}"/>
    <cellStyle name="Normal 2 9 2 3 2 3" xfId="32512" xr:uid="{00000000-0005-0000-0000-0000FF7E0000}"/>
    <cellStyle name="Normal 2 9 2 3 3" xfId="32513" xr:uid="{00000000-0005-0000-0000-0000007F0000}"/>
    <cellStyle name="Normal 2 9 2 3 3 2" xfId="32514" xr:uid="{00000000-0005-0000-0000-0000017F0000}"/>
    <cellStyle name="Normal 2 9 2 3 3 3" xfId="32515" xr:uid="{00000000-0005-0000-0000-0000027F0000}"/>
    <cellStyle name="Normal 2 9 2 3 4" xfId="32516" xr:uid="{00000000-0005-0000-0000-0000037F0000}"/>
    <cellStyle name="Normal 2 9 2 3 4 2" xfId="32517" xr:uid="{00000000-0005-0000-0000-0000047F0000}"/>
    <cellStyle name="Normal 2 9 2 3 4 3" xfId="32518" xr:uid="{00000000-0005-0000-0000-0000057F0000}"/>
    <cellStyle name="Normal 2 9 2 3 5" xfId="32519" xr:uid="{00000000-0005-0000-0000-0000067F0000}"/>
    <cellStyle name="Normal 2 9 2 3 6" xfId="32520" xr:uid="{00000000-0005-0000-0000-0000077F0000}"/>
    <cellStyle name="Normal 2 9 2 4" xfId="32521" xr:uid="{00000000-0005-0000-0000-0000087F0000}"/>
    <cellStyle name="Normal 2 9 2 4 2" xfId="32522" xr:uid="{00000000-0005-0000-0000-0000097F0000}"/>
    <cellStyle name="Normal 2 9 2 4 2 2" xfId="32523" xr:uid="{00000000-0005-0000-0000-00000A7F0000}"/>
    <cellStyle name="Normal 2 9 2 4 2 3" xfId="32524" xr:uid="{00000000-0005-0000-0000-00000B7F0000}"/>
    <cellStyle name="Normal 2 9 2 4 3" xfId="32525" xr:uid="{00000000-0005-0000-0000-00000C7F0000}"/>
    <cellStyle name="Normal 2 9 2 4 3 2" xfId="32526" xr:uid="{00000000-0005-0000-0000-00000D7F0000}"/>
    <cellStyle name="Normal 2 9 2 4 3 3" xfId="32527" xr:uid="{00000000-0005-0000-0000-00000E7F0000}"/>
    <cellStyle name="Normal 2 9 2 4 4" xfId="32528" xr:uid="{00000000-0005-0000-0000-00000F7F0000}"/>
    <cellStyle name="Normal 2 9 2 4 4 2" xfId="32529" xr:uid="{00000000-0005-0000-0000-0000107F0000}"/>
    <cellStyle name="Normal 2 9 2 4 4 3" xfId="32530" xr:uid="{00000000-0005-0000-0000-0000117F0000}"/>
    <cellStyle name="Normal 2 9 2 4 5" xfId="32531" xr:uid="{00000000-0005-0000-0000-0000127F0000}"/>
    <cellStyle name="Normal 2 9 2 4 6" xfId="32532" xr:uid="{00000000-0005-0000-0000-0000137F0000}"/>
    <cellStyle name="Normal 2 9 2 5" xfId="32533" xr:uid="{00000000-0005-0000-0000-0000147F0000}"/>
    <cellStyle name="Normal 2 9 2 5 2" xfId="32534" xr:uid="{00000000-0005-0000-0000-0000157F0000}"/>
    <cellStyle name="Normal 2 9 2 5 2 2" xfId="32535" xr:uid="{00000000-0005-0000-0000-0000167F0000}"/>
    <cellStyle name="Normal 2 9 2 5 2 3" xfId="32536" xr:uid="{00000000-0005-0000-0000-0000177F0000}"/>
    <cellStyle name="Normal 2 9 2 5 3" xfId="32537" xr:uid="{00000000-0005-0000-0000-0000187F0000}"/>
    <cellStyle name="Normal 2 9 2 5 3 2" xfId="32538" xr:uid="{00000000-0005-0000-0000-0000197F0000}"/>
    <cellStyle name="Normal 2 9 2 5 3 3" xfId="32539" xr:uid="{00000000-0005-0000-0000-00001A7F0000}"/>
    <cellStyle name="Normal 2 9 2 5 4" xfId="32540" xr:uid="{00000000-0005-0000-0000-00001B7F0000}"/>
    <cellStyle name="Normal 2 9 2 5 4 2" xfId="32541" xr:uid="{00000000-0005-0000-0000-00001C7F0000}"/>
    <cellStyle name="Normal 2 9 2 5 4 3" xfId="32542" xr:uid="{00000000-0005-0000-0000-00001D7F0000}"/>
    <cellStyle name="Normal 2 9 2 5 5" xfId="32543" xr:uid="{00000000-0005-0000-0000-00001E7F0000}"/>
    <cellStyle name="Normal 2 9 2 5 6" xfId="32544" xr:uid="{00000000-0005-0000-0000-00001F7F0000}"/>
    <cellStyle name="Normal 2 9 2 6" xfId="32545" xr:uid="{00000000-0005-0000-0000-0000207F0000}"/>
    <cellStyle name="Normal 2 9 2 6 2" xfId="32546" xr:uid="{00000000-0005-0000-0000-0000217F0000}"/>
    <cellStyle name="Normal 2 9 2 6 2 2" xfId="32547" xr:uid="{00000000-0005-0000-0000-0000227F0000}"/>
    <cellStyle name="Normal 2 9 2 6 2 3" xfId="32548" xr:uid="{00000000-0005-0000-0000-0000237F0000}"/>
    <cellStyle name="Normal 2 9 2 6 3" xfId="32549" xr:uid="{00000000-0005-0000-0000-0000247F0000}"/>
    <cellStyle name="Normal 2 9 2 6 3 2" xfId="32550" xr:uid="{00000000-0005-0000-0000-0000257F0000}"/>
    <cellStyle name="Normal 2 9 2 6 3 3" xfId="32551" xr:uid="{00000000-0005-0000-0000-0000267F0000}"/>
    <cellStyle name="Normal 2 9 2 6 4" xfId="32552" xr:uid="{00000000-0005-0000-0000-0000277F0000}"/>
    <cellStyle name="Normal 2 9 2 6 4 2" xfId="32553" xr:uid="{00000000-0005-0000-0000-0000287F0000}"/>
    <cellStyle name="Normal 2 9 2 6 4 3" xfId="32554" xr:uid="{00000000-0005-0000-0000-0000297F0000}"/>
    <cellStyle name="Normal 2 9 2 6 5" xfId="32555" xr:uid="{00000000-0005-0000-0000-00002A7F0000}"/>
    <cellStyle name="Normal 2 9 2 6 6" xfId="32556" xr:uid="{00000000-0005-0000-0000-00002B7F0000}"/>
    <cellStyle name="Normal 2 9 2 7" xfId="32557" xr:uid="{00000000-0005-0000-0000-00002C7F0000}"/>
    <cellStyle name="Normal 2 9 2 7 2" xfId="32558" xr:uid="{00000000-0005-0000-0000-00002D7F0000}"/>
    <cellStyle name="Normal 2 9 2 7 2 2" xfId="32559" xr:uid="{00000000-0005-0000-0000-00002E7F0000}"/>
    <cellStyle name="Normal 2 9 2 7 2 3" xfId="32560" xr:uid="{00000000-0005-0000-0000-00002F7F0000}"/>
    <cellStyle name="Normal 2 9 2 7 3" xfId="32561" xr:uid="{00000000-0005-0000-0000-0000307F0000}"/>
    <cellStyle name="Normal 2 9 2 7 3 2" xfId="32562" xr:uid="{00000000-0005-0000-0000-0000317F0000}"/>
    <cellStyle name="Normal 2 9 2 7 3 3" xfId="32563" xr:uid="{00000000-0005-0000-0000-0000327F0000}"/>
    <cellStyle name="Normal 2 9 2 7 4" xfId="32564" xr:uid="{00000000-0005-0000-0000-0000337F0000}"/>
    <cellStyle name="Normal 2 9 2 7 4 2" xfId="32565" xr:uid="{00000000-0005-0000-0000-0000347F0000}"/>
    <cellStyle name="Normal 2 9 2 7 4 3" xfId="32566" xr:uid="{00000000-0005-0000-0000-0000357F0000}"/>
    <cellStyle name="Normal 2 9 2 7 5" xfId="32567" xr:uid="{00000000-0005-0000-0000-0000367F0000}"/>
    <cellStyle name="Normal 2 9 2 7 6" xfId="32568" xr:uid="{00000000-0005-0000-0000-0000377F0000}"/>
    <cellStyle name="Normal 2 9 2 8" xfId="32569" xr:uid="{00000000-0005-0000-0000-0000387F0000}"/>
    <cellStyle name="Normal 2 9 2 8 2" xfId="32570" xr:uid="{00000000-0005-0000-0000-0000397F0000}"/>
    <cellStyle name="Normal 2 9 2 8 2 2" xfId="32571" xr:uid="{00000000-0005-0000-0000-00003A7F0000}"/>
    <cellStyle name="Normal 2 9 2 8 2 3" xfId="32572" xr:uid="{00000000-0005-0000-0000-00003B7F0000}"/>
    <cellStyle name="Normal 2 9 2 8 3" xfId="32573" xr:uid="{00000000-0005-0000-0000-00003C7F0000}"/>
    <cellStyle name="Normal 2 9 2 8 3 2" xfId="32574" xr:uid="{00000000-0005-0000-0000-00003D7F0000}"/>
    <cellStyle name="Normal 2 9 2 8 3 3" xfId="32575" xr:uid="{00000000-0005-0000-0000-00003E7F0000}"/>
    <cellStyle name="Normal 2 9 2 8 4" xfId="32576" xr:uid="{00000000-0005-0000-0000-00003F7F0000}"/>
    <cellStyle name="Normal 2 9 2 8 4 2" xfId="32577" xr:uid="{00000000-0005-0000-0000-0000407F0000}"/>
    <cellStyle name="Normal 2 9 2 8 4 3" xfId="32578" xr:uid="{00000000-0005-0000-0000-0000417F0000}"/>
    <cellStyle name="Normal 2 9 2 8 5" xfId="32579" xr:uid="{00000000-0005-0000-0000-0000427F0000}"/>
    <cellStyle name="Normal 2 9 2 8 6" xfId="32580" xr:uid="{00000000-0005-0000-0000-0000437F0000}"/>
    <cellStyle name="Normal 2 9 2 9" xfId="32581" xr:uid="{00000000-0005-0000-0000-0000447F0000}"/>
    <cellStyle name="Normal 2 9 2 9 2" xfId="32582" xr:uid="{00000000-0005-0000-0000-0000457F0000}"/>
    <cellStyle name="Normal 2 9 2 9 2 2" xfId="32583" xr:uid="{00000000-0005-0000-0000-0000467F0000}"/>
    <cellStyle name="Normal 2 9 2 9 2 3" xfId="32584" xr:uid="{00000000-0005-0000-0000-0000477F0000}"/>
    <cellStyle name="Normal 2 9 2 9 3" xfId="32585" xr:uid="{00000000-0005-0000-0000-0000487F0000}"/>
    <cellStyle name="Normal 2 9 2 9 3 2" xfId="32586" xr:uid="{00000000-0005-0000-0000-0000497F0000}"/>
    <cellStyle name="Normal 2 9 2 9 3 3" xfId="32587" xr:uid="{00000000-0005-0000-0000-00004A7F0000}"/>
    <cellStyle name="Normal 2 9 2 9 4" xfId="32588" xr:uid="{00000000-0005-0000-0000-00004B7F0000}"/>
    <cellStyle name="Normal 2 9 2 9 4 2" xfId="32589" xr:uid="{00000000-0005-0000-0000-00004C7F0000}"/>
    <cellStyle name="Normal 2 9 2 9 4 3" xfId="32590" xr:uid="{00000000-0005-0000-0000-00004D7F0000}"/>
    <cellStyle name="Normal 2 9 2 9 5" xfId="32591" xr:uid="{00000000-0005-0000-0000-00004E7F0000}"/>
    <cellStyle name="Normal 2 9 2 9 6" xfId="32592" xr:uid="{00000000-0005-0000-0000-00004F7F0000}"/>
    <cellStyle name="Normal 2 9 20" xfId="32593" xr:uid="{00000000-0005-0000-0000-0000507F0000}"/>
    <cellStyle name="Normal 2 9 20 2" xfId="32594" xr:uid="{00000000-0005-0000-0000-0000517F0000}"/>
    <cellStyle name="Normal 2 9 20 2 2" xfId="32595" xr:uid="{00000000-0005-0000-0000-0000527F0000}"/>
    <cellStyle name="Normal 2 9 20 2 3" xfId="32596" xr:uid="{00000000-0005-0000-0000-0000537F0000}"/>
    <cellStyle name="Normal 2 9 20 3" xfId="32597" xr:uid="{00000000-0005-0000-0000-0000547F0000}"/>
    <cellStyle name="Normal 2 9 20 3 2" xfId="32598" xr:uid="{00000000-0005-0000-0000-0000557F0000}"/>
    <cellStyle name="Normal 2 9 20 3 3" xfId="32599" xr:uid="{00000000-0005-0000-0000-0000567F0000}"/>
    <cellStyle name="Normal 2 9 20 4" xfId="32600" xr:uid="{00000000-0005-0000-0000-0000577F0000}"/>
    <cellStyle name="Normal 2 9 20 4 2" xfId="32601" xr:uid="{00000000-0005-0000-0000-0000587F0000}"/>
    <cellStyle name="Normal 2 9 20 4 3" xfId="32602" xr:uid="{00000000-0005-0000-0000-0000597F0000}"/>
    <cellStyle name="Normal 2 9 20 5" xfId="32603" xr:uid="{00000000-0005-0000-0000-00005A7F0000}"/>
    <cellStyle name="Normal 2 9 20 6" xfId="32604" xr:uid="{00000000-0005-0000-0000-00005B7F0000}"/>
    <cellStyle name="Normal 2 9 21" xfId="32605" xr:uid="{00000000-0005-0000-0000-00005C7F0000}"/>
    <cellStyle name="Normal 2 9 21 2" xfId="32606" xr:uid="{00000000-0005-0000-0000-00005D7F0000}"/>
    <cellStyle name="Normal 2 9 21 2 2" xfId="32607" xr:uid="{00000000-0005-0000-0000-00005E7F0000}"/>
    <cellStyle name="Normal 2 9 21 2 3" xfId="32608" xr:uid="{00000000-0005-0000-0000-00005F7F0000}"/>
    <cellStyle name="Normal 2 9 21 3" xfId="32609" xr:uid="{00000000-0005-0000-0000-0000607F0000}"/>
    <cellStyle name="Normal 2 9 21 3 2" xfId="32610" xr:uid="{00000000-0005-0000-0000-0000617F0000}"/>
    <cellStyle name="Normal 2 9 21 3 3" xfId="32611" xr:uid="{00000000-0005-0000-0000-0000627F0000}"/>
    <cellStyle name="Normal 2 9 21 4" xfId="32612" xr:uid="{00000000-0005-0000-0000-0000637F0000}"/>
    <cellStyle name="Normal 2 9 21 4 2" xfId="32613" xr:uid="{00000000-0005-0000-0000-0000647F0000}"/>
    <cellStyle name="Normal 2 9 21 4 3" xfId="32614" xr:uid="{00000000-0005-0000-0000-0000657F0000}"/>
    <cellStyle name="Normal 2 9 21 5" xfId="32615" xr:uid="{00000000-0005-0000-0000-0000667F0000}"/>
    <cellStyle name="Normal 2 9 21 6" xfId="32616" xr:uid="{00000000-0005-0000-0000-0000677F0000}"/>
    <cellStyle name="Normal 2 9 22" xfId="32617" xr:uid="{00000000-0005-0000-0000-0000687F0000}"/>
    <cellStyle name="Normal 2 9 22 2" xfId="32618" xr:uid="{00000000-0005-0000-0000-0000697F0000}"/>
    <cellStyle name="Normal 2 9 22 2 2" xfId="32619" xr:uid="{00000000-0005-0000-0000-00006A7F0000}"/>
    <cellStyle name="Normal 2 9 22 2 3" xfId="32620" xr:uid="{00000000-0005-0000-0000-00006B7F0000}"/>
    <cellStyle name="Normal 2 9 22 3" xfId="32621" xr:uid="{00000000-0005-0000-0000-00006C7F0000}"/>
    <cellStyle name="Normal 2 9 22 3 2" xfId="32622" xr:uid="{00000000-0005-0000-0000-00006D7F0000}"/>
    <cellStyle name="Normal 2 9 22 3 3" xfId="32623" xr:uid="{00000000-0005-0000-0000-00006E7F0000}"/>
    <cellStyle name="Normal 2 9 22 4" xfId="32624" xr:uid="{00000000-0005-0000-0000-00006F7F0000}"/>
    <cellStyle name="Normal 2 9 22 4 2" xfId="32625" xr:uid="{00000000-0005-0000-0000-0000707F0000}"/>
    <cellStyle name="Normal 2 9 22 4 3" xfId="32626" xr:uid="{00000000-0005-0000-0000-0000717F0000}"/>
    <cellStyle name="Normal 2 9 22 5" xfId="32627" xr:uid="{00000000-0005-0000-0000-0000727F0000}"/>
    <cellStyle name="Normal 2 9 22 6" xfId="32628" xr:uid="{00000000-0005-0000-0000-0000737F0000}"/>
    <cellStyle name="Normal 2 9 23" xfId="32629" xr:uid="{00000000-0005-0000-0000-0000747F0000}"/>
    <cellStyle name="Normal 2 9 23 2" xfId="32630" xr:uid="{00000000-0005-0000-0000-0000757F0000}"/>
    <cellStyle name="Normal 2 9 23 2 2" xfId="32631" xr:uid="{00000000-0005-0000-0000-0000767F0000}"/>
    <cellStyle name="Normal 2 9 23 2 3" xfId="32632" xr:uid="{00000000-0005-0000-0000-0000777F0000}"/>
    <cellStyle name="Normal 2 9 23 3" xfId="32633" xr:uid="{00000000-0005-0000-0000-0000787F0000}"/>
    <cellStyle name="Normal 2 9 23 3 2" xfId="32634" xr:uid="{00000000-0005-0000-0000-0000797F0000}"/>
    <cellStyle name="Normal 2 9 23 3 3" xfId="32635" xr:uid="{00000000-0005-0000-0000-00007A7F0000}"/>
    <cellStyle name="Normal 2 9 23 4" xfId="32636" xr:uid="{00000000-0005-0000-0000-00007B7F0000}"/>
    <cellStyle name="Normal 2 9 23 4 2" xfId="32637" xr:uid="{00000000-0005-0000-0000-00007C7F0000}"/>
    <cellStyle name="Normal 2 9 23 4 3" xfId="32638" xr:uid="{00000000-0005-0000-0000-00007D7F0000}"/>
    <cellStyle name="Normal 2 9 23 5" xfId="32639" xr:uid="{00000000-0005-0000-0000-00007E7F0000}"/>
    <cellStyle name="Normal 2 9 23 6" xfId="32640" xr:uid="{00000000-0005-0000-0000-00007F7F0000}"/>
    <cellStyle name="Normal 2 9 24" xfId="32641" xr:uid="{00000000-0005-0000-0000-0000807F0000}"/>
    <cellStyle name="Normal 2 9 24 2" xfId="32642" xr:uid="{00000000-0005-0000-0000-0000817F0000}"/>
    <cellStyle name="Normal 2 9 24 2 2" xfId="32643" xr:uid="{00000000-0005-0000-0000-0000827F0000}"/>
    <cellStyle name="Normal 2 9 24 2 3" xfId="32644" xr:uid="{00000000-0005-0000-0000-0000837F0000}"/>
    <cellStyle name="Normal 2 9 24 3" xfId="32645" xr:uid="{00000000-0005-0000-0000-0000847F0000}"/>
    <cellStyle name="Normal 2 9 24 3 2" xfId="32646" xr:uid="{00000000-0005-0000-0000-0000857F0000}"/>
    <cellStyle name="Normal 2 9 24 3 3" xfId="32647" xr:uid="{00000000-0005-0000-0000-0000867F0000}"/>
    <cellStyle name="Normal 2 9 24 4" xfId="32648" xr:uid="{00000000-0005-0000-0000-0000877F0000}"/>
    <cellStyle name="Normal 2 9 24 4 2" xfId="32649" xr:uid="{00000000-0005-0000-0000-0000887F0000}"/>
    <cellStyle name="Normal 2 9 24 4 3" xfId="32650" xr:uid="{00000000-0005-0000-0000-0000897F0000}"/>
    <cellStyle name="Normal 2 9 24 5" xfId="32651" xr:uid="{00000000-0005-0000-0000-00008A7F0000}"/>
    <cellStyle name="Normal 2 9 24 6" xfId="32652" xr:uid="{00000000-0005-0000-0000-00008B7F0000}"/>
    <cellStyle name="Normal 2 9 25" xfId="32653" xr:uid="{00000000-0005-0000-0000-00008C7F0000}"/>
    <cellStyle name="Normal 2 9 25 2" xfId="32654" xr:uid="{00000000-0005-0000-0000-00008D7F0000}"/>
    <cellStyle name="Normal 2 9 25 2 2" xfId="32655" xr:uid="{00000000-0005-0000-0000-00008E7F0000}"/>
    <cellStyle name="Normal 2 9 25 2 3" xfId="32656" xr:uid="{00000000-0005-0000-0000-00008F7F0000}"/>
    <cellStyle name="Normal 2 9 25 3" xfId="32657" xr:uid="{00000000-0005-0000-0000-0000907F0000}"/>
    <cellStyle name="Normal 2 9 25 3 2" xfId="32658" xr:uid="{00000000-0005-0000-0000-0000917F0000}"/>
    <cellStyle name="Normal 2 9 25 3 3" xfId="32659" xr:uid="{00000000-0005-0000-0000-0000927F0000}"/>
    <cellStyle name="Normal 2 9 25 4" xfId="32660" xr:uid="{00000000-0005-0000-0000-0000937F0000}"/>
    <cellStyle name="Normal 2 9 25 4 2" xfId="32661" xr:uid="{00000000-0005-0000-0000-0000947F0000}"/>
    <cellStyle name="Normal 2 9 25 4 3" xfId="32662" xr:uid="{00000000-0005-0000-0000-0000957F0000}"/>
    <cellStyle name="Normal 2 9 25 5" xfId="32663" xr:uid="{00000000-0005-0000-0000-0000967F0000}"/>
    <cellStyle name="Normal 2 9 25 6" xfId="32664" xr:uid="{00000000-0005-0000-0000-0000977F0000}"/>
    <cellStyle name="Normal 2 9 26" xfId="32665" xr:uid="{00000000-0005-0000-0000-0000987F0000}"/>
    <cellStyle name="Normal 2 9 26 2" xfId="32666" xr:uid="{00000000-0005-0000-0000-0000997F0000}"/>
    <cellStyle name="Normal 2 9 26 2 2" xfId="32667" xr:uid="{00000000-0005-0000-0000-00009A7F0000}"/>
    <cellStyle name="Normal 2 9 26 2 3" xfId="32668" xr:uid="{00000000-0005-0000-0000-00009B7F0000}"/>
    <cellStyle name="Normal 2 9 26 3" xfId="32669" xr:uid="{00000000-0005-0000-0000-00009C7F0000}"/>
    <cellStyle name="Normal 2 9 26 3 2" xfId="32670" xr:uid="{00000000-0005-0000-0000-00009D7F0000}"/>
    <cellStyle name="Normal 2 9 26 3 3" xfId="32671" xr:uid="{00000000-0005-0000-0000-00009E7F0000}"/>
    <cellStyle name="Normal 2 9 26 4" xfId="32672" xr:uid="{00000000-0005-0000-0000-00009F7F0000}"/>
    <cellStyle name="Normal 2 9 26 4 2" xfId="32673" xr:uid="{00000000-0005-0000-0000-0000A07F0000}"/>
    <cellStyle name="Normal 2 9 26 4 3" xfId="32674" xr:uid="{00000000-0005-0000-0000-0000A17F0000}"/>
    <cellStyle name="Normal 2 9 26 5" xfId="32675" xr:uid="{00000000-0005-0000-0000-0000A27F0000}"/>
    <cellStyle name="Normal 2 9 26 6" xfId="32676" xr:uid="{00000000-0005-0000-0000-0000A37F0000}"/>
    <cellStyle name="Normal 2 9 27" xfId="32677" xr:uid="{00000000-0005-0000-0000-0000A47F0000}"/>
    <cellStyle name="Normal 2 9 27 2" xfId="32678" xr:uid="{00000000-0005-0000-0000-0000A57F0000}"/>
    <cellStyle name="Normal 2 9 27 2 2" xfId="32679" xr:uid="{00000000-0005-0000-0000-0000A67F0000}"/>
    <cellStyle name="Normal 2 9 27 2 3" xfId="32680" xr:uid="{00000000-0005-0000-0000-0000A77F0000}"/>
    <cellStyle name="Normal 2 9 27 3" xfId="32681" xr:uid="{00000000-0005-0000-0000-0000A87F0000}"/>
    <cellStyle name="Normal 2 9 27 3 2" xfId="32682" xr:uid="{00000000-0005-0000-0000-0000A97F0000}"/>
    <cellStyle name="Normal 2 9 27 3 3" xfId="32683" xr:uid="{00000000-0005-0000-0000-0000AA7F0000}"/>
    <cellStyle name="Normal 2 9 27 4" xfId="32684" xr:uid="{00000000-0005-0000-0000-0000AB7F0000}"/>
    <cellStyle name="Normal 2 9 27 4 2" xfId="32685" xr:uid="{00000000-0005-0000-0000-0000AC7F0000}"/>
    <cellStyle name="Normal 2 9 27 4 3" xfId="32686" xr:uid="{00000000-0005-0000-0000-0000AD7F0000}"/>
    <cellStyle name="Normal 2 9 27 5" xfId="32687" xr:uid="{00000000-0005-0000-0000-0000AE7F0000}"/>
    <cellStyle name="Normal 2 9 27 6" xfId="32688" xr:uid="{00000000-0005-0000-0000-0000AF7F0000}"/>
    <cellStyle name="Normal 2 9 28" xfId="32689" xr:uid="{00000000-0005-0000-0000-0000B07F0000}"/>
    <cellStyle name="Normal 2 9 28 2" xfId="32690" xr:uid="{00000000-0005-0000-0000-0000B17F0000}"/>
    <cellStyle name="Normal 2 9 28 2 2" xfId="32691" xr:uid="{00000000-0005-0000-0000-0000B27F0000}"/>
    <cellStyle name="Normal 2 9 28 2 3" xfId="32692" xr:uid="{00000000-0005-0000-0000-0000B37F0000}"/>
    <cellStyle name="Normal 2 9 28 3" xfId="32693" xr:uid="{00000000-0005-0000-0000-0000B47F0000}"/>
    <cellStyle name="Normal 2 9 28 3 2" xfId="32694" xr:uid="{00000000-0005-0000-0000-0000B57F0000}"/>
    <cellStyle name="Normal 2 9 28 3 3" xfId="32695" xr:uid="{00000000-0005-0000-0000-0000B67F0000}"/>
    <cellStyle name="Normal 2 9 28 4" xfId="32696" xr:uid="{00000000-0005-0000-0000-0000B77F0000}"/>
    <cellStyle name="Normal 2 9 28 4 2" xfId="32697" xr:uid="{00000000-0005-0000-0000-0000B87F0000}"/>
    <cellStyle name="Normal 2 9 28 4 3" xfId="32698" xr:uid="{00000000-0005-0000-0000-0000B97F0000}"/>
    <cellStyle name="Normal 2 9 28 5" xfId="32699" xr:uid="{00000000-0005-0000-0000-0000BA7F0000}"/>
    <cellStyle name="Normal 2 9 28 6" xfId="32700" xr:uid="{00000000-0005-0000-0000-0000BB7F0000}"/>
    <cellStyle name="Normal 2 9 29" xfId="32701" xr:uid="{00000000-0005-0000-0000-0000BC7F0000}"/>
    <cellStyle name="Normal 2 9 29 2" xfId="32702" xr:uid="{00000000-0005-0000-0000-0000BD7F0000}"/>
    <cellStyle name="Normal 2 9 29 2 2" xfId="32703" xr:uid="{00000000-0005-0000-0000-0000BE7F0000}"/>
    <cellStyle name="Normal 2 9 29 2 3" xfId="32704" xr:uid="{00000000-0005-0000-0000-0000BF7F0000}"/>
    <cellStyle name="Normal 2 9 29 3" xfId="32705" xr:uid="{00000000-0005-0000-0000-0000C07F0000}"/>
    <cellStyle name="Normal 2 9 29 3 2" xfId="32706" xr:uid="{00000000-0005-0000-0000-0000C17F0000}"/>
    <cellStyle name="Normal 2 9 29 3 3" xfId="32707" xr:uid="{00000000-0005-0000-0000-0000C27F0000}"/>
    <cellStyle name="Normal 2 9 29 4" xfId="32708" xr:uid="{00000000-0005-0000-0000-0000C37F0000}"/>
    <cellStyle name="Normal 2 9 29 4 2" xfId="32709" xr:uid="{00000000-0005-0000-0000-0000C47F0000}"/>
    <cellStyle name="Normal 2 9 29 4 3" xfId="32710" xr:uid="{00000000-0005-0000-0000-0000C57F0000}"/>
    <cellStyle name="Normal 2 9 29 5" xfId="32711" xr:uid="{00000000-0005-0000-0000-0000C67F0000}"/>
    <cellStyle name="Normal 2 9 29 6" xfId="32712" xr:uid="{00000000-0005-0000-0000-0000C77F0000}"/>
    <cellStyle name="Normal 2 9 3" xfId="32713" xr:uid="{00000000-0005-0000-0000-0000C87F0000}"/>
    <cellStyle name="Normal 2 9 3 10" xfId="32714" xr:uid="{00000000-0005-0000-0000-0000C97F0000}"/>
    <cellStyle name="Normal 2 9 3 10 2" xfId="32715" xr:uid="{00000000-0005-0000-0000-0000CA7F0000}"/>
    <cellStyle name="Normal 2 9 3 10 2 2" xfId="32716" xr:uid="{00000000-0005-0000-0000-0000CB7F0000}"/>
    <cellStyle name="Normal 2 9 3 10 2 3" xfId="32717" xr:uid="{00000000-0005-0000-0000-0000CC7F0000}"/>
    <cellStyle name="Normal 2 9 3 10 3" xfId="32718" xr:uid="{00000000-0005-0000-0000-0000CD7F0000}"/>
    <cellStyle name="Normal 2 9 3 10 3 2" xfId="32719" xr:uid="{00000000-0005-0000-0000-0000CE7F0000}"/>
    <cellStyle name="Normal 2 9 3 10 3 3" xfId="32720" xr:uid="{00000000-0005-0000-0000-0000CF7F0000}"/>
    <cellStyle name="Normal 2 9 3 10 4" xfId="32721" xr:uid="{00000000-0005-0000-0000-0000D07F0000}"/>
    <cellStyle name="Normal 2 9 3 10 4 2" xfId="32722" xr:uid="{00000000-0005-0000-0000-0000D17F0000}"/>
    <cellStyle name="Normal 2 9 3 10 4 3" xfId="32723" xr:uid="{00000000-0005-0000-0000-0000D27F0000}"/>
    <cellStyle name="Normal 2 9 3 10 5" xfId="32724" xr:uid="{00000000-0005-0000-0000-0000D37F0000}"/>
    <cellStyle name="Normal 2 9 3 10 6" xfId="32725" xr:uid="{00000000-0005-0000-0000-0000D47F0000}"/>
    <cellStyle name="Normal 2 9 3 11" xfId="32726" xr:uid="{00000000-0005-0000-0000-0000D57F0000}"/>
    <cellStyle name="Normal 2 9 3 11 2" xfId="32727" xr:uid="{00000000-0005-0000-0000-0000D67F0000}"/>
    <cellStyle name="Normal 2 9 3 11 2 2" xfId="32728" xr:uid="{00000000-0005-0000-0000-0000D77F0000}"/>
    <cellStyle name="Normal 2 9 3 11 2 3" xfId="32729" xr:uid="{00000000-0005-0000-0000-0000D87F0000}"/>
    <cellStyle name="Normal 2 9 3 11 3" xfId="32730" xr:uid="{00000000-0005-0000-0000-0000D97F0000}"/>
    <cellStyle name="Normal 2 9 3 11 3 2" xfId="32731" xr:uid="{00000000-0005-0000-0000-0000DA7F0000}"/>
    <cellStyle name="Normal 2 9 3 11 3 3" xfId="32732" xr:uid="{00000000-0005-0000-0000-0000DB7F0000}"/>
    <cellStyle name="Normal 2 9 3 11 4" xfId="32733" xr:uid="{00000000-0005-0000-0000-0000DC7F0000}"/>
    <cellStyle name="Normal 2 9 3 11 4 2" xfId="32734" xr:uid="{00000000-0005-0000-0000-0000DD7F0000}"/>
    <cellStyle name="Normal 2 9 3 11 4 3" xfId="32735" xr:uid="{00000000-0005-0000-0000-0000DE7F0000}"/>
    <cellStyle name="Normal 2 9 3 11 5" xfId="32736" xr:uid="{00000000-0005-0000-0000-0000DF7F0000}"/>
    <cellStyle name="Normal 2 9 3 11 6" xfId="32737" xr:uid="{00000000-0005-0000-0000-0000E07F0000}"/>
    <cellStyle name="Normal 2 9 3 12" xfId="32738" xr:uid="{00000000-0005-0000-0000-0000E17F0000}"/>
    <cellStyle name="Normal 2 9 3 12 2" xfId="32739" xr:uid="{00000000-0005-0000-0000-0000E27F0000}"/>
    <cellStyle name="Normal 2 9 3 12 2 2" xfId="32740" xr:uid="{00000000-0005-0000-0000-0000E37F0000}"/>
    <cellStyle name="Normal 2 9 3 12 2 3" xfId="32741" xr:uid="{00000000-0005-0000-0000-0000E47F0000}"/>
    <cellStyle name="Normal 2 9 3 12 3" xfId="32742" xr:uid="{00000000-0005-0000-0000-0000E57F0000}"/>
    <cellStyle name="Normal 2 9 3 12 3 2" xfId="32743" xr:uid="{00000000-0005-0000-0000-0000E67F0000}"/>
    <cellStyle name="Normal 2 9 3 12 3 3" xfId="32744" xr:uid="{00000000-0005-0000-0000-0000E77F0000}"/>
    <cellStyle name="Normal 2 9 3 12 4" xfId="32745" xr:uid="{00000000-0005-0000-0000-0000E87F0000}"/>
    <cellStyle name="Normal 2 9 3 12 4 2" xfId="32746" xr:uid="{00000000-0005-0000-0000-0000E97F0000}"/>
    <cellStyle name="Normal 2 9 3 12 4 3" xfId="32747" xr:uid="{00000000-0005-0000-0000-0000EA7F0000}"/>
    <cellStyle name="Normal 2 9 3 12 5" xfId="32748" xr:uid="{00000000-0005-0000-0000-0000EB7F0000}"/>
    <cellStyle name="Normal 2 9 3 12 6" xfId="32749" xr:uid="{00000000-0005-0000-0000-0000EC7F0000}"/>
    <cellStyle name="Normal 2 9 3 13" xfId="32750" xr:uid="{00000000-0005-0000-0000-0000ED7F0000}"/>
    <cellStyle name="Normal 2 9 3 13 2" xfId="32751" xr:uid="{00000000-0005-0000-0000-0000EE7F0000}"/>
    <cellStyle name="Normal 2 9 3 13 2 2" xfId="32752" xr:uid="{00000000-0005-0000-0000-0000EF7F0000}"/>
    <cellStyle name="Normal 2 9 3 13 2 3" xfId="32753" xr:uid="{00000000-0005-0000-0000-0000F07F0000}"/>
    <cellStyle name="Normal 2 9 3 13 3" xfId="32754" xr:uid="{00000000-0005-0000-0000-0000F17F0000}"/>
    <cellStyle name="Normal 2 9 3 13 3 2" xfId="32755" xr:uid="{00000000-0005-0000-0000-0000F27F0000}"/>
    <cellStyle name="Normal 2 9 3 13 3 3" xfId="32756" xr:uid="{00000000-0005-0000-0000-0000F37F0000}"/>
    <cellStyle name="Normal 2 9 3 13 4" xfId="32757" xr:uid="{00000000-0005-0000-0000-0000F47F0000}"/>
    <cellStyle name="Normal 2 9 3 13 4 2" xfId="32758" xr:uid="{00000000-0005-0000-0000-0000F57F0000}"/>
    <cellStyle name="Normal 2 9 3 13 4 3" xfId="32759" xr:uid="{00000000-0005-0000-0000-0000F67F0000}"/>
    <cellStyle name="Normal 2 9 3 13 5" xfId="32760" xr:uid="{00000000-0005-0000-0000-0000F77F0000}"/>
    <cellStyle name="Normal 2 9 3 13 6" xfId="32761" xr:uid="{00000000-0005-0000-0000-0000F87F0000}"/>
    <cellStyle name="Normal 2 9 3 14" xfId="32762" xr:uid="{00000000-0005-0000-0000-0000F97F0000}"/>
    <cellStyle name="Normal 2 9 3 14 2" xfId="32763" xr:uid="{00000000-0005-0000-0000-0000FA7F0000}"/>
    <cellStyle name="Normal 2 9 3 14 2 2" xfId="32764" xr:uid="{00000000-0005-0000-0000-0000FB7F0000}"/>
    <cellStyle name="Normal 2 9 3 14 2 3" xfId="32765" xr:uid="{00000000-0005-0000-0000-0000FC7F0000}"/>
    <cellStyle name="Normal 2 9 3 14 3" xfId="32766" xr:uid="{00000000-0005-0000-0000-0000FD7F0000}"/>
    <cellStyle name="Normal 2 9 3 14 3 2" xfId="32767" xr:uid="{00000000-0005-0000-0000-0000FE7F0000}"/>
    <cellStyle name="Normal 2 9 3 14 3 3" xfId="32768" xr:uid="{00000000-0005-0000-0000-0000FF7F0000}"/>
    <cellStyle name="Normal 2 9 3 14 4" xfId="32769" xr:uid="{00000000-0005-0000-0000-000000800000}"/>
    <cellStyle name="Normal 2 9 3 14 4 2" xfId="32770" xr:uid="{00000000-0005-0000-0000-000001800000}"/>
    <cellStyle name="Normal 2 9 3 14 4 3" xfId="32771" xr:uid="{00000000-0005-0000-0000-000002800000}"/>
    <cellStyle name="Normal 2 9 3 14 5" xfId="32772" xr:uid="{00000000-0005-0000-0000-000003800000}"/>
    <cellStyle name="Normal 2 9 3 14 6" xfId="32773" xr:uid="{00000000-0005-0000-0000-000004800000}"/>
    <cellStyle name="Normal 2 9 3 15" xfId="32774" xr:uid="{00000000-0005-0000-0000-000005800000}"/>
    <cellStyle name="Normal 2 9 3 15 2" xfId="32775" xr:uid="{00000000-0005-0000-0000-000006800000}"/>
    <cellStyle name="Normal 2 9 3 15 2 2" xfId="32776" xr:uid="{00000000-0005-0000-0000-000007800000}"/>
    <cellStyle name="Normal 2 9 3 15 2 3" xfId="32777" xr:uid="{00000000-0005-0000-0000-000008800000}"/>
    <cellStyle name="Normal 2 9 3 15 3" xfId="32778" xr:uid="{00000000-0005-0000-0000-000009800000}"/>
    <cellStyle name="Normal 2 9 3 15 3 2" xfId="32779" xr:uid="{00000000-0005-0000-0000-00000A800000}"/>
    <cellStyle name="Normal 2 9 3 15 3 3" xfId="32780" xr:uid="{00000000-0005-0000-0000-00000B800000}"/>
    <cellStyle name="Normal 2 9 3 15 4" xfId="32781" xr:uid="{00000000-0005-0000-0000-00000C800000}"/>
    <cellStyle name="Normal 2 9 3 15 4 2" xfId="32782" xr:uid="{00000000-0005-0000-0000-00000D800000}"/>
    <cellStyle name="Normal 2 9 3 15 4 3" xfId="32783" xr:uid="{00000000-0005-0000-0000-00000E800000}"/>
    <cellStyle name="Normal 2 9 3 15 5" xfId="32784" xr:uid="{00000000-0005-0000-0000-00000F800000}"/>
    <cellStyle name="Normal 2 9 3 15 6" xfId="32785" xr:uid="{00000000-0005-0000-0000-000010800000}"/>
    <cellStyle name="Normal 2 9 3 16" xfId="32786" xr:uid="{00000000-0005-0000-0000-000011800000}"/>
    <cellStyle name="Normal 2 9 3 16 2" xfId="32787" xr:uid="{00000000-0005-0000-0000-000012800000}"/>
    <cellStyle name="Normal 2 9 3 16 2 2" xfId="32788" xr:uid="{00000000-0005-0000-0000-000013800000}"/>
    <cellStyle name="Normal 2 9 3 16 2 3" xfId="32789" xr:uid="{00000000-0005-0000-0000-000014800000}"/>
    <cellStyle name="Normal 2 9 3 16 3" xfId="32790" xr:uid="{00000000-0005-0000-0000-000015800000}"/>
    <cellStyle name="Normal 2 9 3 16 3 2" xfId="32791" xr:uid="{00000000-0005-0000-0000-000016800000}"/>
    <cellStyle name="Normal 2 9 3 16 3 3" xfId="32792" xr:uid="{00000000-0005-0000-0000-000017800000}"/>
    <cellStyle name="Normal 2 9 3 16 4" xfId="32793" xr:uid="{00000000-0005-0000-0000-000018800000}"/>
    <cellStyle name="Normal 2 9 3 16 4 2" xfId="32794" xr:uid="{00000000-0005-0000-0000-000019800000}"/>
    <cellStyle name="Normal 2 9 3 16 4 3" xfId="32795" xr:uid="{00000000-0005-0000-0000-00001A800000}"/>
    <cellStyle name="Normal 2 9 3 16 5" xfId="32796" xr:uid="{00000000-0005-0000-0000-00001B800000}"/>
    <cellStyle name="Normal 2 9 3 16 6" xfId="32797" xr:uid="{00000000-0005-0000-0000-00001C800000}"/>
    <cellStyle name="Normal 2 9 3 17" xfId="32798" xr:uid="{00000000-0005-0000-0000-00001D800000}"/>
    <cellStyle name="Normal 2 9 3 17 2" xfId="32799" xr:uid="{00000000-0005-0000-0000-00001E800000}"/>
    <cellStyle name="Normal 2 9 3 17 3" xfId="32800" xr:uid="{00000000-0005-0000-0000-00001F800000}"/>
    <cellStyle name="Normal 2 9 3 18" xfId="32801" xr:uid="{00000000-0005-0000-0000-000020800000}"/>
    <cellStyle name="Normal 2 9 3 18 2" xfId="32802" xr:uid="{00000000-0005-0000-0000-000021800000}"/>
    <cellStyle name="Normal 2 9 3 18 3" xfId="32803" xr:uid="{00000000-0005-0000-0000-000022800000}"/>
    <cellStyle name="Normal 2 9 3 19" xfId="32804" xr:uid="{00000000-0005-0000-0000-000023800000}"/>
    <cellStyle name="Normal 2 9 3 19 2" xfId="32805" xr:uid="{00000000-0005-0000-0000-000024800000}"/>
    <cellStyle name="Normal 2 9 3 19 3" xfId="32806" xr:uid="{00000000-0005-0000-0000-000025800000}"/>
    <cellStyle name="Normal 2 9 3 2" xfId="32807" xr:uid="{00000000-0005-0000-0000-000026800000}"/>
    <cellStyle name="Normal 2 9 3 2 2" xfId="32808" xr:uid="{00000000-0005-0000-0000-000027800000}"/>
    <cellStyle name="Normal 2 9 3 2 2 2" xfId="32809" xr:uid="{00000000-0005-0000-0000-000028800000}"/>
    <cellStyle name="Normal 2 9 3 2 2 3" xfId="32810" xr:uid="{00000000-0005-0000-0000-000029800000}"/>
    <cellStyle name="Normal 2 9 3 2 3" xfId="32811" xr:uid="{00000000-0005-0000-0000-00002A800000}"/>
    <cellStyle name="Normal 2 9 3 2 3 2" xfId="32812" xr:uid="{00000000-0005-0000-0000-00002B800000}"/>
    <cellStyle name="Normal 2 9 3 2 3 3" xfId="32813" xr:uid="{00000000-0005-0000-0000-00002C800000}"/>
    <cellStyle name="Normal 2 9 3 2 4" xfId="32814" xr:uid="{00000000-0005-0000-0000-00002D800000}"/>
    <cellStyle name="Normal 2 9 3 2 4 2" xfId="32815" xr:uid="{00000000-0005-0000-0000-00002E800000}"/>
    <cellStyle name="Normal 2 9 3 2 4 3" xfId="32816" xr:uid="{00000000-0005-0000-0000-00002F800000}"/>
    <cellStyle name="Normal 2 9 3 2 5" xfId="32817" xr:uid="{00000000-0005-0000-0000-000030800000}"/>
    <cellStyle name="Normal 2 9 3 2 6" xfId="32818" xr:uid="{00000000-0005-0000-0000-000031800000}"/>
    <cellStyle name="Normal 2 9 3 20" xfId="32819" xr:uid="{00000000-0005-0000-0000-000032800000}"/>
    <cellStyle name="Normal 2 9 3 21" xfId="32820" xr:uid="{00000000-0005-0000-0000-000033800000}"/>
    <cellStyle name="Normal 2 9 3 3" xfId="32821" xr:uid="{00000000-0005-0000-0000-000034800000}"/>
    <cellStyle name="Normal 2 9 3 3 2" xfId="32822" xr:uid="{00000000-0005-0000-0000-000035800000}"/>
    <cellStyle name="Normal 2 9 3 3 2 2" xfId="32823" xr:uid="{00000000-0005-0000-0000-000036800000}"/>
    <cellStyle name="Normal 2 9 3 3 2 3" xfId="32824" xr:uid="{00000000-0005-0000-0000-000037800000}"/>
    <cellStyle name="Normal 2 9 3 3 3" xfId="32825" xr:uid="{00000000-0005-0000-0000-000038800000}"/>
    <cellStyle name="Normal 2 9 3 3 3 2" xfId="32826" xr:uid="{00000000-0005-0000-0000-000039800000}"/>
    <cellStyle name="Normal 2 9 3 3 3 3" xfId="32827" xr:uid="{00000000-0005-0000-0000-00003A800000}"/>
    <cellStyle name="Normal 2 9 3 3 4" xfId="32828" xr:uid="{00000000-0005-0000-0000-00003B800000}"/>
    <cellStyle name="Normal 2 9 3 3 4 2" xfId="32829" xr:uid="{00000000-0005-0000-0000-00003C800000}"/>
    <cellStyle name="Normal 2 9 3 3 4 3" xfId="32830" xr:uid="{00000000-0005-0000-0000-00003D800000}"/>
    <cellStyle name="Normal 2 9 3 3 5" xfId="32831" xr:uid="{00000000-0005-0000-0000-00003E800000}"/>
    <cellStyle name="Normal 2 9 3 3 6" xfId="32832" xr:uid="{00000000-0005-0000-0000-00003F800000}"/>
    <cellStyle name="Normal 2 9 3 4" xfId="32833" xr:uid="{00000000-0005-0000-0000-000040800000}"/>
    <cellStyle name="Normal 2 9 3 4 2" xfId="32834" xr:uid="{00000000-0005-0000-0000-000041800000}"/>
    <cellStyle name="Normal 2 9 3 4 2 2" xfId="32835" xr:uid="{00000000-0005-0000-0000-000042800000}"/>
    <cellStyle name="Normal 2 9 3 4 2 3" xfId="32836" xr:uid="{00000000-0005-0000-0000-000043800000}"/>
    <cellStyle name="Normal 2 9 3 4 3" xfId="32837" xr:uid="{00000000-0005-0000-0000-000044800000}"/>
    <cellStyle name="Normal 2 9 3 4 3 2" xfId="32838" xr:uid="{00000000-0005-0000-0000-000045800000}"/>
    <cellStyle name="Normal 2 9 3 4 3 3" xfId="32839" xr:uid="{00000000-0005-0000-0000-000046800000}"/>
    <cellStyle name="Normal 2 9 3 4 4" xfId="32840" xr:uid="{00000000-0005-0000-0000-000047800000}"/>
    <cellStyle name="Normal 2 9 3 4 4 2" xfId="32841" xr:uid="{00000000-0005-0000-0000-000048800000}"/>
    <cellStyle name="Normal 2 9 3 4 4 3" xfId="32842" xr:uid="{00000000-0005-0000-0000-000049800000}"/>
    <cellStyle name="Normal 2 9 3 4 5" xfId="32843" xr:uid="{00000000-0005-0000-0000-00004A800000}"/>
    <cellStyle name="Normal 2 9 3 4 6" xfId="32844" xr:uid="{00000000-0005-0000-0000-00004B800000}"/>
    <cellStyle name="Normal 2 9 3 5" xfId="32845" xr:uid="{00000000-0005-0000-0000-00004C800000}"/>
    <cellStyle name="Normal 2 9 3 5 2" xfId="32846" xr:uid="{00000000-0005-0000-0000-00004D800000}"/>
    <cellStyle name="Normal 2 9 3 5 2 2" xfId="32847" xr:uid="{00000000-0005-0000-0000-00004E800000}"/>
    <cellStyle name="Normal 2 9 3 5 2 3" xfId="32848" xr:uid="{00000000-0005-0000-0000-00004F800000}"/>
    <cellStyle name="Normal 2 9 3 5 3" xfId="32849" xr:uid="{00000000-0005-0000-0000-000050800000}"/>
    <cellStyle name="Normal 2 9 3 5 3 2" xfId="32850" xr:uid="{00000000-0005-0000-0000-000051800000}"/>
    <cellStyle name="Normal 2 9 3 5 3 3" xfId="32851" xr:uid="{00000000-0005-0000-0000-000052800000}"/>
    <cellStyle name="Normal 2 9 3 5 4" xfId="32852" xr:uid="{00000000-0005-0000-0000-000053800000}"/>
    <cellStyle name="Normal 2 9 3 5 4 2" xfId="32853" xr:uid="{00000000-0005-0000-0000-000054800000}"/>
    <cellStyle name="Normal 2 9 3 5 4 3" xfId="32854" xr:uid="{00000000-0005-0000-0000-000055800000}"/>
    <cellStyle name="Normal 2 9 3 5 5" xfId="32855" xr:uid="{00000000-0005-0000-0000-000056800000}"/>
    <cellStyle name="Normal 2 9 3 5 6" xfId="32856" xr:uid="{00000000-0005-0000-0000-000057800000}"/>
    <cellStyle name="Normal 2 9 3 6" xfId="32857" xr:uid="{00000000-0005-0000-0000-000058800000}"/>
    <cellStyle name="Normal 2 9 3 6 2" xfId="32858" xr:uid="{00000000-0005-0000-0000-000059800000}"/>
    <cellStyle name="Normal 2 9 3 6 2 2" xfId="32859" xr:uid="{00000000-0005-0000-0000-00005A800000}"/>
    <cellStyle name="Normal 2 9 3 6 2 3" xfId="32860" xr:uid="{00000000-0005-0000-0000-00005B800000}"/>
    <cellStyle name="Normal 2 9 3 6 3" xfId="32861" xr:uid="{00000000-0005-0000-0000-00005C800000}"/>
    <cellStyle name="Normal 2 9 3 6 3 2" xfId="32862" xr:uid="{00000000-0005-0000-0000-00005D800000}"/>
    <cellStyle name="Normal 2 9 3 6 3 3" xfId="32863" xr:uid="{00000000-0005-0000-0000-00005E800000}"/>
    <cellStyle name="Normal 2 9 3 6 4" xfId="32864" xr:uid="{00000000-0005-0000-0000-00005F800000}"/>
    <cellStyle name="Normal 2 9 3 6 4 2" xfId="32865" xr:uid="{00000000-0005-0000-0000-000060800000}"/>
    <cellStyle name="Normal 2 9 3 6 4 3" xfId="32866" xr:uid="{00000000-0005-0000-0000-000061800000}"/>
    <cellStyle name="Normal 2 9 3 6 5" xfId="32867" xr:uid="{00000000-0005-0000-0000-000062800000}"/>
    <cellStyle name="Normal 2 9 3 6 6" xfId="32868" xr:uid="{00000000-0005-0000-0000-000063800000}"/>
    <cellStyle name="Normal 2 9 3 7" xfId="32869" xr:uid="{00000000-0005-0000-0000-000064800000}"/>
    <cellStyle name="Normal 2 9 3 7 2" xfId="32870" xr:uid="{00000000-0005-0000-0000-000065800000}"/>
    <cellStyle name="Normal 2 9 3 7 2 2" xfId="32871" xr:uid="{00000000-0005-0000-0000-000066800000}"/>
    <cellStyle name="Normal 2 9 3 7 2 3" xfId="32872" xr:uid="{00000000-0005-0000-0000-000067800000}"/>
    <cellStyle name="Normal 2 9 3 7 3" xfId="32873" xr:uid="{00000000-0005-0000-0000-000068800000}"/>
    <cellStyle name="Normal 2 9 3 7 3 2" xfId="32874" xr:uid="{00000000-0005-0000-0000-000069800000}"/>
    <cellStyle name="Normal 2 9 3 7 3 3" xfId="32875" xr:uid="{00000000-0005-0000-0000-00006A800000}"/>
    <cellStyle name="Normal 2 9 3 7 4" xfId="32876" xr:uid="{00000000-0005-0000-0000-00006B800000}"/>
    <cellStyle name="Normal 2 9 3 7 4 2" xfId="32877" xr:uid="{00000000-0005-0000-0000-00006C800000}"/>
    <cellStyle name="Normal 2 9 3 7 4 3" xfId="32878" xr:uid="{00000000-0005-0000-0000-00006D800000}"/>
    <cellStyle name="Normal 2 9 3 7 5" xfId="32879" xr:uid="{00000000-0005-0000-0000-00006E800000}"/>
    <cellStyle name="Normal 2 9 3 7 6" xfId="32880" xr:uid="{00000000-0005-0000-0000-00006F800000}"/>
    <cellStyle name="Normal 2 9 3 8" xfId="32881" xr:uid="{00000000-0005-0000-0000-000070800000}"/>
    <cellStyle name="Normal 2 9 3 8 2" xfId="32882" xr:uid="{00000000-0005-0000-0000-000071800000}"/>
    <cellStyle name="Normal 2 9 3 8 2 2" xfId="32883" xr:uid="{00000000-0005-0000-0000-000072800000}"/>
    <cellStyle name="Normal 2 9 3 8 2 3" xfId="32884" xr:uid="{00000000-0005-0000-0000-000073800000}"/>
    <cellStyle name="Normal 2 9 3 8 3" xfId="32885" xr:uid="{00000000-0005-0000-0000-000074800000}"/>
    <cellStyle name="Normal 2 9 3 8 3 2" xfId="32886" xr:uid="{00000000-0005-0000-0000-000075800000}"/>
    <cellStyle name="Normal 2 9 3 8 3 3" xfId="32887" xr:uid="{00000000-0005-0000-0000-000076800000}"/>
    <cellStyle name="Normal 2 9 3 8 4" xfId="32888" xr:uid="{00000000-0005-0000-0000-000077800000}"/>
    <cellStyle name="Normal 2 9 3 8 4 2" xfId="32889" xr:uid="{00000000-0005-0000-0000-000078800000}"/>
    <cellStyle name="Normal 2 9 3 8 4 3" xfId="32890" xr:uid="{00000000-0005-0000-0000-000079800000}"/>
    <cellStyle name="Normal 2 9 3 8 5" xfId="32891" xr:uid="{00000000-0005-0000-0000-00007A800000}"/>
    <cellStyle name="Normal 2 9 3 8 6" xfId="32892" xr:uid="{00000000-0005-0000-0000-00007B800000}"/>
    <cellStyle name="Normal 2 9 3 9" xfId="32893" xr:uid="{00000000-0005-0000-0000-00007C800000}"/>
    <cellStyle name="Normal 2 9 3 9 2" xfId="32894" xr:uid="{00000000-0005-0000-0000-00007D800000}"/>
    <cellStyle name="Normal 2 9 3 9 2 2" xfId="32895" xr:uid="{00000000-0005-0000-0000-00007E800000}"/>
    <cellStyle name="Normal 2 9 3 9 2 3" xfId="32896" xr:uid="{00000000-0005-0000-0000-00007F800000}"/>
    <cellStyle name="Normal 2 9 3 9 3" xfId="32897" xr:uid="{00000000-0005-0000-0000-000080800000}"/>
    <cellStyle name="Normal 2 9 3 9 3 2" xfId="32898" xr:uid="{00000000-0005-0000-0000-000081800000}"/>
    <cellStyle name="Normal 2 9 3 9 3 3" xfId="32899" xr:uid="{00000000-0005-0000-0000-000082800000}"/>
    <cellStyle name="Normal 2 9 3 9 4" xfId="32900" xr:uid="{00000000-0005-0000-0000-000083800000}"/>
    <cellStyle name="Normal 2 9 3 9 4 2" xfId="32901" xr:uid="{00000000-0005-0000-0000-000084800000}"/>
    <cellStyle name="Normal 2 9 3 9 4 3" xfId="32902" xr:uid="{00000000-0005-0000-0000-000085800000}"/>
    <cellStyle name="Normal 2 9 3 9 5" xfId="32903" xr:uid="{00000000-0005-0000-0000-000086800000}"/>
    <cellStyle name="Normal 2 9 3 9 6" xfId="32904" xr:uid="{00000000-0005-0000-0000-000087800000}"/>
    <cellStyle name="Normal 2 9 30" xfId="32905" xr:uid="{00000000-0005-0000-0000-000088800000}"/>
    <cellStyle name="Normal 2 9 30 2" xfId="32906" xr:uid="{00000000-0005-0000-0000-000089800000}"/>
    <cellStyle name="Normal 2 9 30 2 2" xfId="32907" xr:uid="{00000000-0005-0000-0000-00008A800000}"/>
    <cellStyle name="Normal 2 9 30 2 3" xfId="32908" xr:uid="{00000000-0005-0000-0000-00008B800000}"/>
    <cellStyle name="Normal 2 9 30 3" xfId="32909" xr:uid="{00000000-0005-0000-0000-00008C800000}"/>
    <cellStyle name="Normal 2 9 30 3 2" xfId="32910" xr:uid="{00000000-0005-0000-0000-00008D800000}"/>
    <cellStyle name="Normal 2 9 30 3 3" xfId="32911" xr:uid="{00000000-0005-0000-0000-00008E800000}"/>
    <cellStyle name="Normal 2 9 30 4" xfId="32912" xr:uid="{00000000-0005-0000-0000-00008F800000}"/>
    <cellStyle name="Normal 2 9 30 4 2" xfId="32913" xr:uid="{00000000-0005-0000-0000-000090800000}"/>
    <cellStyle name="Normal 2 9 30 4 3" xfId="32914" xr:uid="{00000000-0005-0000-0000-000091800000}"/>
    <cellStyle name="Normal 2 9 30 5" xfId="32915" xr:uid="{00000000-0005-0000-0000-000092800000}"/>
    <cellStyle name="Normal 2 9 30 6" xfId="32916" xr:uid="{00000000-0005-0000-0000-000093800000}"/>
    <cellStyle name="Normal 2 9 31" xfId="32917" xr:uid="{00000000-0005-0000-0000-000094800000}"/>
    <cellStyle name="Normal 2 9 31 2" xfId="32918" xr:uid="{00000000-0005-0000-0000-000095800000}"/>
    <cellStyle name="Normal 2 9 31 3" xfId="32919" xr:uid="{00000000-0005-0000-0000-000096800000}"/>
    <cellStyle name="Normal 2 9 32" xfId="32920" xr:uid="{00000000-0005-0000-0000-000097800000}"/>
    <cellStyle name="Normal 2 9 32 2" xfId="32921" xr:uid="{00000000-0005-0000-0000-000098800000}"/>
    <cellStyle name="Normal 2 9 32 3" xfId="32922" xr:uid="{00000000-0005-0000-0000-000099800000}"/>
    <cellStyle name="Normal 2 9 33" xfId="32923" xr:uid="{00000000-0005-0000-0000-00009A800000}"/>
    <cellStyle name="Normal 2 9 33 2" xfId="32924" xr:uid="{00000000-0005-0000-0000-00009B800000}"/>
    <cellStyle name="Normal 2 9 33 3" xfId="32925" xr:uid="{00000000-0005-0000-0000-00009C800000}"/>
    <cellStyle name="Normal 2 9 34" xfId="32926" xr:uid="{00000000-0005-0000-0000-00009D800000}"/>
    <cellStyle name="Normal 2 9 35" xfId="32927" xr:uid="{00000000-0005-0000-0000-00009E800000}"/>
    <cellStyle name="Normal 2 9 4" xfId="32928" xr:uid="{00000000-0005-0000-0000-00009F800000}"/>
    <cellStyle name="Normal 2 9 4 10" xfId="32929" xr:uid="{00000000-0005-0000-0000-0000A0800000}"/>
    <cellStyle name="Normal 2 9 4 10 2" xfId="32930" xr:uid="{00000000-0005-0000-0000-0000A1800000}"/>
    <cellStyle name="Normal 2 9 4 10 2 2" xfId="32931" xr:uid="{00000000-0005-0000-0000-0000A2800000}"/>
    <cellStyle name="Normal 2 9 4 10 2 3" xfId="32932" xr:uid="{00000000-0005-0000-0000-0000A3800000}"/>
    <cellStyle name="Normal 2 9 4 10 3" xfId="32933" xr:uid="{00000000-0005-0000-0000-0000A4800000}"/>
    <cellStyle name="Normal 2 9 4 10 3 2" xfId="32934" xr:uid="{00000000-0005-0000-0000-0000A5800000}"/>
    <cellStyle name="Normal 2 9 4 10 3 3" xfId="32935" xr:uid="{00000000-0005-0000-0000-0000A6800000}"/>
    <cellStyle name="Normal 2 9 4 10 4" xfId="32936" xr:uid="{00000000-0005-0000-0000-0000A7800000}"/>
    <cellStyle name="Normal 2 9 4 10 4 2" xfId="32937" xr:uid="{00000000-0005-0000-0000-0000A8800000}"/>
    <cellStyle name="Normal 2 9 4 10 4 3" xfId="32938" xr:uid="{00000000-0005-0000-0000-0000A9800000}"/>
    <cellStyle name="Normal 2 9 4 10 5" xfId="32939" xr:uid="{00000000-0005-0000-0000-0000AA800000}"/>
    <cellStyle name="Normal 2 9 4 10 6" xfId="32940" xr:uid="{00000000-0005-0000-0000-0000AB800000}"/>
    <cellStyle name="Normal 2 9 4 11" xfId="32941" xr:uid="{00000000-0005-0000-0000-0000AC800000}"/>
    <cellStyle name="Normal 2 9 4 11 2" xfId="32942" xr:uid="{00000000-0005-0000-0000-0000AD800000}"/>
    <cellStyle name="Normal 2 9 4 11 2 2" xfId="32943" xr:uid="{00000000-0005-0000-0000-0000AE800000}"/>
    <cellStyle name="Normal 2 9 4 11 2 3" xfId="32944" xr:uid="{00000000-0005-0000-0000-0000AF800000}"/>
    <cellStyle name="Normal 2 9 4 11 3" xfId="32945" xr:uid="{00000000-0005-0000-0000-0000B0800000}"/>
    <cellStyle name="Normal 2 9 4 11 3 2" xfId="32946" xr:uid="{00000000-0005-0000-0000-0000B1800000}"/>
    <cellStyle name="Normal 2 9 4 11 3 3" xfId="32947" xr:uid="{00000000-0005-0000-0000-0000B2800000}"/>
    <cellStyle name="Normal 2 9 4 11 4" xfId="32948" xr:uid="{00000000-0005-0000-0000-0000B3800000}"/>
    <cellStyle name="Normal 2 9 4 11 4 2" xfId="32949" xr:uid="{00000000-0005-0000-0000-0000B4800000}"/>
    <cellStyle name="Normal 2 9 4 11 4 3" xfId="32950" xr:uid="{00000000-0005-0000-0000-0000B5800000}"/>
    <cellStyle name="Normal 2 9 4 11 5" xfId="32951" xr:uid="{00000000-0005-0000-0000-0000B6800000}"/>
    <cellStyle name="Normal 2 9 4 11 6" xfId="32952" xr:uid="{00000000-0005-0000-0000-0000B7800000}"/>
    <cellStyle name="Normal 2 9 4 12" xfId="32953" xr:uid="{00000000-0005-0000-0000-0000B8800000}"/>
    <cellStyle name="Normal 2 9 4 12 2" xfId="32954" xr:uid="{00000000-0005-0000-0000-0000B9800000}"/>
    <cellStyle name="Normal 2 9 4 12 2 2" xfId="32955" xr:uid="{00000000-0005-0000-0000-0000BA800000}"/>
    <cellStyle name="Normal 2 9 4 12 2 3" xfId="32956" xr:uid="{00000000-0005-0000-0000-0000BB800000}"/>
    <cellStyle name="Normal 2 9 4 12 3" xfId="32957" xr:uid="{00000000-0005-0000-0000-0000BC800000}"/>
    <cellStyle name="Normal 2 9 4 12 3 2" xfId="32958" xr:uid="{00000000-0005-0000-0000-0000BD800000}"/>
    <cellStyle name="Normal 2 9 4 12 3 3" xfId="32959" xr:uid="{00000000-0005-0000-0000-0000BE800000}"/>
    <cellStyle name="Normal 2 9 4 12 4" xfId="32960" xr:uid="{00000000-0005-0000-0000-0000BF800000}"/>
    <cellStyle name="Normal 2 9 4 12 4 2" xfId="32961" xr:uid="{00000000-0005-0000-0000-0000C0800000}"/>
    <cellStyle name="Normal 2 9 4 12 4 3" xfId="32962" xr:uid="{00000000-0005-0000-0000-0000C1800000}"/>
    <cellStyle name="Normal 2 9 4 12 5" xfId="32963" xr:uid="{00000000-0005-0000-0000-0000C2800000}"/>
    <cellStyle name="Normal 2 9 4 12 6" xfId="32964" xr:uid="{00000000-0005-0000-0000-0000C3800000}"/>
    <cellStyle name="Normal 2 9 4 13" xfId="32965" xr:uid="{00000000-0005-0000-0000-0000C4800000}"/>
    <cellStyle name="Normal 2 9 4 13 2" xfId="32966" xr:uid="{00000000-0005-0000-0000-0000C5800000}"/>
    <cellStyle name="Normal 2 9 4 13 2 2" xfId="32967" xr:uid="{00000000-0005-0000-0000-0000C6800000}"/>
    <cellStyle name="Normal 2 9 4 13 2 3" xfId="32968" xr:uid="{00000000-0005-0000-0000-0000C7800000}"/>
    <cellStyle name="Normal 2 9 4 13 3" xfId="32969" xr:uid="{00000000-0005-0000-0000-0000C8800000}"/>
    <cellStyle name="Normal 2 9 4 13 3 2" xfId="32970" xr:uid="{00000000-0005-0000-0000-0000C9800000}"/>
    <cellStyle name="Normal 2 9 4 13 3 3" xfId="32971" xr:uid="{00000000-0005-0000-0000-0000CA800000}"/>
    <cellStyle name="Normal 2 9 4 13 4" xfId="32972" xr:uid="{00000000-0005-0000-0000-0000CB800000}"/>
    <cellStyle name="Normal 2 9 4 13 4 2" xfId="32973" xr:uid="{00000000-0005-0000-0000-0000CC800000}"/>
    <cellStyle name="Normal 2 9 4 13 4 3" xfId="32974" xr:uid="{00000000-0005-0000-0000-0000CD800000}"/>
    <cellStyle name="Normal 2 9 4 13 5" xfId="32975" xr:uid="{00000000-0005-0000-0000-0000CE800000}"/>
    <cellStyle name="Normal 2 9 4 13 6" xfId="32976" xr:uid="{00000000-0005-0000-0000-0000CF800000}"/>
    <cellStyle name="Normal 2 9 4 14" xfId="32977" xr:uid="{00000000-0005-0000-0000-0000D0800000}"/>
    <cellStyle name="Normal 2 9 4 14 2" xfId="32978" xr:uid="{00000000-0005-0000-0000-0000D1800000}"/>
    <cellStyle name="Normal 2 9 4 14 2 2" xfId="32979" xr:uid="{00000000-0005-0000-0000-0000D2800000}"/>
    <cellStyle name="Normal 2 9 4 14 2 3" xfId="32980" xr:uid="{00000000-0005-0000-0000-0000D3800000}"/>
    <cellStyle name="Normal 2 9 4 14 3" xfId="32981" xr:uid="{00000000-0005-0000-0000-0000D4800000}"/>
    <cellStyle name="Normal 2 9 4 14 3 2" xfId="32982" xr:uid="{00000000-0005-0000-0000-0000D5800000}"/>
    <cellStyle name="Normal 2 9 4 14 3 3" xfId="32983" xr:uid="{00000000-0005-0000-0000-0000D6800000}"/>
    <cellStyle name="Normal 2 9 4 14 4" xfId="32984" xr:uid="{00000000-0005-0000-0000-0000D7800000}"/>
    <cellStyle name="Normal 2 9 4 14 4 2" xfId="32985" xr:uid="{00000000-0005-0000-0000-0000D8800000}"/>
    <cellStyle name="Normal 2 9 4 14 4 3" xfId="32986" xr:uid="{00000000-0005-0000-0000-0000D9800000}"/>
    <cellStyle name="Normal 2 9 4 14 5" xfId="32987" xr:uid="{00000000-0005-0000-0000-0000DA800000}"/>
    <cellStyle name="Normal 2 9 4 14 6" xfId="32988" xr:uid="{00000000-0005-0000-0000-0000DB800000}"/>
    <cellStyle name="Normal 2 9 4 15" xfId="32989" xr:uid="{00000000-0005-0000-0000-0000DC800000}"/>
    <cellStyle name="Normal 2 9 4 15 2" xfId="32990" xr:uid="{00000000-0005-0000-0000-0000DD800000}"/>
    <cellStyle name="Normal 2 9 4 15 2 2" xfId="32991" xr:uid="{00000000-0005-0000-0000-0000DE800000}"/>
    <cellStyle name="Normal 2 9 4 15 2 3" xfId="32992" xr:uid="{00000000-0005-0000-0000-0000DF800000}"/>
    <cellStyle name="Normal 2 9 4 15 3" xfId="32993" xr:uid="{00000000-0005-0000-0000-0000E0800000}"/>
    <cellStyle name="Normal 2 9 4 15 3 2" xfId="32994" xr:uid="{00000000-0005-0000-0000-0000E1800000}"/>
    <cellStyle name="Normal 2 9 4 15 3 3" xfId="32995" xr:uid="{00000000-0005-0000-0000-0000E2800000}"/>
    <cellStyle name="Normal 2 9 4 15 4" xfId="32996" xr:uid="{00000000-0005-0000-0000-0000E3800000}"/>
    <cellStyle name="Normal 2 9 4 15 4 2" xfId="32997" xr:uid="{00000000-0005-0000-0000-0000E4800000}"/>
    <cellStyle name="Normal 2 9 4 15 4 3" xfId="32998" xr:uid="{00000000-0005-0000-0000-0000E5800000}"/>
    <cellStyle name="Normal 2 9 4 15 5" xfId="32999" xr:uid="{00000000-0005-0000-0000-0000E6800000}"/>
    <cellStyle name="Normal 2 9 4 15 6" xfId="33000" xr:uid="{00000000-0005-0000-0000-0000E7800000}"/>
    <cellStyle name="Normal 2 9 4 16" xfId="33001" xr:uid="{00000000-0005-0000-0000-0000E8800000}"/>
    <cellStyle name="Normal 2 9 4 16 2" xfId="33002" xr:uid="{00000000-0005-0000-0000-0000E9800000}"/>
    <cellStyle name="Normal 2 9 4 16 2 2" xfId="33003" xr:uid="{00000000-0005-0000-0000-0000EA800000}"/>
    <cellStyle name="Normal 2 9 4 16 2 3" xfId="33004" xr:uid="{00000000-0005-0000-0000-0000EB800000}"/>
    <cellStyle name="Normal 2 9 4 16 3" xfId="33005" xr:uid="{00000000-0005-0000-0000-0000EC800000}"/>
    <cellStyle name="Normal 2 9 4 16 3 2" xfId="33006" xr:uid="{00000000-0005-0000-0000-0000ED800000}"/>
    <cellStyle name="Normal 2 9 4 16 3 3" xfId="33007" xr:uid="{00000000-0005-0000-0000-0000EE800000}"/>
    <cellStyle name="Normal 2 9 4 16 4" xfId="33008" xr:uid="{00000000-0005-0000-0000-0000EF800000}"/>
    <cellStyle name="Normal 2 9 4 16 4 2" xfId="33009" xr:uid="{00000000-0005-0000-0000-0000F0800000}"/>
    <cellStyle name="Normal 2 9 4 16 4 3" xfId="33010" xr:uid="{00000000-0005-0000-0000-0000F1800000}"/>
    <cellStyle name="Normal 2 9 4 16 5" xfId="33011" xr:uid="{00000000-0005-0000-0000-0000F2800000}"/>
    <cellStyle name="Normal 2 9 4 16 6" xfId="33012" xr:uid="{00000000-0005-0000-0000-0000F3800000}"/>
    <cellStyle name="Normal 2 9 4 17" xfId="33013" xr:uid="{00000000-0005-0000-0000-0000F4800000}"/>
    <cellStyle name="Normal 2 9 4 17 2" xfId="33014" xr:uid="{00000000-0005-0000-0000-0000F5800000}"/>
    <cellStyle name="Normal 2 9 4 17 3" xfId="33015" xr:uid="{00000000-0005-0000-0000-0000F6800000}"/>
    <cellStyle name="Normal 2 9 4 18" xfId="33016" xr:uid="{00000000-0005-0000-0000-0000F7800000}"/>
    <cellStyle name="Normal 2 9 4 18 2" xfId="33017" xr:uid="{00000000-0005-0000-0000-0000F8800000}"/>
    <cellStyle name="Normal 2 9 4 18 3" xfId="33018" xr:uid="{00000000-0005-0000-0000-0000F9800000}"/>
    <cellStyle name="Normal 2 9 4 19" xfId="33019" xr:uid="{00000000-0005-0000-0000-0000FA800000}"/>
    <cellStyle name="Normal 2 9 4 19 2" xfId="33020" xr:uid="{00000000-0005-0000-0000-0000FB800000}"/>
    <cellStyle name="Normal 2 9 4 19 3" xfId="33021" xr:uid="{00000000-0005-0000-0000-0000FC800000}"/>
    <cellStyle name="Normal 2 9 4 2" xfId="33022" xr:uid="{00000000-0005-0000-0000-0000FD800000}"/>
    <cellStyle name="Normal 2 9 4 2 2" xfId="33023" xr:uid="{00000000-0005-0000-0000-0000FE800000}"/>
    <cellStyle name="Normal 2 9 4 2 2 2" xfId="33024" xr:uid="{00000000-0005-0000-0000-0000FF800000}"/>
    <cellStyle name="Normal 2 9 4 2 2 3" xfId="33025" xr:uid="{00000000-0005-0000-0000-000000810000}"/>
    <cellStyle name="Normal 2 9 4 2 3" xfId="33026" xr:uid="{00000000-0005-0000-0000-000001810000}"/>
    <cellStyle name="Normal 2 9 4 2 3 2" xfId="33027" xr:uid="{00000000-0005-0000-0000-000002810000}"/>
    <cellStyle name="Normal 2 9 4 2 3 3" xfId="33028" xr:uid="{00000000-0005-0000-0000-000003810000}"/>
    <cellStyle name="Normal 2 9 4 2 4" xfId="33029" xr:uid="{00000000-0005-0000-0000-000004810000}"/>
    <cellStyle name="Normal 2 9 4 2 4 2" xfId="33030" xr:uid="{00000000-0005-0000-0000-000005810000}"/>
    <cellStyle name="Normal 2 9 4 2 4 3" xfId="33031" xr:uid="{00000000-0005-0000-0000-000006810000}"/>
    <cellStyle name="Normal 2 9 4 2 5" xfId="33032" xr:uid="{00000000-0005-0000-0000-000007810000}"/>
    <cellStyle name="Normal 2 9 4 2 6" xfId="33033" xr:uid="{00000000-0005-0000-0000-000008810000}"/>
    <cellStyle name="Normal 2 9 4 20" xfId="33034" xr:uid="{00000000-0005-0000-0000-000009810000}"/>
    <cellStyle name="Normal 2 9 4 21" xfId="33035" xr:uid="{00000000-0005-0000-0000-00000A810000}"/>
    <cellStyle name="Normal 2 9 4 3" xfId="33036" xr:uid="{00000000-0005-0000-0000-00000B810000}"/>
    <cellStyle name="Normal 2 9 4 3 2" xfId="33037" xr:uid="{00000000-0005-0000-0000-00000C810000}"/>
    <cellStyle name="Normal 2 9 4 3 2 2" xfId="33038" xr:uid="{00000000-0005-0000-0000-00000D810000}"/>
    <cellStyle name="Normal 2 9 4 3 2 3" xfId="33039" xr:uid="{00000000-0005-0000-0000-00000E810000}"/>
    <cellStyle name="Normal 2 9 4 3 3" xfId="33040" xr:uid="{00000000-0005-0000-0000-00000F810000}"/>
    <cellStyle name="Normal 2 9 4 3 3 2" xfId="33041" xr:uid="{00000000-0005-0000-0000-000010810000}"/>
    <cellStyle name="Normal 2 9 4 3 3 3" xfId="33042" xr:uid="{00000000-0005-0000-0000-000011810000}"/>
    <cellStyle name="Normal 2 9 4 3 4" xfId="33043" xr:uid="{00000000-0005-0000-0000-000012810000}"/>
    <cellStyle name="Normal 2 9 4 3 4 2" xfId="33044" xr:uid="{00000000-0005-0000-0000-000013810000}"/>
    <cellStyle name="Normal 2 9 4 3 4 3" xfId="33045" xr:uid="{00000000-0005-0000-0000-000014810000}"/>
    <cellStyle name="Normal 2 9 4 3 5" xfId="33046" xr:uid="{00000000-0005-0000-0000-000015810000}"/>
    <cellStyle name="Normal 2 9 4 3 6" xfId="33047" xr:uid="{00000000-0005-0000-0000-000016810000}"/>
    <cellStyle name="Normal 2 9 4 4" xfId="33048" xr:uid="{00000000-0005-0000-0000-000017810000}"/>
    <cellStyle name="Normal 2 9 4 4 2" xfId="33049" xr:uid="{00000000-0005-0000-0000-000018810000}"/>
    <cellStyle name="Normal 2 9 4 4 2 2" xfId="33050" xr:uid="{00000000-0005-0000-0000-000019810000}"/>
    <cellStyle name="Normal 2 9 4 4 2 3" xfId="33051" xr:uid="{00000000-0005-0000-0000-00001A810000}"/>
    <cellStyle name="Normal 2 9 4 4 3" xfId="33052" xr:uid="{00000000-0005-0000-0000-00001B810000}"/>
    <cellStyle name="Normal 2 9 4 4 3 2" xfId="33053" xr:uid="{00000000-0005-0000-0000-00001C810000}"/>
    <cellStyle name="Normal 2 9 4 4 3 3" xfId="33054" xr:uid="{00000000-0005-0000-0000-00001D810000}"/>
    <cellStyle name="Normal 2 9 4 4 4" xfId="33055" xr:uid="{00000000-0005-0000-0000-00001E810000}"/>
    <cellStyle name="Normal 2 9 4 4 4 2" xfId="33056" xr:uid="{00000000-0005-0000-0000-00001F810000}"/>
    <cellStyle name="Normal 2 9 4 4 4 3" xfId="33057" xr:uid="{00000000-0005-0000-0000-000020810000}"/>
    <cellStyle name="Normal 2 9 4 4 5" xfId="33058" xr:uid="{00000000-0005-0000-0000-000021810000}"/>
    <cellStyle name="Normal 2 9 4 4 6" xfId="33059" xr:uid="{00000000-0005-0000-0000-000022810000}"/>
    <cellStyle name="Normal 2 9 4 5" xfId="33060" xr:uid="{00000000-0005-0000-0000-000023810000}"/>
    <cellStyle name="Normal 2 9 4 5 2" xfId="33061" xr:uid="{00000000-0005-0000-0000-000024810000}"/>
    <cellStyle name="Normal 2 9 4 5 2 2" xfId="33062" xr:uid="{00000000-0005-0000-0000-000025810000}"/>
    <cellStyle name="Normal 2 9 4 5 2 3" xfId="33063" xr:uid="{00000000-0005-0000-0000-000026810000}"/>
    <cellStyle name="Normal 2 9 4 5 3" xfId="33064" xr:uid="{00000000-0005-0000-0000-000027810000}"/>
    <cellStyle name="Normal 2 9 4 5 3 2" xfId="33065" xr:uid="{00000000-0005-0000-0000-000028810000}"/>
    <cellStyle name="Normal 2 9 4 5 3 3" xfId="33066" xr:uid="{00000000-0005-0000-0000-000029810000}"/>
    <cellStyle name="Normal 2 9 4 5 4" xfId="33067" xr:uid="{00000000-0005-0000-0000-00002A810000}"/>
    <cellStyle name="Normal 2 9 4 5 4 2" xfId="33068" xr:uid="{00000000-0005-0000-0000-00002B810000}"/>
    <cellStyle name="Normal 2 9 4 5 4 3" xfId="33069" xr:uid="{00000000-0005-0000-0000-00002C810000}"/>
    <cellStyle name="Normal 2 9 4 5 5" xfId="33070" xr:uid="{00000000-0005-0000-0000-00002D810000}"/>
    <cellStyle name="Normal 2 9 4 5 6" xfId="33071" xr:uid="{00000000-0005-0000-0000-00002E810000}"/>
    <cellStyle name="Normal 2 9 4 6" xfId="33072" xr:uid="{00000000-0005-0000-0000-00002F810000}"/>
    <cellStyle name="Normal 2 9 4 6 2" xfId="33073" xr:uid="{00000000-0005-0000-0000-000030810000}"/>
    <cellStyle name="Normal 2 9 4 6 2 2" xfId="33074" xr:uid="{00000000-0005-0000-0000-000031810000}"/>
    <cellStyle name="Normal 2 9 4 6 2 3" xfId="33075" xr:uid="{00000000-0005-0000-0000-000032810000}"/>
    <cellStyle name="Normal 2 9 4 6 3" xfId="33076" xr:uid="{00000000-0005-0000-0000-000033810000}"/>
    <cellStyle name="Normal 2 9 4 6 3 2" xfId="33077" xr:uid="{00000000-0005-0000-0000-000034810000}"/>
    <cellStyle name="Normal 2 9 4 6 3 3" xfId="33078" xr:uid="{00000000-0005-0000-0000-000035810000}"/>
    <cellStyle name="Normal 2 9 4 6 4" xfId="33079" xr:uid="{00000000-0005-0000-0000-000036810000}"/>
    <cellStyle name="Normal 2 9 4 6 4 2" xfId="33080" xr:uid="{00000000-0005-0000-0000-000037810000}"/>
    <cellStyle name="Normal 2 9 4 6 4 3" xfId="33081" xr:uid="{00000000-0005-0000-0000-000038810000}"/>
    <cellStyle name="Normal 2 9 4 6 5" xfId="33082" xr:uid="{00000000-0005-0000-0000-000039810000}"/>
    <cellStyle name="Normal 2 9 4 6 6" xfId="33083" xr:uid="{00000000-0005-0000-0000-00003A810000}"/>
    <cellStyle name="Normal 2 9 4 7" xfId="33084" xr:uid="{00000000-0005-0000-0000-00003B810000}"/>
    <cellStyle name="Normal 2 9 4 7 2" xfId="33085" xr:uid="{00000000-0005-0000-0000-00003C810000}"/>
    <cellStyle name="Normal 2 9 4 7 2 2" xfId="33086" xr:uid="{00000000-0005-0000-0000-00003D810000}"/>
    <cellStyle name="Normal 2 9 4 7 2 3" xfId="33087" xr:uid="{00000000-0005-0000-0000-00003E810000}"/>
    <cellStyle name="Normal 2 9 4 7 3" xfId="33088" xr:uid="{00000000-0005-0000-0000-00003F810000}"/>
    <cellStyle name="Normal 2 9 4 7 3 2" xfId="33089" xr:uid="{00000000-0005-0000-0000-000040810000}"/>
    <cellStyle name="Normal 2 9 4 7 3 3" xfId="33090" xr:uid="{00000000-0005-0000-0000-000041810000}"/>
    <cellStyle name="Normal 2 9 4 7 4" xfId="33091" xr:uid="{00000000-0005-0000-0000-000042810000}"/>
    <cellStyle name="Normal 2 9 4 7 4 2" xfId="33092" xr:uid="{00000000-0005-0000-0000-000043810000}"/>
    <cellStyle name="Normal 2 9 4 7 4 3" xfId="33093" xr:uid="{00000000-0005-0000-0000-000044810000}"/>
    <cellStyle name="Normal 2 9 4 7 5" xfId="33094" xr:uid="{00000000-0005-0000-0000-000045810000}"/>
    <cellStyle name="Normal 2 9 4 7 6" xfId="33095" xr:uid="{00000000-0005-0000-0000-000046810000}"/>
    <cellStyle name="Normal 2 9 4 8" xfId="33096" xr:uid="{00000000-0005-0000-0000-000047810000}"/>
    <cellStyle name="Normal 2 9 4 8 2" xfId="33097" xr:uid="{00000000-0005-0000-0000-000048810000}"/>
    <cellStyle name="Normal 2 9 4 8 2 2" xfId="33098" xr:uid="{00000000-0005-0000-0000-000049810000}"/>
    <cellStyle name="Normal 2 9 4 8 2 3" xfId="33099" xr:uid="{00000000-0005-0000-0000-00004A810000}"/>
    <cellStyle name="Normal 2 9 4 8 3" xfId="33100" xr:uid="{00000000-0005-0000-0000-00004B810000}"/>
    <cellStyle name="Normal 2 9 4 8 3 2" xfId="33101" xr:uid="{00000000-0005-0000-0000-00004C810000}"/>
    <cellStyle name="Normal 2 9 4 8 3 3" xfId="33102" xr:uid="{00000000-0005-0000-0000-00004D810000}"/>
    <cellStyle name="Normal 2 9 4 8 4" xfId="33103" xr:uid="{00000000-0005-0000-0000-00004E810000}"/>
    <cellStyle name="Normal 2 9 4 8 4 2" xfId="33104" xr:uid="{00000000-0005-0000-0000-00004F810000}"/>
    <cellStyle name="Normal 2 9 4 8 4 3" xfId="33105" xr:uid="{00000000-0005-0000-0000-000050810000}"/>
    <cellStyle name="Normal 2 9 4 8 5" xfId="33106" xr:uid="{00000000-0005-0000-0000-000051810000}"/>
    <cellStyle name="Normal 2 9 4 8 6" xfId="33107" xr:uid="{00000000-0005-0000-0000-000052810000}"/>
    <cellStyle name="Normal 2 9 4 9" xfId="33108" xr:uid="{00000000-0005-0000-0000-000053810000}"/>
    <cellStyle name="Normal 2 9 4 9 2" xfId="33109" xr:uid="{00000000-0005-0000-0000-000054810000}"/>
    <cellStyle name="Normal 2 9 4 9 2 2" xfId="33110" xr:uid="{00000000-0005-0000-0000-000055810000}"/>
    <cellStyle name="Normal 2 9 4 9 2 3" xfId="33111" xr:uid="{00000000-0005-0000-0000-000056810000}"/>
    <cellStyle name="Normal 2 9 4 9 3" xfId="33112" xr:uid="{00000000-0005-0000-0000-000057810000}"/>
    <cellStyle name="Normal 2 9 4 9 3 2" xfId="33113" xr:uid="{00000000-0005-0000-0000-000058810000}"/>
    <cellStyle name="Normal 2 9 4 9 3 3" xfId="33114" xr:uid="{00000000-0005-0000-0000-000059810000}"/>
    <cellStyle name="Normal 2 9 4 9 4" xfId="33115" xr:uid="{00000000-0005-0000-0000-00005A810000}"/>
    <cellStyle name="Normal 2 9 4 9 4 2" xfId="33116" xr:uid="{00000000-0005-0000-0000-00005B810000}"/>
    <cellStyle name="Normal 2 9 4 9 4 3" xfId="33117" xr:uid="{00000000-0005-0000-0000-00005C810000}"/>
    <cellStyle name="Normal 2 9 4 9 5" xfId="33118" xr:uid="{00000000-0005-0000-0000-00005D810000}"/>
    <cellStyle name="Normal 2 9 4 9 6" xfId="33119" xr:uid="{00000000-0005-0000-0000-00005E810000}"/>
    <cellStyle name="Normal 2 9 5" xfId="33120" xr:uid="{00000000-0005-0000-0000-00005F810000}"/>
    <cellStyle name="Normal 2 9 5 10" xfId="33121" xr:uid="{00000000-0005-0000-0000-000060810000}"/>
    <cellStyle name="Normal 2 9 5 10 2" xfId="33122" xr:uid="{00000000-0005-0000-0000-000061810000}"/>
    <cellStyle name="Normal 2 9 5 10 2 2" xfId="33123" xr:uid="{00000000-0005-0000-0000-000062810000}"/>
    <cellStyle name="Normal 2 9 5 10 2 3" xfId="33124" xr:uid="{00000000-0005-0000-0000-000063810000}"/>
    <cellStyle name="Normal 2 9 5 10 3" xfId="33125" xr:uid="{00000000-0005-0000-0000-000064810000}"/>
    <cellStyle name="Normal 2 9 5 10 3 2" xfId="33126" xr:uid="{00000000-0005-0000-0000-000065810000}"/>
    <cellStyle name="Normal 2 9 5 10 3 3" xfId="33127" xr:uid="{00000000-0005-0000-0000-000066810000}"/>
    <cellStyle name="Normal 2 9 5 10 4" xfId="33128" xr:uid="{00000000-0005-0000-0000-000067810000}"/>
    <cellStyle name="Normal 2 9 5 10 4 2" xfId="33129" xr:uid="{00000000-0005-0000-0000-000068810000}"/>
    <cellStyle name="Normal 2 9 5 10 4 3" xfId="33130" xr:uid="{00000000-0005-0000-0000-000069810000}"/>
    <cellStyle name="Normal 2 9 5 10 5" xfId="33131" xr:uid="{00000000-0005-0000-0000-00006A810000}"/>
    <cellStyle name="Normal 2 9 5 10 6" xfId="33132" xr:uid="{00000000-0005-0000-0000-00006B810000}"/>
    <cellStyle name="Normal 2 9 5 11" xfId="33133" xr:uid="{00000000-0005-0000-0000-00006C810000}"/>
    <cellStyle name="Normal 2 9 5 11 2" xfId="33134" xr:uid="{00000000-0005-0000-0000-00006D810000}"/>
    <cellStyle name="Normal 2 9 5 11 2 2" xfId="33135" xr:uid="{00000000-0005-0000-0000-00006E810000}"/>
    <cellStyle name="Normal 2 9 5 11 2 3" xfId="33136" xr:uid="{00000000-0005-0000-0000-00006F810000}"/>
    <cellStyle name="Normal 2 9 5 11 3" xfId="33137" xr:uid="{00000000-0005-0000-0000-000070810000}"/>
    <cellStyle name="Normal 2 9 5 11 3 2" xfId="33138" xr:uid="{00000000-0005-0000-0000-000071810000}"/>
    <cellStyle name="Normal 2 9 5 11 3 3" xfId="33139" xr:uid="{00000000-0005-0000-0000-000072810000}"/>
    <cellStyle name="Normal 2 9 5 11 4" xfId="33140" xr:uid="{00000000-0005-0000-0000-000073810000}"/>
    <cellStyle name="Normal 2 9 5 11 4 2" xfId="33141" xr:uid="{00000000-0005-0000-0000-000074810000}"/>
    <cellStyle name="Normal 2 9 5 11 4 3" xfId="33142" xr:uid="{00000000-0005-0000-0000-000075810000}"/>
    <cellStyle name="Normal 2 9 5 11 5" xfId="33143" xr:uid="{00000000-0005-0000-0000-000076810000}"/>
    <cellStyle name="Normal 2 9 5 11 6" xfId="33144" xr:uid="{00000000-0005-0000-0000-000077810000}"/>
    <cellStyle name="Normal 2 9 5 12" xfId="33145" xr:uid="{00000000-0005-0000-0000-000078810000}"/>
    <cellStyle name="Normal 2 9 5 12 2" xfId="33146" xr:uid="{00000000-0005-0000-0000-000079810000}"/>
    <cellStyle name="Normal 2 9 5 12 2 2" xfId="33147" xr:uid="{00000000-0005-0000-0000-00007A810000}"/>
    <cellStyle name="Normal 2 9 5 12 2 3" xfId="33148" xr:uid="{00000000-0005-0000-0000-00007B810000}"/>
    <cellStyle name="Normal 2 9 5 12 3" xfId="33149" xr:uid="{00000000-0005-0000-0000-00007C810000}"/>
    <cellStyle name="Normal 2 9 5 12 3 2" xfId="33150" xr:uid="{00000000-0005-0000-0000-00007D810000}"/>
    <cellStyle name="Normal 2 9 5 12 3 3" xfId="33151" xr:uid="{00000000-0005-0000-0000-00007E810000}"/>
    <cellStyle name="Normal 2 9 5 12 4" xfId="33152" xr:uid="{00000000-0005-0000-0000-00007F810000}"/>
    <cellStyle name="Normal 2 9 5 12 4 2" xfId="33153" xr:uid="{00000000-0005-0000-0000-000080810000}"/>
    <cellStyle name="Normal 2 9 5 12 4 3" xfId="33154" xr:uid="{00000000-0005-0000-0000-000081810000}"/>
    <cellStyle name="Normal 2 9 5 12 5" xfId="33155" xr:uid="{00000000-0005-0000-0000-000082810000}"/>
    <cellStyle name="Normal 2 9 5 12 6" xfId="33156" xr:uid="{00000000-0005-0000-0000-000083810000}"/>
    <cellStyle name="Normal 2 9 5 13" xfId="33157" xr:uid="{00000000-0005-0000-0000-000084810000}"/>
    <cellStyle name="Normal 2 9 5 13 2" xfId="33158" xr:uid="{00000000-0005-0000-0000-000085810000}"/>
    <cellStyle name="Normal 2 9 5 13 2 2" xfId="33159" xr:uid="{00000000-0005-0000-0000-000086810000}"/>
    <cellStyle name="Normal 2 9 5 13 2 3" xfId="33160" xr:uid="{00000000-0005-0000-0000-000087810000}"/>
    <cellStyle name="Normal 2 9 5 13 3" xfId="33161" xr:uid="{00000000-0005-0000-0000-000088810000}"/>
    <cellStyle name="Normal 2 9 5 13 3 2" xfId="33162" xr:uid="{00000000-0005-0000-0000-000089810000}"/>
    <cellStyle name="Normal 2 9 5 13 3 3" xfId="33163" xr:uid="{00000000-0005-0000-0000-00008A810000}"/>
    <cellStyle name="Normal 2 9 5 13 4" xfId="33164" xr:uid="{00000000-0005-0000-0000-00008B810000}"/>
    <cellStyle name="Normal 2 9 5 13 4 2" xfId="33165" xr:uid="{00000000-0005-0000-0000-00008C810000}"/>
    <cellStyle name="Normal 2 9 5 13 4 3" xfId="33166" xr:uid="{00000000-0005-0000-0000-00008D810000}"/>
    <cellStyle name="Normal 2 9 5 13 5" xfId="33167" xr:uid="{00000000-0005-0000-0000-00008E810000}"/>
    <cellStyle name="Normal 2 9 5 13 6" xfId="33168" xr:uid="{00000000-0005-0000-0000-00008F810000}"/>
    <cellStyle name="Normal 2 9 5 14" xfId="33169" xr:uid="{00000000-0005-0000-0000-000090810000}"/>
    <cellStyle name="Normal 2 9 5 14 2" xfId="33170" xr:uid="{00000000-0005-0000-0000-000091810000}"/>
    <cellStyle name="Normal 2 9 5 14 2 2" xfId="33171" xr:uid="{00000000-0005-0000-0000-000092810000}"/>
    <cellStyle name="Normal 2 9 5 14 2 3" xfId="33172" xr:uid="{00000000-0005-0000-0000-000093810000}"/>
    <cellStyle name="Normal 2 9 5 14 3" xfId="33173" xr:uid="{00000000-0005-0000-0000-000094810000}"/>
    <cellStyle name="Normal 2 9 5 14 3 2" xfId="33174" xr:uid="{00000000-0005-0000-0000-000095810000}"/>
    <cellStyle name="Normal 2 9 5 14 3 3" xfId="33175" xr:uid="{00000000-0005-0000-0000-000096810000}"/>
    <cellStyle name="Normal 2 9 5 14 4" xfId="33176" xr:uid="{00000000-0005-0000-0000-000097810000}"/>
    <cellStyle name="Normal 2 9 5 14 4 2" xfId="33177" xr:uid="{00000000-0005-0000-0000-000098810000}"/>
    <cellStyle name="Normal 2 9 5 14 4 3" xfId="33178" xr:uid="{00000000-0005-0000-0000-000099810000}"/>
    <cellStyle name="Normal 2 9 5 14 5" xfId="33179" xr:uid="{00000000-0005-0000-0000-00009A810000}"/>
    <cellStyle name="Normal 2 9 5 14 6" xfId="33180" xr:uid="{00000000-0005-0000-0000-00009B810000}"/>
    <cellStyle name="Normal 2 9 5 15" xfId="33181" xr:uid="{00000000-0005-0000-0000-00009C810000}"/>
    <cellStyle name="Normal 2 9 5 15 2" xfId="33182" xr:uid="{00000000-0005-0000-0000-00009D810000}"/>
    <cellStyle name="Normal 2 9 5 15 2 2" xfId="33183" xr:uid="{00000000-0005-0000-0000-00009E810000}"/>
    <cellStyle name="Normal 2 9 5 15 2 3" xfId="33184" xr:uid="{00000000-0005-0000-0000-00009F810000}"/>
    <cellStyle name="Normal 2 9 5 15 3" xfId="33185" xr:uid="{00000000-0005-0000-0000-0000A0810000}"/>
    <cellStyle name="Normal 2 9 5 15 3 2" xfId="33186" xr:uid="{00000000-0005-0000-0000-0000A1810000}"/>
    <cellStyle name="Normal 2 9 5 15 3 3" xfId="33187" xr:uid="{00000000-0005-0000-0000-0000A2810000}"/>
    <cellStyle name="Normal 2 9 5 15 4" xfId="33188" xr:uid="{00000000-0005-0000-0000-0000A3810000}"/>
    <cellStyle name="Normal 2 9 5 15 4 2" xfId="33189" xr:uid="{00000000-0005-0000-0000-0000A4810000}"/>
    <cellStyle name="Normal 2 9 5 15 4 3" xfId="33190" xr:uid="{00000000-0005-0000-0000-0000A5810000}"/>
    <cellStyle name="Normal 2 9 5 15 5" xfId="33191" xr:uid="{00000000-0005-0000-0000-0000A6810000}"/>
    <cellStyle name="Normal 2 9 5 15 6" xfId="33192" xr:uid="{00000000-0005-0000-0000-0000A7810000}"/>
    <cellStyle name="Normal 2 9 5 16" xfId="33193" xr:uid="{00000000-0005-0000-0000-0000A8810000}"/>
    <cellStyle name="Normal 2 9 5 16 2" xfId="33194" xr:uid="{00000000-0005-0000-0000-0000A9810000}"/>
    <cellStyle name="Normal 2 9 5 16 2 2" xfId="33195" xr:uid="{00000000-0005-0000-0000-0000AA810000}"/>
    <cellStyle name="Normal 2 9 5 16 2 3" xfId="33196" xr:uid="{00000000-0005-0000-0000-0000AB810000}"/>
    <cellStyle name="Normal 2 9 5 16 3" xfId="33197" xr:uid="{00000000-0005-0000-0000-0000AC810000}"/>
    <cellStyle name="Normal 2 9 5 16 3 2" xfId="33198" xr:uid="{00000000-0005-0000-0000-0000AD810000}"/>
    <cellStyle name="Normal 2 9 5 16 3 3" xfId="33199" xr:uid="{00000000-0005-0000-0000-0000AE810000}"/>
    <cellStyle name="Normal 2 9 5 16 4" xfId="33200" xr:uid="{00000000-0005-0000-0000-0000AF810000}"/>
    <cellStyle name="Normal 2 9 5 16 4 2" xfId="33201" xr:uid="{00000000-0005-0000-0000-0000B0810000}"/>
    <cellStyle name="Normal 2 9 5 16 4 3" xfId="33202" xr:uid="{00000000-0005-0000-0000-0000B1810000}"/>
    <cellStyle name="Normal 2 9 5 16 5" xfId="33203" xr:uid="{00000000-0005-0000-0000-0000B2810000}"/>
    <cellStyle name="Normal 2 9 5 16 6" xfId="33204" xr:uid="{00000000-0005-0000-0000-0000B3810000}"/>
    <cellStyle name="Normal 2 9 5 17" xfId="33205" xr:uid="{00000000-0005-0000-0000-0000B4810000}"/>
    <cellStyle name="Normal 2 9 5 17 2" xfId="33206" xr:uid="{00000000-0005-0000-0000-0000B5810000}"/>
    <cellStyle name="Normal 2 9 5 17 3" xfId="33207" xr:uid="{00000000-0005-0000-0000-0000B6810000}"/>
    <cellStyle name="Normal 2 9 5 18" xfId="33208" xr:uid="{00000000-0005-0000-0000-0000B7810000}"/>
    <cellStyle name="Normal 2 9 5 18 2" xfId="33209" xr:uid="{00000000-0005-0000-0000-0000B8810000}"/>
    <cellStyle name="Normal 2 9 5 18 3" xfId="33210" xr:uid="{00000000-0005-0000-0000-0000B9810000}"/>
    <cellStyle name="Normal 2 9 5 19" xfId="33211" xr:uid="{00000000-0005-0000-0000-0000BA810000}"/>
    <cellStyle name="Normal 2 9 5 19 2" xfId="33212" xr:uid="{00000000-0005-0000-0000-0000BB810000}"/>
    <cellStyle name="Normal 2 9 5 19 3" xfId="33213" xr:uid="{00000000-0005-0000-0000-0000BC810000}"/>
    <cellStyle name="Normal 2 9 5 2" xfId="33214" xr:uid="{00000000-0005-0000-0000-0000BD810000}"/>
    <cellStyle name="Normal 2 9 5 2 2" xfId="33215" xr:uid="{00000000-0005-0000-0000-0000BE810000}"/>
    <cellStyle name="Normal 2 9 5 2 2 2" xfId="33216" xr:uid="{00000000-0005-0000-0000-0000BF810000}"/>
    <cellStyle name="Normal 2 9 5 2 2 3" xfId="33217" xr:uid="{00000000-0005-0000-0000-0000C0810000}"/>
    <cellStyle name="Normal 2 9 5 2 3" xfId="33218" xr:uid="{00000000-0005-0000-0000-0000C1810000}"/>
    <cellStyle name="Normal 2 9 5 2 3 2" xfId="33219" xr:uid="{00000000-0005-0000-0000-0000C2810000}"/>
    <cellStyle name="Normal 2 9 5 2 3 3" xfId="33220" xr:uid="{00000000-0005-0000-0000-0000C3810000}"/>
    <cellStyle name="Normal 2 9 5 2 4" xfId="33221" xr:uid="{00000000-0005-0000-0000-0000C4810000}"/>
    <cellStyle name="Normal 2 9 5 2 4 2" xfId="33222" xr:uid="{00000000-0005-0000-0000-0000C5810000}"/>
    <cellStyle name="Normal 2 9 5 2 4 3" xfId="33223" xr:uid="{00000000-0005-0000-0000-0000C6810000}"/>
    <cellStyle name="Normal 2 9 5 2 5" xfId="33224" xr:uid="{00000000-0005-0000-0000-0000C7810000}"/>
    <cellStyle name="Normal 2 9 5 2 6" xfId="33225" xr:uid="{00000000-0005-0000-0000-0000C8810000}"/>
    <cellStyle name="Normal 2 9 5 20" xfId="33226" xr:uid="{00000000-0005-0000-0000-0000C9810000}"/>
    <cellStyle name="Normal 2 9 5 21" xfId="33227" xr:uid="{00000000-0005-0000-0000-0000CA810000}"/>
    <cellStyle name="Normal 2 9 5 3" xfId="33228" xr:uid="{00000000-0005-0000-0000-0000CB810000}"/>
    <cellStyle name="Normal 2 9 5 3 2" xfId="33229" xr:uid="{00000000-0005-0000-0000-0000CC810000}"/>
    <cellStyle name="Normal 2 9 5 3 2 2" xfId="33230" xr:uid="{00000000-0005-0000-0000-0000CD810000}"/>
    <cellStyle name="Normal 2 9 5 3 2 3" xfId="33231" xr:uid="{00000000-0005-0000-0000-0000CE810000}"/>
    <cellStyle name="Normal 2 9 5 3 3" xfId="33232" xr:uid="{00000000-0005-0000-0000-0000CF810000}"/>
    <cellStyle name="Normal 2 9 5 3 3 2" xfId="33233" xr:uid="{00000000-0005-0000-0000-0000D0810000}"/>
    <cellStyle name="Normal 2 9 5 3 3 3" xfId="33234" xr:uid="{00000000-0005-0000-0000-0000D1810000}"/>
    <cellStyle name="Normal 2 9 5 3 4" xfId="33235" xr:uid="{00000000-0005-0000-0000-0000D2810000}"/>
    <cellStyle name="Normal 2 9 5 3 4 2" xfId="33236" xr:uid="{00000000-0005-0000-0000-0000D3810000}"/>
    <cellStyle name="Normal 2 9 5 3 4 3" xfId="33237" xr:uid="{00000000-0005-0000-0000-0000D4810000}"/>
    <cellStyle name="Normal 2 9 5 3 5" xfId="33238" xr:uid="{00000000-0005-0000-0000-0000D5810000}"/>
    <cellStyle name="Normal 2 9 5 3 6" xfId="33239" xr:uid="{00000000-0005-0000-0000-0000D6810000}"/>
    <cellStyle name="Normal 2 9 5 4" xfId="33240" xr:uid="{00000000-0005-0000-0000-0000D7810000}"/>
    <cellStyle name="Normal 2 9 5 4 2" xfId="33241" xr:uid="{00000000-0005-0000-0000-0000D8810000}"/>
    <cellStyle name="Normal 2 9 5 4 2 2" xfId="33242" xr:uid="{00000000-0005-0000-0000-0000D9810000}"/>
    <cellStyle name="Normal 2 9 5 4 2 3" xfId="33243" xr:uid="{00000000-0005-0000-0000-0000DA810000}"/>
    <cellStyle name="Normal 2 9 5 4 3" xfId="33244" xr:uid="{00000000-0005-0000-0000-0000DB810000}"/>
    <cellStyle name="Normal 2 9 5 4 3 2" xfId="33245" xr:uid="{00000000-0005-0000-0000-0000DC810000}"/>
    <cellStyle name="Normal 2 9 5 4 3 3" xfId="33246" xr:uid="{00000000-0005-0000-0000-0000DD810000}"/>
    <cellStyle name="Normal 2 9 5 4 4" xfId="33247" xr:uid="{00000000-0005-0000-0000-0000DE810000}"/>
    <cellStyle name="Normal 2 9 5 4 4 2" xfId="33248" xr:uid="{00000000-0005-0000-0000-0000DF810000}"/>
    <cellStyle name="Normal 2 9 5 4 4 3" xfId="33249" xr:uid="{00000000-0005-0000-0000-0000E0810000}"/>
    <cellStyle name="Normal 2 9 5 4 5" xfId="33250" xr:uid="{00000000-0005-0000-0000-0000E1810000}"/>
    <cellStyle name="Normal 2 9 5 4 6" xfId="33251" xr:uid="{00000000-0005-0000-0000-0000E2810000}"/>
    <cellStyle name="Normal 2 9 5 5" xfId="33252" xr:uid="{00000000-0005-0000-0000-0000E3810000}"/>
    <cellStyle name="Normal 2 9 5 5 2" xfId="33253" xr:uid="{00000000-0005-0000-0000-0000E4810000}"/>
    <cellStyle name="Normal 2 9 5 5 2 2" xfId="33254" xr:uid="{00000000-0005-0000-0000-0000E5810000}"/>
    <cellStyle name="Normal 2 9 5 5 2 3" xfId="33255" xr:uid="{00000000-0005-0000-0000-0000E6810000}"/>
    <cellStyle name="Normal 2 9 5 5 3" xfId="33256" xr:uid="{00000000-0005-0000-0000-0000E7810000}"/>
    <cellStyle name="Normal 2 9 5 5 3 2" xfId="33257" xr:uid="{00000000-0005-0000-0000-0000E8810000}"/>
    <cellStyle name="Normal 2 9 5 5 3 3" xfId="33258" xr:uid="{00000000-0005-0000-0000-0000E9810000}"/>
    <cellStyle name="Normal 2 9 5 5 4" xfId="33259" xr:uid="{00000000-0005-0000-0000-0000EA810000}"/>
    <cellStyle name="Normal 2 9 5 5 4 2" xfId="33260" xr:uid="{00000000-0005-0000-0000-0000EB810000}"/>
    <cellStyle name="Normal 2 9 5 5 4 3" xfId="33261" xr:uid="{00000000-0005-0000-0000-0000EC810000}"/>
    <cellStyle name="Normal 2 9 5 5 5" xfId="33262" xr:uid="{00000000-0005-0000-0000-0000ED810000}"/>
    <cellStyle name="Normal 2 9 5 5 6" xfId="33263" xr:uid="{00000000-0005-0000-0000-0000EE810000}"/>
    <cellStyle name="Normal 2 9 5 6" xfId="33264" xr:uid="{00000000-0005-0000-0000-0000EF810000}"/>
    <cellStyle name="Normal 2 9 5 6 2" xfId="33265" xr:uid="{00000000-0005-0000-0000-0000F0810000}"/>
    <cellStyle name="Normal 2 9 5 6 2 2" xfId="33266" xr:uid="{00000000-0005-0000-0000-0000F1810000}"/>
    <cellStyle name="Normal 2 9 5 6 2 3" xfId="33267" xr:uid="{00000000-0005-0000-0000-0000F2810000}"/>
    <cellStyle name="Normal 2 9 5 6 3" xfId="33268" xr:uid="{00000000-0005-0000-0000-0000F3810000}"/>
    <cellStyle name="Normal 2 9 5 6 3 2" xfId="33269" xr:uid="{00000000-0005-0000-0000-0000F4810000}"/>
    <cellStyle name="Normal 2 9 5 6 3 3" xfId="33270" xr:uid="{00000000-0005-0000-0000-0000F5810000}"/>
    <cellStyle name="Normal 2 9 5 6 4" xfId="33271" xr:uid="{00000000-0005-0000-0000-0000F6810000}"/>
    <cellStyle name="Normal 2 9 5 6 4 2" xfId="33272" xr:uid="{00000000-0005-0000-0000-0000F7810000}"/>
    <cellStyle name="Normal 2 9 5 6 4 3" xfId="33273" xr:uid="{00000000-0005-0000-0000-0000F8810000}"/>
    <cellStyle name="Normal 2 9 5 6 5" xfId="33274" xr:uid="{00000000-0005-0000-0000-0000F9810000}"/>
    <cellStyle name="Normal 2 9 5 6 6" xfId="33275" xr:uid="{00000000-0005-0000-0000-0000FA810000}"/>
    <cellStyle name="Normal 2 9 5 7" xfId="33276" xr:uid="{00000000-0005-0000-0000-0000FB810000}"/>
    <cellStyle name="Normal 2 9 5 7 2" xfId="33277" xr:uid="{00000000-0005-0000-0000-0000FC810000}"/>
    <cellStyle name="Normal 2 9 5 7 2 2" xfId="33278" xr:uid="{00000000-0005-0000-0000-0000FD810000}"/>
    <cellStyle name="Normal 2 9 5 7 2 3" xfId="33279" xr:uid="{00000000-0005-0000-0000-0000FE810000}"/>
    <cellStyle name="Normal 2 9 5 7 3" xfId="33280" xr:uid="{00000000-0005-0000-0000-0000FF810000}"/>
    <cellStyle name="Normal 2 9 5 7 3 2" xfId="33281" xr:uid="{00000000-0005-0000-0000-000000820000}"/>
    <cellStyle name="Normal 2 9 5 7 3 3" xfId="33282" xr:uid="{00000000-0005-0000-0000-000001820000}"/>
    <cellStyle name="Normal 2 9 5 7 4" xfId="33283" xr:uid="{00000000-0005-0000-0000-000002820000}"/>
    <cellStyle name="Normal 2 9 5 7 4 2" xfId="33284" xr:uid="{00000000-0005-0000-0000-000003820000}"/>
    <cellStyle name="Normal 2 9 5 7 4 3" xfId="33285" xr:uid="{00000000-0005-0000-0000-000004820000}"/>
    <cellStyle name="Normal 2 9 5 7 5" xfId="33286" xr:uid="{00000000-0005-0000-0000-000005820000}"/>
    <cellStyle name="Normal 2 9 5 7 6" xfId="33287" xr:uid="{00000000-0005-0000-0000-000006820000}"/>
    <cellStyle name="Normal 2 9 5 8" xfId="33288" xr:uid="{00000000-0005-0000-0000-000007820000}"/>
    <cellStyle name="Normal 2 9 5 8 2" xfId="33289" xr:uid="{00000000-0005-0000-0000-000008820000}"/>
    <cellStyle name="Normal 2 9 5 8 2 2" xfId="33290" xr:uid="{00000000-0005-0000-0000-000009820000}"/>
    <cellStyle name="Normal 2 9 5 8 2 3" xfId="33291" xr:uid="{00000000-0005-0000-0000-00000A820000}"/>
    <cellStyle name="Normal 2 9 5 8 3" xfId="33292" xr:uid="{00000000-0005-0000-0000-00000B820000}"/>
    <cellStyle name="Normal 2 9 5 8 3 2" xfId="33293" xr:uid="{00000000-0005-0000-0000-00000C820000}"/>
    <cellStyle name="Normal 2 9 5 8 3 3" xfId="33294" xr:uid="{00000000-0005-0000-0000-00000D820000}"/>
    <cellStyle name="Normal 2 9 5 8 4" xfId="33295" xr:uid="{00000000-0005-0000-0000-00000E820000}"/>
    <cellStyle name="Normal 2 9 5 8 4 2" xfId="33296" xr:uid="{00000000-0005-0000-0000-00000F820000}"/>
    <cellStyle name="Normal 2 9 5 8 4 3" xfId="33297" xr:uid="{00000000-0005-0000-0000-000010820000}"/>
    <cellStyle name="Normal 2 9 5 8 5" xfId="33298" xr:uid="{00000000-0005-0000-0000-000011820000}"/>
    <cellStyle name="Normal 2 9 5 8 6" xfId="33299" xr:uid="{00000000-0005-0000-0000-000012820000}"/>
    <cellStyle name="Normal 2 9 5 9" xfId="33300" xr:uid="{00000000-0005-0000-0000-000013820000}"/>
    <cellStyle name="Normal 2 9 5 9 2" xfId="33301" xr:uid="{00000000-0005-0000-0000-000014820000}"/>
    <cellStyle name="Normal 2 9 5 9 2 2" xfId="33302" xr:uid="{00000000-0005-0000-0000-000015820000}"/>
    <cellStyle name="Normal 2 9 5 9 2 3" xfId="33303" xr:uid="{00000000-0005-0000-0000-000016820000}"/>
    <cellStyle name="Normal 2 9 5 9 3" xfId="33304" xr:uid="{00000000-0005-0000-0000-000017820000}"/>
    <cellStyle name="Normal 2 9 5 9 3 2" xfId="33305" xr:uid="{00000000-0005-0000-0000-000018820000}"/>
    <cellStyle name="Normal 2 9 5 9 3 3" xfId="33306" xr:uid="{00000000-0005-0000-0000-000019820000}"/>
    <cellStyle name="Normal 2 9 5 9 4" xfId="33307" xr:uid="{00000000-0005-0000-0000-00001A820000}"/>
    <cellStyle name="Normal 2 9 5 9 4 2" xfId="33308" xr:uid="{00000000-0005-0000-0000-00001B820000}"/>
    <cellStyle name="Normal 2 9 5 9 4 3" xfId="33309" xr:uid="{00000000-0005-0000-0000-00001C820000}"/>
    <cellStyle name="Normal 2 9 5 9 5" xfId="33310" xr:uid="{00000000-0005-0000-0000-00001D820000}"/>
    <cellStyle name="Normal 2 9 5 9 6" xfId="33311" xr:uid="{00000000-0005-0000-0000-00001E820000}"/>
    <cellStyle name="Normal 2 9 6" xfId="33312" xr:uid="{00000000-0005-0000-0000-00001F820000}"/>
    <cellStyle name="Normal 2 9 6 10" xfId="33313" xr:uid="{00000000-0005-0000-0000-000020820000}"/>
    <cellStyle name="Normal 2 9 6 10 2" xfId="33314" xr:uid="{00000000-0005-0000-0000-000021820000}"/>
    <cellStyle name="Normal 2 9 6 10 2 2" xfId="33315" xr:uid="{00000000-0005-0000-0000-000022820000}"/>
    <cellStyle name="Normal 2 9 6 10 2 3" xfId="33316" xr:uid="{00000000-0005-0000-0000-000023820000}"/>
    <cellStyle name="Normal 2 9 6 10 3" xfId="33317" xr:uid="{00000000-0005-0000-0000-000024820000}"/>
    <cellStyle name="Normal 2 9 6 10 3 2" xfId="33318" xr:uid="{00000000-0005-0000-0000-000025820000}"/>
    <cellStyle name="Normal 2 9 6 10 3 3" xfId="33319" xr:uid="{00000000-0005-0000-0000-000026820000}"/>
    <cellStyle name="Normal 2 9 6 10 4" xfId="33320" xr:uid="{00000000-0005-0000-0000-000027820000}"/>
    <cellStyle name="Normal 2 9 6 10 4 2" xfId="33321" xr:uid="{00000000-0005-0000-0000-000028820000}"/>
    <cellStyle name="Normal 2 9 6 10 4 3" xfId="33322" xr:uid="{00000000-0005-0000-0000-000029820000}"/>
    <cellStyle name="Normal 2 9 6 10 5" xfId="33323" xr:uid="{00000000-0005-0000-0000-00002A820000}"/>
    <cellStyle name="Normal 2 9 6 10 6" xfId="33324" xr:uid="{00000000-0005-0000-0000-00002B820000}"/>
    <cellStyle name="Normal 2 9 6 11" xfId="33325" xr:uid="{00000000-0005-0000-0000-00002C820000}"/>
    <cellStyle name="Normal 2 9 6 11 2" xfId="33326" xr:uid="{00000000-0005-0000-0000-00002D820000}"/>
    <cellStyle name="Normal 2 9 6 11 2 2" xfId="33327" xr:uid="{00000000-0005-0000-0000-00002E820000}"/>
    <cellStyle name="Normal 2 9 6 11 2 3" xfId="33328" xr:uid="{00000000-0005-0000-0000-00002F820000}"/>
    <cellStyle name="Normal 2 9 6 11 3" xfId="33329" xr:uid="{00000000-0005-0000-0000-000030820000}"/>
    <cellStyle name="Normal 2 9 6 11 3 2" xfId="33330" xr:uid="{00000000-0005-0000-0000-000031820000}"/>
    <cellStyle name="Normal 2 9 6 11 3 3" xfId="33331" xr:uid="{00000000-0005-0000-0000-000032820000}"/>
    <cellStyle name="Normal 2 9 6 11 4" xfId="33332" xr:uid="{00000000-0005-0000-0000-000033820000}"/>
    <cellStyle name="Normal 2 9 6 11 4 2" xfId="33333" xr:uid="{00000000-0005-0000-0000-000034820000}"/>
    <cellStyle name="Normal 2 9 6 11 4 3" xfId="33334" xr:uid="{00000000-0005-0000-0000-000035820000}"/>
    <cellStyle name="Normal 2 9 6 11 5" xfId="33335" xr:uid="{00000000-0005-0000-0000-000036820000}"/>
    <cellStyle name="Normal 2 9 6 11 6" xfId="33336" xr:uid="{00000000-0005-0000-0000-000037820000}"/>
    <cellStyle name="Normal 2 9 6 12" xfId="33337" xr:uid="{00000000-0005-0000-0000-000038820000}"/>
    <cellStyle name="Normal 2 9 6 12 2" xfId="33338" xr:uid="{00000000-0005-0000-0000-000039820000}"/>
    <cellStyle name="Normal 2 9 6 12 2 2" xfId="33339" xr:uid="{00000000-0005-0000-0000-00003A820000}"/>
    <cellStyle name="Normal 2 9 6 12 2 3" xfId="33340" xr:uid="{00000000-0005-0000-0000-00003B820000}"/>
    <cellStyle name="Normal 2 9 6 12 3" xfId="33341" xr:uid="{00000000-0005-0000-0000-00003C820000}"/>
    <cellStyle name="Normal 2 9 6 12 3 2" xfId="33342" xr:uid="{00000000-0005-0000-0000-00003D820000}"/>
    <cellStyle name="Normal 2 9 6 12 3 3" xfId="33343" xr:uid="{00000000-0005-0000-0000-00003E820000}"/>
    <cellStyle name="Normal 2 9 6 12 4" xfId="33344" xr:uid="{00000000-0005-0000-0000-00003F820000}"/>
    <cellStyle name="Normal 2 9 6 12 4 2" xfId="33345" xr:uid="{00000000-0005-0000-0000-000040820000}"/>
    <cellStyle name="Normal 2 9 6 12 4 3" xfId="33346" xr:uid="{00000000-0005-0000-0000-000041820000}"/>
    <cellStyle name="Normal 2 9 6 12 5" xfId="33347" xr:uid="{00000000-0005-0000-0000-000042820000}"/>
    <cellStyle name="Normal 2 9 6 12 6" xfId="33348" xr:uid="{00000000-0005-0000-0000-000043820000}"/>
    <cellStyle name="Normal 2 9 6 13" xfId="33349" xr:uid="{00000000-0005-0000-0000-000044820000}"/>
    <cellStyle name="Normal 2 9 6 13 2" xfId="33350" xr:uid="{00000000-0005-0000-0000-000045820000}"/>
    <cellStyle name="Normal 2 9 6 13 2 2" xfId="33351" xr:uid="{00000000-0005-0000-0000-000046820000}"/>
    <cellStyle name="Normal 2 9 6 13 2 3" xfId="33352" xr:uid="{00000000-0005-0000-0000-000047820000}"/>
    <cellStyle name="Normal 2 9 6 13 3" xfId="33353" xr:uid="{00000000-0005-0000-0000-000048820000}"/>
    <cellStyle name="Normal 2 9 6 13 3 2" xfId="33354" xr:uid="{00000000-0005-0000-0000-000049820000}"/>
    <cellStyle name="Normal 2 9 6 13 3 3" xfId="33355" xr:uid="{00000000-0005-0000-0000-00004A820000}"/>
    <cellStyle name="Normal 2 9 6 13 4" xfId="33356" xr:uid="{00000000-0005-0000-0000-00004B820000}"/>
    <cellStyle name="Normal 2 9 6 13 4 2" xfId="33357" xr:uid="{00000000-0005-0000-0000-00004C820000}"/>
    <cellStyle name="Normal 2 9 6 13 4 3" xfId="33358" xr:uid="{00000000-0005-0000-0000-00004D820000}"/>
    <cellStyle name="Normal 2 9 6 13 5" xfId="33359" xr:uid="{00000000-0005-0000-0000-00004E820000}"/>
    <cellStyle name="Normal 2 9 6 13 6" xfId="33360" xr:uid="{00000000-0005-0000-0000-00004F820000}"/>
    <cellStyle name="Normal 2 9 6 14" xfId="33361" xr:uid="{00000000-0005-0000-0000-000050820000}"/>
    <cellStyle name="Normal 2 9 6 14 2" xfId="33362" xr:uid="{00000000-0005-0000-0000-000051820000}"/>
    <cellStyle name="Normal 2 9 6 14 2 2" xfId="33363" xr:uid="{00000000-0005-0000-0000-000052820000}"/>
    <cellStyle name="Normal 2 9 6 14 2 3" xfId="33364" xr:uid="{00000000-0005-0000-0000-000053820000}"/>
    <cellStyle name="Normal 2 9 6 14 3" xfId="33365" xr:uid="{00000000-0005-0000-0000-000054820000}"/>
    <cellStyle name="Normal 2 9 6 14 3 2" xfId="33366" xr:uid="{00000000-0005-0000-0000-000055820000}"/>
    <cellStyle name="Normal 2 9 6 14 3 3" xfId="33367" xr:uid="{00000000-0005-0000-0000-000056820000}"/>
    <cellStyle name="Normal 2 9 6 14 4" xfId="33368" xr:uid="{00000000-0005-0000-0000-000057820000}"/>
    <cellStyle name="Normal 2 9 6 14 4 2" xfId="33369" xr:uid="{00000000-0005-0000-0000-000058820000}"/>
    <cellStyle name="Normal 2 9 6 14 4 3" xfId="33370" xr:uid="{00000000-0005-0000-0000-000059820000}"/>
    <cellStyle name="Normal 2 9 6 14 5" xfId="33371" xr:uid="{00000000-0005-0000-0000-00005A820000}"/>
    <cellStyle name="Normal 2 9 6 14 6" xfId="33372" xr:uid="{00000000-0005-0000-0000-00005B820000}"/>
    <cellStyle name="Normal 2 9 6 15" xfId="33373" xr:uid="{00000000-0005-0000-0000-00005C820000}"/>
    <cellStyle name="Normal 2 9 6 15 2" xfId="33374" xr:uid="{00000000-0005-0000-0000-00005D820000}"/>
    <cellStyle name="Normal 2 9 6 15 2 2" xfId="33375" xr:uid="{00000000-0005-0000-0000-00005E820000}"/>
    <cellStyle name="Normal 2 9 6 15 2 3" xfId="33376" xr:uid="{00000000-0005-0000-0000-00005F820000}"/>
    <cellStyle name="Normal 2 9 6 15 3" xfId="33377" xr:uid="{00000000-0005-0000-0000-000060820000}"/>
    <cellStyle name="Normal 2 9 6 15 3 2" xfId="33378" xr:uid="{00000000-0005-0000-0000-000061820000}"/>
    <cellStyle name="Normal 2 9 6 15 3 3" xfId="33379" xr:uid="{00000000-0005-0000-0000-000062820000}"/>
    <cellStyle name="Normal 2 9 6 15 4" xfId="33380" xr:uid="{00000000-0005-0000-0000-000063820000}"/>
    <cellStyle name="Normal 2 9 6 15 4 2" xfId="33381" xr:uid="{00000000-0005-0000-0000-000064820000}"/>
    <cellStyle name="Normal 2 9 6 15 4 3" xfId="33382" xr:uid="{00000000-0005-0000-0000-000065820000}"/>
    <cellStyle name="Normal 2 9 6 15 5" xfId="33383" xr:uid="{00000000-0005-0000-0000-000066820000}"/>
    <cellStyle name="Normal 2 9 6 15 6" xfId="33384" xr:uid="{00000000-0005-0000-0000-000067820000}"/>
    <cellStyle name="Normal 2 9 6 16" xfId="33385" xr:uid="{00000000-0005-0000-0000-000068820000}"/>
    <cellStyle name="Normal 2 9 6 16 2" xfId="33386" xr:uid="{00000000-0005-0000-0000-000069820000}"/>
    <cellStyle name="Normal 2 9 6 16 2 2" xfId="33387" xr:uid="{00000000-0005-0000-0000-00006A820000}"/>
    <cellStyle name="Normal 2 9 6 16 2 3" xfId="33388" xr:uid="{00000000-0005-0000-0000-00006B820000}"/>
    <cellStyle name="Normal 2 9 6 16 3" xfId="33389" xr:uid="{00000000-0005-0000-0000-00006C820000}"/>
    <cellStyle name="Normal 2 9 6 16 3 2" xfId="33390" xr:uid="{00000000-0005-0000-0000-00006D820000}"/>
    <cellStyle name="Normal 2 9 6 16 3 3" xfId="33391" xr:uid="{00000000-0005-0000-0000-00006E820000}"/>
    <cellStyle name="Normal 2 9 6 16 4" xfId="33392" xr:uid="{00000000-0005-0000-0000-00006F820000}"/>
    <cellStyle name="Normal 2 9 6 16 4 2" xfId="33393" xr:uid="{00000000-0005-0000-0000-000070820000}"/>
    <cellStyle name="Normal 2 9 6 16 4 3" xfId="33394" xr:uid="{00000000-0005-0000-0000-000071820000}"/>
    <cellStyle name="Normal 2 9 6 16 5" xfId="33395" xr:uid="{00000000-0005-0000-0000-000072820000}"/>
    <cellStyle name="Normal 2 9 6 16 6" xfId="33396" xr:uid="{00000000-0005-0000-0000-000073820000}"/>
    <cellStyle name="Normal 2 9 6 17" xfId="33397" xr:uid="{00000000-0005-0000-0000-000074820000}"/>
    <cellStyle name="Normal 2 9 6 17 2" xfId="33398" xr:uid="{00000000-0005-0000-0000-000075820000}"/>
    <cellStyle name="Normal 2 9 6 17 3" xfId="33399" xr:uid="{00000000-0005-0000-0000-000076820000}"/>
    <cellStyle name="Normal 2 9 6 18" xfId="33400" xr:uid="{00000000-0005-0000-0000-000077820000}"/>
    <cellStyle name="Normal 2 9 6 18 2" xfId="33401" xr:uid="{00000000-0005-0000-0000-000078820000}"/>
    <cellStyle name="Normal 2 9 6 18 3" xfId="33402" xr:uid="{00000000-0005-0000-0000-000079820000}"/>
    <cellStyle name="Normal 2 9 6 19" xfId="33403" xr:uid="{00000000-0005-0000-0000-00007A820000}"/>
    <cellStyle name="Normal 2 9 6 19 2" xfId="33404" xr:uid="{00000000-0005-0000-0000-00007B820000}"/>
    <cellStyle name="Normal 2 9 6 19 3" xfId="33405" xr:uid="{00000000-0005-0000-0000-00007C820000}"/>
    <cellStyle name="Normal 2 9 6 2" xfId="33406" xr:uid="{00000000-0005-0000-0000-00007D820000}"/>
    <cellStyle name="Normal 2 9 6 2 2" xfId="33407" xr:uid="{00000000-0005-0000-0000-00007E820000}"/>
    <cellStyle name="Normal 2 9 6 2 2 2" xfId="33408" xr:uid="{00000000-0005-0000-0000-00007F820000}"/>
    <cellStyle name="Normal 2 9 6 2 2 3" xfId="33409" xr:uid="{00000000-0005-0000-0000-000080820000}"/>
    <cellStyle name="Normal 2 9 6 2 3" xfId="33410" xr:uid="{00000000-0005-0000-0000-000081820000}"/>
    <cellStyle name="Normal 2 9 6 2 3 2" xfId="33411" xr:uid="{00000000-0005-0000-0000-000082820000}"/>
    <cellStyle name="Normal 2 9 6 2 3 3" xfId="33412" xr:uid="{00000000-0005-0000-0000-000083820000}"/>
    <cellStyle name="Normal 2 9 6 2 4" xfId="33413" xr:uid="{00000000-0005-0000-0000-000084820000}"/>
    <cellStyle name="Normal 2 9 6 2 4 2" xfId="33414" xr:uid="{00000000-0005-0000-0000-000085820000}"/>
    <cellStyle name="Normal 2 9 6 2 4 3" xfId="33415" xr:uid="{00000000-0005-0000-0000-000086820000}"/>
    <cellStyle name="Normal 2 9 6 2 5" xfId="33416" xr:uid="{00000000-0005-0000-0000-000087820000}"/>
    <cellStyle name="Normal 2 9 6 2 6" xfId="33417" xr:uid="{00000000-0005-0000-0000-000088820000}"/>
    <cellStyle name="Normal 2 9 6 20" xfId="33418" xr:uid="{00000000-0005-0000-0000-000089820000}"/>
    <cellStyle name="Normal 2 9 6 21" xfId="33419" xr:uid="{00000000-0005-0000-0000-00008A820000}"/>
    <cellStyle name="Normal 2 9 6 3" xfId="33420" xr:uid="{00000000-0005-0000-0000-00008B820000}"/>
    <cellStyle name="Normal 2 9 6 3 2" xfId="33421" xr:uid="{00000000-0005-0000-0000-00008C820000}"/>
    <cellStyle name="Normal 2 9 6 3 2 2" xfId="33422" xr:uid="{00000000-0005-0000-0000-00008D820000}"/>
    <cellStyle name="Normal 2 9 6 3 2 3" xfId="33423" xr:uid="{00000000-0005-0000-0000-00008E820000}"/>
    <cellStyle name="Normal 2 9 6 3 3" xfId="33424" xr:uid="{00000000-0005-0000-0000-00008F820000}"/>
    <cellStyle name="Normal 2 9 6 3 3 2" xfId="33425" xr:uid="{00000000-0005-0000-0000-000090820000}"/>
    <cellStyle name="Normal 2 9 6 3 3 3" xfId="33426" xr:uid="{00000000-0005-0000-0000-000091820000}"/>
    <cellStyle name="Normal 2 9 6 3 4" xfId="33427" xr:uid="{00000000-0005-0000-0000-000092820000}"/>
    <cellStyle name="Normal 2 9 6 3 4 2" xfId="33428" xr:uid="{00000000-0005-0000-0000-000093820000}"/>
    <cellStyle name="Normal 2 9 6 3 4 3" xfId="33429" xr:uid="{00000000-0005-0000-0000-000094820000}"/>
    <cellStyle name="Normal 2 9 6 3 5" xfId="33430" xr:uid="{00000000-0005-0000-0000-000095820000}"/>
    <cellStyle name="Normal 2 9 6 3 6" xfId="33431" xr:uid="{00000000-0005-0000-0000-000096820000}"/>
    <cellStyle name="Normal 2 9 6 4" xfId="33432" xr:uid="{00000000-0005-0000-0000-000097820000}"/>
    <cellStyle name="Normal 2 9 6 4 2" xfId="33433" xr:uid="{00000000-0005-0000-0000-000098820000}"/>
    <cellStyle name="Normal 2 9 6 4 2 2" xfId="33434" xr:uid="{00000000-0005-0000-0000-000099820000}"/>
    <cellStyle name="Normal 2 9 6 4 2 3" xfId="33435" xr:uid="{00000000-0005-0000-0000-00009A820000}"/>
    <cellStyle name="Normal 2 9 6 4 3" xfId="33436" xr:uid="{00000000-0005-0000-0000-00009B820000}"/>
    <cellStyle name="Normal 2 9 6 4 3 2" xfId="33437" xr:uid="{00000000-0005-0000-0000-00009C820000}"/>
    <cellStyle name="Normal 2 9 6 4 3 3" xfId="33438" xr:uid="{00000000-0005-0000-0000-00009D820000}"/>
    <cellStyle name="Normal 2 9 6 4 4" xfId="33439" xr:uid="{00000000-0005-0000-0000-00009E820000}"/>
    <cellStyle name="Normal 2 9 6 4 4 2" xfId="33440" xr:uid="{00000000-0005-0000-0000-00009F820000}"/>
    <cellStyle name="Normal 2 9 6 4 4 3" xfId="33441" xr:uid="{00000000-0005-0000-0000-0000A0820000}"/>
    <cellStyle name="Normal 2 9 6 4 5" xfId="33442" xr:uid="{00000000-0005-0000-0000-0000A1820000}"/>
    <cellStyle name="Normal 2 9 6 4 6" xfId="33443" xr:uid="{00000000-0005-0000-0000-0000A2820000}"/>
    <cellStyle name="Normal 2 9 6 5" xfId="33444" xr:uid="{00000000-0005-0000-0000-0000A3820000}"/>
    <cellStyle name="Normal 2 9 6 5 2" xfId="33445" xr:uid="{00000000-0005-0000-0000-0000A4820000}"/>
    <cellStyle name="Normal 2 9 6 5 2 2" xfId="33446" xr:uid="{00000000-0005-0000-0000-0000A5820000}"/>
    <cellStyle name="Normal 2 9 6 5 2 3" xfId="33447" xr:uid="{00000000-0005-0000-0000-0000A6820000}"/>
    <cellStyle name="Normal 2 9 6 5 3" xfId="33448" xr:uid="{00000000-0005-0000-0000-0000A7820000}"/>
    <cellStyle name="Normal 2 9 6 5 3 2" xfId="33449" xr:uid="{00000000-0005-0000-0000-0000A8820000}"/>
    <cellStyle name="Normal 2 9 6 5 3 3" xfId="33450" xr:uid="{00000000-0005-0000-0000-0000A9820000}"/>
    <cellStyle name="Normal 2 9 6 5 4" xfId="33451" xr:uid="{00000000-0005-0000-0000-0000AA820000}"/>
    <cellStyle name="Normal 2 9 6 5 4 2" xfId="33452" xr:uid="{00000000-0005-0000-0000-0000AB820000}"/>
    <cellStyle name="Normal 2 9 6 5 4 3" xfId="33453" xr:uid="{00000000-0005-0000-0000-0000AC820000}"/>
    <cellStyle name="Normal 2 9 6 5 5" xfId="33454" xr:uid="{00000000-0005-0000-0000-0000AD820000}"/>
    <cellStyle name="Normal 2 9 6 5 6" xfId="33455" xr:uid="{00000000-0005-0000-0000-0000AE820000}"/>
    <cellStyle name="Normal 2 9 6 6" xfId="33456" xr:uid="{00000000-0005-0000-0000-0000AF820000}"/>
    <cellStyle name="Normal 2 9 6 6 2" xfId="33457" xr:uid="{00000000-0005-0000-0000-0000B0820000}"/>
    <cellStyle name="Normal 2 9 6 6 2 2" xfId="33458" xr:uid="{00000000-0005-0000-0000-0000B1820000}"/>
    <cellStyle name="Normal 2 9 6 6 2 3" xfId="33459" xr:uid="{00000000-0005-0000-0000-0000B2820000}"/>
    <cellStyle name="Normal 2 9 6 6 3" xfId="33460" xr:uid="{00000000-0005-0000-0000-0000B3820000}"/>
    <cellStyle name="Normal 2 9 6 6 3 2" xfId="33461" xr:uid="{00000000-0005-0000-0000-0000B4820000}"/>
    <cellStyle name="Normal 2 9 6 6 3 3" xfId="33462" xr:uid="{00000000-0005-0000-0000-0000B5820000}"/>
    <cellStyle name="Normal 2 9 6 6 4" xfId="33463" xr:uid="{00000000-0005-0000-0000-0000B6820000}"/>
    <cellStyle name="Normal 2 9 6 6 4 2" xfId="33464" xr:uid="{00000000-0005-0000-0000-0000B7820000}"/>
    <cellStyle name="Normal 2 9 6 6 4 3" xfId="33465" xr:uid="{00000000-0005-0000-0000-0000B8820000}"/>
    <cellStyle name="Normal 2 9 6 6 5" xfId="33466" xr:uid="{00000000-0005-0000-0000-0000B9820000}"/>
    <cellStyle name="Normal 2 9 6 6 6" xfId="33467" xr:uid="{00000000-0005-0000-0000-0000BA820000}"/>
    <cellStyle name="Normal 2 9 6 7" xfId="33468" xr:uid="{00000000-0005-0000-0000-0000BB820000}"/>
    <cellStyle name="Normal 2 9 6 7 2" xfId="33469" xr:uid="{00000000-0005-0000-0000-0000BC820000}"/>
    <cellStyle name="Normal 2 9 6 7 2 2" xfId="33470" xr:uid="{00000000-0005-0000-0000-0000BD820000}"/>
    <cellStyle name="Normal 2 9 6 7 2 3" xfId="33471" xr:uid="{00000000-0005-0000-0000-0000BE820000}"/>
    <cellStyle name="Normal 2 9 6 7 3" xfId="33472" xr:uid="{00000000-0005-0000-0000-0000BF820000}"/>
    <cellStyle name="Normal 2 9 6 7 3 2" xfId="33473" xr:uid="{00000000-0005-0000-0000-0000C0820000}"/>
    <cellStyle name="Normal 2 9 6 7 3 3" xfId="33474" xr:uid="{00000000-0005-0000-0000-0000C1820000}"/>
    <cellStyle name="Normal 2 9 6 7 4" xfId="33475" xr:uid="{00000000-0005-0000-0000-0000C2820000}"/>
    <cellStyle name="Normal 2 9 6 7 4 2" xfId="33476" xr:uid="{00000000-0005-0000-0000-0000C3820000}"/>
    <cellStyle name="Normal 2 9 6 7 4 3" xfId="33477" xr:uid="{00000000-0005-0000-0000-0000C4820000}"/>
    <cellStyle name="Normal 2 9 6 7 5" xfId="33478" xr:uid="{00000000-0005-0000-0000-0000C5820000}"/>
    <cellStyle name="Normal 2 9 6 7 6" xfId="33479" xr:uid="{00000000-0005-0000-0000-0000C6820000}"/>
    <cellStyle name="Normal 2 9 6 8" xfId="33480" xr:uid="{00000000-0005-0000-0000-0000C7820000}"/>
    <cellStyle name="Normal 2 9 6 8 2" xfId="33481" xr:uid="{00000000-0005-0000-0000-0000C8820000}"/>
    <cellStyle name="Normal 2 9 6 8 2 2" xfId="33482" xr:uid="{00000000-0005-0000-0000-0000C9820000}"/>
    <cellStyle name="Normal 2 9 6 8 2 3" xfId="33483" xr:uid="{00000000-0005-0000-0000-0000CA820000}"/>
    <cellStyle name="Normal 2 9 6 8 3" xfId="33484" xr:uid="{00000000-0005-0000-0000-0000CB820000}"/>
    <cellStyle name="Normal 2 9 6 8 3 2" xfId="33485" xr:uid="{00000000-0005-0000-0000-0000CC820000}"/>
    <cellStyle name="Normal 2 9 6 8 3 3" xfId="33486" xr:uid="{00000000-0005-0000-0000-0000CD820000}"/>
    <cellStyle name="Normal 2 9 6 8 4" xfId="33487" xr:uid="{00000000-0005-0000-0000-0000CE820000}"/>
    <cellStyle name="Normal 2 9 6 8 4 2" xfId="33488" xr:uid="{00000000-0005-0000-0000-0000CF820000}"/>
    <cellStyle name="Normal 2 9 6 8 4 3" xfId="33489" xr:uid="{00000000-0005-0000-0000-0000D0820000}"/>
    <cellStyle name="Normal 2 9 6 8 5" xfId="33490" xr:uid="{00000000-0005-0000-0000-0000D1820000}"/>
    <cellStyle name="Normal 2 9 6 8 6" xfId="33491" xr:uid="{00000000-0005-0000-0000-0000D2820000}"/>
    <cellStyle name="Normal 2 9 6 9" xfId="33492" xr:uid="{00000000-0005-0000-0000-0000D3820000}"/>
    <cellStyle name="Normal 2 9 6 9 2" xfId="33493" xr:uid="{00000000-0005-0000-0000-0000D4820000}"/>
    <cellStyle name="Normal 2 9 6 9 2 2" xfId="33494" xr:uid="{00000000-0005-0000-0000-0000D5820000}"/>
    <cellStyle name="Normal 2 9 6 9 2 3" xfId="33495" xr:uid="{00000000-0005-0000-0000-0000D6820000}"/>
    <cellStyle name="Normal 2 9 6 9 3" xfId="33496" xr:uid="{00000000-0005-0000-0000-0000D7820000}"/>
    <cellStyle name="Normal 2 9 6 9 3 2" xfId="33497" xr:uid="{00000000-0005-0000-0000-0000D8820000}"/>
    <cellStyle name="Normal 2 9 6 9 3 3" xfId="33498" xr:uid="{00000000-0005-0000-0000-0000D9820000}"/>
    <cellStyle name="Normal 2 9 6 9 4" xfId="33499" xr:uid="{00000000-0005-0000-0000-0000DA820000}"/>
    <cellStyle name="Normal 2 9 6 9 4 2" xfId="33500" xr:uid="{00000000-0005-0000-0000-0000DB820000}"/>
    <cellStyle name="Normal 2 9 6 9 4 3" xfId="33501" xr:uid="{00000000-0005-0000-0000-0000DC820000}"/>
    <cellStyle name="Normal 2 9 6 9 5" xfId="33502" xr:uid="{00000000-0005-0000-0000-0000DD820000}"/>
    <cellStyle name="Normal 2 9 6 9 6" xfId="33503" xr:uid="{00000000-0005-0000-0000-0000DE820000}"/>
    <cellStyle name="Normal 2 9 7" xfId="33504" xr:uid="{00000000-0005-0000-0000-0000DF820000}"/>
    <cellStyle name="Normal 2 9 7 10" xfId="33505" xr:uid="{00000000-0005-0000-0000-0000E0820000}"/>
    <cellStyle name="Normal 2 9 7 10 2" xfId="33506" xr:uid="{00000000-0005-0000-0000-0000E1820000}"/>
    <cellStyle name="Normal 2 9 7 10 2 2" xfId="33507" xr:uid="{00000000-0005-0000-0000-0000E2820000}"/>
    <cellStyle name="Normal 2 9 7 10 2 3" xfId="33508" xr:uid="{00000000-0005-0000-0000-0000E3820000}"/>
    <cellStyle name="Normal 2 9 7 10 3" xfId="33509" xr:uid="{00000000-0005-0000-0000-0000E4820000}"/>
    <cellStyle name="Normal 2 9 7 10 3 2" xfId="33510" xr:uid="{00000000-0005-0000-0000-0000E5820000}"/>
    <cellStyle name="Normal 2 9 7 10 3 3" xfId="33511" xr:uid="{00000000-0005-0000-0000-0000E6820000}"/>
    <cellStyle name="Normal 2 9 7 10 4" xfId="33512" xr:uid="{00000000-0005-0000-0000-0000E7820000}"/>
    <cellStyle name="Normal 2 9 7 10 4 2" xfId="33513" xr:uid="{00000000-0005-0000-0000-0000E8820000}"/>
    <cellStyle name="Normal 2 9 7 10 4 3" xfId="33514" xr:uid="{00000000-0005-0000-0000-0000E9820000}"/>
    <cellStyle name="Normal 2 9 7 10 5" xfId="33515" xr:uid="{00000000-0005-0000-0000-0000EA820000}"/>
    <cellStyle name="Normal 2 9 7 10 6" xfId="33516" xr:uid="{00000000-0005-0000-0000-0000EB820000}"/>
    <cellStyle name="Normal 2 9 7 11" xfId="33517" xr:uid="{00000000-0005-0000-0000-0000EC820000}"/>
    <cellStyle name="Normal 2 9 7 11 2" xfId="33518" xr:uid="{00000000-0005-0000-0000-0000ED820000}"/>
    <cellStyle name="Normal 2 9 7 11 2 2" xfId="33519" xr:uid="{00000000-0005-0000-0000-0000EE820000}"/>
    <cellStyle name="Normal 2 9 7 11 2 3" xfId="33520" xr:uid="{00000000-0005-0000-0000-0000EF820000}"/>
    <cellStyle name="Normal 2 9 7 11 3" xfId="33521" xr:uid="{00000000-0005-0000-0000-0000F0820000}"/>
    <cellStyle name="Normal 2 9 7 11 3 2" xfId="33522" xr:uid="{00000000-0005-0000-0000-0000F1820000}"/>
    <cellStyle name="Normal 2 9 7 11 3 3" xfId="33523" xr:uid="{00000000-0005-0000-0000-0000F2820000}"/>
    <cellStyle name="Normal 2 9 7 11 4" xfId="33524" xr:uid="{00000000-0005-0000-0000-0000F3820000}"/>
    <cellStyle name="Normal 2 9 7 11 4 2" xfId="33525" xr:uid="{00000000-0005-0000-0000-0000F4820000}"/>
    <cellStyle name="Normal 2 9 7 11 4 3" xfId="33526" xr:uid="{00000000-0005-0000-0000-0000F5820000}"/>
    <cellStyle name="Normal 2 9 7 11 5" xfId="33527" xr:uid="{00000000-0005-0000-0000-0000F6820000}"/>
    <cellStyle name="Normal 2 9 7 11 6" xfId="33528" xr:uid="{00000000-0005-0000-0000-0000F7820000}"/>
    <cellStyle name="Normal 2 9 7 12" xfId="33529" xr:uid="{00000000-0005-0000-0000-0000F8820000}"/>
    <cellStyle name="Normal 2 9 7 12 2" xfId="33530" xr:uid="{00000000-0005-0000-0000-0000F9820000}"/>
    <cellStyle name="Normal 2 9 7 12 2 2" xfId="33531" xr:uid="{00000000-0005-0000-0000-0000FA820000}"/>
    <cellStyle name="Normal 2 9 7 12 2 3" xfId="33532" xr:uid="{00000000-0005-0000-0000-0000FB820000}"/>
    <cellStyle name="Normal 2 9 7 12 3" xfId="33533" xr:uid="{00000000-0005-0000-0000-0000FC820000}"/>
    <cellStyle name="Normal 2 9 7 12 3 2" xfId="33534" xr:uid="{00000000-0005-0000-0000-0000FD820000}"/>
    <cellStyle name="Normal 2 9 7 12 3 3" xfId="33535" xr:uid="{00000000-0005-0000-0000-0000FE820000}"/>
    <cellStyle name="Normal 2 9 7 12 4" xfId="33536" xr:uid="{00000000-0005-0000-0000-0000FF820000}"/>
    <cellStyle name="Normal 2 9 7 12 4 2" xfId="33537" xr:uid="{00000000-0005-0000-0000-000000830000}"/>
    <cellStyle name="Normal 2 9 7 12 4 3" xfId="33538" xr:uid="{00000000-0005-0000-0000-000001830000}"/>
    <cellStyle name="Normal 2 9 7 12 5" xfId="33539" xr:uid="{00000000-0005-0000-0000-000002830000}"/>
    <cellStyle name="Normal 2 9 7 12 6" xfId="33540" xr:uid="{00000000-0005-0000-0000-000003830000}"/>
    <cellStyle name="Normal 2 9 7 13" xfId="33541" xr:uid="{00000000-0005-0000-0000-000004830000}"/>
    <cellStyle name="Normal 2 9 7 13 2" xfId="33542" xr:uid="{00000000-0005-0000-0000-000005830000}"/>
    <cellStyle name="Normal 2 9 7 13 2 2" xfId="33543" xr:uid="{00000000-0005-0000-0000-000006830000}"/>
    <cellStyle name="Normal 2 9 7 13 2 3" xfId="33544" xr:uid="{00000000-0005-0000-0000-000007830000}"/>
    <cellStyle name="Normal 2 9 7 13 3" xfId="33545" xr:uid="{00000000-0005-0000-0000-000008830000}"/>
    <cellStyle name="Normal 2 9 7 13 3 2" xfId="33546" xr:uid="{00000000-0005-0000-0000-000009830000}"/>
    <cellStyle name="Normal 2 9 7 13 3 3" xfId="33547" xr:uid="{00000000-0005-0000-0000-00000A830000}"/>
    <cellStyle name="Normal 2 9 7 13 4" xfId="33548" xr:uid="{00000000-0005-0000-0000-00000B830000}"/>
    <cellStyle name="Normal 2 9 7 13 4 2" xfId="33549" xr:uid="{00000000-0005-0000-0000-00000C830000}"/>
    <cellStyle name="Normal 2 9 7 13 4 3" xfId="33550" xr:uid="{00000000-0005-0000-0000-00000D830000}"/>
    <cellStyle name="Normal 2 9 7 13 5" xfId="33551" xr:uid="{00000000-0005-0000-0000-00000E830000}"/>
    <cellStyle name="Normal 2 9 7 13 6" xfId="33552" xr:uid="{00000000-0005-0000-0000-00000F830000}"/>
    <cellStyle name="Normal 2 9 7 14" xfId="33553" xr:uid="{00000000-0005-0000-0000-000010830000}"/>
    <cellStyle name="Normal 2 9 7 14 2" xfId="33554" xr:uid="{00000000-0005-0000-0000-000011830000}"/>
    <cellStyle name="Normal 2 9 7 14 2 2" xfId="33555" xr:uid="{00000000-0005-0000-0000-000012830000}"/>
    <cellStyle name="Normal 2 9 7 14 2 3" xfId="33556" xr:uid="{00000000-0005-0000-0000-000013830000}"/>
    <cellStyle name="Normal 2 9 7 14 3" xfId="33557" xr:uid="{00000000-0005-0000-0000-000014830000}"/>
    <cellStyle name="Normal 2 9 7 14 3 2" xfId="33558" xr:uid="{00000000-0005-0000-0000-000015830000}"/>
    <cellStyle name="Normal 2 9 7 14 3 3" xfId="33559" xr:uid="{00000000-0005-0000-0000-000016830000}"/>
    <cellStyle name="Normal 2 9 7 14 4" xfId="33560" xr:uid="{00000000-0005-0000-0000-000017830000}"/>
    <cellStyle name="Normal 2 9 7 14 4 2" xfId="33561" xr:uid="{00000000-0005-0000-0000-000018830000}"/>
    <cellStyle name="Normal 2 9 7 14 4 3" xfId="33562" xr:uid="{00000000-0005-0000-0000-000019830000}"/>
    <cellStyle name="Normal 2 9 7 14 5" xfId="33563" xr:uid="{00000000-0005-0000-0000-00001A830000}"/>
    <cellStyle name="Normal 2 9 7 14 6" xfId="33564" xr:uid="{00000000-0005-0000-0000-00001B830000}"/>
    <cellStyle name="Normal 2 9 7 15" xfId="33565" xr:uid="{00000000-0005-0000-0000-00001C830000}"/>
    <cellStyle name="Normal 2 9 7 15 2" xfId="33566" xr:uid="{00000000-0005-0000-0000-00001D830000}"/>
    <cellStyle name="Normal 2 9 7 15 2 2" xfId="33567" xr:uid="{00000000-0005-0000-0000-00001E830000}"/>
    <cellStyle name="Normal 2 9 7 15 2 3" xfId="33568" xr:uid="{00000000-0005-0000-0000-00001F830000}"/>
    <cellStyle name="Normal 2 9 7 15 3" xfId="33569" xr:uid="{00000000-0005-0000-0000-000020830000}"/>
    <cellStyle name="Normal 2 9 7 15 3 2" xfId="33570" xr:uid="{00000000-0005-0000-0000-000021830000}"/>
    <cellStyle name="Normal 2 9 7 15 3 3" xfId="33571" xr:uid="{00000000-0005-0000-0000-000022830000}"/>
    <cellStyle name="Normal 2 9 7 15 4" xfId="33572" xr:uid="{00000000-0005-0000-0000-000023830000}"/>
    <cellStyle name="Normal 2 9 7 15 4 2" xfId="33573" xr:uid="{00000000-0005-0000-0000-000024830000}"/>
    <cellStyle name="Normal 2 9 7 15 4 3" xfId="33574" xr:uid="{00000000-0005-0000-0000-000025830000}"/>
    <cellStyle name="Normal 2 9 7 15 5" xfId="33575" xr:uid="{00000000-0005-0000-0000-000026830000}"/>
    <cellStyle name="Normal 2 9 7 15 6" xfId="33576" xr:uid="{00000000-0005-0000-0000-000027830000}"/>
    <cellStyle name="Normal 2 9 7 16" xfId="33577" xr:uid="{00000000-0005-0000-0000-000028830000}"/>
    <cellStyle name="Normal 2 9 7 16 2" xfId="33578" xr:uid="{00000000-0005-0000-0000-000029830000}"/>
    <cellStyle name="Normal 2 9 7 16 2 2" xfId="33579" xr:uid="{00000000-0005-0000-0000-00002A830000}"/>
    <cellStyle name="Normal 2 9 7 16 2 3" xfId="33580" xr:uid="{00000000-0005-0000-0000-00002B830000}"/>
    <cellStyle name="Normal 2 9 7 16 3" xfId="33581" xr:uid="{00000000-0005-0000-0000-00002C830000}"/>
    <cellStyle name="Normal 2 9 7 16 3 2" xfId="33582" xr:uid="{00000000-0005-0000-0000-00002D830000}"/>
    <cellStyle name="Normal 2 9 7 16 3 3" xfId="33583" xr:uid="{00000000-0005-0000-0000-00002E830000}"/>
    <cellStyle name="Normal 2 9 7 16 4" xfId="33584" xr:uid="{00000000-0005-0000-0000-00002F830000}"/>
    <cellStyle name="Normal 2 9 7 16 4 2" xfId="33585" xr:uid="{00000000-0005-0000-0000-000030830000}"/>
    <cellStyle name="Normal 2 9 7 16 4 3" xfId="33586" xr:uid="{00000000-0005-0000-0000-000031830000}"/>
    <cellStyle name="Normal 2 9 7 16 5" xfId="33587" xr:uid="{00000000-0005-0000-0000-000032830000}"/>
    <cellStyle name="Normal 2 9 7 16 6" xfId="33588" xr:uid="{00000000-0005-0000-0000-000033830000}"/>
    <cellStyle name="Normal 2 9 7 17" xfId="33589" xr:uid="{00000000-0005-0000-0000-000034830000}"/>
    <cellStyle name="Normal 2 9 7 17 2" xfId="33590" xr:uid="{00000000-0005-0000-0000-000035830000}"/>
    <cellStyle name="Normal 2 9 7 17 3" xfId="33591" xr:uid="{00000000-0005-0000-0000-000036830000}"/>
    <cellStyle name="Normal 2 9 7 18" xfId="33592" xr:uid="{00000000-0005-0000-0000-000037830000}"/>
    <cellStyle name="Normal 2 9 7 18 2" xfId="33593" xr:uid="{00000000-0005-0000-0000-000038830000}"/>
    <cellStyle name="Normal 2 9 7 18 3" xfId="33594" xr:uid="{00000000-0005-0000-0000-000039830000}"/>
    <cellStyle name="Normal 2 9 7 19" xfId="33595" xr:uid="{00000000-0005-0000-0000-00003A830000}"/>
    <cellStyle name="Normal 2 9 7 19 2" xfId="33596" xr:uid="{00000000-0005-0000-0000-00003B830000}"/>
    <cellStyle name="Normal 2 9 7 19 3" xfId="33597" xr:uid="{00000000-0005-0000-0000-00003C830000}"/>
    <cellStyle name="Normal 2 9 7 2" xfId="33598" xr:uid="{00000000-0005-0000-0000-00003D830000}"/>
    <cellStyle name="Normal 2 9 7 2 2" xfId="33599" xr:uid="{00000000-0005-0000-0000-00003E830000}"/>
    <cellStyle name="Normal 2 9 7 2 2 2" xfId="33600" xr:uid="{00000000-0005-0000-0000-00003F830000}"/>
    <cellStyle name="Normal 2 9 7 2 2 3" xfId="33601" xr:uid="{00000000-0005-0000-0000-000040830000}"/>
    <cellStyle name="Normal 2 9 7 2 3" xfId="33602" xr:uid="{00000000-0005-0000-0000-000041830000}"/>
    <cellStyle name="Normal 2 9 7 2 3 2" xfId="33603" xr:uid="{00000000-0005-0000-0000-000042830000}"/>
    <cellStyle name="Normal 2 9 7 2 3 3" xfId="33604" xr:uid="{00000000-0005-0000-0000-000043830000}"/>
    <cellStyle name="Normal 2 9 7 2 4" xfId="33605" xr:uid="{00000000-0005-0000-0000-000044830000}"/>
    <cellStyle name="Normal 2 9 7 2 4 2" xfId="33606" xr:uid="{00000000-0005-0000-0000-000045830000}"/>
    <cellStyle name="Normal 2 9 7 2 4 3" xfId="33607" xr:uid="{00000000-0005-0000-0000-000046830000}"/>
    <cellStyle name="Normal 2 9 7 2 5" xfId="33608" xr:uid="{00000000-0005-0000-0000-000047830000}"/>
    <cellStyle name="Normal 2 9 7 2 6" xfId="33609" xr:uid="{00000000-0005-0000-0000-000048830000}"/>
    <cellStyle name="Normal 2 9 7 20" xfId="33610" xr:uid="{00000000-0005-0000-0000-000049830000}"/>
    <cellStyle name="Normal 2 9 7 21" xfId="33611" xr:uid="{00000000-0005-0000-0000-00004A830000}"/>
    <cellStyle name="Normal 2 9 7 3" xfId="33612" xr:uid="{00000000-0005-0000-0000-00004B830000}"/>
    <cellStyle name="Normal 2 9 7 3 2" xfId="33613" xr:uid="{00000000-0005-0000-0000-00004C830000}"/>
    <cellStyle name="Normal 2 9 7 3 2 2" xfId="33614" xr:uid="{00000000-0005-0000-0000-00004D830000}"/>
    <cellStyle name="Normal 2 9 7 3 2 3" xfId="33615" xr:uid="{00000000-0005-0000-0000-00004E830000}"/>
    <cellStyle name="Normal 2 9 7 3 3" xfId="33616" xr:uid="{00000000-0005-0000-0000-00004F830000}"/>
    <cellStyle name="Normal 2 9 7 3 3 2" xfId="33617" xr:uid="{00000000-0005-0000-0000-000050830000}"/>
    <cellStyle name="Normal 2 9 7 3 3 3" xfId="33618" xr:uid="{00000000-0005-0000-0000-000051830000}"/>
    <cellStyle name="Normal 2 9 7 3 4" xfId="33619" xr:uid="{00000000-0005-0000-0000-000052830000}"/>
    <cellStyle name="Normal 2 9 7 3 4 2" xfId="33620" xr:uid="{00000000-0005-0000-0000-000053830000}"/>
    <cellStyle name="Normal 2 9 7 3 4 3" xfId="33621" xr:uid="{00000000-0005-0000-0000-000054830000}"/>
    <cellStyle name="Normal 2 9 7 3 5" xfId="33622" xr:uid="{00000000-0005-0000-0000-000055830000}"/>
    <cellStyle name="Normal 2 9 7 3 6" xfId="33623" xr:uid="{00000000-0005-0000-0000-000056830000}"/>
    <cellStyle name="Normal 2 9 7 4" xfId="33624" xr:uid="{00000000-0005-0000-0000-000057830000}"/>
    <cellStyle name="Normal 2 9 7 4 2" xfId="33625" xr:uid="{00000000-0005-0000-0000-000058830000}"/>
    <cellStyle name="Normal 2 9 7 4 2 2" xfId="33626" xr:uid="{00000000-0005-0000-0000-000059830000}"/>
    <cellStyle name="Normal 2 9 7 4 2 3" xfId="33627" xr:uid="{00000000-0005-0000-0000-00005A830000}"/>
    <cellStyle name="Normal 2 9 7 4 3" xfId="33628" xr:uid="{00000000-0005-0000-0000-00005B830000}"/>
    <cellStyle name="Normal 2 9 7 4 3 2" xfId="33629" xr:uid="{00000000-0005-0000-0000-00005C830000}"/>
    <cellStyle name="Normal 2 9 7 4 3 3" xfId="33630" xr:uid="{00000000-0005-0000-0000-00005D830000}"/>
    <cellStyle name="Normal 2 9 7 4 4" xfId="33631" xr:uid="{00000000-0005-0000-0000-00005E830000}"/>
    <cellStyle name="Normal 2 9 7 4 4 2" xfId="33632" xr:uid="{00000000-0005-0000-0000-00005F830000}"/>
    <cellStyle name="Normal 2 9 7 4 4 3" xfId="33633" xr:uid="{00000000-0005-0000-0000-000060830000}"/>
    <cellStyle name="Normal 2 9 7 4 5" xfId="33634" xr:uid="{00000000-0005-0000-0000-000061830000}"/>
    <cellStyle name="Normal 2 9 7 4 6" xfId="33635" xr:uid="{00000000-0005-0000-0000-000062830000}"/>
    <cellStyle name="Normal 2 9 7 5" xfId="33636" xr:uid="{00000000-0005-0000-0000-000063830000}"/>
    <cellStyle name="Normal 2 9 7 5 2" xfId="33637" xr:uid="{00000000-0005-0000-0000-000064830000}"/>
    <cellStyle name="Normal 2 9 7 5 2 2" xfId="33638" xr:uid="{00000000-0005-0000-0000-000065830000}"/>
    <cellStyle name="Normal 2 9 7 5 2 3" xfId="33639" xr:uid="{00000000-0005-0000-0000-000066830000}"/>
    <cellStyle name="Normal 2 9 7 5 3" xfId="33640" xr:uid="{00000000-0005-0000-0000-000067830000}"/>
    <cellStyle name="Normal 2 9 7 5 3 2" xfId="33641" xr:uid="{00000000-0005-0000-0000-000068830000}"/>
    <cellStyle name="Normal 2 9 7 5 3 3" xfId="33642" xr:uid="{00000000-0005-0000-0000-000069830000}"/>
    <cellStyle name="Normal 2 9 7 5 4" xfId="33643" xr:uid="{00000000-0005-0000-0000-00006A830000}"/>
    <cellStyle name="Normal 2 9 7 5 4 2" xfId="33644" xr:uid="{00000000-0005-0000-0000-00006B830000}"/>
    <cellStyle name="Normal 2 9 7 5 4 3" xfId="33645" xr:uid="{00000000-0005-0000-0000-00006C830000}"/>
    <cellStyle name="Normal 2 9 7 5 5" xfId="33646" xr:uid="{00000000-0005-0000-0000-00006D830000}"/>
    <cellStyle name="Normal 2 9 7 5 6" xfId="33647" xr:uid="{00000000-0005-0000-0000-00006E830000}"/>
    <cellStyle name="Normal 2 9 7 6" xfId="33648" xr:uid="{00000000-0005-0000-0000-00006F830000}"/>
    <cellStyle name="Normal 2 9 7 6 2" xfId="33649" xr:uid="{00000000-0005-0000-0000-000070830000}"/>
    <cellStyle name="Normal 2 9 7 6 2 2" xfId="33650" xr:uid="{00000000-0005-0000-0000-000071830000}"/>
    <cellStyle name="Normal 2 9 7 6 2 3" xfId="33651" xr:uid="{00000000-0005-0000-0000-000072830000}"/>
    <cellStyle name="Normal 2 9 7 6 3" xfId="33652" xr:uid="{00000000-0005-0000-0000-000073830000}"/>
    <cellStyle name="Normal 2 9 7 6 3 2" xfId="33653" xr:uid="{00000000-0005-0000-0000-000074830000}"/>
    <cellStyle name="Normal 2 9 7 6 3 3" xfId="33654" xr:uid="{00000000-0005-0000-0000-000075830000}"/>
    <cellStyle name="Normal 2 9 7 6 4" xfId="33655" xr:uid="{00000000-0005-0000-0000-000076830000}"/>
    <cellStyle name="Normal 2 9 7 6 4 2" xfId="33656" xr:uid="{00000000-0005-0000-0000-000077830000}"/>
    <cellStyle name="Normal 2 9 7 6 4 3" xfId="33657" xr:uid="{00000000-0005-0000-0000-000078830000}"/>
    <cellStyle name="Normal 2 9 7 6 5" xfId="33658" xr:uid="{00000000-0005-0000-0000-000079830000}"/>
    <cellStyle name="Normal 2 9 7 6 6" xfId="33659" xr:uid="{00000000-0005-0000-0000-00007A830000}"/>
    <cellStyle name="Normal 2 9 7 7" xfId="33660" xr:uid="{00000000-0005-0000-0000-00007B830000}"/>
    <cellStyle name="Normal 2 9 7 7 2" xfId="33661" xr:uid="{00000000-0005-0000-0000-00007C830000}"/>
    <cellStyle name="Normal 2 9 7 7 2 2" xfId="33662" xr:uid="{00000000-0005-0000-0000-00007D830000}"/>
    <cellStyle name="Normal 2 9 7 7 2 3" xfId="33663" xr:uid="{00000000-0005-0000-0000-00007E830000}"/>
    <cellStyle name="Normal 2 9 7 7 3" xfId="33664" xr:uid="{00000000-0005-0000-0000-00007F830000}"/>
    <cellStyle name="Normal 2 9 7 7 3 2" xfId="33665" xr:uid="{00000000-0005-0000-0000-000080830000}"/>
    <cellStyle name="Normal 2 9 7 7 3 3" xfId="33666" xr:uid="{00000000-0005-0000-0000-000081830000}"/>
    <cellStyle name="Normal 2 9 7 7 4" xfId="33667" xr:uid="{00000000-0005-0000-0000-000082830000}"/>
    <cellStyle name="Normal 2 9 7 7 4 2" xfId="33668" xr:uid="{00000000-0005-0000-0000-000083830000}"/>
    <cellStyle name="Normal 2 9 7 7 4 3" xfId="33669" xr:uid="{00000000-0005-0000-0000-000084830000}"/>
    <cellStyle name="Normal 2 9 7 7 5" xfId="33670" xr:uid="{00000000-0005-0000-0000-000085830000}"/>
    <cellStyle name="Normal 2 9 7 7 6" xfId="33671" xr:uid="{00000000-0005-0000-0000-000086830000}"/>
    <cellStyle name="Normal 2 9 7 8" xfId="33672" xr:uid="{00000000-0005-0000-0000-000087830000}"/>
    <cellStyle name="Normal 2 9 7 8 2" xfId="33673" xr:uid="{00000000-0005-0000-0000-000088830000}"/>
    <cellStyle name="Normal 2 9 7 8 2 2" xfId="33674" xr:uid="{00000000-0005-0000-0000-000089830000}"/>
    <cellStyle name="Normal 2 9 7 8 2 3" xfId="33675" xr:uid="{00000000-0005-0000-0000-00008A830000}"/>
    <cellStyle name="Normal 2 9 7 8 3" xfId="33676" xr:uid="{00000000-0005-0000-0000-00008B830000}"/>
    <cellStyle name="Normal 2 9 7 8 3 2" xfId="33677" xr:uid="{00000000-0005-0000-0000-00008C830000}"/>
    <cellStyle name="Normal 2 9 7 8 3 3" xfId="33678" xr:uid="{00000000-0005-0000-0000-00008D830000}"/>
    <cellStyle name="Normal 2 9 7 8 4" xfId="33679" xr:uid="{00000000-0005-0000-0000-00008E830000}"/>
    <cellStyle name="Normal 2 9 7 8 4 2" xfId="33680" xr:uid="{00000000-0005-0000-0000-00008F830000}"/>
    <cellStyle name="Normal 2 9 7 8 4 3" xfId="33681" xr:uid="{00000000-0005-0000-0000-000090830000}"/>
    <cellStyle name="Normal 2 9 7 8 5" xfId="33682" xr:uid="{00000000-0005-0000-0000-000091830000}"/>
    <cellStyle name="Normal 2 9 7 8 6" xfId="33683" xr:uid="{00000000-0005-0000-0000-000092830000}"/>
    <cellStyle name="Normal 2 9 7 9" xfId="33684" xr:uid="{00000000-0005-0000-0000-000093830000}"/>
    <cellStyle name="Normal 2 9 7 9 2" xfId="33685" xr:uid="{00000000-0005-0000-0000-000094830000}"/>
    <cellStyle name="Normal 2 9 7 9 2 2" xfId="33686" xr:uid="{00000000-0005-0000-0000-000095830000}"/>
    <cellStyle name="Normal 2 9 7 9 2 3" xfId="33687" xr:uid="{00000000-0005-0000-0000-000096830000}"/>
    <cellStyle name="Normal 2 9 7 9 3" xfId="33688" xr:uid="{00000000-0005-0000-0000-000097830000}"/>
    <cellStyle name="Normal 2 9 7 9 3 2" xfId="33689" xr:uid="{00000000-0005-0000-0000-000098830000}"/>
    <cellStyle name="Normal 2 9 7 9 3 3" xfId="33690" xr:uid="{00000000-0005-0000-0000-000099830000}"/>
    <cellStyle name="Normal 2 9 7 9 4" xfId="33691" xr:uid="{00000000-0005-0000-0000-00009A830000}"/>
    <cellStyle name="Normal 2 9 7 9 4 2" xfId="33692" xr:uid="{00000000-0005-0000-0000-00009B830000}"/>
    <cellStyle name="Normal 2 9 7 9 4 3" xfId="33693" xr:uid="{00000000-0005-0000-0000-00009C830000}"/>
    <cellStyle name="Normal 2 9 7 9 5" xfId="33694" xr:uid="{00000000-0005-0000-0000-00009D830000}"/>
    <cellStyle name="Normal 2 9 7 9 6" xfId="33695" xr:uid="{00000000-0005-0000-0000-00009E830000}"/>
    <cellStyle name="Normal 2 9 8" xfId="33696" xr:uid="{00000000-0005-0000-0000-00009F830000}"/>
    <cellStyle name="Normal 2 9 8 10" xfId="33697" xr:uid="{00000000-0005-0000-0000-0000A0830000}"/>
    <cellStyle name="Normal 2 9 8 10 2" xfId="33698" xr:uid="{00000000-0005-0000-0000-0000A1830000}"/>
    <cellStyle name="Normal 2 9 8 10 2 2" xfId="33699" xr:uid="{00000000-0005-0000-0000-0000A2830000}"/>
    <cellStyle name="Normal 2 9 8 10 2 3" xfId="33700" xr:uid="{00000000-0005-0000-0000-0000A3830000}"/>
    <cellStyle name="Normal 2 9 8 10 3" xfId="33701" xr:uid="{00000000-0005-0000-0000-0000A4830000}"/>
    <cellStyle name="Normal 2 9 8 10 3 2" xfId="33702" xr:uid="{00000000-0005-0000-0000-0000A5830000}"/>
    <cellStyle name="Normal 2 9 8 10 3 3" xfId="33703" xr:uid="{00000000-0005-0000-0000-0000A6830000}"/>
    <cellStyle name="Normal 2 9 8 10 4" xfId="33704" xr:uid="{00000000-0005-0000-0000-0000A7830000}"/>
    <cellStyle name="Normal 2 9 8 10 4 2" xfId="33705" xr:uid="{00000000-0005-0000-0000-0000A8830000}"/>
    <cellStyle name="Normal 2 9 8 10 4 3" xfId="33706" xr:uid="{00000000-0005-0000-0000-0000A9830000}"/>
    <cellStyle name="Normal 2 9 8 10 5" xfId="33707" xr:uid="{00000000-0005-0000-0000-0000AA830000}"/>
    <cellStyle name="Normal 2 9 8 10 6" xfId="33708" xr:uid="{00000000-0005-0000-0000-0000AB830000}"/>
    <cellStyle name="Normal 2 9 8 11" xfId="33709" xr:uid="{00000000-0005-0000-0000-0000AC830000}"/>
    <cellStyle name="Normal 2 9 8 11 2" xfId="33710" xr:uid="{00000000-0005-0000-0000-0000AD830000}"/>
    <cellStyle name="Normal 2 9 8 11 2 2" xfId="33711" xr:uid="{00000000-0005-0000-0000-0000AE830000}"/>
    <cellStyle name="Normal 2 9 8 11 2 3" xfId="33712" xr:uid="{00000000-0005-0000-0000-0000AF830000}"/>
    <cellStyle name="Normal 2 9 8 11 3" xfId="33713" xr:uid="{00000000-0005-0000-0000-0000B0830000}"/>
    <cellStyle name="Normal 2 9 8 11 3 2" xfId="33714" xr:uid="{00000000-0005-0000-0000-0000B1830000}"/>
    <cellStyle name="Normal 2 9 8 11 3 3" xfId="33715" xr:uid="{00000000-0005-0000-0000-0000B2830000}"/>
    <cellStyle name="Normal 2 9 8 11 4" xfId="33716" xr:uid="{00000000-0005-0000-0000-0000B3830000}"/>
    <cellStyle name="Normal 2 9 8 11 4 2" xfId="33717" xr:uid="{00000000-0005-0000-0000-0000B4830000}"/>
    <cellStyle name="Normal 2 9 8 11 4 3" xfId="33718" xr:uid="{00000000-0005-0000-0000-0000B5830000}"/>
    <cellStyle name="Normal 2 9 8 11 5" xfId="33719" xr:uid="{00000000-0005-0000-0000-0000B6830000}"/>
    <cellStyle name="Normal 2 9 8 11 6" xfId="33720" xr:uid="{00000000-0005-0000-0000-0000B7830000}"/>
    <cellStyle name="Normal 2 9 8 12" xfId="33721" xr:uid="{00000000-0005-0000-0000-0000B8830000}"/>
    <cellStyle name="Normal 2 9 8 12 2" xfId="33722" xr:uid="{00000000-0005-0000-0000-0000B9830000}"/>
    <cellStyle name="Normal 2 9 8 12 2 2" xfId="33723" xr:uid="{00000000-0005-0000-0000-0000BA830000}"/>
    <cellStyle name="Normal 2 9 8 12 2 3" xfId="33724" xr:uid="{00000000-0005-0000-0000-0000BB830000}"/>
    <cellStyle name="Normal 2 9 8 12 3" xfId="33725" xr:uid="{00000000-0005-0000-0000-0000BC830000}"/>
    <cellStyle name="Normal 2 9 8 12 3 2" xfId="33726" xr:uid="{00000000-0005-0000-0000-0000BD830000}"/>
    <cellStyle name="Normal 2 9 8 12 3 3" xfId="33727" xr:uid="{00000000-0005-0000-0000-0000BE830000}"/>
    <cellStyle name="Normal 2 9 8 12 4" xfId="33728" xr:uid="{00000000-0005-0000-0000-0000BF830000}"/>
    <cellStyle name="Normal 2 9 8 12 4 2" xfId="33729" xr:uid="{00000000-0005-0000-0000-0000C0830000}"/>
    <cellStyle name="Normal 2 9 8 12 4 3" xfId="33730" xr:uid="{00000000-0005-0000-0000-0000C1830000}"/>
    <cellStyle name="Normal 2 9 8 12 5" xfId="33731" xr:uid="{00000000-0005-0000-0000-0000C2830000}"/>
    <cellStyle name="Normal 2 9 8 12 6" xfId="33732" xr:uid="{00000000-0005-0000-0000-0000C3830000}"/>
    <cellStyle name="Normal 2 9 8 13" xfId="33733" xr:uid="{00000000-0005-0000-0000-0000C4830000}"/>
    <cellStyle name="Normal 2 9 8 13 2" xfId="33734" xr:uid="{00000000-0005-0000-0000-0000C5830000}"/>
    <cellStyle name="Normal 2 9 8 13 2 2" xfId="33735" xr:uid="{00000000-0005-0000-0000-0000C6830000}"/>
    <cellStyle name="Normal 2 9 8 13 2 3" xfId="33736" xr:uid="{00000000-0005-0000-0000-0000C7830000}"/>
    <cellStyle name="Normal 2 9 8 13 3" xfId="33737" xr:uid="{00000000-0005-0000-0000-0000C8830000}"/>
    <cellStyle name="Normal 2 9 8 13 3 2" xfId="33738" xr:uid="{00000000-0005-0000-0000-0000C9830000}"/>
    <cellStyle name="Normal 2 9 8 13 3 3" xfId="33739" xr:uid="{00000000-0005-0000-0000-0000CA830000}"/>
    <cellStyle name="Normal 2 9 8 13 4" xfId="33740" xr:uid="{00000000-0005-0000-0000-0000CB830000}"/>
    <cellStyle name="Normal 2 9 8 13 4 2" xfId="33741" xr:uid="{00000000-0005-0000-0000-0000CC830000}"/>
    <cellStyle name="Normal 2 9 8 13 4 3" xfId="33742" xr:uid="{00000000-0005-0000-0000-0000CD830000}"/>
    <cellStyle name="Normal 2 9 8 13 5" xfId="33743" xr:uid="{00000000-0005-0000-0000-0000CE830000}"/>
    <cellStyle name="Normal 2 9 8 13 6" xfId="33744" xr:uid="{00000000-0005-0000-0000-0000CF830000}"/>
    <cellStyle name="Normal 2 9 8 14" xfId="33745" xr:uid="{00000000-0005-0000-0000-0000D0830000}"/>
    <cellStyle name="Normal 2 9 8 14 2" xfId="33746" xr:uid="{00000000-0005-0000-0000-0000D1830000}"/>
    <cellStyle name="Normal 2 9 8 14 2 2" xfId="33747" xr:uid="{00000000-0005-0000-0000-0000D2830000}"/>
    <cellStyle name="Normal 2 9 8 14 2 3" xfId="33748" xr:uid="{00000000-0005-0000-0000-0000D3830000}"/>
    <cellStyle name="Normal 2 9 8 14 3" xfId="33749" xr:uid="{00000000-0005-0000-0000-0000D4830000}"/>
    <cellStyle name="Normal 2 9 8 14 3 2" xfId="33750" xr:uid="{00000000-0005-0000-0000-0000D5830000}"/>
    <cellStyle name="Normal 2 9 8 14 3 3" xfId="33751" xr:uid="{00000000-0005-0000-0000-0000D6830000}"/>
    <cellStyle name="Normal 2 9 8 14 4" xfId="33752" xr:uid="{00000000-0005-0000-0000-0000D7830000}"/>
    <cellStyle name="Normal 2 9 8 14 4 2" xfId="33753" xr:uid="{00000000-0005-0000-0000-0000D8830000}"/>
    <cellStyle name="Normal 2 9 8 14 4 3" xfId="33754" xr:uid="{00000000-0005-0000-0000-0000D9830000}"/>
    <cellStyle name="Normal 2 9 8 14 5" xfId="33755" xr:uid="{00000000-0005-0000-0000-0000DA830000}"/>
    <cellStyle name="Normal 2 9 8 14 6" xfId="33756" xr:uid="{00000000-0005-0000-0000-0000DB830000}"/>
    <cellStyle name="Normal 2 9 8 15" xfId="33757" xr:uid="{00000000-0005-0000-0000-0000DC830000}"/>
    <cellStyle name="Normal 2 9 8 15 2" xfId="33758" xr:uid="{00000000-0005-0000-0000-0000DD830000}"/>
    <cellStyle name="Normal 2 9 8 15 2 2" xfId="33759" xr:uid="{00000000-0005-0000-0000-0000DE830000}"/>
    <cellStyle name="Normal 2 9 8 15 2 3" xfId="33760" xr:uid="{00000000-0005-0000-0000-0000DF830000}"/>
    <cellStyle name="Normal 2 9 8 15 3" xfId="33761" xr:uid="{00000000-0005-0000-0000-0000E0830000}"/>
    <cellStyle name="Normal 2 9 8 15 3 2" xfId="33762" xr:uid="{00000000-0005-0000-0000-0000E1830000}"/>
    <cellStyle name="Normal 2 9 8 15 3 3" xfId="33763" xr:uid="{00000000-0005-0000-0000-0000E2830000}"/>
    <cellStyle name="Normal 2 9 8 15 4" xfId="33764" xr:uid="{00000000-0005-0000-0000-0000E3830000}"/>
    <cellStyle name="Normal 2 9 8 15 4 2" xfId="33765" xr:uid="{00000000-0005-0000-0000-0000E4830000}"/>
    <cellStyle name="Normal 2 9 8 15 4 3" xfId="33766" xr:uid="{00000000-0005-0000-0000-0000E5830000}"/>
    <cellStyle name="Normal 2 9 8 15 5" xfId="33767" xr:uid="{00000000-0005-0000-0000-0000E6830000}"/>
    <cellStyle name="Normal 2 9 8 15 6" xfId="33768" xr:uid="{00000000-0005-0000-0000-0000E7830000}"/>
    <cellStyle name="Normal 2 9 8 16" xfId="33769" xr:uid="{00000000-0005-0000-0000-0000E8830000}"/>
    <cellStyle name="Normal 2 9 8 16 2" xfId="33770" xr:uid="{00000000-0005-0000-0000-0000E9830000}"/>
    <cellStyle name="Normal 2 9 8 16 2 2" xfId="33771" xr:uid="{00000000-0005-0000-0000-0000EA830000}"/>
    <cellStyle name="Normal 2 9 8 16 2 3" xfId="33772" xr:uid="{00000000-0005-0000-0000-0000EB830000}"/>
    <cellStyle name="Normal 2 9 8 16 3" xfId="33773" xr:uid="{00000000-0005-0000-0000-0000EC830000}"/>
    <cellStyle name="Normal 2 9 8 16 3 2" xfId="33774" xr:uid="{00000000-0005-0000-0000-0000ED830000}"/>
    <cellStyle name="Normal 2 9 8 16 3 3" xfId="33775" xr:uid="{00000000-0005-0000-0000-0000EE830000}"/>
    <cellStyle name="Normal 2 9 8 16 4" xfId="33776" xr:uid="{00000000-0005-0000-0000-0000EF830000}"/>
    <cellStyle name="Normal 2 9 8 16 4 2" xfId="33777" xr:uid="{00000000-0005-0000-0000-0000F0830000}"/>
    <cellStyle name="Normal 2 9 8 16 4 3" xfId="33778" xr:uid="{00000000-0005-0000-0000-0000F1830000}"/>
    <cellStyle name="Normal 2 9 8 16 5" xfId="33779" xr:uid="{00000000-0005-0000-0000-0000F2830000}"/>
    <cellStyle name="Normal 2 9 8 16 6" xfId="33780" xr:uid="{00000000-0005-0000-0000-0000F3830000}"/>
    <cellStyle name="Normal 2 9 8 17" xfId="33781" xr:uid="{00000000-0005-0000-0000-0000F4830000}"/>
    <cellStyle name="Normal 2 9 8 17 2" xfId="33782" xr:uid="{00000000-0005-0000-0000-0000F5830000}"/>
    <cellStyle name="Normal 2 9 8 17 3" xfId="33783" xr:uid="{00000000-0005-0000-0000-0000F6830000}"/>
    <cellStyle name="Normal 2 9 8 18" xfId="33784" xr:uid="{00000000-0005-0000-0000-0000F7830000}"/>
    <cellStyle name="Normal 2 9 8 18 2" xfId="33785" xr:uid="{00000000-0005-0000-0000-0000F8830000}"/>
    <cellStyle name="Normal 2 9 8 18 3" xfId="33786" xr:uid="{00000000-0005-0000-0000-0000F9830000}"/>
    <cellStyle name="Normal 2 9 8 19" xfId="33787" xr:uid="{00000000-0005-0000-0000-0000FA830000}"/>
    <cellStyle name="Normal 2 9 8 19 2" xfId="33788" xr:uid="{00000000-0005-0000-0000-0000FB830000}"/>
    <cellStyle name="Normal 2 9 8 19 3" xfId="33789" xr:uid="{00000000-0005-0000-0000-0000FC830000}"/>
    <cellStyle name="Normal 2 9 8 2" xfId="33790" xr:uid="{00000000-0005-0000-0000-0000FD830000}"/>
    <cellStyle name="Normal 2 9 8 2 2" xfId="33791" xr:uid="{00000000-0005-0000-0000-0000FE830000}"/>
    <cellStyle name="Normal 2 9 8 2 2 2" xfId="33792" xr:uid="{00000000-0005-0000-0000-0000FF830000}"/>
    <cellStyle name="Normal 2 9 8 2 2 3" xfId="33793" xr:uid="{00000000-0005-0000-0000-000000840000}"/>
    <cellStyle name="Normal 2 9 8 2 3" xfId="33794" xr:uid="{00000000-0005-0000-0000-000001840000}"/>
    <cellStyle name="Normal 2 9 8 2 3 2" xfId="33795" xr:uid="{00000000-0005-0000-0000-000002840000}"/>
    <cellStyle name="Normal 2 9 8 2 3 3" xfId="33796" xr:uid="{00000000-0005-0000-0000-000003840000}"/>
    <cellStyle name="Normal 2 9 8 2 4" xfId="33797" xr:uid="{00000000-0005-0000-0000-000004840000}"/>
    <cellStyle name="Normal 2 9 8 2 4 2" xfId="33798" xr:uid="{00000000-0005-0000-0000-000005840000}"/>
    <cellStyle name="Normal 2 9 8 2 4 3" xfId="33799" xr:uid="{00000000-0005-0000-0000-000006840000}"/>
    <cellStyle name="Normal 2 9 8 2 5" xfId="33800" xr:uid="{00000000-0005-0000-0000-000007840000}"/>
    <cellStyle name="Normal 2 9 8 2 6" xfId="33801" xr:uid="{00000000-0005-0000-0000-000008840000}"/>
    <cellStyle name="Normal 2 9 8 20" xfId="33802" xr:uid="{00000000-0005-0000-0000-000009840000}"/>
    <cellStyle name="Normal 2 9 8 21" xfId="33803" xr:uid="{00000000-0005-0000-0000-00000A840000}"/>
    <cellStyle name="Normal 2 9 8 3" xfId="33804" xr:uid="{00000000-0005-0000-0000-00000B840000}"/>
    <cellStyle name="Normal 2 9 8 3 2" xfId="33805" xr:uid="{00000000-0005-0000-0000-00000C840000}"/>
    <cellStyle name="Normal 2 9 8 3 2 2" xfId="33806" xr:uid="{00000000-0005-0000-0000-00000D840000}"/>
    <cellStyle name="Normal 2 9 8 3 2 3" xfId="33807" xr:uid="{00000000-0005-0000-0000-00000E840000}"/>
    <cellStyle name="Normal 2 9 8 3 3" xfId="33808" xr:uid="{00000000-0005-0000-0000-00000F840000}"/>
    <cellStyle name="Normal 2 9 8 3 3 2" xfId="33809" xr:uid="{00000000-0005-0000-0000-000010840000}"/>
    <cellStyle name="Normal 2 9 8 3 3 3" xfId="33810" xr:uid="{00000000-0005-0000-0000-000011840000}"/>
    <cellStyle name="Normal 2 9 8 3 4" xfId="33811" xr:uid="{00000000-0005-0000-0000-000012840000}"/>
    <cellStyle name="Normal 2 9 8 3 4 2" xfId="33812" xr:uid="{00000000-0005-0000-0000-000013840000}"/>
    <cellStyle name="Normal 2 9 8 3 4 3" xfId="33813" xr:uid="{00000000-0005-0000-0000-000014840000}"/>
    <cellStyle name="Normal 2 9 8 3 5" xfId="33814" xr:uid="{00000000-0005-0000-0000-000015840000}"/>
    <cellStyle name="Normal 2 9 8 3 6" xfId="33815" xr:uid="{00000000-0005-0000-0000-000016840000}"/>
    <cellStyle name="Normal 2 9 8 4" xfId="33816" xr:uid="{00000000-0005-0000-0000-000017840000}"/>
    <cellStyle name="Normal 2 9 8 4 2" xfId="33817" xr:uid="{00000000-0005-0000-0000-000018840000}"/>
    <cellStyle name="Normal 2 9 8 4 2 2" xfId="33818" xr:uid="{00000000-0005-0000-0000-000019840000}"/>
    <cellStyle name="Normal 2 9 8 4 2 3" xfId="33819" xr:uid="{00000000-0005-0000-0000-00001A840000}"/>
    <cellStyle name="Normal 2 9 8 4 3" xfId="33820" xr:uid="{00000000-0005-0000-0000-00001B840000}"/>
    <cellStyle name="Normal 2 9 8 4 3 2" xfId="33821" xr:uid="{00000000-0005-0000-0000-00001C840000}"/>
    <cellStyle name="Normal 2 9 8 4 3 3" xfId="33822" xr:uid="{00000000-0005-0000-0000-00001D840000}"/>
    <cellStyle name="Normal 2 9 8 4 4" xfId="33823" xr:uid="{00000000-0005-0000-0000-00001E840000}"/>
    <cellStyle name="Normal 2 9 8 4 4 2" xfId="33824" xr:uid="{00000000-0005-0000-0000-00001F840000}"/>
    <cellStyle name="Normal 2 9 8 4 4 3" xfId="33825" xr:uid="{00000000-0005-0000-0000-000020840000}"/>
    <cellStyle name="Normal 2 9 8 4 5" xfId="33826" xr:uid="{00000000-0005-0000-0000-000021840000}"/>
    <cellStyle name="Normal 2 9 8 4 6" xfId="33827" xr:uid="{00000000-0005-0000-0000-000022840000}"/>
    <cellStyle name="Normal 2 9 8 5" xfId="33828" xr:uid="{00000000-0005-0000-0000-000023840000}"/>
    <cellStyle name="Normal 2 9 8 5 2" xfId="33829" xr:uid="{00000000-0005-0000-0000-000024840000}"/>
    <cellStyle name="Normal 2 9 8 5 2 2" xfId="33830" xr:uid="{00000000-0005-0000-0000-000025840000}"/>
    <cellStyle name="Normal 2 9 8 5 2 3" xfId="33831" xr:uid="{00000000-0005-0000-0000-000026840000}"/>
    <cellStyle name="Normal 2 9 8 5 3" xfId="33832" xr:uid="{00000000-0005-0000-0000-000027840000}"/>
    <cellStyle name="Normal 2 9 8 5 3 2" xfId="33833" xr:uid="{00000000-0005-0000-0000-000028840000}"/>
    <cellStyle name="Normal 2 9 8 5 3 3" xfId="33834" xr:uid="{00000000-0005-0000-0000-000029840000}"/>
    <cellStyle name="Normal 2 9 8 5 4" xfId="33835" xr:uid="{00000000-0005-0000-0000-00002A840000}"/>
    <cellStyle name="Normal 2 9 8 5 4 2" xfId="33836" xr:uid="{00000000-0005-0000-0000-00002B840000}"/>
    <cellStyle name="Normal 2 9 8 5 4 3" xfId="33837" xr:uid="{00000000-0005-0000-0000-00002C840000}"/>
    <cellStyle name="Normal 2 9 8 5 5" xfId="33838" xr:uid="{00000000-0005-0000-0000-00002D840000}"/>
    <cellStyle name="Normal 2 9 8 5 6" xfId="33839" xr:uid="{00000000-0005-0000-0000-00002E840000}"/>
    <cellStyle name="Normal 2 9 8 6" xfId="33840" xr:uid="{00000000-0005-0000-0000-00002F840000}"/>
    <cellStyle name="Normal 2 9 8 6 2" xfId="33841" xr:uid="{00000000-0005-0000-0000-000030840000}"/>
    <cellStyle name="Normal 2 9 8 6 2 2" xfId="33842" xr:uid="{00000000-0005-0000-0000-000031840000}"/>
    <cellStyle name="Normal 2 9 8 6 2 3" xfId="33843" xr:uid="{00000000-0005-0000-0000-000032840000}"/>
    <cellStyle name="Normal 2 9 8 6 3" xfId="33844" xr:uid="{00000000-0005-0000-0000-000033840000}"/>
    <cellStyle name="Normal 2 9 8 6 3 2" xfId="33845" xr:uid="{00000000-0005-0000-0000-000034840000}"/>
    <cellStyle name="Normal 2 9 8 6 3 3" xfId="33846" xr:uid="{00000000-0005-0000-0000-000035840000}"/>
    <cellStyle name="Normal 2 9 8 6 4" xfId="33847" xr:uid="{00000000-0005-0000-0000-000036840000}"/>
    <cellStyle name="Normal 2 9 8 6 4 2" xfId="33848" xr:uid="{00000000-0005-0000-0000-000037840000}"/>
    <cellStyle name="Normal 2 9 8 6 4 3" xfId="33849" xr:uid="{00000000-0005-0000-0000-000038840000}"/>
    <cellStyle name="Normal 2 9 8 6 5" xfId="33850" xr:uid="{00000000-0005-0000-0000-000039840000}"/>
    <cellStyle name="Normal 2 9 8 6 6" xfId="33851" xr:uid="{00000000-0005-0000-0000-00003A840000}"/>
    <cellStyle name="Normal 2 9 8 7" xfId="33852" xr:uid="{00000000-0005-0000-0000-00003B840000}"/>
    <cellStyle name="Normal 2 9 8 7 2" xfId="33853" xr:uid="{00000000-0005-0000-0000-00003C840000}"/>
    <cellStyle name="Normal 2 9 8 7 2 2" xfId="33854" xr:uid="{00000000-0005-0000-0000-00003D840000}"/>
    <cellStyle name="Normal 2 9 8 7 2 3" xfId="33855" xr:uid="{00000000-0005-0000-0000-00003E840000}"/>
    <cellStyle name="Normal 2 9 8 7 3" xfId="33856" xr:uid="{00000000-0005-0000-0000-00003F840000}"/>
    <cellStyle name="Normal 2 9 8 7 3 2" xfId="33857" xr:uid="{00000000-0005-0000-0000-000040840000}"/>
    <cellStyle name="Normal 2 9 8 7 3 3" xfId="33858" xr:uid="{00000000-0005-0000-0000-000041840000}"/>
    <cellStyle name="Normal 2 9 8 7 4" xfId="33859" xr:uid="{00000000-0005-0000-0000-000042840000}"/>
    <cellStyle name="Normal 2 9 8 7 4 2" xfId="33860" xr:uid="{00000000-0005-0000-0000-000043840000}"/>
    <cellStyle name="Normal 2 9 8 7 4 3" xfId="33861" xr:uid="{00000000-0005-0000-0000-000044840000}"/>
    <cellStyle name="Normal 2 9 8 7 5" xfId="33862" xr:uid="{00000000-0005-0000-0000-000045840000}"/>
    <cellStyle name="Normal 2 9 8 7 6" xfId="33863" xr:uid="{00000000-0005-0000-0000-000046840000}"/>
    <cellStyle name="Normal 2 9 8 8" xfId="33864" xr:uid="{00000000-0005-0000-0000-000047840000}"/>
    <cellStyle name="Normal 2 9 8 8 2" xfId="33865" xr:uid="{00000000-0005-0000-0000-000048840000}"/>
    <cellStyle name="Normal 2 9 8 8 2 2" xfId="33866" xr:uid="{00000000-0005-0000-0000-000049840000}"/>
    <cellStyle name="Normal 2 9 8 8 2 3" xfId="33867" xr:uid="{00000000-0005-0000-0000-00004A840000}"/>
    <cellStyle name="Normal 2 9 8 8 3" xfId="33868" xr:uid="{00000000-0005-0000-0000-00004B840000}"/>
    <cellStyle name="Normal 2 9 8 8 3 2" xfId="33869" xr:uid="{00000000-0005-0000-0000-00004C840000}"/>
    <cellStyle name="Normal 2 9 8 8 3 3" xfId="33870" xr:uid="{00000000-0005-0000-0000-00004D840000}"/>
    <cellStyle name="Normal 2 9 8 8 4" xfId="33871" xr:uid="{00000000-0005-0000-0000-00004E840000}"/>
    <cellStyle name="Normal 2 9 8 8 4 2" xfId="33872" xr:uid="{00000000-0005-0000-0000-00004F840000}"/>
    <cellStyle name="Normal 2 9 8 8 4 3" xfId="33873" xr:uid="{00000000-0005-0000-0000-000050840000}"/>
    <cellStyle name="Normal 2 9 8 8 5" xfId="33874" xr:uid="{00000000-0005-0000-0000-000051840000}"/>
    <cellStyle name="Normal 2 9 8 8 6" xfId="33875" xr:uid="{00000000-0005-0000-0000-000052840000}"/>
    <cellStyle name="Normal 2 9 8 9" xfId="33876" xr:uid="{00000000-0005-0000-0000-000053840000}"/>
    <cellStyle name="Normal 2 9 8 9 2" xfId="33877" xr:uid="{00000000-0005-0000-0000-000054840000}"/>
    <cellStyle name="Normal 2 9 8 9 2 2" xfId="33878" xr:uid="{00000000-0005-0000-0000-000055840000}"/>
    <cellStyle name="Normal 2 9 8 9 2 3" xfId="33879" xr:uid="{00000000-0005-0000-0000-000056840000}"/>
    <cellStyle name="Normal 2 9 8 9 3" xfId="33880" xr:uid="{00000000-0005-0000-0000-000057840000}"/>
    <cellStyle name="Normal 2 9 8 9 3 2" xfId="33881" xr:uid="{00000000-0005-0000-0000-000058840000}"/>
    <cellStyle name="Normal 2 9 8 9 3 3" xfId="33882" xr:uid="{00000000-0005-0000-0000-000059840000}"/>
    <cellStyle name="Normal 2 9 8 9 4" xfId="33883" xr:uid="{00000000-0005-0000-0000-00005A840000}"/>
    <cellStyle name="Normal 2 9 8 9 4 2" xfId="33884" xr:uid="{00000000-0005-0000-0000-00005B840000}"/>
    <cellStyle name="Normal 2 9 8 9 4 3" xfId="33885" xr:uid="{00000000-0005-0000-0000-00005C840000}"/>
    <cellStyle name="Normal 2 9 8 9 5" xfId="33886" xr:uid="{00000000-0005-0000-0000-00005D840000}"/>
    <cellStyle name="Normal 2 9 8 9 6" xfId="33887" xr:uid="{00000000-0005-0000-0000-00005E840000}"/>
    <cellStyle name="Normal 2 9 9" xfId="33888" xr:uid="{00000000-0005-0000-0000-00005F840000}"/>
    <cellStyle name="Normal 2 9 9 10" xfId="33889" xr:uid="{00000000-0005-0000-0000-000060840000}"/>
    <cellStyle name="Normal 2 9 9 10 2" xfId="33890" xr:uid="{00000000-0005-0000-0000-000061840000}"/>
    <cellStyle name="Normal 2 9 9 10 2 2" xfId="33891" xr:uid="{00000000-0005-0000-0000-000062840000}"/>
    <cellStyle name="Normal 2 9 9 10 2 3" xfId="33892" xr:uid="{00000000-0005-0000-0000-000063840000}"/>
    <cellStyle name="Normal 2 9 9 10 3" xfId="33893" xr:uid="{00000000-0005-0000-0000-000064840000}"/>
    <cellStyle name="Normal 2 9 9 10 3 2" xfId="33894" xr:uid="{00000000-0005-0000-0000-000065840000}"/>
    <cellStyle name="Normal 2 9 9 10 3 3" xfId="33895" xr:uid="{00000000-0005-0000-0000-000066840000}"/>
    <cellStyle name="Normal 2 9 9 10 4" xfId="33896" xr:uid="{00000000-0005-0000-0000-000067840000}"/>
    <cellStyle name="Normal 2 9 9 10 4 2" xfId="33897" xr:uid="{00000000-0005-0000-0000-000068840000}"/>
    <cellStyle name="Normal 2 9 9 10 4 3" xfId="33898" xr:uid="{00000000-0005-0000-0000-000069840000}"/>
    <cellStyle name="Normal 2 9 9 10 5" xfId="33899" xr:uid="{00000000-0005-0000-0000-00006A840000}"/>
    <cellStyle name="Normal 2 9 9 10 6" xfId="33900" xr:uid="{00000000-0005-0000-0000-00006B840000}"/>
    <cellStyle name="Normal 2 9 9 11" xfId="33901" xr:uid="{00000000-0005-0000-0000-00006C840000}"/>
    <cellStyle name="Normal 2 9 9 11 2" xfId="33902" xr:uid="{00000000-0005-0000-0000-00006D840000}"/>
    <cellStyle name="Normal 2 9 9 11 2 2" xfId="33903" xr:uid="{00000000-0005-0000-0000-00006E840000}"/>
    <cellStyle name="Normal 2 9 9 11 2 3" xfId="33904" xr:uid="{00000000-0005-0000-0000-00006F840000}"/>
    <cellStyle name="Normal 2 9 9 11 3" xfId="33905" xr:uid="{00000000-0005-0000-0000-000070840000}"/>
    <cellStyle name="Normal 2 9 9 11 3 2" xfId="33906" xr:uid="{00000000-0005-0000-0000-000071840000}"/>
    <cellStyle name="Normal 2 9 9 11 3 3" xfId="33907" xr:uid="{00000000-0005-0000-0000-000072840000}"/>
    <cellStyle name="Normal 2 9 9 11 4" xfId="33908" xr:uid="{00000000-0005-0000-0000-000073840000}"/>
    <cellStyle name="Normal 2 9 9 11 4 2" xfId="33909" xr:uid="{00000000-0005-0000-0000-000074840000}"/>
    <cellStyle name="Normal 2 9 9 11 4 3" xfId="33910" xr:uid="{00000000-0005-0000-0000-000075840000}"/>
    <cellStyle name="Normal 2 9 9 11 5" xfId="33911" xr:uid="{00000000-0005-0000-0000-000076840000}"/>
    <cellStyle name="Normal 2 9 9 11 6" xfId="33912" xr:uid="{00000000-0005-0000-0000-000077840000}"/>
    <cellStyle name="Normal 2 9 9 12" xfId="33913" xr:uid="{00000000-0005-0000-0000-000078840000}"/>
    <cellStyle name="Normal 2 9 9 12 2" xfId="33914" xr:uid="{00000000-0005-0000-0000-000079840000}"/>
    <cellStyle name="Normal 2 9 9 12 2 2" xfId="33915" xr:uid="{00000000-0005-0000-0000-00007A840000}"/>
    <cellStyle name="Normal 2 9 9 12 2 3" xfId="33916" xr:uid="{00000000-0005-0000-0000-00007B840000}"/>
    <cellStyle name="Normal 2 9 9 12 3" xfId="33917" xr:uid="{00000000-0005-0000-0000-00007C840000}"/>
    <cellStyle name="Normal 2 9 9 12 3 2" xfId="33918" xr:uid="{00000000-0005-0000-0000-00007D840000}"/>
    <cellStyle name="Normal 2 9 9 12 3 3" xfId="33919" xr:uid="{00000000-0005-0000-0000-00007E840000}"/>
    <cellStyle name="Normal 2 9 9 12 4" xfId="33920" xr:uid="{00000000-0005-0000-0000-00007F840000}"/>
    <cellStyle name="Normal 2 9 9 12 4 2" xfId="33921" xr:uid="{00000000-0005-0000-0000-000080840000}"/>
    <cellStyle name="Normal 2 9 9 12 4 3" xfId="33922" xr:uid="{00000000-0005-0000-0000-000081840000}"/>
    <cellStyle name="Normal 2 9 9 12 5" xfId="33923" xr:uid="{00000000-0005-0000-0000-000082840000}"/>
    <cellStyle name="Normal 2 9 9 12 6" xfId="33924" xr:uid="{00000000-0005-0000-0000-000083840000}"/>
    <cellStyle name="Normal 2 9 9 13" xfId="33925" xr:uid="{00000000-0005-0000-0000-000084840000}"/>
    <cellStyle name="Normal 2 9 9 13 2" xfId="33926" xr:uid="{00000000-0005-0000-0000-000085840000}"/>
    <cellStyle name="Normal 2 9 9 13 2 2" xfId="33927" xr:uid="{00000000-0005-0000-0000-000086840000}"/>
    <cellStyle name="Normal 2 9 9 13 2 3" xfId="33928" xr:uid="{00000000-0005-0000-0000-000087840000}"/>
    <cellStyle name="Normal 2 9 9 13 3" xfId="33929" xr:uid="{00000000-0005-0000-0000-000088840000}"/>
    <cellStyle name="Normal 2 9 9 13 3 2" xfId="33930" xr:uid="{00000000-0005-0000-0000-000089840000}"/>
    <cellStyle name="Normal 2 9 9 13 3 3" xfId="33931" xr:uid="{00000000-0005-0000-0000-00008A840000}"/>
    <cellStyle name="Normal 2 9 9 13 4" xfId="33932" xr:uid="{00000000-0005-0000-0000-00008B840000}"/>
    <cellStyle name="Normal 2 9 9 13 4 2" xfId="33933" xr:uid="{00000000-0005-0000-0000-00008C840000}"/>
    <cellStyle name="Normal 2 9 9 13 4 3" xfId="33934" xr:uid="{00000000-0005-0000-0000-00008D840000}"/>
    <cellStyle name="Normal 2 9 9 13 5" xfId="33935" xr:uid="{00000000-0005-0000-0000-00008E840000}"/>
    <cellStyle name="Normal 2 9 9 13 6" xfId="33936" xr:uid="{00000000-0005-0000-0000-00008F840000}"/>
    <cellStyle name="Normal 2 9 9 14" xfId="33937" xr:uid="{00000000-0005-0000-0000-000090840000}"/>
    <cellStyle name="Normal 2 9 9 14 2" xfId="33938" xr:uid="{00000000-0005-0000-0000-000091840000}"/>
    <cellStyle name="Normal 2 9 9 14 2 2" xfId="33939" xr:uid="{00000000-0005-0000-0000-000092840000}"/>
    <cellStyle name="Normal 2 9 9 14 2 3" xfId="33940" xr:uid="{00000000-0005-0000-0000-000093840000}"/>
    <cellStyle name="Normal 2 9 9 14 3" xfId="33941" xr:uid="{00000000-0005-0000-0000-000094840000}"/>
    <cellStyle name="Normal 2 9 9 14 3 2" xfId="33942" xr:uid="{00000000-0005-0000-0000-000095840000}"/>
    <cellStyle name="Normal 2 9 9 14 3 3" xfId="33943" xr:uid="{00000000-0005-0000-0000-000096840000}"/>
    <cellStyle name="Normal 2 9 9 14 4" xfId="33944" xr:uid="{00000000-0005-0000-0000-000097840000}"/>
    <cellStyle name="Normal 2 9 9 14 4 2" xfId="33945" xr:uid="{00000000-0005-0000-0000-000098840000}"/>
    <cellStyle name="Normal 2 9 9 14 4 3" xfId="33946" xr:uid="{00000000-0005-0000-0000-000099840000}"/>
    <cellStyle name="Normal 2 9 9 14 5" xfId="33947" xr:uid="{00000000-0005-0000-0000-00009A840000}"/>
    <cellStyle name="Normal 2 9 9 14 6" xfId="33948" xr:uid="{00000000-0005-0000-0000-00009B840000}"/>
    <cellStyle name="Normal 2 9 9 15" xfId="33949" xr:uid="{00000000-0005-0000-0000-00009C840000}"/>
    <cellStyle name="Normal 2 9 9 15 2" xfId="33950" xr:uid="{00000000-0005-0000-0000-00009D840000}"/>
    <cellStyle name="Normal 2 9 9 15 2 2" xfId="33951" xr:uid="{00000000-0005-0000-0000-00009E840000}"/>
    <cellStyle name="Normal 2 9 9 15 2 3" xfId="33952" xr:uid="{00000000-0005-0000-0000-00009F840000}"/>
    <cellStyle name="Normal 2 9 9 15 3" xfId="33953" xr:uid="{00000000-0005-0000-0000-0000A0840000}"/>
    <cellStyle name="Normal 2 9 9 15 3 2" xfId="33954" xr:uid="{00000000-0005-0000-0000-0000A1840000}"/>
    <cellStyle name="Normal 2 9 9 15 3 3" xfId="33955" xr:uid="{00000000-0005-0000-0000-0000A2840000}"/>
    <cellStyle name="Normal 2 9 9 15 4" xfId="33956" xr:uid="{00000000-0005-0000-0000-0000A3840000}"/>
    <cellStyle name="Normal 2 9 9 15 4 2" xfId="33957" xr:uid="{00000000-0005-0000-0000-0000A4840000}"/>
    <cellStyle name="Normal 2 9 9 15 4 3" xfId="33958" xr:uid="{00000000-0005-0000-0000-0000A5840000}"/>
    <cellStyle name="Normal 2 9 9 15 5" xfId="33959" xr:uid="{00000000-0005-0000-0000-0000A6840000}"/>
    <cellStyle name="Normal 2 9 9 15 6" xfId="33960" xr:uid="{00000000-0005-0000-0000-0000A7840000}"/>
    <cellStyle name="Normal 2 9 9 16" xfId="33961" xr:uid="{00000000-0005-0000-0000-0000A8840000}"/>
    <cellStyle name="Normal 2 9 9 16 2" xfId="33962" xr:uid="{00000000-0005-0000-0000-0000A9840000}"/>
    <cellStyle name="Normal 2 9 9 16 2 2" xfId="33963" xr:uid="{00000000-0005-0000-0000-0000AA840000}"/>
    <cellStyle name="Normal 2 9 9 16 2 3" xfId="33964" xr:uid="{00000000-0005-0000-0000-0000AB840000}"/>
    <cellStyle name="Normal 2 9 9 16 3" xfId="33965" xr:uid="{00000000-0005-0000-0000-0000AC840000}"/>
    <cellStyle name="Normal 2 9 9 16 3 2" xfId="33966" xr:uid="{00000000-0005-0000-0000-0000AD840000}"/>
    <cellStyle name="Normal 2 9 9 16 3 3" xfId="33967" xr:uid="{00000000-0005-0000-0000-0000AE840000}"/>
    <cellStyle name="Normal 2 9 9 16 4" xfId="33968" xr:uid="{00000000-0005-0000-0000-0000AF840000}"/>
    <cellStyle name="Normal 2 9 9 16 4 2" xfId="33969" xr:uid="{00000000-0005-0000-0000-0000B0840000}"/>
    <cellStyle name="Normal 2 9 9 16 4 3" xfId="33970" xr:uid="{00000000-0005-0000-0000-0000B1840000}"/>
    <cellStyle name="Normal 2 9 9 16 5" xfId="33971" xr:uid="{00000000-0005-0000-0000-0000B2840000}"/>
    <cellStyle name="Normal 2 9 9 16 6" xfId="33972" xr:uid="{00000000-0005-0000-0000-0000B3840000}"/>
    <cellStyle name="Normal 2 9 9 17" xfId="33973" xr:uid="{00000000-0005-0000-0000-0000B4840000}"/>
    <cellStyle name="Normal 2 9 9 17 2" xfId="33974" xr:uid="{00000000-0005-0000-0000-0000B5840000}"/>
    <cellStyle name="Normal 2 9 9 17 3" xfId="33975" xr:uid="{00000000-0005-0000-0000-0000B6840000}"/>
    <cellStyle name="Normal 2 9 9 18" xfId="33976" xr:uid="{00000000-0005-0000-0000-0000B7840000}"/>
    <cellStyle name="Normal 2 9 9 18 2" xfId="33977" xr:uid="{00000000-0005-0000-0000-0000B8840000}"/>
    <cellStyle name="Normal 2 9 9 18 3" xfId="33978" xr:uid="{00000000-0005-0000-0000-0000B9840000}"/>
    <cellStyle name="Normal 2 9 9 19" xfId="33979" xr:uid="{00000000-0005-0000-0000-0000BA840000}"/>
    <cellStyle name="Normal 2 9 9 19 2" xfId="33980" xr:uid="{00000000-0005-0000-0000-0000BB840000}"/>
    <cellStyle name="Normal 2 9 9 19 3" xfId="33981" xr:uid="{00000000-0005-0000-0000-0000BC840000}"/>
    <cellStyle name="Normal 2 9 9 2" xfId="33982" xr:uid="{00000000-0005-0000-0000-0000BD840000}"/>
    <cellStyle name="Normal 2 9 9 2 2" xfId="33983" xr:uid="{00000000-0005-0000-0000-0000BE840000}"/>
    <cellStyle name="Normal 2 9 9 2 2 2" xfId="33984" xr:uid="{00000000-0005-0000-0000-0000BF840000}"/>
    <cellStyle name="Normal 2 9 9 2 2 3" xfId="33985" xr:uid="{00000000-0005-0000-0000-0000C0840000}"/>
    <cellStyle name="Normal 2 9 9 2 3" xfId="33986" xr:uid="{00000000-0005-0000-0000-0000C1840000}"/>
    <cellStyle name="Normal 2 9 9 2 3 2" xfId="33987" xr:uid="{00000000-0005-0000-0000-0000C2840000}"/>
    <cellStyle name="Normal 2 9 9 2 3 3" xfId="33988" xr:uid="{00000000-0005-0000-0000-0000C3840000}"/>
    <cellStyle name="Normal 2 9 9 2 4" xfId="33989" xr:uid="{00000000-0005-0000-0000-0000C4840000}"/>
    <cellStyle name="Normal 2 9 9 2 4 2" xfId="33990" xr:uid="{00000000-0005-0000-0000-0000C5840000}"/>
    <cellStyle name="Normal 2 9 9 2 4 3" xfId="33991" xr:uid="{00000000-0005-0000-0000-0000C6840000}"/>
    <cellStyle name="Normal 2 9 9 2 5" xfId="33992" xr:uid="{00000000-0005-0000-0000-0000C7840000}"/>
    <cellStyle name="Normal 2 9 9 2 6" xfId="33993" xr:uid="{00000000-0005-0000-0000-0000C8840000}"/>
    <cellStyle name="Normal 2 9 9 20" xfId="33994" xr:uid="{00000000-0005-0000-0000-0000C9840000}"/>
    <cellStyle name="Normal 2 9 9 21" xfId="33995" xr:uid="{00000000-0005-0000-0000-0000CA840000}"/>
    <cellStyle name="Normal 2 9 9 3" xfId="33996" xr:uid="{00000000-0005-0000-0000-0000CB840000}"/>
    <cellStyle name="Normal 2 9 9 3 2" xfId="33997" xr:uid="{00000000-0005-0000-0000-0000CC840000}"/>
    <cellStyle name="Normal 2 9 9 3 2 2" xfId="33998" xr:uid="{00000000-0005-0000-0000-0000CD840000}"/>
    <cellStyle name="Normal 2 9 9 3 2 3" xfId="33999" xr:uid="{00000000-0005-0000-0000-0000CE840000}"/>
    <cellStyle name="Normal 2 9 9 3 3" xfId="34000" xr:uid="{00000000-0005-0000-0000-0000CF840000}"/>
    <cellStyle name="Normal 2 9 9 3 3 2" xfId="34001" xr:uid="{00000000-0005-0000-0000-0000D0840000}"/>
    <cellStyle name="Normal 2 9 9 3 3 3" xfId="34002" xr:uid="{00000000-0005-0000-0000-0000D1840000}"/>
    <cellStyle name="Normal 2 9 9 3 4" xfId="34003" xr:uid="{00000000-0005-0000-0000-0000D2840000}"/>
    <cellStyle name="Normal 2 9 9 3 4 2" xfId="34004" xr:uid="{00000000-0005-0000-0000-0000D3840000}"/>
    <cellStyle name="Normal 2 9 9 3 4 3" xfId="34005" xr:uid="{00000000-0005-0000-0000-0000D4840000}"/>
    <cellStyle name="Normal 2 9 9 3 5" xfId="34006" xr:uid="{00000000-0005-0000-0000-0000D5840000}"/>
    <cellStyle name="Normal 2 9 9 3 6" xfId="34007" xr:uid="{00000000-0005-0000-0000-0000D6840000}"/>
    <cellStyle name="Normal 2 9 9 4" xfId="34008" xr:uid="{00000000-0005-0000-0000-0000D7840000}"/>
    <cellStyle name="Normal 2 9 9 4 2" xfId="34009" xr:uid="{00000000-0005-0000-0000-0000D8840000}"/>
    <cellStyle name="Normal 2 9 9 4 2 2" xfId="34010" xr:uid="{00000000-0005-0000-0000-0000D9840000}"/>
    <cellStyle name="Normal 2 9 9 4 2 3" xfId="34011" xr:uid="{00000000-0005-0000-0000-0000DA840000}"/>
    <cellStyle name="Normal 2 9 9 4 3" xfId="34012" xr:uid="{00000000-0005-0000-0000-0000DB840000}"/>
    <cellStyle name="Normal 2 9 9 4 3 2" xfId="34013" xr:uid="{00000000-0005-0000-0000-0000DC840000}"/>
    <cellStyle name="Normal 2 9 9 4 3 3" xfId="34014" xr:uid="{00000000-0005-0000-0000-0000DD840000}"/>
    <cellStyle name="Normal 2 9 9 4 4" xfId="34015" xr:uid="{00000000-0005-0000-0000-0000DE840000}"/>
    <cellStyle name="Normal 2 9 9 4 4 2" xfId="34016" xr:uid="{00000000-0005-0000-0000-0000DF840000}"/>
    <cellStyle name="Normal 2 9 9 4 4 3" xfId="34017" xr:uid="{00000000-0005-0000-0000-0000E0840000}"/>
    <cellStyle name="Normal 2 9 9 4 5" xfId="34018" xr:uid="{00000000-0005-0000-0000-0000E1840000}"/>
    <cellStyle name="Normal 2 9 9 4 6" xfId="34019" xr:uid="{00000000-0005-0000-0000-0000E2840000}"/>
    <cellStyle name="Normal 2 9 9 5" xfId="34020" xr:uid="{00000000-0005-0000-0000-0000E3840000}"/>
    <cellStyle name="Normal 2 9 9 5 2" xfId="34021" xr:uid="{00000000-0005-0000-0000-0000E4840000}"/>
    <cellStyle name="Normal 2 9 9 5 2 2" xfId="34022" xr:uid="{00000000-0005-0000-0000-0000E5840000}"/>
    <cellStyle name="Normal 2 9 9 5 2 3" xfId="34023" xr:uid="{00000000-0005-0000-0000-0000E6840000}"/>
    <cellStyle name="Normal 2 9 9 5 3" xfId="34024" xr:uid="{00000000-0005-0000-0000-0000E7840000}"/>
    <cellStyle name="Normal 2 9 9 5 3 2" xfId="34025" xr:uid="{00000000-0005-0000-0000-0000E8840000}"/>
    <cellStyle name="Normal 2 9 9 5 3 3" xfId="34026" xr:uid="{00000000-0005-0000-0000-0000E9840000}"/>
    <cellStyle name="Normal 2 9 9 5 4" xfId="34027" xr:uid="{00000000-0005-0000-0000-0000EA840000}"/>
    <cellStyle name="Normal 2 9 9 5 4 2" xfId="34028" xr:uid="{00000000-0005-0000-0000-0000EB840000}"/>
    <cellStyle name="Normal 2 9 9 5 4 3" xfId="34029" xr:uid="{00000000-0005-0000-0000-0000EC840000}"/>
    <cellStyle name="Normal 2 9 9 5 5" xfId="34030" xr:uid="{00000000-0005-0000-0000-0000ED840000}"/>
    <cellStyle name="Normal 2 9 9 5 6" xfId="34031" xr:uid="{00000000-0005-0000-0000-0000EE840000}"/>
    <cellStyle name="Normal 2 9 9 6" xfId="34032" xr:uid="{00000000-0005-0000-0000-0000EF840000}"/>
    <cellStyle name="Normal 2 9 9 6 2" xfId="34033" xr:uid="{00000000-0005-0000-0000-0000F0840000}"/>
    <cellStyle name="Normal 2 9 9 6 2 2" xfId="34034" xr:uid="{00000000-0005-0000-0000-0000F1840000}"/>
    <cellStyle name="Normal 2 9 9 6 2 3" xfId="34035" xr:uid="{00000000-0005-0000-0000-0000F2840000}"/>
    <cellStyle name="Normal 2 9 9 6 3" xfId="34036" xr:uid="{00000000-0005-0000-0000-0000F3840000}"/>
    <cellStyle name="Normal 2 9 9 6 3 2" xfId="34037" xr:uid="{00000000-0005-0000-0000-0000F4840000}"/>
    <cellStyle name="Normal 2 9 9 6 3 3" xfId="34038" xr:uid="{00000000-0005-0000-0000-0000F5840000}"/>
    <cellStyle name="Normal 2 9 9 6 4" xfId="34039" xr:uid="{00000000-0005-0000-0000-0000F6840000}"/>
    <cellStyle name="Normal 2 9 9 6 4 2" xfId="34040" xr:uid="{00000000-0005-0000-0000-0000F7840000}"/>
    <cellStyle name="Normal 2 9 9 6 4 3" xfId="34041" xr:uid="{00000000-0005-0000-0000-0000F8840000}"/>
    <cellStyle name="Normal 2 9 9 6 5" xfId="34042" xr:uid="{00000000-0005-0000-0000-0000F9840000}"/>
    <cellStyle name="Normal 2 9 9 6 6" xfId="34043" xr:uid="{00000000-0005-0000-0000-0000FA840000}"/>
    <cellStyle name="Normal 2 9 9 7" xfId="34044" xr:uid="{00000000-0005-0000-0000-0000FB840000}"/>
    <cellStyle name="Normal 2 9 9 7 2" xfId="34045" xr:uid="{00000000-0005-0000-0000-0000FC840000}"/>
    <cellStyle name="Normal 2 9 9 7 2 2" xfId="34046" xr:uid="{00000000-0005-0000-0000-0000FD840000}"/>
    <cellStyle name="Normal 2 9 9 7 2 3" xfId="34047" xr:uid="{00000000-0005-0000-0000-0000FE840000}"/>
    <cellStyle name="Normal 2 9 9 7 3" xfId="34048" xr:uid="{00000000-0005-0000-0000-0000FF840000}"/>
    <cellStyle name="Normal 2 9 9 7 3 2" xfId="34049" xr:uid="{00000000-0005-0000-0000-000000850000}"/>
    <cellStyle name="Normal 2 9 9 7 3 3" xfId="34050" xr:uid="{00000000-0005-0000-0000-000001850000}"/>
    <cellStyle name="Normal 2 9 9 7 4" xfId="34051" xr:uid="{00000000-0005-0000-0000-000002850000}"/>
    <cellStyle name="Normal 2 9 9 7 4 2" xfId="34052" xr:uid="{00000000-0005-0000-0000-000003850000}"/>
    <cellStyle name="Normal 2 9 9 7 4 3" xfId="34053" xr:uid="{00000000-0005-0000-0000-000004850000}"/>
    <cellStyle name="Normal 2 9 9 7 5" xfId="34054" xr:uid="{00000000-0005-0000-0000-000005850000}"/>
    <cellStyle name="Normal 2 9 9 7 6" xfId="34055" xr:uid="{00000000-0005-0000-0000-000006850000}"/>
    <cellStyle name="Normal 2 9 9 8" xfId="34056" xr:uid="{00000000-0005-0000-0000-000007850000}"/>
    <cellStyle name="Normal 2 9 9 8 2" xfId="34057" xr:uid="{00000000-0005-0000-0000-000008850000}"/>
    <cellStyle name="Normal 2 9 9 8 2 2" xfId="34058" xr:uid="{00000000-0005-0000-0000-000009850000}"/>
    <cellStyle name="Normal 2 9 9 8 2 3" xfId="34059" xr:uid="{00000000-0005-0000-0000-00000A850000}"/>
    <cellStyle name="Normal 2 9 9 8 3" xfId="34060" xr:uid="{00000000-0005-0000-0000-00000B850000}"/>
    <cellStyle name="Normal 2 9 9 8 3 2" xfId="34061" xr:uid="{00000000-0005-0000-0000-00000C850000}"/>
    <cellStyle name="Normal 2 9 9 8 3 3" xfId="34062" xr:uid="{00000000-0005-0000-0000-00000D850000}"/>
    <cellStyle name="Normal 2 9 9 8 4" xfId="34063" xr:uid="{00000000-0005-0000-0000-00000E850000}"/>
    <cellStyle name="Normal 2 9 9 8 4 2" xfId="34064" xr:uid="{00000000-0005-0000-0000-00000F850000}"/>
    <cellStyle name="Normal 2 9 9 8 4 3" xfId="34065" xr:uid="{00000000-0005-0000-0000-000010850000}"/>
    <cellStyle name="Normal 2 9 9 8 5" xfId="34066" xr:uid="{00000000-0005-0000-0000-000011850000}"/>
    <cellStyle name="Normal 2 9 9 8 6" xfId="34067" xr:uid="{00000000-0005-0000-0000-000012850000}"/>
    <cellStyle name="Normal 2 9 9 9" xfId="34068" xr:uid="{00000000-0005-0000-0000-000013850000}"/>
    <cellStyle name="Normal 2 9 9 9 2" xfId="34069" xr:uid="{00000000-0005-0000-0000-000014850000}"/>
    <cellStyle name="Normal 2 9 9 9 2 2" xfId="34070" xr:uid="{00000000-0005-0000-0000-000015850000}"/>
    <cellStyle name="Normal 2 9 9 9 2 3" xfId="34071" xr:uid="{00000000-0005-0000-0000-000016850000}"/>
    <cellStyle name="Normal 2 9 9 9 3" xfId="34072" xr:uid="{00000000-0005-0000-0000-000017850000}"/>
    <cellStyle name="Normal 2 9 9 9 3 2" xfId="34073" xr:uid="{00000000-0005-0000-0000-000018850000}"/>
    <cellStyle name="Normal 2 9 9 9 3 3" xfId="34074" xr:uid="{00000000-0005-0000-0000-000019850000}"/>
    <cellStyle name="Normal 2 9 9 9 4" xfId="34075" xr:uid="{00000000-0005-0000-0000-00001A850000}"/>
    <cellStyle name="Normal 2 9 9 9 4 2" xfId="34076" xr:uid="{00000000-0005-0000-0000-00001B850000}"/>
    <cellStyle name="Normal 2 9 9 9 4 3" xfId="34077" xr:uid="{00000000-0005-0000-0000-00001C850000}"/>
    <cellStyle name="Normal 2 9 9 9 5" xfId="34078" xr:uid="{00000000-0005-0000-0000-00001D850000}"/>
    <cellStyle name="Normal 2 9 9 9 6" xfId="34079" xr:uid="{00000000-0005-0000-0000-00001E850000}"/>
    <cellStyle name="Normal 2 90" xfId="34080" xr:uid="{00000000-0005-0000-0000-00001F850000}"/>
    <cellStyle name="Normal 2 90 2" xfId="34081" xr:uid="{00000000-0005-0000-0000-000020850000}"/>
    <cellStyle name="Normal 2 90 3" xfId="34082" xr:uid="{00000000-0005-0000-0000-000021850000}"/>
    <cellStyle name="Normal 2 91" xfId="34083" xr:uid="{00000000-0005-0000-0000-000022850000}"/>
    <cellStyle name="Normal 2 91 2" xfId="34084" xr:uid="{00000000-0005-0000-0000-000023850000}"/>
    <cellStyle name="Normal 2 91 3" xfId="34085" xr:uid="{00000000-0005-0000-0000-000024850000}"/>
    <cellStyle name="Normal 2 92" xfId="34086" xr:uid="{00000000-0005-0000-0000-000025850000}"/>
    <cellStyle name="Normal 2 92 2" xfId="34087" xr:uid="{00000000-0005-0000-0000-000026850000}"/>
    <cellStyle name="Normal 2 92 3" xfId="34088" xr:uid="{00000000-0005-0000-0000-000027850000}"/>
    <cellStyle name="Normal 2 93" xfId="34089" xr:uid="{00000000-0005-0000-0000-000028850000}"/>
    <cellStyle name="Normal 2 94" xfId="34090" xr:uid="{00000000-0005-0000-0000-000029850000}"/>
    <cellStyle name="Normal 20" xfId="34091" xr:uid="{00000000-0005-0000-0000-00002A850000}"/>
    <cellStyle name="Normal 20 2" xfId="34092" xr:uid="{00000000-0005-0000-0000-00002B850000}"/>
    <cellStyle name="Normal 20 3" xfId="34093" xr:uid="{00000000-0005-0000-0000-00002C850000}"/>
    <cellStyle name="Normal 21" xfId="34094" xr:uid="{00000000-0005-0000-0000-00002D850000}"/>
    <cellStyle name="Normal 21 2" xfId="34095" xr:uid="{00000000-0005-0000-0000-00002E850000}"/>
    <cellStyle name="Normal 21 3" xfId="34096" xr:uid="{00000000-0005-0000-0000-00002F850000}"/>
    <cellStyle name="Normal 22" xfId="34097" xr:uid="{00000000-0005-0000-0000-000030850000}"/>
    <cellStyle name="Normal 22 2" xfId="34098" xr:uid="{00000000-0005-0000-0000-000031850000}"/>
    <cellStyle name="Normal 22 3" xfId="34099" xr:uid="{00000000-0005-0000-0000-000032850000}"/>
    <cellStyle name="Normal 23" xfId="34100" xr:uid="{00000000-0005-0000-0000-000033850000}"/>
    <cellStyle name="Normal 23 2" xfId="34101" xr:uid="{00000000-0005-0000-0000-000034850000}"/>
    <cellStyle name="Normal 23 3" xfId="34102" xr:uid="{00000000-0005-0000-0000-000035850000}"/>
    <cellStyle name="Normal 24" xfId="34103" xr:uid="{00000000-0005-0000-0000-000036850000}"/>
    <cellStyle name="Normal 24 2" xfId="34104" xr:uid="{00000000-0005-0000-0000-000037850000}"/>
    <cellStyle name="Normal 24 3" xfId="34105" xr:uid="{00000000-0005-0000-0000-000038850000}"/>
    <cellStyle name="Normal 25" xfId="34106" xr:uid="{00000000-0005-0000-0000-000039850000}"/>
    <cellStyle name="Normal 25 2" xfId="34107" xr:uid="{00000000-0005-0000-0000-00003A850000}"/>
    <cellStyle name="Normal 25 3" xfId="34108" xr:uid="{00000000-0005-0000-0000-00003B850000}"/>
    <cellStyle name="Normal 26" xfId="34109" xr:uid="{00000000-0005-0000-0000-00003C850000}"/>
    <cellStyle name="Normal 26 2" xfId="34110" xr:uid="{00000000-0005-0000-0000-00003D850000}"/>
    <cellStyle name="Normal 26 3" xfId="34111" xr:uid="{00000000-0005-0000-0000-00003E850000}"/>
    <cellStyle name="Normal 27" xfId="34112" xr:uid="{00000000-0005-0000-0000-00003F850000}"/>
    <cellStyle name="Normal 27 2" xfId="34113" xr:uid="{00000000-0005-0000-0000-000040850000}"/>
    <cellStyle name="Normal 27 3" xfId="34114" xr:uid="{00000000-0005-0000-0000-000041850000}"/>
    <cellStyle name="Normal 28" xfId="34115" xr:uid="{00000000-0005-0000-0000-000042850000}"/>
    <cellStyle name="Normal 28 2" xfId="34116" xr:uid="{00000000-0005-0000-0000-000043850000}"/>
    <cellStyle name="Normal 28 3" xfId="34117" xr:uid="{00000000-0005-0000-0000-000044850000}"/>
    <cellStyle name="Normal 29" xfId="34118" xr:uid="{00000000-0005-0000-0000-000045850000}"/>
    <cellStyle name="Normal 29 2" xfId="34119" xr:uid="{00000000-0005-0000-0000-000046850000}"/>
    <cellStyle name="Normal 29 2 2" xfId="34120" xr:uid="{00000000-0005-0000-0000-000047850000}"/>
    <cellStyle name="Normal 29 2 3" xfId="34121" xr:uid="{00000000-0005-0000-0000-000048850000}"/>
    <cellStyle name="Normal 29 3" xfId="34122" xr:uid="{00000000-0005-0000-0000-000049850000}"/>
    <cellStyle name="Normal 29 3 2" xfId="34123" xr:uid="{00000000-0005-0000-0000-00004A850000}"/>
    <cellStyle name="Normal 29 3 3" xfId="34124" xr:uid="{00000000-0005-0000-0000-00004B850000}"/>
    <cellStyle name="Normal 29 4" xfId="34125" xr:uid="{00000000-0005-0000-0000-00004C850000}"/>
    <cellStyle name="Normal 29 4 2" xfId="34126" xr:uid="{00000000-0005-0000-0000-00004D850000}"/>
    <cellStyle name="Normal 29 4 3" xfId="34127" xr:uid="{00000000-0005-0000-0000-00004E850000}"/>
    <cellStyle name="Normal 29 5" xfId="34128" xr:uid="{00000000-0005-0000-0000-00004F850000}"/>
    <cellStyle name="Normal 29 6" xfId="34129" xr:uid="{00000000-0005-0000-0000-000050850000}"/>
    <cellStyle name="Normal 3" xfId="34130" xr:uid="{00000000-0005-0000-0000-000051850000}"/>
    <cellStyle name="Normal 3 10" xfId="34131" xr:uid="{00000000-0005-0000-0000-000052850000}"/>
    <cellStyle name="Normal 3 10 2" xfId="34132" xr:uid="{00000000-0005-0000-0000-000053850000}"/>
    <cellStyle name="Normal 3 10 3" xfId="34133" xr:uid="{00000000-0005-0000-0000-000054850000}"/>
    <cellStyle name="Normal 3 11" xfId="34134" xr:uid="{00000000-0005-0000-0000-000055850000}"/>
    <cellStyle name="Normal 3 12" xfId="34135" xr:uid="{00000000-0005-0000-0000-000056850000}"/>
    <cellStyle name="Normal 3 2" xfId="34136" xr:uid="{00000000-0005-0000-0000-000057850000}"/>
    <cellStyle name="Normal 3 2 2" xfId="34137" xr:uid="{00000000-0005-0000-0000-000058850000}"/>
    <cellStyle name="Normal 3 2 3" xfId="34138" xr:uid="{00000000-0005-0000-0000-000059850000}"/>
    <cellStyle name="Normal 3 3" xfId="34139" xr:uid="{00000000-0005-0000-0000-00005A850000}"/>
    <cellStyle name="Normal 3 3 2" xfId="34140" xr:uid="{00000000-0005-0000-0000-00005B850000}"/>
    <cellStyle name="Normal 3 3 3" xfId="34141" xr:uid="{00000000-0005-0000-0000-00005C850000}"/>
    <cellStyle name="Normal 3 4" xfId="34142" xr:uid="{00000000-0005-0000-0000-00005D850000}"/>
    <cellStyle name="Normal 3 4 2" xfId="34143" xr:uid="{00000000-0005-0000-0000-00005E850000}"/>
    <cellStyle name="Normal 3 4 3" xfId="34144" xr:uid="{00000000-0005-0000-0000-00005F850000}"/>
    <cellStyle name="Normal 3 5" xfId="34145" xr:uid="{00000000-0005-0000-0000-000060850000}"/>
    <cellStyle name="Normal 3 5 2" xfId="34146" xr:uid="{00000000-0005-0000-0000-000061850000}"/>
    <cellStyle name="Normal 3 5 3" xfId="34147" xr:uid="{00000000-0005-0000-0000-000062850000}"/>
    <cellStyle name="Normal 3 6" xfId="34148" xr:uid="{00000000-0005-0000-0000-000063850000}"/>
    <cellStyle name="Normal 3 6 2" xfId="34149" xr:uid="{00000000-0005-0000-0000-000064850000}"/>
    <cellStyle name="Normal 3 6 3" xfId="34150" xr:uid="{00000000-0005-0000-0000-000065850000}"/>
    <cellStyle name="Normal 3 7" xfId="34151" xr:uid="{00000000-0005-0000-0000-000066850000}"/>
    <cellStyle name="Normal 3 7 2" xfId="34152" xr:uid="{00000000-0005-0000-0000-000067850000}"/>
    <cellStyle name="Normal 3 7 3" xfId="34153" xr:uid="{00000000-0005-0000-0000-000068850000}"/>
    <cellStyle name="Normal 3 8" xfId="34154" xr:uid="{00000000-0005-0000-0000-000069850000}"/>
    <cellStyle name="Normal 3 8 2" xfId="34155" xr:uid="{00000000-0005-0000-0000-00006A850000}"/>
    <cellStyle name="Normal 3 8 3" xfId="34156" xr:uid="{00000000-0005-0000-0000-00006B850000}"/>
    <cellStyle name="Normal 3 9" xfId="34157" xr:uid="{00000000-0005-0000-0000-00006C850000}"/>
    <cellStyle name="Normal 3 9 2" xfId="34158" xr:uid="{00000000-0005-0000-0000-00006D850000}"/>
    <cellStyle name="Normal 3 9 3" xfId="34159" xr:uid="{00000000-0005-0000-0000-00006E850000}"/>
    <cellStyle name="Normal 30" xfId="34160" xr:uid="{00000000-0005-0000-0000-00006F850000}"/>
    <cellStyle name="Normal 30 2" xfId="34161" xr:uid="{00000000-0005-0000-0000-000070850000}"/>
    <cellStyle name="Normal 30 2 2" xfId="34162" xr:uid="{00000000-0005-0000-0000-000071850000}"/>
    <cellStyle name="Normal 30 2 3" xfId="34163" xr:uid="{00000000-0005-0000-0000-000072850000}"/>
    <cellStyle name="Normal 30 3" xfId="34164" xr:uid="{00000000-0005-0000-0000-000073850000}"/>
    <cellStyle name="Normal 30 3 2" xfId="34165" xr:uid="{00000000-0005-0000-0000-000074850000}"/>
    <cellStyle name="Normal 30 3 3" xfId="34166" xr:uid="{00000000-0005-0000-0000-000075850000}"/>
    <cellStyle name="Normal 30 4" xfId="34167" xr:uid="{00000000-0005-0000-0000-000076850000}"/>
    <cellStyle name="Normal 30 4 2" xfId="34168" xr:uid="{00000000-0005-0000-0000-000077850000}"/>
    <cellStyle name="Normal 30 4 3" xfId="34169" xr:uid="{00000000-0005-0000-0000-000078850000}"/>
    <cellStyle name="Normal 30 5" xfId="34170" xr:uid="{00000000-0005-0000-0000-000079850000}"/>
    <cellStyle name="Normal 30 6" xfId="34171" xr:uid="{00000000-0005-0000-0000-00007A850000}"/>
    <cellStyle name="Normal 31" xfId="34172" xr:uid="{00000000-0005-0000-0000-00007B850000}"/>
    <cellStyle name="Normal 31 2" xfId="34173" xr:uid="{00000000-0005-0000-0000-00007C850000}"/>
    <cellStyle name="Normal 31 3" xfId="34174" xr:uid="{00000000-0005-0000-0000-00007D850000}"/>
    <cellStyle name="Normal 32" xfId="34175" xr:uid="{00000000-0005-0000-0000-00007E850000}"/>
    <cellStyle name="Normal 32 2" xfId="34176" xr:uid="{00000000-0005-0000-0000-00007F850000}"/>
    <cellStyle name="Normal 32 3" xfId="34177" xr:uid="{00000000-0005-0000-0000-000080850000}"/>
    <cellStyle name="Normal 33" xfId="34178" xr:uid="{00000000-0005-0000-0000-000081850000}"/>
    <cellStyle name="Normal 33 2" xfId="34179" xr:uid="{00000000-0005-0000-0000-000082850000}"/>
    <cellStyle name="Normal 33 2 2" xfId="34180" xr:uid="{00000000-0005-0000-0000-000083850000}"/>
    <cellStyle name="Normal 33 2 3" xfId="34181" xr:uid="{00000000-0005-0000-0000-000084850000}"/>
    <cellStyle name="Normal 33 3" xfId="34182" xr:uid="{00000000-0005-0000-0000-000085850000}"/>
    <cellStyle name="Normal 33 3 2" xfId="34183" xr:uid="{00000000-0005-0000-0000-000086850000}"/>
    <cellStyle name="Normal 33 3 3" xfId="34184" xr:uid="{00000000-0005-0000-0000-000087850000}"/>
    <cellStyle name="Normal 33 4" xfId="34185" xr:uid="{00000000-0005-0000-0000-000088850000}"/>
    <cellStyle name="Normal 33 4 2" xfId="34186" xr:uid="{00000000-0005-0000-0000-000089850000}"/>
    <cellStyle name="Normal 33 4 3" xfId="34187" xr:uid="{00000000-0005-0000-0000-00008A850000}"/>
    <cellStyle name="Normal 33 5" xfId="34188" xr:uid="{00000000-0005-0000-0000-00008B850000}"/>
    <cellStyle name="Normal 33 6" xfId="34189" xr:uid="{00000000-0005-0000-0000-00008C850000}"/>
    <cellStyle name="Normal 34" xfId="34190" xr:uid="{00000000-0005-0000-0000-00008D850000}"/>
    <cellStyle name="Normal 34 2" xfId="34191" xr:uid="{00000000-0005-0000-0000-00008E850000}"/>
    <cellStyle name="Normal 34 2 2" xfId="34192" xr:uid="{00000000-0005-0000-0000-00008F850000}"/>
    <cellStyle name="Normal 34 2 3" xfId="34193" xr:uid="{00000000-0005-0000-0000-000090850000}"/>
    <cellStyle name="Normal 34 3" xfId="34194" xr:uid="{00000000-0005-0000-0000-000091850000}"/>
    <cellStyle name="Normal 34 3 2" xfId="34195" xr:uid="{00000000-0005-0000-0000-000092850000}"/>
    <cellStyle name="Normal 34 3 3" xfId="34196" xr:uid="{00000000-0005-0000-0000-000093850000}"/>
    <cellStyle name="Normal 34 4" xfId="34197" xr:uid="{00000000-0005-0000-0000-000094850000}"/>
    <cellStyle name="Normal 34 4 2" xfId="34198" xr:uid="{00000000-0005-0000-0000-000095850000}"/>
    <cellStyle name="Normal 34 4 3" xfId="34199" xr:uid="{00000000-0005-0000-0000-000096850000}"/>
    <cellStyle name="Normal 34 5" xfId="34200" xr:uid="{00000000-0005-0000-0000-000097850000}"/>
    <cellStyle name="Normal 34 6" xfId="34201" xr:uid="{00000000-0005-0000-0000-000098850000}"/>
    <cellStyle name="Normal 35" xfId="34202" xr:uid="{00000000-0005-0000-0000-000099850000}"/>
    <cellStyle name="Normal 35 2" xfId="34203" xr:uid="{00000000-0005-0000-0000-00009A850000}"/>
    <cellStyle name="Normal 35 2 2" xfId="34204" xr:uid="{00000000-0005-0000-0000-00009B850000}"/>
    <cellStyle name="Normal 35 2 3" xfId="34205" xr:uid="{00000000-0005-0000-0000-00009C850000}"/>
    <cellStyle name="Normal 35 3" xfId="34206" xr:uid="{00000000-0005-0000-0000-00009D850000}"/>
    <cellStyle name="Normal 35 3 2" xfId="34207" xr:uid="{00000000-0005-0000-0000-00009E850000}"/>
    <cellStyle name="Normal 35 3 3" xfId="34208" xr:uid="{00000000-0005-0000-0000-00009F850000}"/>
    <cellStyle name="Normal 35 4" xfId="34209" xr:uid="{00000000-0005-0000-0000-0000A0850000}"/>
    <cellStyle name="Normal 35 4 2" xfId="34210" xr:uid="{00000000-0005-0000-0000-0000A1850000}"/>
    <cellStyle name="Normal 35 4 3" xfId="34211" xr:uid="{00000000-0005-0000-0000-0000A2850000}"/>
    <cellStyle name="Normal 35 5" xfId="34212" xr:uid="{00000000-0005-0000-0000-0000A3850000}"/>
    <cellStyle name="Normal 35 6" xfId="34213" xr:uid="{00000000-0005-0000-0000-0000A4850000}"/>
    <cellStyle name="Normal 36" xfId="34214" xr:uid="{00000000-0005-0000-0000-0000A5850000}"/>
    <cellStyle name="Normal 36 2" xfId="34215" xr:uid="{00000000-0005-0000-0000-0000A6850000}"/>
    <cellStyle name="Normal 36 3" xfId="34216" xr:uid="{00000000-0005-0000-0000-0000A7850000}"/>
    <cellStyle name="Normal 37" xfId="34217" xr:uid="{00000000-0005-0000-0000-0000A8850000}"/>
    <cellStyle name="Normal 37 2" xfId="34218" xr:uid="{00000000-0005-0000-0000-0000A9850000}"/>
    <cellStyle name="Normal 37 3" xfId="34219" xr:uid="{00000000-0005-0000-0000-0000AA850000}"/>
    <cellStyle name="Normal 38" xfId="34220" xr:uid="{00000000-0005-0000-0000-0000AB850000}"/>
    <cellStyle name="Normal 38 2" xfId="34221" xr:uid="{00000000-0005-0000-0000-0000AC850000}"/>
    <cellStyle name="Normal 38 2 2" xfId="34222" xr:uid="{00000000-0005-0000-0000-0000AD850000}"/>
    <cellStyle name="Normal 38 2 3" xfId="34223" xr:uid="{00000000-0005-0000-0000-0000AE850000}"/>
    <cellStyle name="Normal 38 3" xfId="34224" xr:uid="{00000000-0005-0000-0000-0000AF850000}"/>
    <cellStyle name="Normal 38 3 2" xfId="34225" xr:uid="{00000000-0005-0000-0000-0000B0850000}"/>
    <cellStyle name="Normal 38 3 3" xfId="34226" xr:uid="{00000000-0005-0000-0000-0000B1850000}"/>
    <cellStyle name="Normal 38 4" xfId="34227" xr:uid="{00000000-0005-0000-0000-0000B2850000}"/>
    <cellStyle name="Normal 38 4 2" xfId="34228" xr:uid="{00000000-0005-0000-0000-0000B3850000}"/>
    <cellStyle name="Normal 38 4 3" xfId="34229" xr:uid="{00000000-0005-0000-0000-0000B4850000}"/>
    <cellStyle name="Normal 38 5" xfId="34230" xr:uid="{00000000-0005-0000-0000-0000B5850000}"/>
    <cellStyle name="Normal 38 6" xfId="34231" xr:uid="{00000000-0005-0000-0000-0000B6850000}"/>
    <cellStyle name="Normal 39" xfId="34232" xr:uid="{00000000-0005-0000-0000-0000B7850000}"/>
    <cellStyle name="Normal 39 2" xfId="34233" xr:uid="{00000000-0005-0000-0000-0000B8850000}"/>
    <cellStyle name="Normal 39 2 2" xfId="34234" xr:uid="{00000000-0005-0000-0000-0000B9850000}"/>
    <cellStyle name="Normal 39 2 3" xfId="34235" xr:uid="{00000000-0005-0000-0000-0000BA850000}"/>
    <cellStyle name="Normal 39 3" xfId="34236" xr:uid="{00000000-0005-0000-0000-0000BB850000}"/>
    <cellStyle name="Normal 39 3 2" xfId="34237" xr:uid="{00000000-0005-0000-0000-0000BC850000}"/>
    <cellStyle name="Normal 39 3 3" xfId="34238" xr:uid="{00000000-0005-0000-0000-0000BD850000}"/>
    <cellStyle name="Normal 39 4" xfId="34239" xr:uid="{00000000-0005-0000-0000-0000BE850000}"/>
    <cellStyle name="Normal 39 4 2" xfId="34240" xr:uid="{00000000-0005-0000-0000-0000BF850000}"/>
    <cellStyle name="Normal 39 4 3" xfId="34241" xr:uid="{00000000-0005-0000-0000-0000C0850000}"/>
    <cellStyle name="Normal 39 5" xfId="34242" xr:uid="{00000000-0005-0000-0000-0000C1850000}"/>
    <cellStyle name="Normal 39 6" xfId="34243" xr:uid="{00000000-0005-0000-0000-0000C2850000}"/>
    <cellStyle name="Normal 4" xfId="34244" xr:uid="{00000000-0005-0000-0000-0000C3850000}"/>
    <cellStyle name="Normal 4 2" xfId="34245" xr:uid="{00000000-0005-0000-0000-0000C4850000}"/>
    <cellStyle name="Normal 4 3" xfId="34246" xr:uid="{00000000-0005-0000-0000-0000C5850000}"/>
    <cellStyle name="Normal 40" xfId="34247" xr:uid="{00000000-0005-0000-0000-0000C6850000}"/>
    <cellStyle name="Normal 40 2" xfId="34248" xr:uid="{00000000-0005-0000-0000-0000C7850000}"/>
    <cellStyle name="Normal 40 2 2" xfId="34249" xr:uid="{00000000-0005-0000-0000-0000C8850000}"/>
    <cellStyle name="Normal 40 2 3" xfId="34250" xr:uid="{00000000-0005-0000-0000-0000C9850000}"/>
    <cellStyle name="Normal 40 3" xfId="34251" xr:uid="{00000000-0005-0000-0000-0000CA850000}"/>
    <cellStyle name="Normal 40 3 2" xfId="34252" xr:uid="{00000000-0005-0000-0000-0000CB850000}"/>
    <cellStyle name="Normal 40 3 3" xfId="34253" xr:uid="{00000000-0005-0000-0000-0000CC850000}"/>
    <cellStyle name="Normal 40 4" xfId="34254" xr:uid="{00000000-0005-0000-0000-0000CD850000}"/>
    <cellStyle name="Normal 40 4 2" xfId="34255" xr:uid="{00000000-0005-0000-0000-0000CE850000}"/>
    <cellStyle name="Normal 40 4 3" xfId="34256" xr:uid="{00000000-0005-0000-0000-0000CF850000}"/>
    <cellStyle name="Normal 40 5" xfId="34257" xr:uid="{00000000-0005-0000-0000-0000D0850000}"/>
    <cellStyle name="Normal 40 6" xfId="34258" xr:uid="{00000000-0005-0000-0000-0000D1850000}"/>
    <cellStyle name="Normal 41" xfId="34259" xr:uid="{00000000-0005-0000-0000-0000D2850000}"/>
    <cellStyle name="Normal 41 2" xfId="34260" xr:uid="{00000000-0005-0000-0000-0000D3850000}"/>
    <cellStyle name="Normal 41 2 2" xfId="34261" xr:uid="{00000000-0005-0000-0000-0000D4850000}"/>
    <cellStyle name="Normal 41 2 3" xfId="34262" xr:uid="{00000000-0005-0000-0000-0000D5850000}"/>
    <cellStyle name="Normal 41 3" xfId="34263" xr:uid="{00000000-0005-0000-0000-0000D6850000}"/>
    <cellStyle name="Normal 41 3 2" xfId="34264" xr:uid="{00000000-0005-0000-0000-0000D7850000}"/>
    <cellStyle name="Normal 41 3 3" xfId="34265" xr:uid="{00000000-0005-0000-0000-0000D8850000}"/>
    <cellStyle name="Normal 41 4" xfId="34266" xr:uid="{00000000-0005-0000-0000-0000D9850000}"/>
    <cellStyle name="Normal 41 4 2" xfId="34267" xr:uid="{00000000-0005-0000-0000-0000DA850000}"/>
    <cellStyle name="Normal 41 4 3" xfId="34268" xr:uid="{00000000-0005-0000-0000-0000DB850000}"/>
    <cellStyle name="Normal 41 5" xfId="34269" xr:uid="{00000000-0005-0000-0000-0000DC850000}"/>
    <cellStyle name="Normal 41 6" xfId="34270" xr:uid="{00000000-0005-0000-0000-0000DD850000}"/>
    <cellStyle name="Normal 42" xfId="34271" xr:uid="{00000000-0005-0000-0000-0000DE850000}"/>
    <cellStyle name="Normal 42 2" xfId="34272" xr:uid="{00000000-0005-0000-0000-0000DF850000}"/>
    <cellStyle name="Normal 42 3" xfId="34273" xr:uid="{00000000-0005-0000-0000-0000E0850000}"/>
    <cellStyle name="Normal 43" xfId="34274" xr:uid="{00000000-0005-0000-0000-0000E1850000}"/>
    <cellStyle name="Normal 43 2" xfId="34275" xr:uid="{00000000-0005-0000-0000-0000E2850000}"/>
    <cellStyle name="Normal 43 3" xfId="34276" xr:uid="{00000000-0005-0000-0000-0000E3850000}"/>
    <cellStyle name="Normal 44" xfId="34277" xr:uid="{00000000-0005-0000-0000-0000E4850000}"/>
    <cellStyle name="Normal 44 2" xfId="34278" xr:uid="{00000000-0005-0000-0000-0000E5850000}"/>
    <cellStyle name="Normal 44 2 2" xfId="34279" xr:uid="{00000000-0005-0000-0000-0000E6850000}"/>
    <cellStyle name="Normal 44 2 3" xfId="34280" xr:uid="{00000000-0005-0000-0000-0000E7850000}"/>
    <cellStyle name="Normal 44 3" xfId="34281" xr:uid="{00000000-0005-0000-0000-0000E8850000}"/>
    <cellStyle name="Normal 44 3 2" xfId="34282" xr:uid="{00000000-0005-0000-0000-0000E9850000}"/>
    <cellStyle name="Normal 44 3 3" xfId="34283" xr:uid="{00000000-0005-0000-0000-0000EA850000}"/>
    <cellStyle name="Normal 44 4" xfId="34284" xr:uid="{00000000-0005-0000-0000-0000EB850000}"/>
    <cellStyle name="Normal 44 4 2" xfId="34285" xr:uid="{00000000-0005-0000-0000-0000EC850000}"/>
    <cellStyle name="Normal 44 4 3" xfId="34286" xr:uid="{00000000-0005-0000-0000-0000ED850000}"/>
    <cellStyle name="Normal 44 5" xfId="34287" xr:uid="{00000000-0005-0000-0000-0000EE850000}"/>
    <cellStyle name="Normal 44 6" xfId="34288" xr:uid="{00000000-0005-0000-0000-0000EF850000}"/>
    <cellStyle name="Normal 45" xfId="34289" xr:uid="{00000000-0005-0000-0000-0000F0850000}"/>
    <cellStyle name="Normal 45 2" xfId="34290" xr:uid="{00000000-0005-0000-0000-0000F1850000}"/>
    <cellStyle name="Normal 45 2 2" xfId="34291" xr:uid="{00000000-0005-0000-0000-0000F2850000}"/>
    <cellStyle name="Normal 45 2 3" xfId="34292" xr:uid="{00000000-0005-0000-0000-0000F3850000}"/>
    <cellStyle name="Normal 45 3" xfId="34293" xr:uid="{00000000-0005-0000-0000-0000F4850000}"/>
    <cellStyle name="Normal 45 3 2" xfId="34294" xr:uid="{00000000-0005-0000-0000-0000F5850000}"/>
    <cellStyle name="Normal 45 3 3" xfId="34295" xr:uid="{00000000-0005-0000-0000-0000F6850000}"/>
    <cellStyle name="Normal 45 4" xfId="34296" xr:uid="{00000000-0005-0000-0000-0000F7850000}"/>
    <cellStyle name="Normal 45 4 2" xfId="34297" xr:uid="{00000000-0005-0000-0000-0000F8850000}"/>
    <cellStyle name="Normal 45 4 3" xfId="34298" xr:uid="{00000000-0005-0000-0000-0000F9850000}"/>
    <cellStyle name="Normal 45 5" xfId="34299" xr:uid="{00000000-0005-0000-0000-0000FA850000}"/>
    <cellStyle name="Normal 45 6" xfId="34300" xr:uid="{00000000-0005-0000-0000-0000FB850000}"/>
    <cellStyle name="Normal 46" xfId="34301" xr:uid="{00000000-0005-0000-0000-0000FC850000}"/>
    <cellStyle name="Normal 46 2" xfId="34302" xr:uid="{00000000-0005-0000-0000-0000FD850000}"/>
    <cellStyle name="Normal 46 2 2" xfId="34303" xr:uid="{00000000-0005-0000-0000-0000FE850000}"/>
    <cellStyle name="Normal 46 2 3" xfId="34304" xr:uid="{00000000-0005-0000-0000-0000FF850000}"/>
    <cellStyle name="Normal 46 3" xfId="34305" xr:uid="{00000000-0005-0000-0000-000000860000}"/>
    <cellStyle name="Normal 46 3 2" xfId="34306" xr:uid="{00000000-0005-0000-0000-000001860000}"/>
    <cellStyle name="Normal 46 3 3" xfId="34307" xr:uid="{00000000-0005-0000-0000-000002860000}"/>
    <cellStyle name="Normal 46 4" xfId="34308" xr:uid="{00000000-0005-0000-0000-000003860000}"/>
    <cellStyle name="Normal 46 4 2" xfId="34309" xr:uid="{00000000-0005-0000-0000-000004860000}"/>
    <cellStyle name="Normal 46 4 3" xfId="34310" xr:uid="{00000000-0005-0000-0000-000005860000}"/>
    <cellStyle name="Normal 46 5" xfId="34311" xr:uid="{00000000-0005-0000-0000-000006860000}"/>
    <cellStyle name="Normal 46 6" xfId="34312" xr:uid="{00000000-0005-0000-0000-000007860000}"/>
    <cellStyle name="Normal 47" xfId="34313" xr:uid="{00000000-0005-0000-0000-000008860000}"/>
    <cellStyle name="Normal 47 2" xfId="34314" xr:uid="{00000000-0005-0000-0000-000009860000}"/>
    <cellStyle name="Normal 47 2 2" xfId="34315" xr:uid="{00000000-0005-0000-0000-00000A860000}"/>
    <cellStyle name="Normal 47 2 3" xfId="34316" xr:uid="{00000000-0005-0000-0000-00000B860000}"/>
    <cellStyle name="Normal 47 3" xfId="34317" xr:uid="{00000000-0005-0000-0000-00000C860000}"/>
    <cellStyle name="Normal 47 3 2" xfId="34318" xr:uid="{00000000-0005-0000-0000-00000D860000}"/>
    <cellStyle name="Normal 47 3 3" xfId="34319" xr:uid="{00000000-0005-0000-0000-00000E860000}"/>
    <cellStyle name="Normal 47 4" xfId="34320" xr:uid="{00000000-0005-0000-0000-00000F860000}"/>
    <cellStyle name="Normal 47 4 2" xfId="34321" xr:uid="{00000000-0005-0000-0000-000010860000}"/>
    <cellStyle name="Normal 47 4 3" xfId="34322" xr:uid="{00000000-0005-0000-0000-000011860000}"/>
    <cellStyle name="Normal 47 5" xfId="34323" xr:uid="{00000000-0005-0000-0000-000012860000}"/>
    <cellStyle name="Normal 47 6" xfId="34324" xr:uid="{00000000-0005-0000-0000-000013860000}"/>
    <cellStyle name="Normal 48" xfId="34325" xr:uid="{00000000-0005-0000-0000-000014860000}"/>
    <cellStyle name="Normal 48 2" xfId="34326" xr:uid="{00000000-0005-0000-0000-000015860000}"/>
    <cellStyle name="Normal 48 2 2" xfId="34327" xr:uid="{00000000-0005-0000-0000-000016860000}"/>
    <cellStyle name="Normal 48 2 3" xfId="34328" xr:uid="{00000000-0005-0000-0000-000017860000}"/>
    <cellStyle name="Normal 48 3" xfId="34329" xr:uid="{00000000-0005-0000-0000-000018860000}"/>
    <cellStyle name="Normal 48 3 2" xfId="34330" xr:uid="{00000000-0005-0000-0000-000019860000}"/>
    <cellStyle name="Normal 48 3 3" xfId="34331" xr:uid="{00000000-0005-0000-0000-00001A860000}"/>
    <cellStyle name="Normal 48 4" xfId="34332" xr:uid="{00000000-0005-0000-0000-00001B860000}"/>
    <cellStyle name="Normal 48 4 2" xfId="34333" xr:uid="{00000000-0005-0000-0000-00001C860000}"/>
    <cellStyle name="Normal 48 4 3" xfId="34334" xr:uid="{00000000-0005-0000-0000-00001D860000}"/>
    <cellStyle name="Normal 48 5" xfId="34335" xr:uid="{00000000-0005-0000-0000-00001E860000}"/>
    <cellStyle name="Normal 48 6" xfId="34336" xr:uid="{00000000-0005-0000-0000-00001F860000}"/>
    <cellStyle name="Normal 49" xfId="34337" xr:uid="{00000000-0005-0000-0000-000020860000}"/>
    <cellStyle name="Normal 49 2" xfId="34338" xr:uid="{00000000-0005-0000-0000-000021860000}"/>
    <cellStyle name="Normal 49 2 2" xfId="34339" xr:uid="{00000000-0005-0000-0000-000022860000}"/>
    <cellStyle name="Normal 49 2 3" xfId="34340" xr:uid="{00000000-0005-0000-0000-000023860000}"/>
    <cellStyle name="Normal 49 3" xfId="34341" xr:uid="{00000000-0005-0000-0000-000024860000}"/>
    <cellStyle name="Normal 49 3 2" xfId="34342" xr:uid="{00000000-0005-0000-0000-000025860000}"/>
    <cellStyle name="Normal 49 3 3" xfId="34343" xr:uid="{00000000-0005-0000-0000-000026860000}"/>
    <cellStyle name="Normal 49 4" xfId="34344" xr:uid="{00000000-0005-0000-0000-000027860000}"/>
    <cellStyle name="Normal 49 4 2" xfId="34345" xr:uid="{00000000-0005-0000-0000-000028860000}"/>
    <cellStyle name="Normal 49 4 3" xfId="34346" xr:uid="{00000000-0005-0000-0000-000029860000}"/>
    <cellStyle name="Normal 49 5" xfId="34347" xr:uid="{00000000-0005-0000-0000-00002A860000}"/>
    <cellStyle name="Normal 49 6" xfId="34348" xr:uid="{00000000-0005-0000-0000-00002B860000}"/>
    <cellStyle name="Normal 5" xfId="34349" xr:uid="{00000000-0005-0000-0000-00002C860000}"/>
    <cellStyle name="Normal 5 10" xfId="34350" xr:uid="{00000000-0005-0000-0000-00002D860000}"/>
    <cellStyle name="Normal 5 10 2" xfId="34351" xr:uid="{00000000-0005-0000-0000-00002E860000}"/>
    <cellStyle name="Normal 5 10 3" xfId="34352" xr:uid="{00000000-0005-0000-0000-00002F860000}"/>
    <cellStyle name="Normal 5 11" xfId="34353" xr:uid="{00000000-0005-0000-0000-000030860000}"/>
    <cellStyle name="Normal 5 11 2" xfId="34354" xr:uid="{00000000-0005-0000-0000-000031860000}"/>
    <cellStyle name="Normal 5 11 3" xfId="34355" xr:uid="{00000000-0005-0000-0000-000032860000}"/>
    <cellStyle name="Normal 5 12" xfId="34356" xr:uid="{00000000-0005-0000-0000-000033860000}"/>
    <cellStyle name="Normal 5 12 2" xfId="34357" xr:uid="{00000000-0005-0000-0000-000034860000}"/>
    <cellStyle name="Normal 5 12 3" xfId="34358" xr:uid="{00000000-0005-0000-0000-000035860000}"/>
    <cellStyle name="Normal 5 13" xfId="34359" xr:uid="{00000000-0005-0000-0000-000036860000}"/>
    <cellStyle name="Normal 5 13 2" xfId="34360" xr:uid="{00000000-0005-0000-0000-000037860000}"/>
    <cellStyle name="Normal 5 13 3" xfId="34361" xr:uid="{00000000-0005-0000-0000-000038860000}"/>
    <cellStyle name="Normal 5 14" xfId="34362" xr:uid="{00000000-0005-0000-0000-000039860000}"/>
    <cellStyle name="Normal 5 14 2" xfId="34363" xr:uid="{00000000-0005-0000-0000-00003A860000}"/>
    <cellStyle name="Normal 5 14 3" xfId="34364" xr:uid="{00000000-0005-0000-0000-00003B860000}"/>
    <cellStyle name="Normal 5 15" xfId="34365" xr:uid="{00000000-0005-0000-0000-00003C860000}"/>
    <cellStyle name="Normal 5 15 2" xfId="34366" xr:uid="{00000000-0005-0000-0000-00003D860000}"/>
    <cellStyle name="Normal 5 15 3" xfId="34367" xr:uid="{00000000-0005-0000-0000-00003E860000}"/>
    <cellStyle name="Normal 5 16" xfId="34368" xr:uid="{00000000-0005-0000-0000-00003F860000}"/>
    <cellStyle name="Normal 5 16 2" xfId="34369" xr:uid="{00000000-0005-0000-0000-000040860000}"/>
    <cellStyle name="Normal 5 16 3" xfId="34370" xr:uid="{00000000-0005-0000-0000-000041860000}"/>
    <cellStyle name="Normal 5 17" xfId="34371" xr:uid="{00000000-0005-0000-0000-000042860000}"/>
    <cellStyle name="Normal 5 17 2" xfId="34372" xr:uid="{00000000-0005-0000-0000-000043860000}"/>
    <cellStyle name="Normal 5 17 3" xfId="34373" xr:uid="{00000000-0005-0000-0000-000044860000}"/>
    <cellStyle name="Normal 5 18" xfId="34374" xr:uid="{00000000-0005-0000-0000-000045860000}"/>
    <cellStyle name="Normal 5 18 2" xfId="34375" xr:uid="{00000000-0005-0000-0000-000046860000}"/>
    <cellStyle name="Normal 5 18 3" xfId="34376" xr:uid="{00000000-0005-0000-0000-000047860000}"/>
    <cellStyle name="Normal 5 19" xfId="34377" xr:uid="{00000000-0005-0000-0000-000048860000}"/>
    <cellStyle name="Normal 5 19 2" xfId="34378" xr:uid="{00000000-0005-0000-0000-000049860000}"/>
    <cellStyle name="Normal 5 19 3" xfId="34379" xr:uid="{00000000-0005-0000-0000-00004A860000}"/>
    <cellStyle name="Normal 5 2" xfId="34380" xr:uid="{00000000-0005-0000-0000-00004B860000}"/>
    <cellStyle name="Normal 5 2 2" xfId="34381" xr:uid="{00000000-0005-0000-0000-00004C860000}"/>
    <cellStyle name="Normal 5 2 3" xfId="34382" xr:uid="{00000000-0005-0000-0000-00004D860000}"/>
    <cellStyle name="Normal 5 20" xfId="34383" xr:uid="{00000000-0005-0000-0000-00004E860000}"/>
    <cellStyle name="Normal 5 20 2" xfId="34384" xr:uid="{00000000-0005-0000-0000-00004F860000}"/>
    <cellStyle name="Normal 5 20 3" xfId="34385" xr:uid="{00000000-0005-0000-0000-000050860000}"/>
    <cellStyle name="Normal 5 21" xfId="34386" xr:uid="{00000000-0005-0000-0000-000051860000}"/>
    <cellStyle name="Normal 5 21 2" xfId="34387" xr:uid="{00000000-0005-0000-0000-000052860000}"/>
    <cellStyle name="Normal 5 21 3" xfId="34388" xr:uid="{00000000-0005-0000-0000-000053860000}"/>
    <cellStyle name="Normal 5 22" xfId="34389" xr:uid="{00000000-0005-0000-0000-000054860000}"/>
    <cellStyle name="Normal 5 22 2" xfId="34390" xr:uid="{00000000-0005-0000-0000-000055860000}"/>
    <cellStyle name="Normal 5 22 3" xfId="34391" xr:uid="{00000000-0005-0000-0000-000056860000}"/>
    <cellStyle name="Normal 5 23" xfId="34392" xr:uid="{00000000-0005-0000-0000-000057860000}"/>
    <cellStyle name="Normal 5 23 2" xfId="34393" xr:uid="{00000000-0005-0000-0000-000058860000}"/>
    <cellStyle name="Normal 5 23 3" xfId="34394" xr:uid="{00000000-0005-0000-0000-000059860000}"/>
    <cellStyle name="Normal 5 24" xfId="34395" xr:uid="{00000000-0005-0000-0000-00005A860000}"/>
    <cellStyle name="Normal 5 24 2" xfId="34396" xr:uid="{00000000-0005-0000-0000-00005B860000}"/>
    <cellStyle name="Normal 5 24 3" xfId="34397" xr:uid="{00000000-0005-0000-0000-00005C860000}"/>
    <cellStyle name="Normal 5 25" xfId="34398" xr:uid="{00000000-0005-0000-0000-00005D860000}"/>
    <cellStyle name="Normal 5 25 2" xfId="34399" xr:uid="{00000000-0005-0000-0000-00005E860000}"/>
    <cellStyle name="Normal 5 25 3" xfId="34400" xr:uid="{00000000-0005-0000-0000-00005F860000}"/>
    <cellStyle name="Normal 5 26" xfId="34401" xr:uid="{00000000-0005-0000-0000-000060860000}"/>
    <cellStyle name="Normal 5 26 2" xfId="34402" xr:uid="{00000000-0005-0000-0000-000061860000}"/>
    <cellStyle name="Normal 5 26 3" xfId="34403" xr:uid="{00000000-0005-0000-0000-000062860000}"/>
    <cellStyle name="Normal 5 27" xfId="34404" xr:uid="{00000000-0005-0000-0000-000063860000}"/>
    <cellStyle name="Normal 5 27 2" xfId="34405" xr:uid="{00000000-0005-0000-0000-000064860000}"/>
    <cellStyle name="Normal 5 27 3" xfId="34406" xr:uid="{00000000-0005-0000-0000-000065860000}"/>
    <cellStyle name="Normal 5 28" xfId="34407" xr:uid="{00000000-0005-0000-0000-000066860000}"/>
    <cellStyle name="Normal 5 28 2" xfId="34408" xr:uid="{00000000-0005-0000-0000-000067860000}"/>
    <cellStyle name="Normal 5 28 3" xfId="34409" xr:uid="{00000000-0005-0000-0000-000068860000}"/>
    <cellStyle name="Normal 5 29" xfId="34410" xr:uid="{00000000-0005-0000-0000-000069860000}"/>
    <cellStyle name="Normal 5 29 2" xfId="34411" xr:uid="{00000000-0005-0000-0000-00006A860000}"/>
    <cellStyle name="Normal 5 29 3" xfId="34412" xr:uid="{00000000-0005-0000-0000-00006B860000}"/>
    <cellStyle name="Normal 5 3" xfId="34413" xr:uid="{00000000-0005-0000-0000-00006C860000}"/>
    <cellStyle name="Normal 5 3 2" xfId="34414" xr:uid="{00000000-0005-0000-0000-00006D860000}"/>
    <cellStyle name="Normal 5 3 3" xfId="34415" xr:uid="{00000000-0005-0000-0000-00006E860000}"/>
    <cellStyle name="Normal 5 30" xfId="34416" xr:uid="{00000000-0005-0000-0000-00006F860000}"/>
    <cellStyle name="Normal 5 30 2" xfId="34417" xr:uid="{00000000-0005-0000-0000-000070860000}"/>
    <cellStyle name="Normal 5 30 3" xfId="34418" xr:uid="{00000000-0005-0000-0000-000071860000}"/>
    <cellStyle name="Normal 5 31" xfId="34419" xr:uid="{00000000-0005-0000-0000-000072860000}"/>
    <cellStyle name="Normal 5 31 2" xfId="34420" xr:uid="{00000000-0005-0000-0000-000073860000}"/>
    <cellStyle name="Normal 5 31 3" xfId="34421" xr:uid="{00000000-0005-0000-0000-000074860000}"/>
    <cellStyle name="Normal 5 32" xfId="34422" xr:uid="{00000000-0005-0000-0000-000075860000}"/>
    <cellStyle name="Normal 5 32 2" xfId="34423" xr:uid="{00000000-0005-0000-0000-000076860000}"/>
    <cellStyle name="Normal 5 32 3" xfId="34424" xr:uid="{00000000-0005-0000-0000-000077860000}"/>
    <cellStyle name="Normal 5 33" xfId="34425" xr:uid="{00000000-0005-0000-0000-000078860000}"/>
    <cellStyle name="Normal 5 33 2" xfId="34426" xr:uid="{00000000-0005-0000-0000-000079860000}"/>
    <cellStyle name="Normal 5 33 3" xfId="34427" xr:uid="{00000000-0005-0000-0000-00007A860000}"/>
    <cellStyle name="Normal 5 34" xfId="34428" xr:uid="{00000000-0005-0000-0000-00007B860000}"/>
    <cellStyle name="Normal 5 35" xfId="34429" xr:uid="{00000000-0005-0000-0000-00007C860000}"/>
    <cellStyle name="Normal 5 4" xfId="34430" xr:uid="{00000000-0005-0000-0000-00007D860000}"/>
    <cellStyle name="Normal 5 4 2" xfId="34431" xr:uid="{00000000-0005-0000-0000-00007E860000}"/>
    <cellStyle name="Normal 5 4 3" xfId="34432" xr:uid="{00000000-0005-0000-0000-00007F860000}"/>
    <cellStyle name="Normal 5 5" xfId="34433" xr:uid="{00000000-0005-0000-0000-000080860000}"/>
    <cellStyle name="Normal 5 5 2" xfId="34434" xr:uid="{00000000-0005-0000-0000-000081860000}"/>
    <cellStyle name="Normal 5 5 3" xfId="34435" xr:uid="{00000000-0005-0000-0000-000082860000}"/>
    <cellStyle name="Normal 5 6" xfId="34436" xr:uid="{00000000-0005-0000-0000-000083860000}"/>
    <cellStyle name="Normal 5 6 2" xfId="34437" xr:uid="{00000000-0005-0000-0000-000084860000}"/>
    <cellStyle name="Normal 5 6 3" xfId="34438" xr:uid="{00000000-0005-0000-0000-000085860000}"/>
    <cellStyle name="Normal 5 7" xfId="34439" xr:uid="{00000000-0005-0000-0000-000086860000}"/>
    <cellStyle name="Normal 5 7 2" xfId="34440" xr:uid="{00000000-0005-0000-0000-000087860000}"/>
    <cellStyle name="Normal 5 7 3" xfId="34441" xr:uid="{00000000-0005-0000-0000-000088860000}"/>
    <cellStyle name="Normal 5 8" xfId="34442" xr:uid="{00000000-0005-0000-0000-000089860000}"/>
    <cellStyle name="Normal 5 8 2" xfId="34443" xr:uid="{00000000-0005-0000-0000-00008A860000}"/>
    <cellStyle name="Normal 5 8 3" xfId="34444" xr:uid="{00000000-0005-0000-0000-00008B860000}"/>
    <cellStyle name="Normal 5 9" xfId="34445" xr:uid="{00000000-0005-0000-0000-00008C860000}"/>
    <cellStyle name="Normal 5 9 2" xfId="34446" xr:uid="{00000000-0005-0000-0000-00008D860000}"/>
    <cellStyle name="Normal 5 9 3" xfId="34447" xr:uid="{00000000-0005-0000-0000-00008E860000}"/>
    <cellStyle name="Normal 50" xfId="34448" xr:uid="{00000000-0005-0000-0000-00008F860000}"/>
    <cellStyle name="Normal 50 2" xfId="34449" xr:uid="{00000000-0005-0000-0000-000090860000}"/>
    <cellStyle name="Normal 50 3" xfId="34450" xr:uid="{00000000-0005-0000-0000-000091860000}"/>
    <cellStyle name="Normal 51" xfId="34451" xr:uid="{00000000-0005-0000-0000-000092860000}"/>
    <cellStyle name="Normal 51 2" xfId="34452" xr:uid="{00000000-0005-0000-0000-000093860000}"/>
    <cellStyle name="Normal 51 3" xfId="34453" xr:uid="{00000000-0005-0000-0000-000094860000}"/>
    <cellStyle name="Normal 52" xfId="34454" xr:uid="{00000000-0005-0000-0000-000095860000}"/>
    <cellStyle name="Normal 52 2" xfId="34455" xr:uid="{00000000-0005-0000-0000-000096860000}"/>
    <cellStyle name="Normal 52 3" xfId="34456" xr:uid="{00000000-0005-0000-0000-000097860000}"/>
    <cellStyle name="Normal 53" xfId="34457" xr:uid="{00000000-0005-0000-0000-000098860000}"/>
    <cellStyle name="Normal 53 2" xfId="34458" xr:uid="{00000000-0005-0000-0000-000099860000}"/>
    <cellStyle name="Normal 53 3" xfId="34459" xr:uid="{00000000-0005-0000-0000-00009A860000}"/>
    <cellStyle name="Normal 54" xfId="34460" xr:uid="{00000000-0005-0000-0000-00009B860000}"/>
    <cellStyle name="Normal 54 2" xfId="34461" xr:uid="{00000000-0005-0000-0000-00009C860000}"/>
    <cellStyle name="Normal 54 3" xfId="34462" xr:uid="{00000000-0005-0000-0000-00009D860000}"/>
    <cellStyle name="Normal 55" xfId="34463" xr:uid="{00000000-0005-0000-0000-00009E860000}"/>
    <cellStyle name="Normal 55 2" xfId="34464" xr:uid="{00000000-0005-0000-0000-00009F860000}"/>
    <cellStyle name="Normal 55 3" xfId="34465" xr:uid="{00000000-0005-0000-0000-0000A0860000}"/>
    <cellStyle name="Normal 56" xfId="34466" xr:uid="{00000000-0005-0000-0000-0000A1860000}"/>
    <cellStyle name="Normal 56 2" xfId="34467" xr:uid="{00000000-0005-0000-0000-0000A2860000}"/>
    <cellStyle name="Normal 56 3" xfId="34468" xr:uid="{00000000-0005-0000-0000-0000A3860000}"/>
    <cellStyle name="Normal 58" xfId="34469" xr:uid="{00000000-0005-0000-0000-0000A4860000}"/>
    <cellStyle name="Normal 58 2" xfId="34470" xr:uid="{00000000-0005-0000-0000-0000A5860000}"/>
    <cellStyle name="Normal 58 3" xfId="34471" xr:uid="{00000000-0005-0000-0000-0000A6860000}"/>
    <cellStyle name="Normal 6" xfId="34472" xr:uid="{00000000-0005-0000-0000-0000A7860000}"/>
    <cellStyle name="Normal 6 10" xfId="34473" xr:uid="{00000000-0005-0000-0000-0000A8860000}"/>
    <cellStyle name="Normal 6 10 2" xfId="34474" xr:uid="{00000000-0005-0000-0000-0000A9860000}"/>
    <cellStyle name="Normal 6 10 3" xfId="34475" xr:uid="{00000000-0005-0000-0000-0000AA860000}"/>
    <cellStyle name="Normal 6 11" xfId="34476" xr:uid="{00000000-0005-0000-0000-0000AB860000}"/>
    <cellStyle name="Normal 6 11 2" xfId="34477" xr:uid="{00000000-0005-0000-0000-0000AC860000}"/>
    <cellStyle name="Normal 6 11 3" xfId="34478" xr:uid="{00000000-0005-0000-0000-0000AD860000}"/>
    <cellStyle name="Normal 6 12" xfId="34479" xr:uid="{00000000-0005-0000-0000-0000AE860000}"/>
    <cellStyle name="Normal 6 12 2" xfId="34480" xr:uid="{00000000-0005-0000-0000-0000AF860000}"/>
    <cellStyle name="Normal 6 12 3" xfId="34481" xr:uid="{00000000-0005-0000-0000-0000B0860000}"/>
    <cellStyle name="Normal 6 13" xfId="34482" xr:uid="{00000000-0005-0000-0000-0000B1860000}"/>
    <cellStyle name="Normal 6 13 2" xfId="34483" xr:uid="{00000000-0005-0000-0000-0000B2860000}"/>
    <cellStyle name="Normal 6 13 3" xfId="34484" xr:uid="{00000000-0005-0000-0000-0000B3860000}"/>
    <cellStyle name="Normal 6 14" xfId="34485" xr:uid="{00000000-0005-0000-0000-0000B4860000}"/>
    <cellStyle name="Normal 6 14 2" xfId="34486" xr:uid="{00000000-0005-0000-0000-0000B5860000}"/>
    <cellStyle name="Normal 6 14 3" xfId="34487" xr:uid="{00000000-0005-0000-0000-0000B6860000}"/>
    <cellStyle name="Normal 6 15" xfId="34488" xr:uid="{00000000-0005-0000-0000-0000B7860000}"/>
    <cellStyle name="Normal 6 15 2" xfId="34489" xr:uid="{00000000-0005-0000-0000-0000B8860000}"/>
    <cellStyle name="Normal 6 15 3" xfId="34490" xr:uid="{00000000-0005-0000-0000-0000B9860000}"/>
    <cellStyle name="Normal 6 16" xfId="34491" xr:uid="{00000000-0005-0000-0000-0000BA860000}"/>
    <cellStyle name="Normal 6 16 2" xfId="34492" xr:uid="{00000000-0005-0000-0000-0000BB860000}"/>
    <cellStyle name="Normal 6 16 3" xfId="34493" xr:uid="{00000000-0005-0000-0000-0000BC860000}"/>
    <cellStyle name="Normal 6 17" xfId="34494" xr:uid="{00000000-0005-0000-0000-0000BD860000}"/>
    <cellStyle name="Normal 6 17 2" xfId="34495" xr:uid="{00000000-0005-0000-0000-0000BE860000}"/>
    <cellStyle name="Normal 6 17 3" xfId="34496" xr:uid="{00000000-0005-0000-0000-0000BF860000}"/>
    <cellStyle name="Normal 6 18" xfId="34497" xr:uid="{00000000-0005-0000-0000-0000C0860000}"/>
    <cellStyle name="Normal 6 18 2" xfId="34498" xr:uid="{00000000-0005-0000-0000-0000C1860000}"/>
    <cellStyle name="Normal 6 18 3" xfId="34499" xr:uid="{00000000-0005-0000-0000-0000C2860000}"/>
    <cellStyle name="Normal 6 19" xfId="34500" xr:uid="{00000000-0005-0000-0000-0000C3860000}"/>
    <cellStyle name="Normal 6 19 2" xfId="34501" xr:uid="{00000000-0005-0000-0000-0000C4860000}"/>
    <cellStyle name="Normal 6 19 3" xfId="34502" xr:uid="{00000000-0005-0000-0000-0000C5860000}"/>
    <cellStyle name="Normal 6 2" xfId="34503" xr:uid="{00000000-0005-0000-0000-0000C6860000}"/>
    <cellStyle name="Normal 6 2 2" xfId="34504" xr:uid="{00000000-0005-0000-0000-0000C7860000}"/>
    <cellStyle name="Normal 6 2 3" xfId="34505" xr:uid="{00000000-0005-0000-0000-0000C8860000}"/>
    <cellStyle name="Normal 6 20" xfId="34506" xr:uid="{00000000-0005-0000-0000-0000C9860000}"/>
    <cellStyle name="Normal 6 20 2" xfId="34507" xr:uid="{00000000-0005-0000-0000-0000CA860000}"/>
    <cellStyle name="Normal 6 20 3" xfId="34508" xr:uid="{00000000-0005-0000-0000-0000CB860000}"/>
    <cellStyle name="Normal 6 21" xfId="34509" xr:uid="{00000000-0005-0000-0000-0000CC860000}"/>
    <cellStyle name="Normal 6 21 2" xfId="34510" xr:uid="{00000000-0005-0000-0000-0000CD860000}"/>
    <cellStyle name="Normal 6 21 3" xfId="34511" xr:uid="{00000000-0005-0000-0000-0000CE860000}"/>
    <cellStyle name="Normal 6 22" xfId="34512" xr:uid="{00000000-0005-0000-0000-0000CF860000}"/>
    <cellStyle name="Normal 6 22 2" xfId="34513" xr:uid="{00000000-0005-0000-0000-0000D0860000}"/>
    <cellStyle name="Normal 6 22 3" xfId="34514" xr:uid="{00000000-0005-0000-0000-0000D1860000}"/>
    <cellStyle name="Normal 6 23" xfId="34515" xr:uid="{00000000-0005-0000-0000-0000D2860000}"/>
    <cellStyle name="Normal 6 23 2" xfId="34516" xr:uid="{00000000-0005-0000-0000-0000D3860000}"/>
    <cellStyle name="Normal 6 23 3" xfId="34517" xr:uid="{00000000-0005-0000-0000-0000D4860000}"/>
    <cellStyle name="Normal 6 24" xfId="34518" xr:uid="{00000000-0005-0000-0000-0000D5860000}"/>
    <cellStyle name="Normal 6 24 2" xfId="34519" xr:uid="{00000000-0005-0000-0000-0000D6860000}"/>
    <cellStyle name="Normal 6 24 3" xfId="34520" xr:uid="{00000000-0005-0000-0000-0000D7860000}"/>
    <cellStyle name="Normal 6 25" xfId="34521" xr:uid="{00000000-0005-0000-0000-0000D8860000}"/>
    <cellStyle name="Normal 6 25 2" xfId="34522" xr:uid="{00000000-0005-0000-0000-0000D9860000}"/>
    <cellStyle name="Normal 6 25 3" xfId="34523" xr:uid="{00000000-0005-0000-0000-0000DA860000}"/>
    <cellStyle name="Normal 6 26" xfId="34524" xr:uid="{00000000-0005-0000-0000-0000DB860000}"/>
    <cellStyle name="Normal 6 26 2" xfId="34525" xr:uid="{00000000-0005-0000-0000-0000DC860000}"/>
    <cellStyle name="Normal 6 26 3" xfId="34526" xr:uid="{00000000-0005-0000-0000-0000DD860000}"/>
    <cellStyle name="Normal 6 27" xfId="34527" xr:uid="{00000000-0005-0000-0000-0000DE860000}"/>
    <cellStyle name="Normal 6 27 2" xfId="34528" xr:uid="{00000000-0005-0000-0000-0000DF860000}"/>
    <cellStyle name="Normal 6 27 3" xfId="34529" xr:uid="{00000000-0005-0000-0000-0000E0860000}"/>
    <cellStyle name="Normal 6 28" xfId="34530" xr:uid="{00000000-0005-0000-0000-0000E1860000}"/>
    <cellStyle name="Normal 6 28 2" xfId="34531" xr:uid="{00000000-0005-0000-0000-0000E2860000}"/>
    <cellStyle name="Normal 6 28 3" xfId="34532" xr:uid="{00000000-0005-0000-0000-0000E3860000}"/>
    <cellStyle name="Normal 6 29" xfId="34533" xr:uid="{00000000-0005-0000-0000-0000E4860000}"/>
    <cellStyle name="Normal 6 29 2" xfId="34534" xr:uid="{00000000-0005-0000-0000-0000E5860000}"/>
    <cellStyle name="Normal 6 29 3" xfId="34535" xr:uid="{00000000-0005-0000-0000-0000E6860000}"/>
    <cellStyle name="Normal 6 3" xfId="34536" xr:uid="{00000000-0005-0000-0000-0000E7860000}"/>
    <cellStyle name="Normal 6 3 2" xfId="34537" xr:uid="{00000000-0005-0000-0000-0000E8860000}"/>
    <cellStyle name="Normal 6 3 3" xfId="34538" xr:uid="{00000000-0005-0000-0000-0000E9860000}"/>
    <cellStyle name="Normal 6 30" xfId="34539" xr:uid="{00000000-0005-0000-0000-0000EA860000}"/>
    <cellStyle name="Normal 6 30 2" xfId="34540" xr:uid="{00000000-0005-0000-0000-0000EB860000}"/>
    <cellStyle name="Normal 6 30 3" xfId="34541" xr:uid="{00000000-0005-0000-0000-0000EC860000}"/>
    <cellStyle name="Normal 6 31" xfId="34542" xr:uid="{00000000-0005-0000-0000-0000ED860000}"/>
    <cellStyle name="Normal 6 31 2" xfId="34543" xr:uid="{00000000-0005-0000-0000-0000EE860000}"/>
    <cellStyle name="Normal 6 31 3" xfId="34544" xr:uid="{00000000-0005-0000-0000-0000EF860000}"/>
    <cellStyle name="Normal 6 32" xfId="34545" xr:uid="{00000000-0005-0000-0000-0000F0860000}"/>
    <cellStyle name="Normal 6 32 2" xfId="34546" xr:uid="{00000000-0005-0000-0000-0000F1860000}"/>
    <cellStyle name="Normal 6 32 3" xfId="34547" xr:uid="{00000000-0005-0000-0000-0000F2860000}"/>
    <cellStyle name="Normal 6 33" xfId="34548" xr:uid="{00000000-0005-0000-0000-0000F3860000}"/>
    <cellStyle name="Normal 6 33 2" xfId="34549" xr:uid="{00000000-0005-0000-0000-0000F4860000}"/>
    <cellStyle name="Normal 6 33 3" xfId="34550" xr:uid="{00000000-0005-0000-0000-0000F5860000}"/>
    <cellStyle name="Normal 6 34" xfId="34551" xr:uid="{00000000-0005-0000-0000-0000F6860000}"/>
    <cellStyle name="Normal 6 35" xfId="34552" xr:uid="{00000000-0005-0000-0000-0000F7860000}"/>
    <cellStyle name="Normal 6 4" xfId="34553" xr:uid="{00000000-0005-0000-0000-0000F8860000}"/>
    <cellStyle name="Normal 6 4 2" xfId="34554" xr:uid="{00000000-0005-0000-0000-0000F9860000}"/>
    <cellStyle name="Normal 6 4 3" xfId="34555" xr:uid="{00000000-0005-0000-0000-0000FA860000}"/>
    <cellStyle name="Normal 6 5" xfId="34556" xr:uid="{00000000-0005-0000-0000-0000FB860000}"/>
    <cellStyle name="Normal 6 5 2" xfId="34557" xr:uid="{00000000-0005-0000-0000-0000FC860000}"/>
    <cellStyle name="Normal 6 5 3" xfId="34558" xr:uid="{00000000-0005-0000-0000-0000FD860000}"/>
    <cellStyle name="Normal 6 6" xfId="34559" xr:uid="{00000000-0005-0000-0000-0000FE860000}"/>
    <cellStyle name="Normal 6 6 2" xfId="34560" xr:uid="{00000000-0005-0000-0000-0000FF860000}"/>
    <cellStyle name="Normal 6 6 3" xfId="34561" xr:uid="{00000000-0005-0000-0000-000000870000}"/>
    <cellStyle name="Normal 6 7" xfId="34562" xr:uid="{00000000-0005-0000-0000-000001870000}"/>
    <cellStyle name="Normal 6 7 2" xfId="34563" xr:uid="{00000000-0005-0000-0000-000002870000}"/>
    <cellStyle name="Normal 6 7 3" xfId="34564" xr:uid="{00000000-0005-0000-0000-000003870000}"/>
    <cellStyle name="Normal 6 8" xfId="34565" xr:uid="{00000000-0005-0000-0000-000004870000}"/>
    <cellStyle name="Normal 6 8 2" xfId="34566" xr:uid="{00000000-0005-0000-0000-000005870000}"/>
    <cellStyle name="Normal 6 8 3" xfId="34567" xr:uid="{00000000-0005-0000-0000-000006870000}"/>
    <cellStyle name="Normal 6 9" xfId="34568" xr:uid="{00000000-0005-0000-0000-000007870000}"/>
    <cellStyle name="Normal 6 9 2" xfId="34569" xr:uid="{00000000-0005-0000-0000-000008870000}"/>
    <cellStyle name="Normal 6 9 3" xfId="34570" xr:uid="{00000000-0005-0000-0000-000009870000}"/>
    <cellStyle name="Normal 7" xfId="34571" xr:uid="{00000000-0005-0000-0000-00000A870000}"/>
    <cellStyle name="Normal 7 10" xfId="34572" xr:uid="{00000000-0005-0000-0000-00000B870000}"/>
    <cellStyle name="Normal 7 10 2" xfId="34573" xr:uid="{00000000-0005-0000-0000-00000C870000}"/>
    <cellStyle name="Normal 7 10 3" xfId="34574" xr:uid="{00000000-0005-0000-0000-00000D870000}"/>
    <cellStyle name="Normal 7 11" xfId="34575" xr:uid="{00000000-0005-0000-0000-00000E870000}"/>
    <cellStyle name="Normal 7 11 2" xfId="34576" xr:uid="{00000000-0005-0000-0000-00000F870000}"/>
    <cellStyle name="Normal 7 11 3" xfId="34577" xr:uid="{00000000-0005-0000-0000-000010870000}"/>
    <cellStyle name="Normal 7 12" xfId="34578" xr:uid="{00000000-0005-0000-0000-000011870000}"/>
    <cellStyle name="Normal 7 12 2" xfId="34579" xr:uid="{00000000-0005-0000-0000-000012870000}"/>
    <cellStyle name="Normal 7 12 3" xfId="34580" xr:uid="{00000000-0005-0000-0000-000013870000}"/>
    <cellStyle name="Normal 7 13" xfId="34581" xr:uid="{00000000-0005-0000-0000-000014870000}"/>
    <cellStyle name="Normal 7 13 2" xfId="34582" xr:uid="{00000000-0005-0000-0000-000015870000}"/>
    <cellStyle name="Normal 7 13 3" xfId="34583" xr:uid="{00000000-0005-0000-0000-000016870000}"/>
    <cellStyle name="Normal 7 14" xfId="34584" xr:uid="{00000000-0005-0000-0000-000017870000}"/>
    <cellStyle name="Normal 7 14 2" xfId="34585" xr:uid="{00000000-0005-0000-0000-000018870000}"/>
    <cellStyle name="Normal 7 14 3" xfId="34586" xr:uid="{00000000-0005-0000-0000-000019870000}"/>
    <cellStyle name="Normal 7 15" xfId="34587" xr:uid="{00000000-0005-0000-0000-00001A870000}"/>
    <cellStyle name="Normal 7 15 2" xfId="34588" xr:uid="{00000000-0005-0000-0000-00001B870000}"/>
    <cellStyle name="Normal 7 15 3" xfId="34589" xr:uid="{00000000-0005-0000-0000-00001C870000}"/>
    <cellStyle name="Normal 7 16" xfId="34590" xr:uid="{00000000-0005-0000-0000-00001D870000}"/>
    <cellStyle name="Normal 7 16 2" xfId="34591" xr:uid="{00000000-0005-0000-0000-00001E870000}"/>
    <cellStyle name="Normal 7 16 3" xfId="34592" xr:uid="{00000000-0005-0000-0000-00001F870000}"/>
    <cellStyle name="Normal 7 17" xfId="34593" xr:uid="{00000000-0005-0000-0000-000020870000}"/>
    <cellStyle name="Normal 7 17 2" xfId="34594" xr:uid="{00000000-0005-0000-0000-000021870000}"/>
    <cellStyle name="Normal 7 17 3" xfId="34595" xr:uid="{00000000-0005-0000-0000-000022870000}"/>
    <cellStyle name="Normal 7 18" xfId="34596" xr:uid="{00000000-0005-0000-0000-000023870000}"/>
    <cellStyle name="Normal 7 18 2" xfId="34597" xr:uid="{00000000-0005-0000-0000-000024870000}"/>
    <cellStyle name="Normal 7 18 3" xfId="34598" xr:uid="{00000000-0005-0000-0000-000025870000}"/>
    <cellStyle name="Normal 7 19" xfId="34599" xr:uid="{00000000-0005-0000-0000-000026870000}"/>
    <cellStyle name="Normal 7 19 2" xfId="34600" xr:uid="{00000000-0005-0000-0000-000027870000}"/>
    <cellStyle name="Normal 7 19 3" xfId="34601" xr:uid="{00000000-0005-0000-0000-000028870000}"/>
    <cellStyle name="Normal 7 2" xfId="34602" xr:uid="{00000000-0005-0000-0000-000029870000}"/>
    <cellStyle name="Normal 7 2 2" xfId="34603" xr:uid="{00000000-0005-0000-0000-00002A870000}"/>
    <cellStyle name="Normal 7 2 3" xfId="34604" xr:uid="{00000000-0005-0000-0000-00002B870000}"/>
    <cellStyle name="Normal 7 20" xfId="34605" xr:uid="{00000000-0005-0000-0000-00002C870000}"/>
    <cellStyle name="Normal 7 21" xfId="34606" xr:uid="{00000000-0005-0000-0000-00002D870000}"/>
    <cellStyle name="Normal 7 3" xfId="34607" xr:uid="{00000000-0005-0000-0000-00002E870000}"/>
    <cellStyle name="Normal 7 3 2" xfId="34608" xr:uid="{00000000-0005-0000-0000-00002F870000}"/>
    <cellStyle name="Normal 7 3 3" xfId="34609" xr:uid="{00000000-0005-0000-0000-000030870000}"/>
    <cellStyle name="Normal 7 4" xfId="34610" xr:uid="{00000000-0005-0000-0000-000031870000}"/>
    <cellStyle name="Normal 7 4 2" xfId="34611" xr:uid="{00000000-0005-0000-0000-000032870000}"/>
    <cellStyle name="Normal 7 4 3" xfId="34612" xr:uid="{00000000-0005-0000-0000-000033870000}"/>
    <cellStyle name="Normal 7 5" xfId="34613" xr:uid="{00000000-0005-0000-0000-000034870000}"/>
    <cellStyle name="Normal 7 5 2" xfId="34614" xr:uid="{00000000-0005-0000-0000-000035870000}"/>
    <cellStyle name="Normal 7 5 3" xfId="34615" xr:uid="{00000000-0005-0000-0000-000036870000}"/>
    <cellStyle name="Normal 7 6" xfId="34616" xr:uid="{00000000-0005-0000-0000-000037870000}"/>
    <cellStyle name="Normal 7 6 2" xfId="34617" xr:uid="{00000000-0005-0000-0000-000038870000}"/>
    <cellStyle name="Normal 7 6 3" xfId="34618" xr:uid="{00000000-0005-0000-0000-000039870000}"/>
    <cellStyle name="Normal 7 7" xfId="34619" xr:uid="{00000000-0005-0000-0000-00003A870000}"/>
    <cellStyle name="Normal 7 7 2" xfId="34620" xr:uid="{00000000-0005-0000-0000-00003B870000}"/>
    <cellStyle name="Normal 7 7 3" xfId="34621" xr:uid="{00000000-0005-0000-0000-00003C870000}"/>
    <cellStyle name="Normal 7 8" xfId="34622" xr:uid="{00000000-0005-0000-0000-00003D870000}"/>
    <cellStyle name="Normal 7 8 2" xfId="34623" xr:uid="{00000000-0005-0000-0000-00003E870000}"/>
    <cellStyle name="Normal 7 8 3" xfId="34624" xr:uid="{00000000-0005-0000-0000-00003F870000}"/>
    <cellStyle name="Normal 7 9" xfId="34625" xr:uid="{00000000-0005-0000-0000-000040870000}"/>
    <cellStyle name="Normal 7 9 2" xfId="34626" xr:uid="{00000000-0005-0000-0000-000041870000}"/>
    <cellStyle name="Normal 7 9 3" xfId="34627" xr:uid="{00000000-0005-0000-0000-000042870000}"/>
    <cellStyle name="Normal 8" xfId="34628" xr:uid="{00000000-0005-0000-0000-000043870000}"/>
    <cellStyle name="Normal 8 2" xfId="34629" xr:uid="{00000000-0005-0000-0000-000044870000}"/>
    <cellStyle name="Normal 8 3" xfId="34630" xr:uid="{00000000-0005-0000-0000-000045870000}"/>
    <cellStyle name="Normal 9" xfId="34631" xr:uid="{00000000-0005-0000-0000-000046870000}"/>
    <cellStyle name="Normal 9 2" xfId="34632" xr:uid="{00000000-0005-0000-0000-000047870000}"/>
    <cellStyle name="Normal 9 3" xfId="34633" xr:uid="{00000000-0005-0000-0000-000048870000}"/>
    <cellStyle name="Normal_Exhibit APD-1, Schedule 2" xfId="3" xr:uid="{00000000-0005-0000-0000-000049870000}"/>
    <cellStyle name="OUTPUT AMOUNTS" xfId="34634" xr:uid="{00000000-0005-0000-0000-00004A870000}"/>
    <cellStyle name="OUTPUT LINE ITEMS" xfId="34635" xr:uid="{00000000-0005-0000-0000-00004B870000}"/>
    <cellStyle name="Percent" xfId="34668" builtinId="5"/>
    <cellStyle name="STYL0 - Style1" xfId="34636" xr:uid="{00000000-0005-0000-0000-00004D870000}"/>
    <cellStyle name="STYL1 - Style2" xfId="34637" xr:uid="{00000000-0005-0000-0000-00004E870000}"/>
    <cellStyle name="STYL2 - Style3" xfId="34638" xr:uid="{00000000-0005-0000-0000-00004F870000}"/>
    <cellStyle name="STYL3 - Style4" xfId="34639" xr:uid="{00000000-0005-0000-0000-000050870000}"/>
    <cellStyle name="STYL4 - Style5" xfId="34640" xr:uid="{00000000-0005-0000-0000-000051870000}"/>
    <cellStyle name="STYL5 - Style6" xfId="34641" xr:uid="{00000000-0005-0000-0000-000052870000}"/>
    <cellStyle name="STYL6 - Style7" xfId="34642" xr:uid="{00000000-0005-0000-0000-000053870000}"/>
    <cellStyle name="STYL7 - Style8" xfId="34643" xr:uid="{00000000-0005-0000-0000-000054870000}"/>
    <cellStyle name="Style 1" xfId="34644" xr:uid="{00000000-0005-0000-0000-000055870000}"/>
    <cellStyle name="Style 1 2" xfId="34645" xr:uid="{00000000-0005-0000-0000-000056870000}"/>
    <cellStyle name="Style 1 3" xfId="34646" xr:uid="{00000000-0005-0000-0000-000057870000}"/>
    <cellStyle name="Tim" xfId="34647" xr:uid="{00000000-0005-0000-0000-000058870000}"/>
    <cellStyle name="Total 10" xfId="34648" xr:uid="{00000000-0005-0000-0000-000059870000}"/>
    <cellStyle name="Total 11" xfId="34649" xr:uid="{00000000-0005-0000-0000-00005A870000}"/>
    <cellStyle name="Total 12" xfId="34650" xr:uid="{00000000-0005-0000-0000-00005B870000}"/>
    <cellStyle name="Total 2" xfId="34651" xr:uid="{00000000-0005-0000-0000-00005C870000}"/>
    <cellStyle name="Total 2 10" xfId="34652" xr:uid="{00000000-0005-0000-0000-00005D870000}"/>
    <cellStyle name="Total 2 2" xfId="34653" xr:uid="{00000000-0005-0000-0000-00005E870000}"/>
    <cellStyle name="Total 2 3" xfId="34654" xr:uid="{00000000-0005-0000-0000-00005F870000}"/>
    <cellStyle name="Total 2 4" xfId="34655" xr:uid="{00000000-0005-0000-0000-000060870000}"/>
    <cellStyle name="Total 2 5" xfId="34656" xr:uid="{00000000-0005-0000-0000-000061870000}"/>
    <cellStyle name="Total 2 6" xfId="34657" xr:uid="{00000000-0005-0000-0000-000062870000}"/>
    <cellStyle name="Total 2 7" xfId="34658" xr:uid="{00000000-0005-0000-0000-000063870000}"/>
    <cellStyle name="Total 2 8" xfId="34659" xr:uid="{00000000-0005-0000-0000-000064870000}"/>
    <cellStyle name="Total 2 9" xfId="34660" xr:uid="{00000000-0005-0000-0000-000065870000}"/>
    <cellStyle name="Total 3" xfId="34661" xr:uid="{00000000-0005-0000-0000-000066870000}"/>
    <cellStyle name="Total 4" xfId="34662" xr:uid="{00000000-0005-0000-0000-000067870000}"/>
    <cellStyle name="Total 5" xfId="34663" xr:uid="{00000000-0005-0000-0000-000068870000}"/>
    <cellStyle name="Total 6" xfId="34664" xr:uid="{00000000-0005-0000-0000-000069870000}"/>
    <cellStyle name="Total 7" xfId="34665" xr:uid="{00000000-0005-0000-0000-00006A870000}"/>
    <cellStyle name="Total 8" xfId="34666" xr:uid="{00000000-0005-0000-0000-00006B870000}"/>
    <cellStyle name="Total 9" xfId="34667" xr:uid="{00000000-0005-0000-0000-00006C87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6.xml"/><Relationship Id="rId3" Type="http://schemas.openxmlformats.org/officeDocument/2006/relationships/externalLink" Target="externalLinks/externalLink1.xml"/><Relationship Id="rId7" Type="http://schemas.openxmlformats.org/officeDocument/2006/relationships/externalLink" Target="externalLinks/externalLink5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4.xml"/><Relationship Id="rId11" Type="http://schemas.openxmlformats.org/officeDocument/2006/relationships/sharedStrings" Target="sharedStrings.xml"/><Relationship Id="rId5" Type="http://schemas.openxmlformats.org/officeDocument/2006/relationships/externalLink" Target="externalLinks/externalLink3.xml"/><Relationship Id="rId10" Type="http://schemas.openxmlformats.org/officeDocument/2006/relationships/styles" Target="styles.xml"/><Relationship Id="rId4" Type="http://schemas.openxmlformats.org/officeDocument/2006/relationships/externalLink" Target="externalLinks/externalLink2.xml"/><Relationship Id="rId9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Workgroups\FPC%20Accounting\General\PreliminaryIncome\2004\February04Executive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Workgroups\SCS%20Finance-Investor%20Relations\Finance%20Associates-core\Gulf\Planning%20Cases%2006\Report%20Writer%20Development\12_05FULL_BB%20with%20RW%20Functionality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Workgroups/GPC%20Corporate%20Accounting/Regulatory%20and%20Cost%20Analysis/Rate%20Cases/2013%20Rate%20Case/Exhibits/Laura-Elliott%20Exhibits/Working/LIP-ELS-3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Finance\FM\2004\Rating%20Agencies\Coverage%20Model%20Inserts\RW%20Rating%20Agency%20Management%20Summaries%20with%20Graph.xls" TargetMode="External"/></Relationships>
</file>

<file path=xl/externalLinks/_rels/externalLink5.xml.rels><?xml version="1.0" encoding="UTF-8" standalone="yes"?>
<Relationships xmlns="http://schemas.openxmlformats.org/package/2006/relationships"><Relationship Id="rId2" Type="http://schemas.microsoft.com/office/2019/04/relationships/externalLinkLongPath" Target="file:///\\southernco.com\shared%20data\Workgroups\GPC%20Corporate%20Accounting\Regulatory%20and%20Cost%20Analysis\Rate%20Cases\2013%20Rate%20Case\Drivers\Archived%20Versions\12-12-2012%20(ESC%20Meeting)\UI\DI32%20Retail%20Calculation%202012%20Budget%20v10%20(swtich%20to%202012%20data).xlsm?4BDA0EA0" TargetMode="External"/><Relationship Id="rId1" Type="http://schemas.openxmlformats.org/officeDocument/2006/relationships/externalLinkPath" Target="file:///\\4BDA0EA0\DI32%20Retail%20Calculation%202012%20Budget%20v10%20(swtich%20to%202012%20data).xlsm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microsoft.com/office/2006/relationships/xlExternalLinkPath/xlPathMissing" Target="TABLE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OC"/>
      <sheetName val="Summary"/>
      <sheetName val="ExecSummary"/>
      <sheetName val="ActualBudget"/>
      <sheetName val="Income"/>
      <sheetName val="IncomeExpCombined"/>
      <sheetName val="QuarterSummary"/>
      <sheetName val="QuarterByQuarter"/>
      <sheetName val="YTDByQuarter"/>
      <sheetName val="QuarterDetail"/>
      <sheetName val="O &amp; M Expense"/>
      <sheetName val="ThisYrVsLastYrO&amp;M"/>
      <sheetName val="ROEGraph"/>
      <sheetName val="CapitalExpend"/>
      <sheetName val="Retail Current Month"/>
      <sheetName val="Retail Year-to-Date"/>
      <sheetName val="ThisYrVsLastYr"/>
      <sheetName val="Wholesale BR"/>
      <sheetName val="ClauseBalances"/>
      <sheetName val="OldPg1"/>
      <sheetName val="OldPg2"/>
      <sheetName val="KWH-REVENUE"/>
      <sheetName val="ROE"/>
      <sheetName val="O&amp;M Budget"/>
      <sheetName val="SheetList"/>
      <sheetName val="Admi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in Menu"/>
      <sheetName val="Summary"/>
      <sheetName val="Balance"/>
      <sheetName val="Input"/>
      <sheetName val="Report Writer"/>
      <sheetName val="Labels"/>
      <sheetName val="Income"/>
      <sheetName val="Tax"/>
      <sheetName val="Cashflow"/>
      <sheetName val="SourceUse"/>
      <sheetName val="Taxes Other"/>
      <sheetName val="Gross Property"/>
      <sheetName val="AFUDC"/>
      <sheetName val="Consol Output"/>
      <sheetName val="ConOutput 2001"/>
      <sheetName val="Ratings Metrics"/>
      <sheetName val="Credit Graphs"/>
      <sheetName val="New Consol Output"/>
      <sheetName val="115kV"/>
      <sheetName val="Blue Book"/>
      <sheetName val="PrintInfo"/>
      <sheetName val="Fin Plan"/>
      <sheetName val="OATT"/>
    </sheetNames>
    <sheetDataSet>
      <sheetData sheetId="0">
        <row r="25">
          <cell r="E25">
            <v>2005</v>
          </cell>
        </row>
        <row r="26">
          <cell r="E26" t="str">
            <v>January 2006 Planning Case</v>
          </cell>
        </row>
        <row r="27">
          <cell r="E27" t="str">
            <v>Full Actual thru Nov 2005</v>
          </cell>
        </row>
        <row r="28">
          <cell r="E28" t="str">
            <v>S:\Workgroups\SCS Finance-Investor Relations\Finance Associates-Core\Gulf\Planning Cases 06\Report Writer Development\[12_05FULL_BB with RW Functionality.xls]Input</v>
          </cell>
        </row>
      </sheetData>
      <sheetData sheetId="1">
        <row r="2">
          <cell r="H2" t="str">
            <v>GULF POWER COMPANY</v>
          </cell>
          <cell r="L2" t="str">
            <v>January 2006 Planning Case</v>
          </cell>
          <cell r="T2" t="str">
            <v>GULF POWER COMPANY</v>
          </cell>
          <cell r="X2" t="str">
            <v>January 2006 Planning Case</v>
          </cell>
          <cell r="AF2" t="str">
            <v>GULF POWER COMPANY</v>
          </cell>
          <cell r="AJ2" t="str">
            <v>January 2006 Planning Case</v>
          </cell>
          <cell r="AR2" t="str">
            <v>GULF POWER COMPANY</v>
          </cell>
          <cell r="AV2" t="str">
            <v>January 2006 Planning Case</v>
          </cell>
          <cell r="BD2" t="str">
            <v>GULF POWER COMPANY</v>
          </cell>
          <cell r="BH2" t="str">
            <v>January 2006 Planning Case</v>
          </cell>
          <cell r="BP2" t="str">
            <v>GULF POWER COMPANY</v>
          </cell>
          <cell r="BT2" t="str">
            <v>January 2006 Planning Case</v>
          </cell>
          <cell r="CC2" t="str">
            <v>GULF POWER COMPANY</v>
          </cell>
          <cell r="CG2" t="str">
            <v>January 2006 Planning Case</v>
          </cell>
        </row>
        <row r="3">
          <cell r="E3">
            <v>2005</v>
          </cell>
          <cell r="F3">
            <v>38936.789489467592</v>
          </cell>
          <cell r="H3" t="str">
            <v>FINANCIAL SUMMARY REPORT</v>
          </cell>
          <cell r="L3" t="str">
            <v>Full Actual thru Nov 2005</v>
          </cell>
          <cell r="Q3">
            <v>2006</v>
          </cell>
          <cell r="R3">
            <v>38936.789489467592</v>
          </cell>
          <cell r="T3" t="str">
            <v>FINANCIAL SUMMARY REPORT</v>
          </cell>
          <cell r="X3" t="str">
            <v>Full Actual thru Nov 2005</v>
          </cell>
          <cell r="AC3">
            <v>2007</v>
          </cell>
          <cell r="AD3">
            <v>38936.789489467592</v>
          </cell>
          <cell r="AF3" t="str">
            <v>FINANCIAL SUMMARY REPORT</v>
          </cell>
          <cell r="AJ3" t="str">
            <v>Full Actual thru Nov 2005</v>
          </cell>
          <cell r="AO3">
            <v>2008</v>
          </cell>
          <cell r="AP3">
            <v>38936.789489467592</v>
          </cell>
          <cell r="AR3" t="str">
            <v>FINANCIAL SUMMARY REPORT</v>
          </cell>
          <cell r="AV3" t="str">
            <v>Full Actual thru Nov 2005</v>
          </cell>
          <cell r="BA3">
            <v>2009</v>
          </cell>
          <cell r="BB3">
            <v>38936.789489467592</v>
          </cell>
          <cell r="BD3" t="str">
            <v>FINANCIAL SUMMARY REPORT</v>
          </cell>
          <cell r="BH3" t="str">
            <v>Full Actual thru Nov 2005</v>
          </cell>
          <cell r="BM3">
            <v>2010</v>
          </cell>
          <cell r="BN3">
            <v>38936.789489467592</v>
          </cell>
          <cell r="BP3" t="str">
            <v>FINANCIAL SUMMARY REPORT</v>
          </cell>
          <cell r="BT3" t="str">
            <v>Full Actual thru Nov 2005</v>
          </cell>
          <cell r="CC3" t="str">
            <v>FINANCIAL SUMMARY REPORT</v>
          </cell>
          <cell r="CG3" t="str">
            <v>Full Actual thru Nov 2005</v>
          </cell>
        </row>
        <row r="4">
          <cell r="F4">
            <v>38936.789489467592</v>
          </cell>
          <cell r="H4" t="str">
            <v>(THOUSANDS OF DOLLARS)</v>
          </cell>
          <cell r="L4" t="str">
            <v>S:\Workgroups\SCS Finance-Investor Relations\Finance Associates-Core\Gulf\Planning Cases 06\Report Writer Development\[12_05FULL_BB with RW Functionality.xls]Input</v>
          </cell>
          <cell r="R4">
            <v>38936.789489467592</v>
          </cell>
          <cell r="T4" t="str">
            <v>(THOUSANDS OF DOLLARS)</v>
          </cell>
          <cell r="X4" t="str">
            <v>S:\Workgroups\SCS Finance-Investor Relations\Finance Associates-Core\Gulf\Planning Cases 06\Report Writer Development\[12_05FULL_BB with RW Functionality.xls]Input</v>
          </cell>
          <cell r="AD4">
            <v>38936.789489467592</v>
          </cell>
          <cell r="AF4" t="str">
            <v>(THOUSANDS OF DOLLARS)</v>
          </cell>
          <cell r="AJ4" t="str">
            <v>S:\Workgroups\SCS Finance-Investor Relations\Finance Associates-Core\Gulf\Planning Cases 06\Report Writer Development\[12_05FULL_BB with RW Functionality.xls]Input</v>
          </cell>
          <cell r="AP4">
            <v>38936.789489467592</v>
          </cell>
          <cell r="AR4" t="str">
            <v>(THOUSANDS OF DOLLARS)</v>
          </cell>
          <cell r="AV4" t="str">
            <v>S:\Workgroups\SCS Finance-Investor Relations\Finance Associates-Core\Gulf\Planning Cases 06\Report Writer Development\[12_05FULL_BB with RW Functionality.xls]Input</v>
          </cell>
          <cell r="BB4">
            <v>38936.789489467592</v>
          </cell>
          <cell r="BD4" t="str">
            <v>(THOUSANDS OF DOLLARS)</v>
          </cell>
          <cell r="BH4" t="str">
            <v>S:\Workgroups\SCS Finance-Investor Relations\Finance Associates-Core\Gulf\Planning Cases 06\Report Writer Development\[12_05FULL_BB with RW Functionality.xls]Input</v>
          </cell>
          <cell r="BN4">
            <v>38936.789489467592</v>
          </cell>
          <cell r="BP4" t="str">
            <v>(THOUSANDS OF DOLLARS)</v>
          </cell>
          <cell r="BT4" t="str">
            <v>S:\Workgroups\SCS Finance-Investor Relations\Finance Associates-Core\Gulf\Planning Cases 06\Report Writer Development\[12_05FULL_BB with RW Functionality.xls]Input</v>
          </cell>
          <cell r="CC4" t="str">
            <v>(THOUSANDS OF DOLLARS)</v>
          </cell>
          <cell r="CG4" t="str">
            <v>S:\Workgroups\SCS Finance-Investor Relations\Finance Associates-Core\Gulf\Planning Cases 06\Report Writer Development\[12_05FULL_BB with RW Functionality.xls]Input</v>
          </cell>
        </row>
        <row r="5">
          <cell r="C5">
            <v>2004</v>
          </cell>
        </row>
        <row r="6">
          <cell r="C6" t="str">
            <v xml:space="preserve">DEC </v>
          </cell>
          <cell r="D6" t="str">
            <v>JAN</v>
          </cell>
          <cell r="E6" t="str">
            <v>FEB</v>
          </cell>
          <cell r="F6" t="str">
            <v>MAR</v>
          </cell>
          <cell r="G6" t="str">
            <v>APR</v>
          </cell>
          <cell r="H6" t="str">
            <v>MAY</v>
          </cell>
          <cell r="I6" t="str">
            <v>JUN</v>
          </cell>
          <cell r="J6" t="str">
            <v>JUL</v>
          </cell>
          <cell r="K6" t="str">
            <v>AUG</v>
          </cell>
          <cell r="L6" t="str">
            <v>SEP</v>
          </cell>
          <cell r="M6" t="str">
            <v>OCT</v>
          </cell>
          <cell r="N6" t="str">
            <v>NOV</v>
          </cell>
          <cell r="O6" t="str">
            <v>DEC</v>
          </cell>
          <cell r="P6" t="str">
            <v>JAN</v>
          </cell>
          <cell r="Q6" t="str">
            <v>FEB</v>
          </cell>
          <cell r="R6" t="str">
            <v>MAR</v>
          </cell>
          <cell r="S6" t="str">
            <v>APR</v>
          </cell>
          <cell r="T6" t="str">
            <v>MAY</v>
          </cell>
          <cell r="U6" t="str">
            <v>JUN</v>
          </cell>
          <cell r="V6" t="str">
            <v>JUL</v>
          </cell>
          <cell r="W6" t="str">
            <v>AUG</v>
          </cell>
          <cell r="X6" t="str">
            <v>SEP</v>
          </cell>
          <cell r="Y6" t="str">
            <v>OCT</v>
          </cell>
          <cell r="Z6" t="str">
            <v>NOV</v>
          </cell>
          <cell r="AA6" t="str">
            <v>DEC</v>
          </cell>
          <cell r="AB6" t="str">
            <v>JAN</v>
          </cell>
          <cell r="AC6" t="str">
            <v>FEB</v>
          </cell>
          <cell r="AD6" t="str">
            <v>MAR</v>
          </cell>
          <cell r="AE6" t="str">
            <v>APR</v>
          </cell>
          <cell r="AF6" t="str">
            <v>MAY</v>
          </cell>
          <cell r="AG6" t="str">
            <v>JUN</v>
          </cell>
          <cell r="AH6" t="str">
            <v>JUL</v>
          </cell>
          <cell r="AI6" t="str">
            <v>AUG</v>
          </cell>
          <cell r="AJ6" t="str">
            <v>SEP</v>
          </cell>
          <cell r="AK6" t="str">
            <v>OCT</v>
          </cell>
          <cell r="AL6" t="str">
            <v>NOV</v>
          </cell>
          <cell r="AM6" t="str">
            <v>DEC</v>
          </cell>
          <cell r="AN6" t="str">
            <v>JAN</v>
          </cell>
          <cell r="AO6" t="str">
            <v>FEB</v>
          </cell>
          <cell r="AP6" t="str">
            <v>MAR</v>
          </cell>
          <cell r="AQ6" t="str">
            <v>APR</v>
          </cell>
          <cell r="AR6" t="str">
            <v>MAY</v>
          </cell>
          <cell r="AS6" t="str">
            <v>JUN</v>
          </cell>
          <cell r="AT6" t="str">
            <v>JUL</v>
          </cell>
          <cell r="AU6" t="str">
            <v>AUG</v>
          </cell>
          <cell r="AV6" t="str">
            <v>SEP</v>
          </cell>
          <cell r="AW6" t="str">
            <v>OCT</v>
          </cell>
          <cell r="AX6" t="str">
            <v>NOV</v>
          </cell>
          <cell r="AY6" t="str">
            <v>DEC</v>
          </cell>
          <cell r="AZ6" t="str">
            <v>JAN</v>
          </cell>
          <cell r="BA6" t="str">
            <v>FEB</v>
          </cell>
          <cell r="BB6" t="str">
            <v>MAR</v>
          </cell>
          <cell r="BC6" t="str">
            <v>APR</v>
          </cell>
          <cell r="BD6" t="str">
            <v>MAY</v>
          </cell>
          <cell r="BE6" t="str">
            <v>JUN</v>
          </cell>
          <cell r="BF6" t="str">
            <v>JUL</v>
          </cell>
          <cell r="BG6" t="str">
            <v>AUG</v>
          </cell>
          <cell r="BH6" t="str">
            <v>SEP</v>
          </cell>
          <cell r="BI6" t="str">
            <v>OCT</v>
          </cell>
          <cell r="BJ6" t="str">
            <v>NOV</v>
          </cell>
          <cell r="BK6" t="str">
            <v>DEC</v>
          </cell>
          <cell r="BL6" t="str">
            <v>JAN</v>
          </cell>
          <cell r="BM6" t="str">
            <v>FEB</v>
          </cell>
          <cell r="BN6" t="str">
            <v>MAR</v>
          </cell>
          <cell r="BO6" t="str">
            <v>APR</v>
          </cell>
          <cell r="BP6" t="str">
            <v>MAY</v>
          </cell>
          <cell r="BQ6" t="str">
            <v>JUN</v>
          </cell>
          <cell r="BR6" t="str">
            <v>JUL</v>
          </cell>
          <cell r="BS6" t="str">
            <v>AUG</v>
          </cell>
          <cell r="BT6" t="str">
            <v>SEP</v>
          </cell>
          <cell r="BU6" t="str">
            <v>OCT</v>
          </cell>
          <cell r="BV6" t="str">
            <v>NOV</v>
          </cell>
          <cell r="BW6" t="str">
            <v>DEC</v>
          </cell>
        </row>
        <row r="7">
          <cell r="B7" t="str">
            <v>(12 Months Ended)</v>
          </cell>
        </row>
        <row r="9">
          <cell r="B9" t="str">
            <v>Return on Average Common Equity</v>
          </cell>
          <cell r="O9">
            <v>0.12579699999999999</v>
          </cell>
          <cell r="P9">
            <v>0.12259200000000001</v>
          </cell>
          <cell r="Q9">
            <v>0.12645600000000001</v>
          </cell>
          <cell r="R9">
            <v>0.124836</v>
          </cell>
          <cell r="S9">
            <v>0.130055</v>
          </cell>
          <cell r="T9">
            <v>0.128635</v>
          </cell>
          <cell r="U9">
            <v>0.12418700000000001</v>
          </cell>
          <cell r="V9">
            <v>0.123422</v>
          </cell>
          <cell r="W9">
            <v>0.120146</v>
          </cell>
          <cell r="X9">
            <v>0.113992</v>
          </cell>
          <cell r="Y9">
            <v>0.113957</v>
          </cell>
          <cell r="Z9">
            <v>0.112821</v>
          </cell>
          <cell r="AA9">
            <v>0.122487</v>
          </cell>
          <cell r="AB9">
            <v>0.115657</v>
          </cell>
          <cell r="AC9">
            <v>0.118545</v>
          </cell>
          <cell r="AD9">
            <v>0.11913799999999999</v>
          </cell>
          <cell r="AE9">
            <v>0.12288200000000001</v>
          </cell>
          <cell r="AF9">
            <v>0.12310599999999999</v>
          </cell>
          <cell r="AG9">
            <v>0.121322</v>
          </cell>
          <cell r="AH9">
            <v>0.122195</v>
          </cell>
          <cell r="AI9">
            <v>0.12155199999999999</v>
          </cell>
          <cell r="AJ9">
            <v>0.120256</v>
          </cell>
          <cell r="AK9">
            <v>0.124059</v>
          </cell>
          <cell r="AL9">
            <v>0.122562</v>
          </cell>
          <cell r="AM9">
            <v>0.12249500000000001</v>
          </cell>
          <cell r="AN9">
            <v>0.11394899999999999</v>
          </cell>
          <cell r="AO9">
            <v>0.114317</v>
          </cell>
          <cell r="AP9">
            <v>0.110426</v>
          </cell>
          <cell r="AQ9">
            <v>0.114813</v>
          </cell>
          <cell r="AR9">
            <v>0.115463</v>
          </cell>
          <cell r="AS9">
            <v>0.115275</v>
          </cell>
          <cell r="AT9">
            <v>0.117989</v>
          </cell>
          <cell r="AU9">
            <v>0.114929</v>
          </cell>
          <cell r="AV9">
            <v>0.11426699999999999</v>
          </cell>
          <cell r="AW9">
            <v>0.12017</v>
          </cell>
          <cell r="AX9">
            <v>0.12403599999999999</v>
          </cell>
          <cell r="AY9">
            <v>0.12997700000000001</v>
          </cell>
          <cell r="CA9">
            <v>0.12579699999999999</v>
          </cell>
          <cell r="CB9">
            <v>0.122487</v>
          </cell>
          <cell r="CC9">
            <v>0.12249500000000001</v>
          </cell>
          <cell r="CD9">
            <v>0.12997700000000001</v>
          </cell>
          <cell r="CE9">
            <v>0.129971</v>
          </cell>
          <cell r="CF9">
            <v>0.13001499999999999</v>
          </cell>
          <cell r="CG9">
            <v>0.132498</v>
          </cell>
          <cell r="CH9">
            <v>0.132495</v>
          </cell>
          <cell r="CI9">
            <v>0.132462</v>
          </cell>
          <cell r="CJ9">
            <v>0.13251299999999999</v>
          </cell>
          <cell r="CK9">
            <v>0.13248499999999999</v>
          </cell>
        </row>
        <row r="11">
          <cell r="B11" t="str">
            <v>Net Income After Preferred</v>
          </cell>
          <cell r="O11">
            <v>75209.959879999995</v>
          </cell>
          <cell r="P11">
            <v>75469.9429887468</v>
          </cell>
          <cell r="Q11">
            <v>76277.654204128092</v>
          </cell>
          <cell r="R11">
            <v>75759.507999316993</v>
          </cell>
          <cell r="S11">
            <v>76978.391624534939</v>
          </cell>
          <cell r="T11">
            <v>77175.366533218476</v>
          </cell>
          <cell r="U11">
            <v>76054.115969501305</v>
          </cell>
          <cell r="V11">
            <v>75083.023635207181</v>
          </cell>
          <cell r="W11">
            <v>74605.135159592406</v>
          </cell>
          <cell r="X11">
            <v>71745.165266713098</v>
          </cell>
          <cell r="Y11">
            <v>70159.477138125178</v>
          </cell>
          <cell r="Z11">
            <v>69734.727256105238</v>
          </cell>
          <cell r="AA11">
            <v>76087.524848238725</v>
          </cell>
          <cell r="AB11">
            <v>77004.376388177305</v>
          </cell>
          <cell r="AC11">
            <v>77471.426017562044</v>
          </cell>
          <cell r="AD11">
            <v>78370.081638864634</v>
          </cell>
          <cell r="AE11">
            <v>78998.606462867276</v>
          </cell>
          <cell r="AF11">
            <v>80244.089213234125</v>
          </cell>
          <cell r="AG11">
            <v>80426.217984351897</v>
          </cell>
          <cell r="AH11">
            <v>80336.125978648663</v>
          </cell>
          <cell r="AI11">
            <v>81506.778447271936</v>
          </cell>
          <cell r="AJ11">
            <v>81598.065521280892</v>
          </cell>
          <cell r="AK11">
            <v>82303.417096478253</v>
          </cell>
          <cell r="AL11">
            <v>81632.32708655193</v>
          </cell>
          <cell r="AM11">
            <v>82568.33136610908</v>
          </cell>
          <cell r="AN11">
            <v>83264.59327426902</v>
          </cell>
          <cell r="AO11">
            <v>81952.319572773762</v>
          </cell>
          <cell r="AP11">
            <v>79559.366859894217</v>
          </cell>
          <cell r="AQ11">
            <v>80994.963513429029</v>
          </cell>
          <cell r="AR11">
            <v>82654.164869361848</v>
          </cell>
          <cell r="AS11">
            <v>83853.115891335707</v>
          </cell>
          <cell r="AT11">
            <v>85129.738310551358</v>
          </cell>
          <cell r="AU11">
            <v>84470.694515517331</v>
          </cell>
          <cell r="AV11">
            <v>84902.990945151701</v>
          </cell>
          <cell r="AW11">
            <v>87549.897554110576</v>
          </cell>
          <cell r="AX11">
            <v>90870.391349271187</v>
          </cell>
          <cell r="AY11">
            <v>96425.061148208362</v>
          </cell>
          <cell r="CA11">
            <v>75209.959879999995</v>
          </cell>
          <cell r="CB11">
            <v>76087.524848238725</v>
          </cell>
          <cell r="CC11">
            <v>82568.33136610908</v>
          </cell>
          <cell r="CD11">
            <v>96425.061148208362</v>
          </cell>
          <cell r="CE11">
            <v>103171</v>
          </cell>
          <cell r="CF11">
            <v>107843</v>
          </cell>
          <cell r="CG11">
            <v>114879</v>
          </cell>
          <cell r="CH11">
            <v>119173</v>
          </cell>
          <cell r="CI11">
            <v>121198</v>
          </cell>
          <cell r="CJ11">
            <v>120955</v>
          </cell>
          <cell r="CK11">
            <v>119777</v>
          </cell>
        </row>
        <row r="13">
          <cell r="B13" t="str">
            <v>Construction Expenditures</v>
          </cell>
          <cell r="O13">
            <v>142583.24392000001</v>
          </cell>
          <cell r="P13">
            <v>146193.17346999998</v>
          </cell>
          <cell r="Q13">
            <v>144059.98680000001</v>
          </cell>
          <cell r="R13">
            <v>144887.49248000002</v>
          </cell>
          <cell r="S13">
            <v>157939.72095000002</v>
          </cell>
          <cell r="T13">
            <v>165438.09409000003</v>
          </cell>
          <cell r="U13">
            <v>173422.83673000001</v>
          </cell>
          <cell r="V13">
            <v>169980.3676</v>
          </cell>
          <cell r="W13">
            <v>167751.80738000004</v>
          </cell>
          <cell r="X13">
            <v>171977.13120000003</v>
          </cell>
          <cell r="Y13">
            <v>169926.43482000002</v>
          </cell>
          <cell r="Z13">
            <v>168051.46217000001</v>
          </cell>
          <cell r="AA13">
            <v>162352.66600000003</v>
          </cell>
          <cell r="AB13">
            <v>168158.258</v>
          </cell>
          <cell r="AC13">
            <v>176234.89500000002</v>
          </cell>
          <cell r="AD13">
            <v>182847.49600000004</v>
          </cell>
          <cell r="AE13">
            <v>181801.024</v>
          </cell>
          <cell r="AF13">
            <v>181578.48500000002</v>
          </cell>
          <cell r="AG13">
            <v>186396.34299999996</v>
          </cell>
          <cell r="AH13">
            <v>192349.81</v>
          </cell>
          <cell r="AI13">
            <v>198787.55500000002</v>
          </cell>
          <cell r="AJ13">
            <v>202560.084</v>
          </cell>
          <cell r="AK13">
            <v>210076.96500000003</v>
          </cell>
          <cell r="AL13">
            <v>217188.95200000002</v>
          </cell>
          <cell r="AM13">
            <v>220720.86700000003</v>
          </cell>
          <cell r="AN13">
            <v>220959.07399999996</v>
          </cell>
          <cell r="AO13">
            <v>220244.06</v>
          </cell>
          <cell r="AP13">
            <v>220196.32000000004</v>
          </cell>
          <cell r="AQ13">
            <v>218156.26300000001</v>
          </cell>
          <cell r="AR13">
            <v>217533.49100000001</v>
          </cell>
          <cell r="AS13">
            <v>216806.34899999999</v>
          </cell>
          <cell r="AT13">
            <v>218243.08800000002</v>
          </cell>
          <cell r="AU13">
            <v>219123.04</v>
          </cell>
          <cell r="AV13">
            <v>219431.93799999999</v>
          </cell>
          <cell r="AW13">
            <v>219964.71299999999</v>
          </cell>
          <cell r="AX13">
            <v>220397.19200000001</v>
          </cell>
          <cell r="AY13">
            <v>220411.24100000001</v>
          </cell>
          <cell r="CA13">
            <v>142583.24392000001</v>
          </cell>
          <cell r="CB13">
            <v>162352.66600000003</v>
          </cell>
          <cell r="CC13">
            <v>220720.86700000003</v>
          </cell>
          <cell r="CD13">
            <v>220411.24100000001</v>
          </cell>
          <cell r="CE13">
            <v>177974.715</v>
          </cell>
          <cell r="CF13">
            <v>182503.29</v>
          </cell>
          <cell r="CG13">
            <v>198195.462</v>
          </cell>
          <cell r="CH13">
            <v>185789.83800000002</v>
          </cell>
          <cell r="CI13">
            <v>130656.71399999999</v>
          </cell>
          <cell r="CJ13">
            <v>97622.397999999986</v>
          </cell>
          <cell r="CK13">
            <v>115158.808</v>
          </cell>
        </row>
        <row r="15">
          <cell r="B15" t="str">
            <v>% Expenditures Generated Internally</v>
          </cell>
          <cell r="CA15">
            <v>0.51945226917095644</v>
          </cell>
          <cell r="CB15">
            <v>0.42053634732749323</v>
          </cell>
          <cell r="CC15">
            <v>0.50040178087463671</v>
          </cell>
          <cell r="CD15">
            <v>0.48862822417146279</v>
          </cell>
          <cell r="CE15">
            <v>0.73015461704282825</v>
          </cell>
          <cell r="CF15">
            <v>0.83123696595569529</v>
          </cell>
          <cell r="CG15">
            <v>0.76843761974064584</v>
          </cell>
          <cell r="CH15">
            <v>0.94398631717814985</v>
          </cell>
          <cell r="CI15">
            <v>1.1374589465035403</v>
          </cell>
          <cell r="CJ15">
            <v>1.4775408818695714</v>
          </cell>
          <cell r="CK15">
            <v>1.4141928375021158</v>
          </cell>
        </row>
        <row r="17">
          <cell r="B17" t="str">
            <v>Total Non-Fuel O&amp;M</v>
          </cell>
          <cell r="O17">
            <v>255275.95963</v>
          </cell>
          <cell r="P17">
            <v>257815.08451999997</v>
          </cell>
          <cell r="Q17">
            <v>258614.62063999998</v>
          </cell>
          <cell r="R17">
            <v>258535.12691999998</v>
          </cell>
          <cell r="S17">
            <v>257439.23650999999</v>
          </cell>
          <cell r="T17">
            <v>256314.95858999999</v>
          </cell>
          <cell r="U17">
            <v>255274.10865999997</v>
          </cell>
          <cell r="V17">
            <v>254432.79040999999</v>
          </cell>
          <cell r="W17">
            <v>254804.24280000001</v>
          </cell>
          <cell r="X17">
            <v>252088.01329000003</v>
          </cell>
          <cell r="Y17">
            <v>253560.76762</v>
          </cell>
          <cell r="Z17">
            <v>253358.11045000004</v>
          </cell>
          <cell r="AA17">
            <v>239541.02100000001</v>
          </cell>
          <cell r="AB17">
            <v>239619.33599999995</v>
          </cell>
          <cell r="AC17">
            <v>240318.02199999997</v>
          </cell>
          <cell r="AD17">
            <v>240646.481</v>
          </cell>
          <cell r="AE17">
            <v>241835.74400000001</v>
          </cell>
          <cell r="AF17">
            <v>241922.087</v>
          </cell>
          <cell r="AG17">
            <v>243076.79800000001</v>
          </cell>
          <cell r="AH17">
            <v>244334.94700000001</v>
          </cell>
          <cell r="AI17">
            <v>243331.894</v>
          </cell>
          <cell r="AJ17">
            <v>244663.986</v>
          </cell>
          <cell r="AK17">
            <v>244542.71899999998</v>
          </cell>
          <cell r="AL17">
            <v>245427.42800000001</v>
          </cell>
          <cell r="AM17">
            <v>244701.22999999998</v>
          </cell>
          <cell r="AN17">
            <v>245326.913</v>
          </cell>
          <cell r="AO17">
            <v>249342.27399999998</v>
          </cell>
          <cell r="AP17">
            <v>255280.32900000003</v>
          </cell>
          <cell r="AQ17">
            <v>255233.83100000006</v>
          </cell>
          <cell r="AR17">
            <v>253965.19999999998</v>
          </cell>
          <cell r="AS17">
            <v>254458.99700000003</v>
          </cell>
          <cell r="AT17">
            <v>254462.73999999996</v>
          </cell>
          <cell r="AU17">
            <v>258477.31400000001</v>
          </cell>
          <cell r="AV17">
            <v>259144.54100000003</v>
          </cell>
          <cell r="AW17">
            <v>256936.546</v>
          </cell>
          <cell r="AX17">
            <v>254308.07499999998</v>
          </cell>
          <cell r="AY17">
            <v>247725.23899999997</v>
          </cell>
          <cell r="CA17">
            <v>255275.95963</v>
          </cell>
          <cell r="CB17">
            <v>239541.02100000001</v>
          </cell>
          <cell r="CC17">
            <v>244701.22999999998</v>
          </cell>
          <cell r="CD17">
            <v>247725.23899999997</v>
          </cell>
          <cell r="CE17">
            <v>259448.04200000002</v>
          </cell>
          <cell r="CF17">
            <v>278562.42000000004</v>
          </cell>
          <cell r="CG17">
            <v>284347.66840000002</v>
          </cell>
          <cell r="CH17">
            <v>288442.30769440002</v>
          </cell>
          <cell r="CI17">
            <v>296848.85384828801</v>
          </cell>
          <cell r="CJ17">
            <v>302469.77092525375</v>
          </cell>
          <cell r="CK17">
            <v>319107.28634375887</v>
          </cell>
        </row>
        <row r="18">
          <cell r="B18" t="str">
            <v>Non-Fuel O&amp;M Spending %</v>
          </cell>
        </row>
        <row r="19">
          <cell r="B19" t="str">
            <v xml:space="preserve">      March</v>
          </cell>
          <cell r="F19">
            <v>0.20579676905786506</v>
          </cell>
          <cell r="R19">
            <v>0.23292100353867992</v>
          </cell>
          <cell r="AD19">
            <v>0.23252680421753502</v>
          </cell>
          <cell r="AP19">
            <v>0.27239329457262129</v>
          </cell>
          <cell r="CA19">
            <v>0.20579676905786506</v>
          </cell>
          <cell r="CB19">
            <v>0.23292100353867992</v>
          </cell>
          <cell r="CC19">
            <v>0.23252680421753502</v>
          </cell>
          <cell r="CD19">
            <v>0.27239329457262129</v>
          </cell>
        </row>
        <row r="20">
          <cell r="B20" t="str">
            <v xml:space="preserve">      June</v>
          </cell>
          <cell r="I20">
            <v>0.22918292558687345</v>
          </cell>
          <cell r="U20">
            <v>0.23062385210422895</v>
          </cell>
          <cell r="AG20">
            <v>0.23569227665917333</v>
          </cell>
          <cell r="AS20">
            <v>0.22949965949977347</v>
          </cell>
          <cell r="CA20">
            <v>0.22918292558687345</v>
          </cell>
          <cell r="CB20">
            <v>0.23062385210422895</v>
          </cell>
          <cell r="CC20">
            <v>0.23569227665917333</v>
          </cell>
          <cell r="CD20">
            <v>0.22949965949977347</v>
          </cell>
        </row>
        <row r="21">
          <cell r="B21" t="str">
            <v xml:space="preserve">      September</v>
          </cell>
          <cell r="L21">
            <v>0.23647268413952841</v>
          </cell>
          <cell r="X21">
            <v>0.23870523621087844</v>
          </cell>
          <cell r="AJ21">
            <v>0.24015769761353473</v>
          </cell>
          <cell r="AV21">
            <v>0.25614034426262078</v>
          </cell>
          <cell r="CA21">
            <v>0.23647268413952841</v>
          </cell>
          <cell r="CB21">
            <v>0.23870523621087844</v>
          </cell>
          <cell r="CC21">
            <v>0.24015769761353473</v>
          </cell>
          <cell r="CD21">
            <v>0.25614034426262078</v>
          </cell>
        </row>
        <row r="22">
          <cell r="B22" t="str">
            <v xml:space="preserve">      December</v>
          </cell>
          <cell r="O22">
            <v>0.32854762121573305</v>
          </cell>
          <cell r="AA22">
            <v>0.29774990814621266</v>
          </cell>
          <cell r="AM22">
            <v>0.29162322150975706</v>
          </cell>
          <cell r="AY22">
            <v>0.24196670166498455</v>
          </cell>
          <cell r="CA22">
            <v>0.32854762121573305</v>
          </cell>
          <cell r="CB22">
            <v>0.29774990814621266</v>
          </cell>
          <cell r="CC22">
            <v>0.29162322150975706</v>
          </cell>
          <cell r="CD22">
            <v>0.24196670166498455</v>
          </cell>
        </row>
        <row r="24">
          <cell r="B24" t="str">
            <v>Common Equity End of Period</v>
          </cell>
          <cell r="C24">
            <v>593193.74630999984</v>
          </cell>
          <cell r="D24">
            <v>600537.62632999988</v>
          </cell>
          <cell r="E24">
            <v>587804.54654999985</v>
          </cell>
          <cell r="F24">
            <v>591324.53440999985</v>
          </cell>
          <cell r="G24">
            <v>576202.65115999989</v>
          </cell>
          <cell r="H24">
            <v>584012.46709999989</v>
          </cell>
          <cell r="I24">
            <v>597944.05768999993</v>
          </cell>
          <cell r="J24">
            <v>594823.34162999981</v>
          </cell>
          <cell r="K24">
            <v>607514.45358999982</v>
          </cell>
          <cell r="L24">
            <v>616444.34913999983</v>
          </cell>
          <cell r="M24">
            <v>604071.0839999998</v>
          </cell>
          <cell r="N24">
            <v>605976.28484999982</v>
          </cell>
          <cell r="O24">
            <v>602540.58305999986</v>
          </cell>
          <cell r="P24">
            <v>630700.6443741821</v>
          </cell>
          <cell r="Q24">
            <v>618588.95432746457</v>
          </cell>
          <cell r="R24">
            <v>622417.1007925896</v>
          </cell>
          <cell r="S24">
            <v>607576.86101146217</v>
          </cell>
          <cell r="T24">
            <v>615899.21097571822</v>
          </cell>
          <cell r="U24">
            <v>626891.74277168303</v>
          </cell>
          <cell r="V24">
            <v>621862.72604104353</v>
          </cell>
          <cell r="W24">
            <v>634390.92785100127</v>
          </cell>
          <cell r="X24">
            <v>642327.471507804</v>
          </cell>
          <cell r="Y24">
            <v>627257.5907428707</v>
          </cell>
          <cell r="Z24">
            <v>630223.82989053277</v>
          </cell>
          <cell r="AA24">
            <v>639839.3389082388</v>
          </cell>
          <cell r="AB24">
            <v>700894.6170218786</v>
          </cell>
          <cell r="AC24">
            <v>688451.04904563678</v>
          </cell>
          <cell r="AD24">
            <v>693199.95328006439</v>
          </cell>
          <cell r="AE24">
            <v>678189.31076403055</v>
          </cell>
          <cell r="AF24">
            <v>687758.21591974434</v>
          </cell>
          <cell r="AG24">
            <v>698933.94892791798</v>
          </cell>
          <cell r="AH24">
            <v>693015.91263266618</v>
          </cell>
          <cell r="AI24">
            <v>706715.83935233811</v>
          </cell>
          <cell r="AJ24">
            <v>714744.74252424063</v>
          </cell>
          <cell r="AK24">
            <v>699583.55840079219</v>
          </cell>
          <cell r="AL24">
            <v>701879.77997961896</v>
          </cell>
          <cell r="AM24">
            <v>708265.36571797286</v>
          </cell>
          <cell r="AN24">
            <v>760542.62236806971</v>
          </cell>
          <cell r="AO24">
            <v>745323.83429850987</v>
          </cell>
          <cell r="AP24">
            <v>747755.86932817649</v>
          </cell>
          <cell r="AQ24">
            <v>732711.0591982652</v>
          </cell>
          <cell r="AR24">
            <v>743942.12881730311</v>
          </cell>
          <cell r="AS24">
            <v>755898.07934581419</v>
          </cell>
          <cell r="AT24">
            <v>749994.41486356792</v>
          </cell>
          <cell r="AU24">
            <v>763245.77455679921</v>
          </cell>
          <cell r="AV24">
            <v>771301.62863484188</v>
          </cell>
          <cell r="AW24">
            <v>757520.55526374921</v>
          </cell>
          <cell r="AX24">
            <v>763341.07811970683</v>
          </cell>
          <cell r="AY24">
            <v>775461.81042559142</v>
          </cell>
          <cell r="CA24">
            <v>602540.58305999986</v>
          </cell>
          <cell r="CB24">
            <v>639839.3389082388</v>
          </cell>
          <cell r="CC24">
            <v>708265.36571797286</v>
          </cell>
          <cell r="CD24">
            <v>775461.81042559142</v>
          </cell>
          <cell r="CE24">
            <v>812142.81032124418</v>
          </cell>
          <cell r="CF24">
            <v>846783.58900326095</v>
          </cell>
          <cell r="CG24">
            <v>887264.87847534125</v>
          </cell>
          <cell r="CH24">
            <v>911642.50465711649</v>
          </cell>
          <cell r="CI24">
            <v>918289.79925769707</v>
          </cell>
          <cell r="CJ24">
            <v>907273.26649883389</v>
          </cell>
          <cell r="CK24">
            <v>900880.20284975064</v>
          </cell>
        </row>
        <row r="25">
          <cell r="B25" t="str">
            <v>Average Common Equity</v>
          </cell>
          <cell r="O25">
            <v>597867.16468499985</v>
          </cell>
          <cell r="P25">
            <v>615619.13535209093</v>
          </cell>
          <cell r="Q25">
            <v>603196.75043873221</v>
          </cell>
          <cell r="R25">
            <v>606870.81760129472</v>
          </cell>
          <cell r="S25">
            <v>591889.75608573109</v>
          </cell>
          <cell r="T25">
            <v>599955.83903785911</v>
          </cell>
          <cell r="U25">
            <v>612417.90023084148</v>
          </cell>
          <cell r="V25">
            <v>608343.03383552167</v>
          </cell>
          <cell r="W25">
            <v>620952.69072050054</v>
          </cell>
          <cell r="X25">
            <v>629385.91032390192</v>
          </cell>
          <cell r="Y25">
            <v>615664.33737143525</v>
          </cell>
          <cell r="Z25">
            <v>618100.0573702663</v>
          </cell>
          <cell r="AA25">
            <v>621189.96098411933</v>
          </cell>
          <cell r="AB25">
            <v>665797.63069803035</v>
          </cell>
          <cell r="AC25">
            <v>653520.00168655068</v>
          </cell>
          <cell r="AD25">
            <v>657808.52703632694</v>
          </cell>
          <cell r="AE25">
            <v>642883.08588774642</v>
          </cell>
          <cell r="AF25">
            <v>651828.71344773122</v>
          </cell>
          <cell r="AG25">
            <v>662912.84584980051</v>
          </cell>
          <cell r="AH25">
            <v>657439.31933685485</v>
          </cell>
          <cell r="AI25">
            <v>670553.38360166969</v>
          </cell>
          <cell r="AJ25">
            <v>678536.10701602232</v>
          </cell>
          <cell r="AK25">
            <v>663420.57457183138</v>
          </cell>
          <cell r="AL25">
            <v>666051.80493507581</v>
          </cell>
          <cell r="AM25">
            <v>674052.35231310583</v>
          </cell>
          <cell r="AN25">
            <v>730718.61969497416</v>
          </cell>
          <cell r="AO25">
            <v>716887.44167207333</v>
          </cell>
          <cell r="AP25">
            <v>720477.91130412044</v>
          </cell>
          <cell r="AQ25">
            <v>705450.18498114788</v>
          </cell>
          <cell r="AR25">
            <v>715850.17236852366</v>
          </cell>
          <cell r="AS25">
            <v>727416.01413686608</v>
          </cell>
          <cell r="AT25">
            <v>721505.16374811705</v>
          </cell>
          <cell r="AU25">
            <v>734980.80695456872</v>
          </cell>
          <cell r="AV25">
            <v>743023.18557954126</v>
          </cell>
          <cell r="AW25">
            <v>728552.0568322707</v>
          </cell>
          <cell r="AX25">
            <v>732610.4290496629</v>
          </cell>
          <cell r="AY25">
            <v>741863.58807178214</v>
          </cell>
          <cell r="CA25">
            <v>597867.16468499985</v>
          </cell>
          <cell r="CB25">
            <v>621189.96098411933</v>
          </cell>
          <cell r="CC25">
            <v>674052.35231310583</v>
          </cell>
          <cell r="CD25">
            <v>741863.58807178214</v>
          </cell>
          <cell r="CE25">
            <v>793802.31036999996</v>
          </cell>
          <cell r="CF25">
            <v>829463.19966000004</v>
          </cell>
          <cell r="CG25">
            <v>867024.23374000005</v>
          </cell>
          <cell r="CH25">
            <v>899453.69157000002</v>
          </cell>
          <cell r="CI25">
            <v>914966.15196000005</v>
          </cell>
          <cell r="CJ25">
            <v>912781.53287999996</v>
          </cell>
          <cell r="CK25">
            <v>904076.73467000003</v>
          </cell>
        </row>
        <row r="27">
          <cell r="B27" t="str">
            <v>Capitalization Ratios:</v>
          </cell>
        </row>
        <row r="28">
          <cell r="B28" t="str">
            <v>Including Short-Term Debt</v>
          </cell>
        </row>
        <row r="29">
          <cell r="B29" t="str">
            <v xml:space="preserve">   Debt</v>
          </cell>
          <cell r="O29">
            <v>47.901712422881147</v>
          </cell>
          <cell r="P29">
            <v>47.401562320061359</v>
          </cell>
          <cell r="Q29">
            <v>48.401552679128187</v>
          </cell>
          <cell r="R29">
            <v>48.444114221662574</v>
          </cell>
          <cell r="S29">
            <v>49.151525585532006</v>
          </cell>
          <cell r="T29">
            <v>48.821970013058923</v>
          </cell>
          <cell r="U29">
            <v>49.856655557872173</v>
          </cell>
          <cell r="V29">
            <v>49.678729980851585</v>
          </cell>
          <cell r="W29">
            <v>48.311406206008414</v>
          </cell>
          <cell r="X29">
            <v>49.049616030063639</v>
          </cell>
          <cell r="Y29">
            <v>48.997302248202558</v>
          </cell>
          <cell r="Z29">
            <v>49.237792736216051</v>
          </cell>
          <cell r="AA29">
            <v>50.24405687617395</v>
          </cell>
          <cell r="AB29">
            <v>47.292175795038148</v>
          </cell>
          <cell r="AC29">
            <v>47.717582360195223</v>
          </cell>
          <cell r="AD29">
            <v>47.9996885344462</v>
          </cell>
          <cell r="AE29">
            <v>48.675421401839415</v>
          </cell>
          <cell r="AF29">
            <v>48.402925038995129</v>
          </cell>
          <cell r="AG29">
            <v>48.728705871345326</v>
          </cell>
          <cell r="AH29">
            <v>48.732537140469596</v>
          </cell>
          <cell r="AI29">
            <v>47.59623322747845</v>
          </cell>
          <cell r="AJ29">
            <v>48.597483340869395</v>
          </cell>
          <cell r="AK29">
            <v>48.510142226809272</v>
          </cell>
          <cell r="AL29">
            <v>48.980886846921088</v>
          </cell>
          <cell r="AM29">
            <v>50.155474514091082</v>
          </cell>
          <cell r="AN29">
            <v>47.228437113286624</v>
          </cell>
          <cell r="AO29">
            <v>47.933070888586109</v>
          </cell>
          <cell r="AP29">
            <v>48.432177222922014</v>
          </cell>
          <cell r="AQ29">
            <v>48.994194586586616</v>
          </cell>
          <cell r="AR29">
            <v>48.773092951679423</v>
          </cell>
          <cell r="AS29">
            <v>47.005462429135889</v>
          </cell>
          <cell r="AT29">
            <v>46.940965941719263</v>
          </cell>
          <cell r="AU29">
            <v>45.961428510025762</v>
          </cell>
          <cell r="AV29">
            <v>46.904071496640405</v>
          </cell>
          <cell r="AW29">
            <v>46.819479457676273</v>
          </cell>
          <cell r="AX29">
            <v>47.247592016241974</v>
          </cell>
          <cell r="AY29">
            <v>48.12329534545237</v>
          </cell>
          <cell r="CA29">
            <v>47.901712422881147</v>
          </cell>
          <cell r="CB29">
            <v>50.24405687617395</v>
          </cell>
          <cell r="CC29">
            <v>50.155474514091082</v>
          </cell>
          <cell r="CD29">
            <v>48.12329534545237</v>
          </cell>
          <cell r="CE29">
            <v>47.912836873225643</v>
          </cell>
          <cell r="CF29">
            <v>47.688379321947856</v>
          </cell>
          <cell r="CG29">
            <v>47.521848367079954</v>
          </cell>
          <cell r="CH29">
            <v>46.24356553575506</v>
          </cell>
          <cell r="CI29">
            <v>46.074553632066923</v>
          </cell>
          <cell r="CJ29">
            <v>45.963808557135856</v>
          </cell>
          <cell r="CK29">
            <v>45.901154944229603</v>
          </cell>
        </row>
        <row r="30">
          <cell r="B30" t="str">
            <v xml:space="preserve">   Preferred</v>
          </cell>
          <cell r="O30">
            <v>9.0791621440234902</v>
          </cell>
          <cell r="P30">
            <v>8.8257299747295548</v>
          </cell>
          <cell r="Q30">
            <v>8.798549300874063</v>
          </cell>
          <cell r="R30">
            <v>8.7463942857463461</v>
          </cell>
          <cell r="S30">
            <v>8.8006173769557847</v>
          </cell>
          <cell r="T30">
            <v>8.7584493288771661</v>
          </cell>
          <cell r="U30">
            <v>8.4562785110190806</v>
          </cell>
          <cell r="V30">
            <v>8.5432616054342336</v>
          </cell>
          <cell r="W30">
            <v>8.6310359992668584</v>
          </cell>
          <cell r="X30">
            <v>8.4200196470420217</v>
          </cell>
          <cell r="Y30">
            <v>8.5970306085849213</v>
          </cell>
          <cell r="Z30">
            <v>8.5229828263678584</v>
          </cell>
          <cell r="AA30">
            <v>8.24930116691813</v>
          </cell>
          <cell r="AB30">
            <v>8.0943790141082239</v>
          </cell>
          <cell r="AC30">
            <v>8.1515452745036345</v>
          </cell>
          <cell r="AD30">
            <v>8.060628296965227</v>
          </cell>
          <cell r="AE30">
            <v>8.1041681748647001</v>
          </cell>
          <cell r="AF30">
            <v>8.051530405504165</v>
          </cell>
          <cell r="AG30">
            <v>7.8924576751280435</v>
          </cell>
          <cell r="AH30">
            <v>7.9488118230635205</v>
          </cell>
          <cell r="AI30">
            <v>7.9915048260686152</v>
          </cell>
          <cell r="AJ30">
            <v>7.7640604372242725</v>
          </cell>
          <cell r="AK30">
            <v>7.9198744668864434</v>
          </cell>
          <cell r="AL30">
            <v>7.8257319690798628</v>
          </cell>
          <cell r="AM30">
            <v>7.5871254652783353</v>
          </cell>
          <cell r="AN30">
            <v>7.5596221723733796</v>
          </cell>
          <cell r="AO30">
            <v>7.5887834738884594</v>
          </cell>
          <cell r="AP30">
            <v>7.4951459898971287</v>
          </cell>
          <cell r="AQ30">
            <v>7.5431687151349767</v>
          </cell>
          <cell r="AR30">
            <v>7.4781925273088561</v>
          </cell>
          <cell r="AS30">
            <v>9.3608995581167012</v>
          </cell>
          <cell r="AT30">
            <v>9.4329513021782443</v>
          </cell>
          <cell r="AU30">
            <v>9.4695275549994751</v>
          </cell>
          <cell r="AV30">
            <v>9.2240453731487406</v>
          </cell>
          <cell r="AW30">
            <v>9.3771792948436232</v>
          </cell>
          <cell r="AX30">
            <v>9.2431929144094269</v>
          </cell>
          <cell r="AY30">
            <v>8.9722501378480679</v>
          </cell>
          <cell r="CA30">
            <v>9.0791621440234902</v>
          </cell>
          <cell r="CB30">
            <v>8.24930116691813</v>
          </cell>
          <cell r="CC30">
            <v>7.5871254652783353</v>
          </cell>
          <cell r="CD30">
            <v>8.9722501378480679</v>
          </cell>
          <cell r="CE30">
            <v>8.6694898922041777</v>
          </cell>
          <cell r="CF30">
            <v>8.4079123335599437</v>
          </cell>
          <cell r="CG30">
            <v>8.1093147313737468</v>
          </cell>
          <cell r="CH30">
            <v>8.9527443591507598</v>
          </cell>
          <cell r="CI30">
            <v>8.9266430508764394</v>
          </cell>
          <cell r="CJ30">
            <v>9.0354280435483236</v>
          </cell>
          <cell r="CK30">
            <v>9.0993010571175361</v>
          </cell>
        </row>
        <row r="31">
          <cell r="B31" t="str">
            <v xml:space="preserve">   Common</v>
          </cell>
          <cell r="O31">
            <v>43.019125433095375</v>
          </cell>
          <cell r="P31">
            <v>43.772707705209093</v>
          </cell>
          <cell r="Q31">
            <v>42.799898019997748</v>
          </cell>
          <cell r="R31">
            <v>42.809491492591079</v>
          </cell>
          <cell r="S31">
            <v>42.047857037512223</v>
          </cell>
          <cell r="T31">
            <v>42.4195806580639</v>
          </cell>
          <cell r="U31">
            <v>41.687065931108734</v>
          </cell>
          <cell r="V31">
            <v>41.778008413714169</v>
          </cell>
          <cell r="W31">
            <v>43.057557794724737</v>
          </cell>
          <cell r="X31">
            <v>42.53036432289435</v>
          </cell>
          <cell r="Y31">
            <v>42.405667143212533</v>
          </cell>
          <cell r="Z31">
            <v>42.239224437416091</v>
          </cell>
          <cell r="AA31">
            <v>41.50664195690792</v>
          </cell>
          <cell r="AB31">
            <v>44.613445190853632</v>
          </cell>
          <cell r="AC31">
            <v>44.130872365301137</v>
          </cell>
          <cell r="AD31">
            <v>43.939683168588587</v>
          </cell>
          <cell r="AE31">
            <v>43.220410423295888</v>
          </cell>
          <cell r="AF31">
            <v>43.545544555500712</v>
          </cell>
          <cell r="AG31">
            <v>43.378836453526617</v>
          </cell>
          <cell r="AH31">
            <v>43.318651036466882</v>
          </cell>
          <cell r="AI31">
            <v>44.412261946452944</v>
          </cell>
          <cell r="AJ31">
            <v>43.638456221906317</v>
          </cell>
          <cell r="AK31">
            <v>43.569983306304287</v>
          </cell>
          <cell r="AL31">
            <v>43.193381183999044</v>
          </cell>
          <cell r="AM31">
            <v>42.257400020630584</v>
          </cell>
          <cell r="AN31">
            <v>45.211940714340003</v>
          </cell>
          <cell r="AO31">
            <v>44.478145637525415</v>
          </cell>
          <cell r="AP31">
            <v>44.072676787180853</v>
          </cell>
          <cell r="AQ31">
            <v>43.462636698278395</v>
          </cell>
          <cell r="AR31">
            <v>43.748714521011713</v>
          </cell>
          <cell r="AS31">
            <v>43.633638012747411</v>
          </cell>
          <cell r="AT31">
            <v>43.626082756102484</v>
          </cell>
          <cell r="AU31">
            <v>44.569043934974758</v>
          </cell>
          <cell r="AV31">
            <v>43.87188313021084</v>
          </cell>
          <cell r="AW31">
            <v>43.803341247480112</v>
          </cell>
          <cell r="AX31">
            <v>43.509215069348613</v>
          </cell>
          <cell r="AY31">
            <v>42.904454516699566</v>
          </cell>
          <cell r="CA31">
            <v>43.019125433095375</v>
          </cell>
          <cell r="CB31">
            <v>41.50664195690792</v>
          </cell>
          <cell r="CC31">
            <v>42.257400020630584</v>
          </cell>
          <cell r="CD31">
            <v>42.904454516699566</v>
          </cell>
          <cell r="CE31">
            <v>43.417673234570174</v>
          </cell>
          <cell r="CF31">
            <v>43.903708344492202</v>
          </cell>
          <cell r="CG31">
            <v>44.368836901546302</v>
          </cell>
          <cell r="CH31">
            <v>44.803690105094176</v>
          </cell>
          <cell r="CI31">
            <v>44.998803317056634</v>
          </cell>
          <cell r="CJ31">
            <v>45.000763399315815</v>
          </cell>
          <cell r="CK31">
            <v>44.999543998652861</v>
          </cell>
        </row>
        <row r="33">
          <cell r="B33" t="str">
            <v>Excluding Short-Term Debt</v>
          </cell>
        </row>
        <row r="34">
          <cell r="B34" t="str">
            <v xml:space="preserve">   Debt</v>
          </cell>
          <cell r="O34">
            <v>44.346897308286273</v>
          </cell>
          <cell r="P34">
            <v>43.415918368976371</v>
          </cell>
          <cell r="Q34">
            <v>43.813544886619646</v>
          </cell>
          <cell r="R34">
            <v>43.688979968113571</v>
          </cell>
          <cell r="S34">
            <v>43.666132859676104</v>
          </cell>
          <cell r="T34">
            <v>43.390651430945169</v>
          </cell>
          <cell r="U34">
            <v>48.090676485124668</v>
          </cell>
          <cell r="V34">
            <v>48.198932132632869</v>
          </cell>
          <cell r="W34">
            <v>47.721988786578073</v>
          </cell>
          <cell r="X34">
            <v>47.399217494976568</v>
          </cell>
          <cell r="Y34">
            <v>47.840197729628549</v>
          </cell>
          <cell r="Z34">
            <v>46.777321793079956</v>
          </cell>
          <cell r="AA34">
            <v>48.574828334103401</v>
          </cell>
          <cell r="AB34">
            <v>46.61951001346857</v>
          </cell>
          <cell r="AC34">
            <v>46.948762981369271</v>
          </cell>
          <cell r="AD34">
            <v>46.762751554883359</v>
          </cell>
          <cell r="AE34">
            <v>47.180790782192588</v>
          </cell>
          <cell r="AF34">
            <v>46.84410172401364</v>
          </cell>
          <cell r="AG34">
            <v>47.137092266376271</v>
          </cell>
          <cell r="AH34">
            <v>47.259075363922442</v>
          </cell>
          <cell r="AI34">
            <v>46.785067161808996</v>
          </cell>
          <cell r="AJ34">
            <v>46.484688973283752</v>
          </cell>
          <cell r="AK34">
            <v>46.88548467105668</v>
          </cell>
          <cell r="AL34">
            <v>46.772015739013</v>
          </cell>
          <cell r="AM34">
            <v>48.675737490478156</v>
          </cell>
          <cell r="AN34">
            <v>47.118811029177181</v>
          </cell>
          <cell r="AO34">
            <v>47.50501378119322</v>
          </cell>
          <cell r="AP34">
            <v>47.396660669587185</v>
          </cell>
          <cell r="AQ34">
            <v>47.789868430599661</v>
          </cell>
          <cell r="AR34">
            <v>47.425956146218795</v>
          </cell>
          <cell r="AS34">
            <v>46.069847635852184</v>
          </cell>
          <cell r="AT34">
            <v>46.174812909983295</v>
          </cell>
          <cell r="AU34">
            <v>45.757984414216878</v>
          </cell>
          <cell r="AV34">
            <v>45.482984053263969</v>
          </cell>
          <cell r="AW34">
            <v>45.803328025228097</v>
          </cell>
          <cell r="AX34">
            <v>45.603857092428093</v>
          </cell>
          <cell r="AY34">
            <v>46.643949843301492</v>
          </cell>
          <cell r="CA34">
            <v>44.346897308286273</v>
          </cell>
          <cell r="CB34">
            <v>48.574828334103401</v>
          </cell>
          <cell r="CC34">
            <v>48.675737490478156</v>
          </cell>
          <cell r="CD34">
            <v>46.643949843301492</v>
          </cell>
          <cell r="CE34">
            <v>46.494502956989074</v>
          </cell>
          <cell r="CF34">
            <v>46.253593318194255</v>
          </cell>
          <cell r="CG34">
            <v>46.296940483381213</v>
          </cell>
          <cell r="CH34">
            <v>44.746074824204406</v>
          </cell>
          <cell r="CI34">
            <v>44.635727966896539</v>
          </cell>
          <cell r="CJ34">
            <v>44.472900694398362</v>
          </cell>
          <cell r="CK34">
            <v>44.628140587069936</v>
          </cell>
        </row>
        <row r="35">
          <cell r="B35" t="str">
            <v xml:space="preserve">   Preferred</v>
          </cell>
          <cell r="O35">
            <v>9.69865933516739</v>
          </cell>
          <cell r="P35">
            <v>9.4944992165412128</v>
          </cell>
          <cell r="Q35">
            <v>9.5808947948023615</v>
          </cell>
          <cell r="R35">
            <v>9.5530971177375079</v>
          </cell>
          <cell r="S35">
            <v>9.7500036289228351</v>
          </cell>
          <cell r="T35">
            <v>9.6879483463768743</v>
          </cell>
          <cell r="U35">
            <v>8.7540969164311804</v>
          </cell>
          <cell r="V35">
            <v>8.7944933437365549</v>
          </cell>
          <cell r="W35">
            <v>8.7294577707310594</v>
          </cell>
          <cell r="X35">
            <v>8.6927631870923232</v>
          </cell>
          <cell r="Y35">
            <v>8.7920725064061429</v>
          </cell>
          <cell r="Z35">
            <v>8.9360962964767001</v>
          </cell>
          <cell r="AA35">
            <v>8.526051402074696</v>
          </cell>
          <cell r="AB35">
            <v>8.1976807889011383</v>
          </cell>
          <cell r="AC35">
            <v>8.2714147498900239</v>
          </cell>
          <cell r="AD35">
            <v>8.2523673257906918</v>
          </cell>
          <cell r="AE35">
            <v>8.3401708510046308</v>
          </cell>
          <cell r="AF35">
            <v>8.2947789486990615</v>
          </cell>
          <cell r="AG35">
            <v>8.1374630572987225</v>
          </cell>
          <cell r="AH35">
            <v>8.177266085025753</v>
          </cell>
          <cell r="AI35">
            <v>8.1152065736296262</v>
          </cell>
          <cell r="AJ35">
            <v>8.0831861187573821</v>
          </cell>
          <cell r="AK35">
            <v>8.1697699696069535</v>
          </cell>
          <cell r="AL35">
            <v>8.1645468205428386</v>
          </cell>
          <cell r="AM35">
            <v>7.8123648540441613</v>
          </cell>
          <cell r="AN35">
            <v>7.5753263079109843</v>
          </cell>
          <cell r="AO35">
            <v>7.6511730320571907</v>
          </cell>
          <cell r="AP35">
            <v>7.6456535607858811</v>
          </cell>
          <cell r="AQ35">
            <v>7.7212746250216711</v>
          </cell>
          <cell r="AR35">
            <v>7.6748498890807832</v>
          </cell>
          <cell r="AS35">
            <v>9.526165574322718</v>
          </cell>
          <cell r="AT35">
            <v>9.5691596664398944</v>
          </cell>
          <cell r="AU35">
            <v>9.5051783765894129</v>
          </cell>
          <cell r="AV35">
            <v>9.4709225900352845</v>
          </cell>
          <cell r="AW35">
            <v>9.5563545657061049</v>
          </cell>
          <cell r="AX35">
            <v>9.5312055299783989</v>
          </cell>
          <cell r="AY35">
            <v>9.2281079062623252</v>
          </cell>
          <cell r="CA35">
            <v>9.69865933516739</v>
          </cell>
          <cell r="CB35">
            <v>8.526051402074696</v>
          </cell>
          <cell r="CC35">
            <v>7.8123648540441613</v>
          </cell>
          <cell r="CD35">
            <v>9.2281079062623252</v>
          </cell>
          <cell r="CE35">
            <v>8.9055601792469901</v>
          </cell>
          <cell r="CF35">
            <v>8.6385218000726187</v>
          </cell>
          <cell r="CG35">
            <v>8.2985966179641064</v>
          </cell>
          <cell r="CH35">
            <v>9.2021405784932639</v>
          </cell>
          <cell r="CI35">
            <v>9.164821573086197</v>
          </cell>
          <cell r="CJ35">
            <v>9.2847237535831209</v>
          </cell>
          <cell r="CK35">
            <v>9.3134191380837255</v>
          </cell>
        </row>
        <row r="36">
          <cell r="B36" t="str">
            <v xml:space="preserve">   Common</v>
          </cell>
          <cell r="O36">
            <v>45.954443356546349</v>
          </cell>
          <cell r="P36">
            <v>47.089582414482422</v>
          </cell>
          <cell r="Q36">
            <v>46.605560318577979</v>
          </cell>
          <cell r="R36">
            <v>46.757922914148914</v>
          </cell>
          <cell r="S36">
            <v>46.583863511401063</v>
          </cell>
          <cell r="T36">
            <v>46.921400222677953</v>
          </cell>
          <cell r="U36">
            <v>43.155226598444145</v>
          </cell>
          <cell r="V36">
            <v>43.006574523630562</v>
          </cell>
          <cell r="W36">
            <v>43.548553442690867</v>
          </cell>
          <cell r="X36">
            <v>43.908019317931121</v>
          </cell>
          <cell r="Y36">
            <v>43.367729763965322</v>
          </cell>
          <cell r="Z36">
            <v>44.286581910443346</v>
          </cell>
          <cell r="AA36">
            <v>42.899120263821899</v>
          </cell>
          <cell r="AB36">
            <v>45.182809197630299</v>
          </cell>
          <cell r="AC36">
            <v>44.779822268740702</v>
          </cell>
          <cell r="AD36">
            <v>44.984881119325962</v>
          </cell>
          <cell r="AE36">
            <v>44.47903836680279</v>
          </cell>
          <cell r="AF36">
            <v>44.861119327287305</v>
          </cell>
          <cell r="AG36">
            <v>44.725444676325004</v>
          </cell>
          <cell r="AH36">
            <v>44.563658551051802</v>
          </cell>
          <cell r="AI36">
            <v>45.099726264561383</v>
          </cell>
          <cell r="AJ36">
            <v>45.432124907958865</v>
          </cell>
          <cell r="AK36">
            <v>44.944745359336366</v>
          </cell>
          <cell r="AL36">
            <v>45.063437440444154</v>
          </cell>
          <cell r="AM36">
            <v>43.511897655477675</v>
          </cell>
          <cell r="AN36">
            <v>45.305862662911842</v>
          </cell>
          <cell r="AO36">
            <v>44.843813186749585</v>
          </cell>
          <cell r="AP36">
            <v>44.957685769626934</v>
          </cell>
          <cell r="AQ36">
            <v>44.488856944378668</v>
          </cell>
          <cell r="AR36">
            <v>44.899193964700423</v>
          </cell>
          <cell r="AS36">
            <v>44.403986789825098</v>
          </cell>
          <cell r="AT36">
            <v>44.256027423576811</v>
          </cell>
          <cell r="AU36">
            <v>44.736837209193709</v>
          </cell>
          <cell r="AV36">
            <v>45.046093356700744</v>
          </cell>
          <cell r="AW36">
            <v>44.640317409065801</v>
          </cell>
          <cell r="AX36">
            <v>44.864937377593513</v>
          </cell>
          <cell r="AY36">
            <v>44.127942250436185</v>
          </cell>
          <cell r="CA36">
            <v>45.954443356546349</v>
          </cell>
          <cell r="CB36">
            <v>42.899120263821899</v>
          </cell>
          <cell r="CC36">
            <v>43.511897655477675</v>
          </cell>
          <cell r="CD36">
            <v>44.127942250436185</v>
          </cell>
          <cell r="CE36">
            <v>44.599936863763936</v>
          </cell>
          <cell r="CF36">
            <v>45.107884881733121</v>
          </cell>
          <cell r="CG36">
            <v>45.404462898654678</v>
          </cell>
          <cell r="CH36">
            <v>46.05178459730233</v>
          </cell>
          <cell r="CI36">
            <v>46.19945046001726</v>
          </cell>
          <cell r="CJ36">
            <v>46.242375552018508</v>
          </cell>
          <cell r="CK36">
            <v>46.058440274846333</v>
          </cell>
        </row>
        <row r="37">
          <cell r="B37" t="str">
            <v xml:space="preserve"> </v>
          </cell>
        </row>
        <row r="38">
          <cell r="B38" t="str">
            <v>Avg STD as % of Avg Capitalization</v>
          </cell>
          <cell r="O38">
            <v>4.0050181748932802E-2</v>
          </cell>
          <cell r="P38">
            <v>4.3005302529472378E-2</v>
          </cell>
          <cell r="Q38">
            <v>4.6883782467204919E-2</v>
          </cell>
          <cell r="R38">
            <v>5.0993047021862664E-2</v>
          </cell>
          <cell r="S38">
            <v>5.5829333652879808E-2</v>
          </cell>
          <cell r="T38">
            <v>6.0353798126951096E-2</v>
          </cell>
          <cell r="U38">
            <v>5.9210303672953706E-2</v>
          </cell>
          <cell r="V38">
            <v>6.0018846109215158E-2</v>
          </cell>
          <cell r="W38">
            <v>5.9516175920349294E-2</v>
          </cell>
          <cell r="X38">
            <v>6.0694925429224944E-2</v>
          </cell>
          <cell r="Y38">
            <v>5.5899103343704973E-2</v>
          </cell>
          <cell r="Z38">
            <v>5.523080450608573E-2</v>
          </cell>
          <cell r="AA38">
            <v>5.2567871112922424E-2</v>
          </cell>
          <cell r="AB38">
            <v>4.7609286909092621E-2</v>
          </cell>
          <cell r="AC38">
            <v>4.1996038852896669E-2</v>
          </cell>
          <cell r="AD38">
            <v>3.6949200652052518E-2</v>
          </cell>
          <cell r="AE38">
            <v>3.1411498601635356E-2</v>
          </cell>
          <cell r="AF38">
            <v>2.6125275211175112E-2</v>
          </cell>
          <cell r="AG38">
            <v>2.5829476036202885E-2</v>
          </cell>
          <cell r="AH38">
            <v>2.5791601327426191E-2</v>
          </cell>
          <cell r="AI38">
            <v>2.6037973382662762E-2</v>
          </cell>
          <cell r="AJ38">
            <v>2.678000118659303E-2</v>
          </cell>
          <cell r="AK38">
            <v>2.7461705951388166E-2</v>
          </cell>
          <cell r="AL38">
            <v>2.7189090886208175E-2</v>
          </cell>
          <cell r="AM38">
            <v>2.6909873014643121E-2</v>
          </cell>
          <cell r="AN38">
            <v>2.5910131821406782E-2</v>
          </cell>
          <cell r="AO38">
            <v>2.5295770925055722E-2</v>
          </cell>
          <cell r="AP38">
            <v>2.4975416809378072E-2</v>
          </cell>
          <cell r="AQ38">
            <v>2.4546536765500001E-2</v>
          </cell>
          <cell r="AR38">
            <v>2.425805559564773E-2</v>
          </cell>
          <cell r="AS38">
            <v>2.3182825589952945E-2</v>
          </cell>
          <cell r="AT38">
            <v>2.2035126065222822E-2</v>
          </cell>
          <cell r="AU38">
            <v>2.1017544298475212E-2</v>
          </cell>
          <cell r="AV38">
            <v>1.9963448790713836E-2</v>
          </cell>
          <cell r="AW38">
            <v>1.9024423827280285E-2</v>
          </cell>
          <cell r="AX38">
            <v>1.8201592178852612E-2</v>
          </cell>
          <cell r="AY38">
            <v>1.8172416597915384E-2</v>
          </cell>
          <cell r="CA38">
            <v>4.0050181748932802E-2</v>
          </cell>
          <cell r="CB38">
            <v>5.2567871112922424E-2</v>
          </cell>
          <cell r="CC38">
            <v>2.6909873014643121E-2</v>
          </cell>
          <cell r="CD38">
            <v>1.8172416597915384E-2</v>
          </cell>
          <cell r="CE38">
            <v>2.7106404382876332E-2</v>
          </cell>
          <cell r="CF38">
            <v>2.660304732706124E-2</v>
          </cell>
          <cell r="CG38">
            <v>2.4716964033889986E-2</v>
          </cell>
          <cell r="CH38">
            <v>2.4974123161852185E-2</v>
          </cell>
          <cell r="CI38">
            <v>2.6544334043439664E-2</v>
          </cell>
          <cell r="CJ38">
            <v>2.6416697971913032E-2</v>
          </cell>
          <cell r="CK38">
            <v>2.4927167177769823E-2</v>
          </cell>
        </row>
        <row r="40">
          <cell r="B40" t="str">
            <v>Financial Statistics: (Targets - A+)</v>
          </cell>
        </row>
        <row r="41">
          <cell r="B41" t="str">
            <v>Net Cashflow to Captl Expend 80.00%</v>
          </cell>
          <cell r="O41">
            <v>0.53549999999999998</v>
          </cell>
          <cell r="P41">
            <v>0.3387</v>
          </cell>
          <cell r="Q41">
            <v>0.34429999999999999</v>
          </cell>
          <cell r="R41">
            <v>0.69679999999999997</v>
          </cell>
          <cell r="S41">
            <v>0.68910000000000005</v>
          </cell>
          <cell r="T41">
            <v>0.66710000000000003</v>
          </cell>
          <cell r="U41">
            <v>-1.1900000000000001E-2</v>
          </cell>
          <cell r="V41">
            <v>-0.1041</v>
          </cell>
          <cell r="W41">
            <v>-0.14360000000000001</v>
          </cell>
          <cell r="X41">
            <v>-0.12130000000000001</v>
          </cell>
          <cell r="Y41">
            <v>-5.7799999999999997E-2</v>
          </cell>
          <cell r="Z41">
            <v>-7.1000000000000004E-3</v>
          </cell>
          <cell r="AA41">
            <v>3.1800000000000002E-2</v>
          </cell>
          <cell r="AB41">
            <v>0.18759999999999999</v>
          </cell>
          <cell r="AC41">
            <v>0.16919999999999999</v>
          </cell>
          <cell r="AD41">
            <v>0.15190000000000001</v>
          </cell>
          <cell r="AE41">
            <v>0.14430000000000001</v>
          </cell>
          <cell r="AF41">
            <v>0.13919999999999999</v>
          </cell>
          <cell r="AG41">
            <v>0.72089999999999999</v>
          </cell>
          <cell r="AH41">
            <v>0.69140000000000001</v>
          </cell>
          <cell r="AI41">
            <v>0.66820000000000002</v>
          </cell>
          <cell r="AJ41">
            <v>0.64539999999999997</v>
          </cell>
          <cell r="AK41">
            <v>0.61899999999999999</v>
          </cell>
          <cell r="AL41">
            <v>0.58809999999999996</v>
          </cell>
          <cell r="AM41">
            <v>0.57289999999999996</v>
          </cell>
          <cell r="AN41">
            <v>0.5756</v>
          </cell>
          <cell r="AO41">
            <v>0.57199999999999995</v>
          </cell>
          <cell r="AP41">
            <v>0.55430000000000001</v>
          </cell>
          <cell r="AQ41">
            <v>0.56679999999999997</v>
          </cell>
          <cell r="AR41">
            <v>0.57689999999999997</v>
          </cell>
          <cell r="AS41">
            <v>0.57869999999999999</v>
          </cell>
          <cell r="AT41">
            <v>0.58209999999999995</v>
          </cell>
          <cell r="AU41">
            <v>0.57730000000000004</v>
          </cell>
          <cell r="AV41">
            <v>0.56930000000000003</v>
          </cell>
          <cell r="AW41">
            <v>0.58140000000000003</v>
          </cell>
          <cell r="AX41">
            <v>0.59760000000000002</v>
          </cell>
          <cell r="AY41">
            <v>0.61599999999999999</v>
          </cell>
          <cell r="CA41">
            <v>0.53549999999999998</v>
          </cell>
          <cell r="CB41">
            <v>3.1800000000000002E-2</v>
          </cell>
          <cell r="CC41">
            <v>0.57289999999999996</v>
          </cell>
          <cell r="CD41">
            <v>0.61599999999999999</v>
          </cell>
          <cell r="CE41">
            <v>0.83750000000000002</v>
          </cell>
          <cell r="CF41">
            <v>0.90210000000000001</v>
          </cell>
          <cell r="CG41">
            <v>0.78469999999999995</v>
          </cell>
          <cell r="CH41">
            <v>0.86990000000000001</v>
          </cell>
          <cell r="CI41">
            <v>1.1963999999999999</v>
          </cell>
          <cell r="CJ41">
            <v>1.6187</v>
          </cell>
          <cell r="CK41">
            <v>1.3609</v>
          </cell>
        </row>
        <row r="42">
          <cell r="B42" t="str">
            <v>Funds from Oper to Avg Debt 24.20%</v>
          </cell>
          <cell r="O42">
            <v>0.23360962750108702</v>
          </cell>
          <cell r="P42">
            <v>0.19285550766922988</v>
          </cell>
          <cell r="Q42">
            <v>0.18891976685754935</v>
          </cell>
          <cell r="R42">
            <v>0.26071754651853407</v>
          </cell>
          <cell r="S42">
            <v>0.2700966098569974</v>
          </cell>
          <cell r="T42">
            <v>0.26990278087570863</v>
          </cell>
          <cell r="U42">
            <v>0.10791810238348984</v>
          </cell>
          <cell r="V42">
            <v>8.9948013025718754E-2</v>
          </cell>
          <cell r="W42">
            <v>7.8893534120972511E-2</v>
          </cell>
          <cell r="X42">
            <v>8.1363875947765743E-2</v>
          </cell>
          <cell r="Y42">
            <v>9.8420277303271547E-2</v>
          </cell>
          <cell r="Z42">
            <v>0.11058720350926986</v>
          </cell>
          <cell r="AA42">
            <v>0.11472619647058778</v>
          </cell>
          <cell r="AB42">
            <v>0.15355944564986002</v>
          </cell>
          <cell r="AC42">
            <v>0.14922107910780924</v>
          </cell>
          <cell r="AD42">
            <v>0.14568515844252</v>
          </cell>
          <cell r="AE42">
            <v>0.14232349125871363</v>
          </cell>
          <cell r="AF42">
            <v>0.14102655451138965</v>
          </cell>
          <cell r="AG42">
            <v>0.27613902092639503</v>
          </cell>
          <cell r="AH42">
            <v>0.27698661360749205</v>
          </cell>
          <cell r="AI42">
            <v>0.28590448448988603</v>
          </cell>
          <cell r="AJ42">
            <v>0.27138465414016394</v>
          </cell>
          <cell r="AK42">
            <v>0.27616685857658141</v>
          </cell>
          <cell r="AL42">
            <v>0.26808374834747206</v>
          </cell>
          <cell r="AM42">
            <v>0.25314453413655691</v>
          </cell>
          <cell r="AN42">
            <v>0.26640574808559253</v>
          </cell>
          <cell r="AO42">
            <v>0.26267283106494699</v>
          </cell>
          <cell r="AP42">
            <v>0.25408961981589856</v>
          </cell>
          <cell r="AQ42">
            <v>0.25384962972278663</v>
          </cell>
          <cell r="AR42">
            <v>0.25496983871477436</v>
          </cell>
          <cell r="AS42">
            <v>0.25537431584595677</v>
          </cell>
          <cell r="AT42">
            <v>0.25885567965446576</v>
          </cell>
          <cell r="AU42">
            <v>0.26474998556372614</v>
          </cell>
          <cell r="AV42">
            <v>0.25257732265304</v>
          </cell>
          <cell r="AW42">
            <v>0.26068213150828384</v>
          </cell>
          <cell r="AX42">
            <v>0.2588199041471323</v>
          </cell>
          <cell r="AY42">
            <v>0.25235882287983546</v>
          </cell>
          <cell r="CA42">
            <v>0.23360962750108702</v>
          </cell>
          <cell r="CB42">
            <v>0.11472619647058778</v>
          </cell>
          <cell r="CC42">
            <v>0.25314453413655691</v>
          </cell>
          <cell r="CD42">
            <v>0.25235882287983546</v>
          </cell>
          <cell r="CE42">
            <v>0.25969768820770933</v>
          </cell>
          <cell r="CF42">
            <v>0.2893171287323365</v>
          </cell>
          <cell r="CG42">
            <v>0.27022106805643642</v>
          </cell>
          <cell r="CH42">
            <v>0.275737798779569</v>
          </cell>
          <cell r="CI42">
            <v>0.27160955389641589</v>
          </cell>
          <cell r="CJ42">
            <v>0.26774508760602866</v>
          </cell>
          <cell r="CK42">
            <v>0.28976718604909951</v>
          </cell>
        </row>
        <row r="43">
          <cell r="B43" t="str">
            <v>Funds from Oper Intrst Covrg  3.50%</v>
          </cell>
          <cell r="O43">
            <v>5.1730973762280561</v>
          </cell>
          <cell r="P43">
            <v>4.4188495483560208</v>
          </cell>
          <cell r="Q43">
            <v>4.340325494937928</v>
          </cell>
          <cell r="R43">
            <v>5.7012656448844758</v>
          </cell>
          <cell r="S43">
            <v>5.8915244115065022</v>
          </cell>
          <cell r="T43">
            <v>5.8429287403388699</v>
          </cell>
          <cell r="U43">
            <v>2.9223003983322373</v>
          </cell>
          <cell r="V43">
            <v>2.5316988464746788</v>
          </cell>
          <cell r="W43">
            <v>2.2735667139833184</v>
          </cell>
          <cell r="X43">
            <v>2.363748240696701</v>
          </cell>
          <cell r="Y43">
            <v>2.6478915292385432</v>
          </cell>
          <cell r="Z43">
            <v>2.7976354391236051</v>
          </cell>
          <cell r="AA43">
            <v>2.9273325056090269</v>
          </cell>
          <cell r="AB43">
            <v>3.5354039119748735</v>
          </cell>
          <cell r="AC43">
            <v>3.4539517968697098</v>
          </cell>
          <cell r="AD43">
            <v>3.4151412603278843</v>
          </cell>
          <cell r="AE43">
            <v>3.3388525983639425</v>
          </cell>
          <cell r="AF43">
            <v>3.2665703966036461</v>
          </cell>
          <cell r="AG43">
            <v>5.7793973314635227</v>
          </cell>
          <cell r="AH43">
            <v>5.6404064171146562</v>
          </cell>
          <cell r="AI43">
            <v>5.6026086754779199</v>
          </cell>
          <cell r="AJ43">
            <v>5.5552980650248012</v>
          </cell>
          <cell r="AK43">
            <v>5.4933538940831239</v>
          </cell>
          <cell r="AL43">
            <v>5.3774056036172277</v>
          </cell>
          <cell r="AM43">
            <v>5.3348752596042344</v>
          </cell>
          <cell r="AN43">
            <v>5.2955695157713976</v>
          </cell>
          <cell r="AO43">
            <v>5.2447781262944186</v>
          </cell>
          <cell r="AP43">
            <v>5.1408358732407526</v>
          </cell>
          <cell r="AQ43">
            <v>5.1188486912560833</v>
          </cell>
          <cell r="AR43">
            <v>5.1332476059274947</v>
          </cell>
          <cell r="AS43">
            <v>5.1242103548704261</v>
          </cell>
          <cell r="AT43">
            <v>5.1198456617530033</v>
          </cell>
          <cell r="AU43">
            <v>5.0985950058751541</v>
          </cell>
          <cell r="AV43">
            <v>5.0759060803926737</v>
          </cell>
          <cell r="AW43">
            <v>5.0972505374748671</v>
          </cell>
          <cell r="AX43">
            <v>5.1602790963161906</v>
          </cell>
          <cell r="AY43">
            <v>5.2543242231339518</v>
          </cell>
          <cell r="CA43">
            <v>5.1730973762280561</v>
          </cell>
          <cell r="CB43">
            <v>2.9273325056090269</v>
          </cell>
          <cell r="CC43">
            <v>5.3348752596042344</v>
          </cell>
          <cell r="CD43">
            <v>5.2543242231339518</v>
          </cell>
          <cell r="CE43">
            <v>5.1248072198509718</v>
          </cell>
          <cell r="CF43">
            <v>5.5826399014471386</v>
          </cell>
          <cell r="CG43">
            <v>5.1996646392268371</v>
          </cell>
          <cell r="CH43">
            <v>5.2951905974433018</v>
          </cell>
          <cell r="CI43">
            <v>5.1575760632108709</v>
          </cell>
          <cell r="CJ43">
            <v>4.9277697873573114</v>
          </cell>
          <cell r="CK43">
            <v>5.2917256292668862</v>
          </cell>
        </row>
        <row r="44">
          <cell r="B44" t="str">
            <v>Pre-Tax Interest Coverage      3.25%</v>
          </cell>
          <cell r="O44">
            <v>4.4174847195935625</v>
          </cell>
          <cell r="P44">
            <v>4.4222382322851654</v>
          </cell>
          <cell r="Q44">
            <v>4.460330211462014</v>
          </cell>
          <cell r="R44">
            <v>4.4433157796245206</v>
          </cell>
          <cell r="S44">
            <v>4.4775263257804561</v>
          </cell>
          <cell r="T44">
            <v>4.4615366349774437</v>
          </cell>
          <cell r="U44">
            <v>4.4176150967768946</v>
          </cell>
          <cell r="V44">
            <v>4.3756117830836345</v>
          </cell>
          <cell r="W44">
            <v>4.3202528478320117</v>
          </cell>
          <cell r="X44">
            <v>4.1858169366955318</v>
          </cell>
          <cell r="Y44">
            <v>4.0881489042948456</v>
          </cell>
          <cell r="Z44">
            <v>4.0351692391844223</v>
          </cell>
          <cell r="AA44">
            <v>4.2300540028923743</v>
          </cell>
          <cell r="AB44">
            <v>4.210233766371962</v>
          </cell>
          <cell r="AC44">
            <v>4.1893302008010282</v>
          </cell>
          <cell r="AD44">
            <v>4.1862560308513137</v>
          </cell>
          <cell r="AE44">
            <v>4.1751916733855081</v>
          </cell>
          <cell r="AF44">
            <v>4.1906178301429762</v>
          </cell>
          <cell r="AG44">
            <v>4.1421241304934497</v>
          </cell>
          <cell r="AH44">
            <v>4.0701248907503516</v>
          </cell>
          <cell r="AI44">
            <v>4.0783929375452175</v>
          </cell>
          <cell r="AJ44">
            <v>4.044501310916262</v>
          </cell>
          <cell r="AK44">
            <v>4.0304440879488146</v>
          </cell>
          <cell r="AL44">
            <v>3.9597693122361282</v>
          </cell>
          <cell r="AM44">
            <v>3.9466429935754626</v>
          </cell>
          <cell r="AN44">
            <v>3.9279876872931268</v>
          </cell>
          <cell r="AO44">
            <v>3.8358160005301158</v>
          </cell>
          <cell r="AP44">
            <v>3.7086824969550256</v>
          </cell>
          <cell r="AQ44">
            <v>3.7159605160804676</v>
          </cell>
          <cell r="AR44">
            <v>3.7295473285722758</v>
          </cell>
          <cell r="AS44">
            <v>3.7419438847238427</v>
          </cell>
          <cell r="AT44">
            <v>3.7575142494413276</v>
          </cell>
          <cell r="AU44">
            <v>3.7074268819091865</v>
          </cell>
          <cell r="AV44">
            <v>3.694528868974492</v>
          </cell>
          <cell r="AW44">
            <v>3.7557262866977004</v>
          </cell>
          <cell r="AX44">
            <v>3.8388849952430988</v>
          </cell>
          <cell r="AY44">
            <v>4.0035737909133715</v>
          </cell>
          <cell r="CA44">
            <v>4.4174847195935625</v>
          </cell>
          <cell r="CB44">
            <v>4.2300540028923743</v>
          </cell>
          <cell r="CC44">
            <v>3.9466429935754626</v>
          </cell>
          <cell r="CD44">
            <v>4.0035737909133715</v>
          </cell>
          <cell r="CE44">
            <v>3.8121651763632727</v>
          </cell>
          <cell r="CF44">
            <v>4.2478231163105784</v>
          </cell>
          <cell r="CG44">
            <v>4.1217392277028342</v>
          </cell>
          <cell r="CH44">
            <v>4.1741676406450461</v>
          </cell>
          <cell r="CI44">
            <v>4.1788535034857981</v>
          </cell>
          <cell r="CJ44">
            <v>4.0479206329241633</v>
          </cell>
          <cell r="CK44">
            <v>4.279042698703603</v>
          </cell>
        </row>
        <row r="45">
          <cell r="B45" t="str">
            <v>SEC Coverage w/o AFUDC</v>
          </cell>
          <cell r="O45">
            <v>3.95</v>
          </cell>
          <cell r="P45">
            <v>3.95</v>
          </cell>
          <cell r="Q45">
            <v>3.98</v>
          </cell>
          <cell r="R45">
            <v>3.97</v>
          </cell>
          <cell r="S45">
            <v>4</v>
          </cell>
          <cell r="T45">
            <v>3.99</v>
          </cell>
          <cell r="U45">
            <v>3.95</v>
          </cell>
          <cell r="V45">
            <v>3.92</v>
          </cell>
          <cell r="W45">
            <v>3.87</v>
          </cell>
          <cell r="X45">
            <v>3.76</v>
          </cell>
          <cell r="Y45">
            <v>3.67</v>
          </cell>
          <cell r="Z45">
            <v>3.63</v>
          </cell>
          <cell r="AA45">
            <v>3.81</v>
          </cell>
          <cell r="AB45">
            <v>3.81</v>
          </cell>
          <cell r="AC45">
            <v>3.79</v>
          </cell>
          <cell r="AD45">
            <v>3.8</v>
          </cell>
          <cell r="AE45">
            <v>3.8</v>
          </cell>
          <cell r="AF45">
            <v>3.82</v>
          </cell>
          <cell r="AG45">
            <v>3.79</v>
          </cell>
          <cell r="AH45">
            <v>3.73</v>
          </cell>
          <cell r="AI45">
            <v>3.75</v>
          </cell>
          <cell r="AJ45">
            <v>3.72</v>
          </cell>
          <cell r="AK45">
            <v>3.72</v>
          </cell>
          <cell r="AL45">
            <v>3.67</v>
          </cell>
          <cell r="AM45">
            <v>3.67</v>
          </cell>
          <cell r="AN45">
            <v>3.66</v>
          </cell>
          <cell r="AO45">
            <v>3.59</v>
          </cell>
          <cell r="AP45">
            <v>3.48</v>
          </cell>
          <cell r="AQ45">
            <v>3.5</v>
          </cell>
          <cell r="AR45">
            <v>3.52</v>
          </cell>
          <cell r="AS45">
            <v>3.54</v>
          </cell>
          <cell r="AT45">
            <v>3.57</v>
          </cell>
          <cell r="AU45">
            <v>3.53</v>
          </cell>
          <cell r="AV45">
            <v>3.53</v>
          </cell>
          <cell r="AW45">
            <v>3.59</v>
          </cell>
          <cell r="AX45">
            <v>3.68</v>
          </cell>
          <cell r="AY45">
            <v>3.84</v>
          </cell>
          <cell r="CA45">
            <v>3.95</v>
          </cell>
          <cell r="CB45">
            <v>3.81</v>
          </cell>
          <cell r="CC45">
            <v>3.67</v>
          </cell>
          <cell r="CD45">
            <v>3.84</v>
          </cell>
          <cell r="CE45">
            <v>3.75</v>
          </cell>
          <cell r="CF45">
            <v>3.97</v>
          </cell>
          <cell r="CG45">
            <v>3.92</v>
          </cell>
          <cell r="CH45">
            <v>3.94</v>
          </cell>
          <cell r="CI45">
            <v>3.91</v>
          </cell>
          <cell r="CJ45">
            <v>3.81</v>
          </cell>
          <cell r="CK45">
            <v>3.89</v>
          </cell>
        </row>
        <row r="46">
          <cell r="B46" t="str">
            <v>Charter Coverage</v>
          </cell>
          <cell r="O46">
            <v>3.2771394729885537</v>
          </cell>
          <cell r="P46">
            <v>2.5364772818447272</v>
          </cell>
          <cell r="Q46">
            <v>2.6782770981030248</v>
          </cell>
          <cell r="R46">
            <v>2.4482626308727431</v>
          </cell>
          <cell r="S46">
            <v>2.5164722863018789</v>
          </cell>
          <cell r="T46">
            <v>2.4362393745013509</v>
          </cell>
          <cell r="U46">
            <v>2.5845990863466386</v>
          </cell>
          <cell r="V46">
            <v>2.6252025436985948</v>
          </cell>
          <cell r="W46">
            <v>2.6726333063536925</v>
          </cell>
          <cell r="X46">
            <v>2.6799431906928222</v>
          </cell>
          <cell r="Y46">
            <v>2.5570768908147672</v>
          </cell>
          <cell r="Z46">
            <v>2.6782199912418663</v>
          </cell>
          <cell r="AA46">
            <v>2.521106193461176</v>
          </cell>
          <cell r="AB46">
            <v>2.599513228417333</v>
          </cell>
          <cell r="AC46">
            <v>2.871802869520681</v>
          </cell>
          <cell r="AD46">
            <v>2.6498222687733195</v>
          </cell>
          <cell r="AE46">
            <v>2.7268927699393517</v>
          </cell>
          <cell r="AF46">
            <v>2.6732710770837227</v>
          </cell>
          <cell r="AG46">
            <v>2.6755833926428911</v>
          </cell>
          <cell r="AH46">
            <v>2.6132748950368172</v>
          </cell>
          <cell r="AI46">
            <v>2.6656183323429081</v>
          </cell>
          <cell r="AJ46">
            <v>2.7192016763433298</v>
          </cell>
          <cell r="AK46">
            <v>2.6360562946595083</v>
          </cell>
          <cell r="AL46">
            <v>2.6916542659518616</v>
          </cell>
          <cell r="AM46">
            <v>2.4404605083422584</v>
          </cell>
          <cell r="AN46">
            <v>2.5189916488792417</v>
          </cell>
          <cell r="AO46">
            <v>2.6701884357232366</v>
          </cell>
          <cell r="AP46">
            <v>2.4538765682996333</v>
          </cell>
          <cell r="AQ46">
            <v>2.5253266051370185</v>
          </cell>
          <cell r="AR46">
            <v>2.482195187566838</v>
          </cell>
          <cell r="AS46">
            <v>2.4688128627348904</v>
          </cell>
          <cell r="AT46">
            <v>2.452786929562667</v>
          </cell>
          <cell r="AU46">
            <v>2.4654599482494688</v>
          </cell>
          <cell r="AV46">
            <v>2.5216069564077177</v>
          </cell>
          <cell r="AW46">
            <v>2.4821201305575835</v>
          </cell>
          <cell r="AX46">
            <v>2.606682051616239</v>
          </cell>
          <cell r="AY46">
            <v>2.4949734057041533</v>
          </cell>
          <cell r="CA46">
            <v>3.2771394729885537</v>
          </cell>
          <cell r="CB46">
            <v>2.521106193461176</v>
          </cell>
          <cell r="CC46">
            <v>2.4404605083422584</v>
          </cell>
          <cell r="CD46">
            <v>2.4949734057041533</v>
          </cell>
          <cell r="CE46">
            <v>2.6082942564903804</v>
          </cell>
          <cell r="CF46">
            <v>2.6763197254814521</v>
          </cell>
          <cell r="CG46">
            <v>7.5684035336460953</v>
          </cell>
          <cell r="CH46">
            <v>7.4520209656562466</v>
          </cell>
          <cell r="CI46">
            <v>7.316290514840321</v>
          </cell>
          <cell r="CJ46">
            <v>7.3484203340243228</v>
          </cell>
          <cell r="CK46">
            <v>7.4836815254550668</v>
          </cell>
        </row>
        <row r="47">
          <cell r="B47" t="str">
            <v>Mortgage Coverage</v>
          </cell>
          <cell r="O47">
            <v>20.193228839519797</v>
          </cell>
          <cell r="P47">
            <v>18.69406498682681</v>
          </cell>
          <cell r="Q47">
            <v>20.958261181844691</v>
          </cell>
          <cell r="R47">
            <v>19.12472525895042</v>
          </cell>
          <cell r="S47">
            <v>20.221918822573155</v>
          </cell>
          <cell r="T47">
            <v>19.747351986706132</v>
          </cell>
          <cell r="U47">
            <v>20.249947005413119</v>
          </cell>
          <cell r="V47">
            <v>19.542818850332608</v>
          </cell>
          <cell r="W47">
            <v>19.503670387553949</v>
          </cell>
          <cell r="X47">
            <v>19.646906012708847</v>
          </cell>
          <cell r="Y47">
            <v>18.713551263030212</v>
          </cell>
          <cell r="Z47">
            <v>23.607693144706303</v>
          </cell>
          <cell r="AA47">
            <v>24.489705016382086</v>
          </cell>
          <cell r="AB47">
            <v>24.659729990928348</v>
          </cell>
          <cell r="AC47">
            <v>27.269019471086764</v>
          </cell>
          <cell r="AD47">
            <v>24.789030420673111</v>
          </cell>
          <cell r="AE47">
            <v>26.763917588134941</v>
          </cell>
          <cell r="AF47">
            <v>26.085862648034649</v>
          </cell>
          <cell r="AG47">
            <v>26.919484340610655</v>
          </cell>
          <cell r="AH47">
            <v>26.079784365171875</v>
          </cell>
          <cell r="AI47">
            <v>26.320028495323115</v>
          </cell>
          <cell r="AJ47">
            <v>27.147732633344948</v>
          </cell>
          <cell r="AK47">
            <v>26.400717700326471</v>
          </cell>
          <cell r="AL47">
            <v>27.030782854743126</v>
          </cell>
          <cell r="AM47">
            <v>26.343429884344804</v>
          </cell>
          <cell r="AN47">
            <v>26.422268020020294</v>
          </cell>
          <cell r="AO47">
            <v>27.80349117973574</v>
          </cell>
          <cell r="AP47">
            <v>25.404836171621579</v>
          </cell>
          <cell r="AQ47">
            <v>26.539213365438652</v>
          </cell>
          <cell r="AR47">
            <v>26.058639334345575</v>
          </cell>
          <cell r="AS47">
            <v>27.171271087853853</v>
          </cell>
          <cell r="AT47">
            <v>26.57448820855608</v>
          </cell>
          <cell r="AU47">
            <v>26.357919705026102</v>
          </cell>
          <cell r="AV47">
            <v>27.265797577590057</v>
          </cell>
          <cell r="AW47">
            <v>27.006714626252908</v>
          </cell>
          <cell r="AX47">
            <v>28.678678592502806</v>
          </cell>
          <cell r="AY47">
            <v>29.110631349754009</v>
          </cell>
          <cell r="CA47">
            <v>20.193228839519797</v>
          </cell>
          <cell r="CB47">
            <v>24.489705016382086</v>
          </cell>
          <cell r="CC47">
            <v>26.343429884344804</v>
          </cell>
          <cell r="CD47">
            <v>29.110631349754009</v>
          </cell>
          <cell r="CE47">
            <v>27.745277721001703</v>
          </cell>
          <cell r="CF47">
            <v>32.266252537098161</v>
          </cell>
          <cell r="CG47">
            <v>32.83678980774075</v>
          </cell>
          <cell r="CH47">
            <v>33.831325497556435</v>
          </cell>
          <cell r="CI47">
            <v>34.494077671023668</v>
          </cell>
          <cell r="CJ47">
            <v>34.587379052821213</v>
          </cell>
          <cell r="CK47">
            <v>35.652943305490041</v>
          </cell>
        </row>
        <row r="49">
          <cell r="B49" t="str">
            <v>Total Retail KWH:</v>
          </cell>
          <cell r="D49" t="str">
            <v xml:space="preserve"> </v>
          </cell>
          <cell r="O49">
            <v>11238895.863999998</v>
          </cell>
          <cell r="P49">
            <v>11303166.974000001</v>
          </cell>
          <cell r="Q49">
            <v>11361296.374</v>
          </cell>
          <cell r="R49">
            <v>11354291.152000001</v>
          </cell>
          <cell r="S49">
            <v>11406225.967999998</v>
          </cell>
          <cell r="T49">
            <v>11465641.196999999</v>
          </cell>
          <cell r="U49">
            <v>11445247.559999999</v>
          </cell>
          <cell r="V49">
            <v>11454254.202</v>
          </cell>
          <cell r="W49">
            <v>11504907.075000001</v>
          </cell>
          <cell r="X49">
            <v>11340318.588000001</v>
          </cell>
          <cell r="Y49">
            <v>11317529.878000002</v>
          </cell>
          <cell r="Z49">
            <v>11298619.812000001</v>
          </cell>
          <cell r="AA49">
            <v>11259513.442000002</v>
          </cell>
          <cell r="AB49">
            <v>11283965.498000002</v>
          </cell>
          <cell r="AC49">
            <v>11305537.702</v>
          </cell>
          <cell r="AD49">
            <v>11327047.789000001</v>
          </cell>
          <cell r="AE49">
            <v>11347835.093</v>
          </cell>
          <cell r="AF49">
            <v>11381494.074000001</v>
          </cell>
          <cell r="AG49">
            <v>11409500.302000001</v>
          </cell>
          <cell r="AH49">
            <v>11442204.212000001</v>
          </cell>
          <cell r="AI49">
            <v>11462824.743000001</v>
          </cell>
          <cell r="AJ49">
            <v>11499589.390000001</v>
          </cell>
          <cell r="AK49">
            <v>11514600.889</v>
          </cell>
          <cell r="AL49">
            <v>11511001.48</v>
          </cell>
          <cell r="AM49">
            <v>11532471.991</v>
          </cell>
          <cell r="AN49">
            <v>11557364.295999998</v>
          </cell>
          <cell r="AO49">
            <v>11577450.036</v>
          </cell>
          <cell r="AP49">
            <v>11598947.596999999</v>
          </cell>
          <cell r="AQ49">
            <v>11628117.948999999</v>
          </cell>
          <cell r="AR49">
            <v>11637300.302000001</v>
          </cell>
          <cell r="AS49">
            <v>11675018.127</v>
          </cell>
          <cell r="AT49">
            <v>11699380.901000002</v>
          </cell>
          <cell r="AU49">
            <v>11742085.552000001</v>
          </cell>
          <cell r="AV49">
            <v>11751189.689000001</v>
          </cell>
          <cell r="AW49">
            <v>11779517.901000001</v>
          </cell>
          <cell r="AX49">
            <v>11823714.516000001</v>
          </cell>
          <cell r="AY49">
            <v>11849898.706999999</v>
          </cell>
          <cell r="CA49">
            <v>11238895.863999998</v>
          </cell>
          <cell r="CB49">
            <v>11259513.442000002</v>
          </cell>
          <cell r="CC49">
            <v>11532471.991</v>
          </cell>
          <cell r="CD49">
            <v>11849898.706999999</v>
          </cell>
          <cell r="CE49">
            <v>12100539.223000001</v>
          </cell>
          <cell r="CF49">
            <v>12303570.094999999</v>
          </cell>
          <cell r="CG49">
            <v>12454942.048</v>
          </cell>
          <cell r="CH49">
            <v>12674572.904999999</v>
          </cell>
          <cell r="CI49">
            <v>12860440.203</v>
          </cell>
          <cell r="CJ49">
            <v>13044082.095000001</v>
          </cell>
          <cell r="CK49">
            <v>13238450.847000001</v>
          </cell>
        </row>
        <row r="50">
          <cell r="B50" t="str">
            <v>Production Non-Fuel Cents/KWH</v>
          </cell>
          <cell r="O50">
            <v>0.72284877514388313</v>
          </cell>
          <cell r="P50">
            <v>0.7270320413446365</v>
          </cell>
          <cell r="Q50">
            <v>0.72166505438322193</v>
          </cell>
          <cell r="R50">
            <v>0.71276001654711529</v>
          </cell>
          <cell r="S50">
            <v>0.70274755845775005</v>
          </cell>
          <cell r="T50">
            <v>0.70322161975502007</v>
          </cell>
          <cell r="U50">
            <v>0.7054719538126174</v>
          </cell>
          <cell r="V50">
            <v>0.7130998885345684</v>
          </cell>
          <cell r="W50">
            <v>0.72291931341985316</v>
          </cell>
          <cell r="X50">
            <v>0.73995194882819693</v>
          </cell>
          <cell r="Y50">
            <v>0.75120072284290829</v>
          </cell>
          <cell r="Z50">
            <v>0.75752743953847423</v>
          </cell>
          <cell r="AA50">
            <v>0.71728896678387777</v>
          </cell>
          <cell r="AB50">
            <v>0.71668206656573941</v>
          </cell>
          <cell r="AC50">
            <v>0.71896598655967336</v>
          </cell>
          <cell r="AD50">
            <v>0.71554747764009363</v>
          </cell>
          <cell r="AE50">
            <v>0.72013355914145727</v>
          </cell>
          <cell r="AF50">
            <v>0.71585974439959288</v>
          </cell>
          <cell r="AG50">
            <v>0.71560469892950285</v>
          </cell>
          <cell r="AH50">
            <v>0.71622497907804861</v>
          </cell>
          <cell r="AI50">
            <v>0.71338965848444591</v>
          </cell>
          <cell r="AJ50">
            <v>0.70766408739093067</v>
          </cell>
          <cell r="AK50">
            <v>0.70804821645720206</v>
          </cell>
          <cell r="AL50">
            <v>0.71696504870141331</v>
          </cell>
          <cell r="AM50">
            <v>0.73394781093924077</v>
          </cell>
          <cell r="AN50">
            <v>0.73567696638746372</v>
          </cell>
          <cell r="AO50">
            <v>0.75699975387959773</v>
          </cell>
          <cell r="AP50">
            <v>0.78467555156643221</v>
          </cell>
          <cell r="AQ50">
            <v>0.78084133740297046</v>
          </cell>
          <cell r="AR50">
            <v>0.77369806625943505</v>
          </cell>
          <cell r="AS50">
            <v>0.77096830067536004</v>
          </cell>
          <cell r="AT50">
            <v>0.76721040389469919</v>
          </cell>
          <cell r="AU50">
            <v>0.77620215855446173</v>
          </cell>
          <cell r="AV50">
            <v>0.77795253932550656</v>
          </cell>
          <cell r="AW50">
            <v>0.7633352716684676</v>
          </cell>
          <cell r="AX50">
            <v>0.73858975392036352</v>
          </cell>
          <cell r="AY50">
            <v>0.71439596874940769</v>
          </cell>
          <cell r="CA50">
            <v>0.72284877514388313</v>
          </cell>
          <cell r="CB50">
            <v>0.71728896678387777</v>
          </cell>
          <cell r="CC50">
            <v>0.73394781093924077</v>
          </cell>
          <cell r="CD50">
            <v>0.71439596874940769</v>
          </cell>
          <cell r="CE50">
            <v>0.77877159373493154</v>
          </cell>
          <cell r="CF50">
            <v>0.89866183254031407</v>
          </cell>
          <cell r="CG50">
            <v>0.89006671082496391</v>
          </cell>
          <cell r="CH50">
            <v>0.87022401228987312</v>
          </cell>
          <cell r="CI50">
            <v>0.88140039417730887</v>
          </cell>
          <cell r="CJ50">
            <v>0.87618119692783147</v>
          </cell>
          <cell r="CK50">
            <v>0.9267149473892613</v>
          </cell>
        </row>
        <row r="51">
          <cell r="B51" t="str">
            <v>Other Cents/KWH</v>
          </cell>
          <cell r="O51">
            <v>1.7763064059632381</v>
          </cell>
          <cell r="P51">
            <v>1.7817289973849644</v>
          </cell>
          <cell r="Q51">
            <v>1.7848428451341232</v>
          </cell>
          <cell r="R51">
            <v>1.7897478781392944</v>
          </cell>
          <cell r="S51">
            <v>1.7831633736203949</v>
          </cell>
          <cell r="T51">
            <v>1.7658811848817999</v>
          </cell>
          <cell r="U51">
            <v>1.7677656229676895</v>
          </cell>
          <cell r="V51">
            <v>1.7834969291681422</v>
          </cell>
          <cell r="W51">
            <v>1.7984239536117397</v>
          </cell>
          <cell r="X51">
            <v>1.7933251305934084</v>
          </cell>
          <cell r="Y51">
            <v>1.8006400226307704</v>
          </cell>
          <cell r="Z51">
            <v>1.7934511089954859</v>
          </cell>
          <cell r="AA51">
            <v>1.7292444968397886</v>
          </cell>
          <cell r="AB51">
            <v>1.7269543625068724</v>
          </cell>
          <cell r="AC51">
            <v>1.729204350136893</v>
          </cell>
          <cell r="AD51">
            <v>1.7308255825607286</v>
          </cell>
          <cell r="AE51">
            <v>1.7292702340534274</v>
          </cell>
          <cell r="AF51">
            <v>1.7303108829263831</v>
          </cell>
          <cell r="AG51">
            <v>1.7385751029396224</v>
          </cell>
          <cell r="AH51">
            <v>1.7474397861656294</v>
          </cell>
          <cell r="AI51">
            <v>1.7447936657556593</v>
          </cell>
          <cell r="AJ51">
            <v>1.7593694500411761</v>
          </cell>
          <cell r="AK51">
            <v>1.7603609253989416</v>
          </cell>
          <cell r="AL51">
            <v>1.7639897770175088</v>
          </cell>
          <cell r="AM51">
            <v>1.7423988741113072</v>
          </cell>
          <cell r="AN51">
            <v>1.7392390431875662</v>
          </cell>
          <cell r="AO51">
            <v>1.739724281059118</v>
          </cell>
          <cell r="AP51">
            <v>1.7469762234803479</v>
          </cell>
          <cell r="AQ51">
            <v>1.7412797651068752</v>
          </cell>
          <cell r="AR51">
            <v>1.7327269892270114</v>
          </cell>
          <cell r="AS51">
            <v>1.7281314439415445</v>
          </cell>
          <cell r="AT51">
            <v>1.7224493390075506</v>
          </cell>
          <cell r="AU51">
            <v>1.7302550686267424</v>
          </cell>
          <cell r="AV51">
            <v>1.7280921098682562</v>
          </cell>
          <cell r="AW51">
            <v>1.716911111036997</v>
          </cell>
          <cell r="AX51">
            <v>1.7098786009004954</v>
          </cell>
          <cell r="AY51">
            <v>1.6773453402907745</v>
          </cell>
          <cell r="CA51">
            <v>1.7763064059632381</v>
          </cell>
          <cell r="CB51">
            <v>1.7292444968397886</v>
          </cell>
          <cell r="CC51">
            <v>1.7423988741113072</v>
          </cell>
          <cell r="CD51">
            <v>1.6773453402907745</v>
          </cell>
          <cell r="CE51">
            <v>1.793291627257666</v>
          </cell>
          <cell r="CF51">
            <v>1.8488609576919544</v>
          </cell>
          <cell r="CG51">
            <v>1.8223218355268831</v>
          </cell>
          <cell r="CH51">
            <v>1.7978920098661859</v>
          </cell>
          <cell r="CI51">
            <v>1.8278253695183027</v>
          </cell>
          <cell r="CJ51">
            <v>1.8113643456125528</v>
          </cell>
          <cell r="CK51">
            <v>1.9434378223050874</v>
          </cell>
        </row>
        <row r="52">
          <cell r="B52" t="str">
            <v>Capital Cents/KWH</v>
          </cell>
          <cell r="O52">
            <v>2.1679758818308965</v>
          </cell>
          <cell r="P52">
            <v>2.1722544785768672</v>
          </cell>
          <cell r="Q52">
            <v>2.1838811411162675</v>
          </cell>
          <cell r="R52">
            <v>2.1896564409635233</v>
          </cell>
          <cell r="S52">
            <v>2.1930687891484348</v>
          </cell>
          <cell r="T52">
            <v>2.1826038974667772</v>
          </cell>
          <cell r="U52">
            <v>2.1753381504886282</v>
          </cell>
          <cell r="V52">
            <v>2.179098260781632</v>
          </cell>
          <cell r="W52">
            <v>2.1939838230831268</v>
          </cell>
          <cell r="X52">
            <v>2.1934684334179484</v>
          </cell>
          <cell r="Y52">
            <v>2.169030378874679</v>
          </cell>
          <cell r="Z52">
            <v>2.158578980208206</v>
          </cell>
          <cell r="AA52">
            <v>2.2382693275198906</v>
          </cell>
          <cell r="AB52">
            <v>2.2512556289888717</v>
          </cell>
          <cell r="AC52">
            <v>2.2585496267941179</v>
          </cell>
          <cell r="AD52">
            <v>2.2679974443412418</v>
          </cell>
          <cell r="AE52">
            <v>2.2722809652531648</v>
          </cell>
          <cell r="AF52">
            <v>2.2828657935561423</v>
          </cell>
          <cell r="AG52">
            <v>2.2874476636664807</v>
          </cell>
          <cell r="AH52">
            <v>2.291581600918625</v>
          </cell>
          <cell r="AI52">
            <v>2.3142267253340081</v>
          </cell>
          <cell r="AJ52">
            <v>2.3154850495206745</v>
          </cell>
          <cell r="AK52">
            <v>2.3257474713127699</v>
          </cell>
          <cell r="AL52">
            <v>2.3235967240390227</v>
          </cell>
          <cell r="AM52">
            <v>2.3363508912639044</v>
          </cell>
          <cell r="AN52">
            <v>2.3388891604545439</v>
          </cell>
          <cell r="AO52">
            <v>2.3158296644292853</v>
          </cell>
          <cell r="AP52">
            <v>2.2773017557396571</v>
          </cell>
          <cell r="AQ52">
            <v>2.2847358837324427</v>
          </cell>
          <cell r="AR52">
            <v>2.2992084289728942</v>
          </cell>
          <cell r="AS52">
            <v>2.3020062913874542</v>
          </cell>
          <cell r="AT52">
            <v>2.3064743837508841</v>
          </cell>
          <cell r="AU52">
            <v>2.2808695003459465</v>
          </cell>
          <cell r="AV52">
            <v>2.2773518823605996</v>
          </cell>
          <cell r="AW52">
            <v>2.2978693664307448</v>
          </cell>
          <cell r="AX52">
            <v>2.3235430062152869</v>
          </cell>
          <cell r="AY52">
            <v>2.3788311150604562</v>
          </cell>
          <cell r="CA52">
            <v>2.1679758818308965</v>
          </cell>
          <cell r="CB52">
            <v>2.2382693275198906</v>
          </cell>
          <cell r="CC52">
            <v>2.3363508912639044</v>
          </cell>
          <cell r="CD52">
            <v>2.3788311150604562</v>
          </cell>
          <cell r="CE52">
            <v>2.5920950738067243</v>
          </cell>
          <cell r="CF52">
            <v>2.8316058260947634</v>
          </cell>
          <cell r="CG52">
            <v>2.8686490636274038</v>
          </cell>
          <cell r="CH52">
            <v>2.909555156973902</v>
          </cell>
          <cell r="CI52">
            <v>2.9368095860945069</v>
          </cell>
          <cell r="CJ52">
            <v>2.9405545771407473</v>
          </cell>
          <cell r="CK52">
            <v>3.0524359762364308</v>
          </cell>
        </row>
        <row r="53">
          <cell r="B53" t="str">
            <v>Fuel Cents/KWH</v>
          </cell>
          <cell r="O53">
            <v>2.8310986350464864</v>
          </cell>
          <cell r="P53">
            <v>2.8352101966391778</v>
          </cell>
          <cell r="Q53">
            <v>2.8376506205558467</v>
          </cell>
          <cell r="R53">
            <v>2.8660714957329461</v>
          </cell>
          <cell r="S53">
            <v>2.8904426270787695</v>
          </cell>
          <cell r="T53">
            <v>2.8816296024198702</v>
          </cell>
          <cell r="U53">
            <v>2.9016910784933692</v>
          </cell>
          <cell r="V53">
            <v>2.9471689627863906</v>
          </cell>
          <cell r="W53">
            <v>2.9937957025176583</v>
          </cell>
          <cell r="X53">
            <v>3.0020796882218943</v>
          </cell>
          <cell r="Y53">
            <v>3.0103675800519052</v>
          </cell>
          <cell r="Z53">
            <v>2.9886571706869991</v>
          </cell>
          <cell r="AA53">
            <v>2.9691745893117067</v>
          </cell>
          <cell r="AB53">
            <v>2.9603383762490827</v>
          </cell>
          <cell r="AC53">
            <v>2.9794382087674718</v>
          </cell>
          <cell r="AD53">
            <v>2.9535450475002847</v>
          </cell>
          <cell r="AE53">
            <v>2.9211863345148812</v>
          </cell>
          <cell r="AF53">
            <v>2.9474456940265505</v>
          </cell>
          <cell r="AG53">
            <v>2.9826223497303164</v>
          </cell>
          <cell r="AH53">
            <v>3.0150943700007438</v>
          </cell>
          <cell r="AI53">
            <v>3.0457519139268237</v>
          </cell>
          <cell r="AJ53">
            <v>3.0652759941718228</v>
          </cell>
          <cell r="AK53">
            <v>3.0919361029709069</v>
          </cell>
          <cell r="AL53">
            <v>3.1099209883864942</v>
          </cell>
          <cell r="AM53">
            <v>3.1316529559477688</v>
          </cell>
          <cell r="AN53">
            <v>3.1813654963463831</v>
          </cell>
          <cell r="AO53">
            <v>3.1996683107948591</v>
          </cell>
          <cell r="AP53">
            <v>3.2233096742044021</v>
          </cell>
          <cell r="AQ53">
            <v>3.275224775585909</v>
          </cell>
          <cell r="AR53">
            <v>3.3210709526296109</v>
          </cell>
          <cell r="AS53">
            <v>3.3648084801813001</v>
          </cell>
          <cell r="AT53">
            <v>3.4042656049086948</v>
          </cell>
          <cell r="AU53">
            <v>3.4443540562614352</v>
          </cell>
          <cell r="AV53">
            <v>3.497169315415686</v>
          </cell>
          <cell r="AW53">
            <v>3.5315027617954122</v>
          </cell>
          <cell r="AX53">
            <v>3.5414758994169202</v>
          </cell>
          <cell r="AY53">
            <v>3.5654481987294853</v>
          </cell>
          <cell r="CA53">
            <v>2.8310986350464864</v>
          </cell>
          <cell r="CB53">
            <v>2.9691745893117067</v>
          </cell>
          <cell r="CC53">
            <v>3.1316529559477688</v>
          </cell>
          <cell r="CD53">
            <v>3.5654481987294853</v>
          </cell>
          <cell r="CE53">
            <v>3.5531970276395999</v>
          </cell>
          <cell r="CF53">
            <v>3.7357612176874424</v>
          </cell>
          <cell r="CG53">
            <v>3.6794390390085261</v>
          </cell>
          <cell r="CH53">
            <v>3.7002982547442298</v>
          </cell>
          <cell r="CI53">
            <v>3.6871988245735481</v>
          </cell>
          <cell r="CJ53">
            <v>3.6866909951780698</v>
          </cell>
          <cell r="CK53">
            <v>3.629888463187493</v>
          </cell>
        </row>
        <row r="54">
          <cell r="B54" t="str">
            <v>Total Retail Cents/KWH</v>
          </cell>
          <cell r="O54">
            <v>7.4982296979845042</v>
          </cell>
          <cell r="P54">
            <v>7.5162257139456461</v>
          </cell>
          <cell r="Q54">
            <v>7.5280396611894593</v>
          </cell>
          <cell r="R54">
            <v>7.5582358313828788</v>
          </cell>
          <cell r="S54">
            <v>7.5694223483053493</v>
          </cell>
          <cell r="T54">
            <v>7.533336304523468</v>
          </cell>
          <cell r="U54">
            <v>7.5502668057623037</v>
          </cell>
          <cell r="V54">
            <v>7.6228640412707334</v>
          </cell>
          <cell r="W54">
            <v>7.7091227926323782</v>
          </cell>
          <cell r="X54">
            <v>7.7288252010614471</v>
          </cell>
          <cell r="Y54">
            <v>7.7312387044002637</v>
          </cell>
          <cell r="Z54">
            <v>7.6982146994291654</v>
          </cell>
          <cell r="AA54">
            <v>7.653977380455264</v>
          </cell>
          <cell r="AB54">
            <v>7.6552304343105666</v>
          </cell>
          <cell r="AC54">
            <v>7.686158172258156</v>
          </cell>
          <cell r="AD54">
            <v>7.6679155520423485</v>
          </cell>
          <cell r="AE54">
            <v>7.6428710929629302</v>
          </cell>
          <cell r="AF54">
            <v>7.6764821149086693</v>
          </cell>
          <cell r="AG54">
            <v>7.7242498152659227</v>
          </cell>
          <cell r="AH54">
            <v>7.7703407361630461</v>
          </cell>
          <cell r="AI54">
            <v>7.8181619635009358</v>
          </cell>
          <cell r="AJ54">
            <v>7.8477945811246039</v>
          </cell>
          <cell r="AK54">
            <v>7.8860927161398209</v>
          </cell>
          <cell r="AL54">
            <v>7.9144725381444392</v>
          </cell>
          <cell r="AM54">
            <v>7.944350532262221</v>
          </cell>
          <cell r="AN54">
            <v>7.995170666375957</v>
          </cell>
          <cell r="AO54">
            <v>8.0122220101628603</v>
          </cell>
          <cell r="AP54">
            <v>8.0322632049908407</v>
          </cell>
          <cell r="AQ54">
            <v>8.0820817618281975</v>
          </cell>
          <cell r="AR54">
            <v>8.1267044370889518</v>
          </cell>
          <cell r="AS54">
            <v>8.1659145161856586</v>
          </cell>
          <cell r="AT54">
            <v>8.2003997315618289</v>
          </cell>
          <cell r="AU54">
            <v>8.2316807837885868</v>
          </cell>
          <cell r="AV54">
            <v>8.2805658469700489</v>
          </cell>
          <cell r="AW54">
            <v>8.309618510931621</v>
          </cell>
          <cell r="AX54">
            <v>8.3134872604530656</v>
          </cell>
          <cell r="AY54">
            <v>8.336020622830123</v>
          </cell>
          <cell r="CA54">
            <v>7.4982296979845042</v>
          </cell>
          <cell r="CB54">
            <v>7.653977380455264</v>
          </cell>
          <cell r="CC54">
            <v>7.944350532262221</v>
          </cell>
          <cell r="CD54">
            <v>8.336020622830123</v>
          </cell>
          <cell r="CE54">
            <v>8.7173553224389213</v>
          </cell>
          <cell r="CF54">
            <v>9.3148898340144743</v>
          </cell>
          <cell r="CG54">
            <v>9.2604766489877779</v>
          </cell>
          <cell r="CH54">
            <v>9.2779694338741905</v>
          </cell>
          <cell r="CI54">
            <v>9.3332341743636658</v>
          </cell>
          <cell r="CJ54">
            <v>9.3147911148592009</v>
          </cell>
          <cell r="CK54">
            <v>9.5524772091182726</v>
          </cell>
        </row>
        <row r="56">
          <cell r="B56" t="str">
            <v>Cost of Capital - Total Company</v>
          </cell>
        </row>
        <row r="57">
          <cell r="B57" t="str">
            <v xml:space="preserve">   Debt:</v>
          </cell>
          <cell r="O57">
            <v>8.0608764596921539E-2</v>
          </cell>
          <cell r="P57">
            <v>8.2813814600992935E-2</v>
          </cell>
          <cell r="Q57">
            <v>8.2813814600992935E-2</v>
          </cell>
          <cell r="R57">
            <v>8.2813814600992935E-2</v>
          </cell>
          <cell r="S57">
            <v>8.2813814600992935E-2</v>
          </cell>
          <cell r="T57">
            <v>8.2813814600992935E-2</v>
          </cell>
          <cell r="U57">
            <v>8.2813814600992935E-2</v>
          </cell>
          <cell r="V57">
            <v>8.2813814600992935E-2</v>
          </cell>
          <cell r="W57">
            <v>8.2813814600992935E-2</v>
          </cell>
          <cell r="X57">
            <v>8.2813814600992935E-2</v>
          </cell>
          <cell r="Y57">
            <v>8.2813814600992935E-2</v>
          </cell>
          <cell r="Z57">
            <v>8.2813814600992935E-2</v>
          </cell>
          <cell r="AA57">
            <v>8.2813814600992935E-2</v>
          </cell>
          <cell r="AB57">
            <v>8.2813814600992935E-2</v>
          </cell>
          <cell r="AC57">
            <v>8.2813814600992935E-2</v>
          </cell>
          <cell r="AD57">
            <v>8.2813814600992935E-2</v>
          </cell>
          <cell r="AE57">
            <v>8.2813814600992935E-2</v>
          </cell>
          <cell r="AF57">
            <v>8.2813814600992935E-2</v>
          </cell>
          <cell r="AG57">
            <v>8.2813814600992935E-2</v>
          </cell>
          <cell r="AH57">
            <v>8.2813814600992935E-2</v>
          </cell>
          <cell r="AI57">
            <v>8.2813814600992935E-2</v>
          </cell>
          <cell r="AJ57">
            <v>8.2813814600992935E-2</v>
          </cell>
          <cell r="AK57">
            <v>8.2813814600992935E-2</v>
          </cell>
          <cell r="AL57">
            <v>8.2813814600992935E-2</v>
          </cell>
          <cell r="AM57">
            <v>8.2813814600992935E-2</v>
          </cell>
          <cell r="AN57">
            <v>8.2813814600992935E-2</v>
          </cell>
          <cell r="AO57">
            <v>8.2813814600992935E-2</v>
          </cell>
          <cell r="AP57">
            <v>8.2813814600992935E-2</v>
          </cell>
          <cell r="AQ57">
            <v>8.2813814600992935E-2</v>
          </cell>
          <cell r="AR57">
            <v>8.2813814600992935E-2</v>
          </cell>
          <cell r="AS57">
            <v>8.2813814600992935E-2</v>
          </cell>
          <cell r="AT57">
            <v>8.2813814600992935E-2</v>
          </cell>
          <cell r="AU57">
            <v>8.2813814600992935E-2</v>
          </cell>
          <cell r="AV57">
            <v>8.2813814600992935E-2</v>
          </cell>
          <cell r="AW57">
            <v>8.2813814600992935E-2</v>
          </cell>
          <cell r="AX57">
            <v>8.2813814600992935E-2</v>
          </cell>
          <cell r="AY57">
            <v>8.2813814600992935E-2</v>
          </cell>
          <cell r="CA57">
            <v>8.0608764596921539E-2</v>
          </cell>
          <cell r="CB57">
            <v>8.2813814600992935E-2</v>
          </cell>
          <cell r="CC57">
            <v>8.2813814600992935E-2</v>
          </cell>
          <cell r="CD57">
            <v>8.2813814600992935E-2</v>
          </cell>
          <cell r="CE57">
            <v>8.2813814600992935E-2</v>
          </cell>
          <cell r="CF57">
            <v>8.2813814600992935E-2</v>
          </cell>
          <cell r="CG57">
            <v>8.2813814600992935E-2</v>
          </cell>
          <cell r="CH57">
            <v>8.2813814600992935E-2</v>
          </cell>
          <cell r="CI57">
            <v>8.2813814600992935E-2</v>
          </cell>
          <cell r="CJ57">
            <v>8.2813814600992935E-2</v>
          </cell>
          <cell r="CK57">
            <v>8.2813814600992935E-2</v>
          </cell>
        </row>
        <row r="58">
          <cell r="B58" t="str">
            <v xml:space="preserve">   Preferred Stock &amp; Trust Preferred:</v>
          </cell>
          <cell r="O58">
            <v>2.6098187289854639E-2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CA58">
            <v>2.6098187289854639E-2</v>
          </cell>
          <cell r="CB58">
            <v>0</v>
          </cell>
          <cell r="CC58">
            <v>0</v>
          </cell>
          <cell r="CD58">
            <v>0</v>
          </cell>
          <cell r="CE58">
            <v>0</v>
          </cell>
          <cell r="CF58">
            <v>0</v>
          </cell>
          <cell r="CG58">
            <v>0</v>
          </cell>
          <cell r="CH58">
            <v>0</v>
          </cell>
          <cell r="CI58">
            <v>0</v>
          </cell>
          <cell r="CJ58">
            <v>0</v>
          </cell>
          <cell r="CK58">
            <v>0</v>
          </cell>
        </row>
        <row r="59">
          <cell r="B59" t="str">
            <v xml:space="preserve">   Equity:</v>
          </cell>
          <cell r="O59">
            <v>0.12482140123748432</v>
          </cell>
          <cell r="P59">
            <v>0.11966048181801442</v>
          </cell>
          <cell r="Q59">
            <v>0.12330911127738749</v>
          </cell>
          <cell r="R59">
            <v>0.12171823027170106</v>
          </cell>
          <cell r="S59">
            <v>0.1266973720763252</v>
          </cell>
          <cell r="T59">
            <v>0.12530518818323524</v>
          </cell>
          <cell r="U59">
            <v>0.12131937746259418</v>
          </cell>
          <cell r="V59">
            <v>0.12073890344450655</v>
          </cell>
          <cell r="W59">
            <v>0.11760120122196141</v>
          </cell>
          <cell r="X59">
            <v>0.1116956201457459</v>
          </cell>
          <cell r="Y59">
            <v>0.11185114086070165</v>
          </cell>
          <cell r="Z59">
            <v>0.11065073065900709</v>
          </cell>
          <cell r="AA59">
            <v>0.11891660956337456</v>
          </cell>
          <cell r="AB59">
            <v>0.10986584076700591</v>
          </cell>
          <cell r="AC59">
            <v>0.11253004280399685</v>
          </cell>
          <cell r="AD59">
            <v>0.11305552065898915</v>
          </cell>
          <cell r="AE59">
            <v>0.11648459391651203</v>
          </cell>
          <cell r="AF59">
            <v>0.11667485368520547</v>
          </cell>
          <cell r="AG59">
            <v>0.11506984044446003</v>
          </cell>
          <cell r="AH59">
            <v>0.11592248390583625</v>
          </cell>
          <cell r="AI59">
            <v>0.11533175557798156</v>
          </cell>
          <cell r="AJ59">
            <v>0.11416392547793171</v>
          </cell>
          <cell r="AK59">
            <v>0.11764629987105348</v>
          </cell>
          <cell r="AL59">
            <v>0.1163052839175996</v>
          </cell>
          <cell r="AM59">
            <v>0.11657824222762758</v>
          </cell>
          <cell r="AN59">
            <v>0.10948050881752235</v>
          </cell>
          <cell r="AO59">
            <v>0.10995531848234309</v>
          </cell>
          <cell r="AP59">
            <v>0.10639751571776303</v>
          </cell>
          <cell r="AQ59">
            <v>0.11054147811287847</v>
          </cell>
          <cell r="AR59">
            <v>0.11110294963502465</v>
          </cell>
          <cell r="AS59">
            <v>0.11093177530482112</v>
          </cell>
          <cell r="AT59">
            <v>0.11350716301805711</v>
          </cell>
          <cell r="AU59">
            <v>0.11067299332848281</v>
          </cell>
          <cell r="AV59">
            <v>0.11007754656945942</v>
          </cell>
          <cell r="AW59">
            <v>0.11557428632894054</v>
          </cell>
          <cell r="AX59">
            <v>0.11904297299590751</v>
          </cell>
          <cell r="AY59">
            <v>0.12434533828982249</v>
          </cell>
          <cell r="CA59">
            <v>0.12482140123748432</v>
          </cell>
          <cell r="CB59">
            <v>0.11891660956337456</v>
          </cell>
          <cell r="CC59">
            <v>0.11657824222762758</v>
          </cell>
          <cell r="CD59">
            <v>0.12434533828982249</v>
          </cell>
          <cell r="CE59">
            <v>0.12703553942586843</v>
          </cell>
          <cell r="CF59">
            <v>0.12735603452936628</v>
          </cell>
          <cell r="CG59">
            <v>0.12947542812401844</v>
          </cell>
          <cell r="CH59">
            <v>0.13072339145137041</v>
          </cell>
          <cell r="CI59">
            <v>0.13198230024766783</v>
          </cell>
          <cell r="CJ59">
            <v>0.13331705503322627</v>
          </cell>
          <cell r="CK59">
            <v>0.13295552463147697</v>
          </cell>
        </row>
        <row r="62">
          <cell r="B62" t="str">
            <v>Capital Contributions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21000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3607</v>
          </cell>
          <cell r="AB62">
            <v>52977.292818428105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43506.839512475504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CA62">
            <v>0</v>
          </cell>
          <cell r="CB62">
            <v>24607</v>
          </cell>
          <cell r="CC62">
            <v>52977.292818428105</v>
          </cell>
          <cell r="CD62">
            <v>43506.839512475504</v>
          </cell>
          <cell r="CE62">
            <v>13828.307895652702</v>
          </cell>
          <cell r="CF62">
            <v>10921.102682016801</v>
          </cell>
          <cell r="CG62">
            <v>12435.6134720804</v>
          </cell>
          <cell r="CH62">
            <v>-4662.0498182247502</v>
          </cell>
          <cell r="CI62">
            <v>-21167.074399419489</v>
          </cell>
          <cell r="CJ62">
            <v>-38887.594758863161</v>
          </cell>
          <cell r="CK62">
            <v>-34406.125649083304</v>
          </cell>
        </row>
        <row r="63">
          <cell r="B63" t="str">
            <v>Other Changes in Other Paid-in Capital</v>
          </cell>
          <cell r="D63">
            <v>16.718</v>
          </cell>
          <cell r="E63">
            <v>16.718</v>
          </cell>
          <cell r="F63">
            <v>550.87599999999998</v>
          </cell>
          <cell r="G63">
            <v>16.718</v>
          </cell>
          <cell r="H63">
            <v>16.718</v>
          </cell>
          <cell r="I63">
            <v>2141.4469999999997</v>
          </cell>
          <cell r="J63">
            <v>16.718</v>
          </cell>
          <cell r="K63">
            <v>16.718</v>
          </cell>
          <cell r="L63">
            <v>-1543.3140000000001</v>
          </cell>
          <cell r="M63">
            <v>16.718</v>
          </cell>
          <cell r="N63">
            <v>106.53</v>
          </cell>
          <cell r="O63">
            <v>2247.7809999999999</v>
          </cell>
          <cell r="P63">
            <v>69.981352969696971</v>
          </cell>
          <cell r="Q63">
            <v>69.981352969696971</v>
          </cell>
          <cell r="R63">
            <v>1114.4361173333334</v>
          </cell>
          <cell r="S63">
            <v>69.981352969696971</v>
          </cell>
          <cell r="T63">
            <v>69.981352969696971</v>
          </cell>
          <cell r="U63">
            <v>69.981352969696971</v>
          </cell>
          <cell r="V63">
            <v>69.981352969696971</v>
          </cell>
          <cell r="W63">
            <v>69.981352969696971</v>
          </cell>
          <cell r="X63">
            <v>69.981352969696971</v>
          </cell>
          <cell r="Y63">
            <v>69.981352969696971</v>
          </cell>
          <cell r="Z63">
            <v>69.981352969696971</v>
          </cell>
          <cell r="AA63">
            <v>5089.9813529696967</v>
          </cell>
          <cell r="AB63">
            <v>71.053794060606066</v>
          </cell>
          <cell r="AC63">
            <v>71.053794060606066</v>
          </cell>
          <cell r="AD63">
            <v>1136.5382653333334</v>
          </cell>
          <cell r="AE63">
            <v>71.053794060606066</v>
          </cell>
          <cell r="AF63">
            <v>71.053794060606066</v>
          </cell>
          <cell r="AG63">
            <v>71.053794060606066</v>
          </cell>
          <cell r="AH63">
            <v>71.053794060606066</v>
          </cell>
          <cell r="AI63">
            <v>71.053794060606066</v>
          </cell>
          <cell r="AJ63">
            <v>71.053794060606066</v>
          </cell>
          <cell r="AK63">
            <v>71.053794060606066</v>
          </cell>
          <cell r="AL63">
            <v>71.053794060606066</v>
          </cell>
          <cell r="AM63">
            <v>4531.0537940606064</v>
          </cell>
          <cell r="AN63">
            <v>74.782677333333339</v>
          </cell>
          <cell r="AO63">
            <v>74.782677333333339</v>
          </cell>
          <cell r="AP63">
            <v>1213.3875493333335</v>
          </cell>
          <cell r="AQ63">
            <v>74.782677333333339</v>
          </cell>
          <cell r="AR63">
            <v>74.782677333333339</v>
          </cell>
          <cell r="AS63">
            <v>74.782677333333339</v>
          </cell>
          <cell r="AT63">
            <v>74.782677333333339</v>
          </cell>
          <cell r="AU63">
            <v>74.782677333333339</v>
          </cell>
          <cell r="AV63">
            <v>74.782677333333339</v>
          </cell>
          <cell r="AW63">
            <v>74.782677333333339</v>
          </cell>
          <cell r="AX63">
            <v>74.782677333333339</v>
          </cell>
          <cell r="AY63">
            <v>4504.7826773333336</v>
          </cell>
          <cell r="CA63">
            <v>3620.3459999999995</v>
          </cell>
          <cell r="CB63">
            <v>6904.2309999999998</v>
          </cell>
          <cell r="CC63">
            <v>6378.130000000001</v>
          </cell>
          <cell r="CD63">
            <v>6465.9970000000012</v>
          </cell>
          <cell r="CE63">
            <v>6081.692</v>
          </cell>
          <cell r="CF63">
            <v>6676.6759999999995</v>
          </cell>
          <cell r="CG63">
            <v>6966.6759999999995</v>
          </cell>
          <cell r="CH63">
            <v>7166.6759999999995</v>
          </cell>
          <cell r="CI63">
            <v>7216.3690000000006</v>
          </cell>
          <cell r="CJ63">
            <v>7216.0619999999999</v>
          </cell>
          <cell r="CK63">
            <v>7036.0619999999999</v>
          </cell>
        </row>
        <row r="64">
          <cell r="B64" t="str">
            <v>Dividends to Southern (12 Mtd)</v>
          </cell>
          <cell r="O64">
            <v>68400</v>
          </cell>
          <cell r="P64">
            <v>68400</v>
          </cell>
          <cell r="Q64">
            <v>68875</v>
          </cell>
          <cell r="R64">
            <v>68875</v>
          </cell>
          <cell r="S64">
            <v>69350</v>
          </cell>
          <cell r="T64">
            <v>69350</v>
          </cell>
          <cell r="U64">
            <v>69350</v>
          </cell>
          <cell r="V64">
            <v>69825</v>
          </cell>
          <cell r="W64">
            <v>69825</v>
          </cell>
          <cell r="X64">
            <v>69825</v>
          </cell>
          <cell r="Y64">
            <v>70300</v>
          </cell>
          <cell r="Z64">
            <v>70300</v>
          </cell>
          <cell r="AA64">
            <v>70300</v>
          </cell>
          <cell r="AB64">
            <v>70300</v>
          </cell>
          <cell r="AC64">
            <v>71100</v>
          </cell>
          <cell r="AD64">
            <v>71100</v>
          </cell>
          <cell r="AE64">
            <v>71900</v>
          </cell>
          <cell r="AF64">
            <v>71900</v>
          </cell>
          <cell r="AG64">
            <v>71900</v>
          </cell>
          <cell r="AH64">
            <v>72700</v>
          </cell>
          <cell r="AI64">
            <v>72700</v>
          </cell>
          <cell r="AJ64">
            <v>72700</v>
          </cell>
          <cell r="AK64">
            <v>73500</v>
          </cell>
          <cell r="AL64">
            <v>73500</v>
          </cell>
          <cell r="AM64">
            <v>73500</v>
          </cell>
          <cell r="AN64">
            <v>73500</v>
          </cell>
          <cell r="AO64">
            <v>74975</v>
          </cell>
          <cell r="AP64">
            <v>74975</v>
          </cell>
          <cell r="AQ64">
            <v>76450</v>
          </cell>
          <cell r="AR64">
            <v>76450</v>
          </cell>
          <cell r="AS64">
            <v>76450</v>
          </cell>
          <cell r="AT64">
            <v>77925</v>
          </cell>
          <cell r="AU64">
            <v>77925</v>
          </cell>
          <cell r="AV64">
            <v>77925</v>
          </cell>
          <cell r="AW64">
            <v>79400</v>
          </cell>
          <cell r="AX64">
            <v>79400</v>
          </cell>
          <cell r="AY64">
            <v>79400</v>
          </cell>
          <cell r="CA64">
            <v>68400</v>
          </cell>
          <cell r="CB64">
            <v>70300</v>
          </cell>
          <cell r="CC64">
            <v>73500</v>
          </cell>
          <cell r="CD64">
            <v>79400</v>
          </cell>
          <cell r="CE64">
            <v>86400</v>
          </cell>
          <cell r="CF64">
            <v>90800</v>
          </cell>
          <cell r="CG64">
            <v>93800</v>
          </cell>
          <cell r="CH64">
            <v>97300</v>
          </cell>
          <cell r="CI64">
            <v>100600</v>
          </cell>
          <cell r="CJ64">
            <v>100300</v>
          </cell>
          <cell r="CK64">
            <v>98800</v>
          </cell>
        </row>
        <row r="66">
          <cell r="B66" t="str">
            <v>TCI/(Short-Term Debt)</v>
          </cell>
          <cell r="D66">
            <v>-50000</v>
          </cell>
          <cell r="E66">
            <v>-50000</v>
          </cell>
          <cell r="F66">
            <v>-50000</v>
          </cell>
          <cell r="G66">
            <v>-54939.219440000001</v>
          </cell>
          <cell r="H66">
            <v>-58228.09001</v>
          </cell>
          <cell r="I66">
            <v>-63709.858359999998</v>
          </cell>
          <cell r="J66">
            <v>-20000</v>
          </cell>
          <cell r="K66">
            <v>-20000</v>
          </cell>
          <cell r="L66">
            <v>-20000</v>
          </cell>
          <cell r="M66">
            <v>-109875.24443999999</v>
          </cell>
          <cell r="N66">
            <v>-75000</v>
          </cell>
          <cell r="O66">
            <v>-89464.834499999997</v>
          </cell>
          <cell r="P66">
            <v>-101490.19577576427</v>
          </cell>
          <cell r="Q66">
            <v>-118019.00282269852</v>
          </cell>
          <cell r="R66">
            <v>-122775.2524713117</v>
          </cell>
          <cell r="S66">
            <v>-140700.46085707366</v>
          </cell>
          <cell r="T66">
            <v>-139302.97684857703</v>
          </cell>
          <cell r="U66">
            <v>-51160.102265247282</v>
          </cell>
          <cell r="V66">
            <v>-42521.68560214762</v>
          </cell>
          <cell r="W66">
            <v>-16611.6005610701</v>
          </cell>
          <cell r="X66">
            <v>-47386.432966017368</v>
          </cell>
          <cell r="Y66">
            <v>-32813.962593449774</v>
          </cell>
          <cell r="Z66">
            <v>-68976.380456015409</v>
          </cell>
          <cell r="AA66">
            <v>-50037.245164444714</v>
          </cell>
          <cell r="AB66">
            <v>-19797.198710145509</v>
          </cell>
          <cell r="AC66">
            <v>-22607.855054497391</v>
          </cell>
          <cell r="AD66">
            <v>-36655.029734596857</v>
          </cell>
          <cell r="AE66">
            <v>-44402.153515165861</v>
          </cell>
          <cell r="AF66">
            <v>-46316.687566441724</v>
          </cell>
          <cell r="AG66">
            <v>-48511.514342494222</v>
          </cell>
          <cell r="AH66">
            <v>-44695.048973236015</v>
          </cell>
          <cell r="AI66">
            <v>-24255.944384188962</v>
          </cell>
          <cell r="AJ66">
            <v>-64663.732277283802</v>
          </cell>
          <cell r="AK66">
            <v>-49113.491835012552</v>
          </cell>
          <cell r="AL66">
            <v>-67433.52836451451</v>
          </cell>
          <cell r="AM66">
            <v>-48323.129824099786</v>
          </cell>
          <cell r="AN66">
            <v>-3487.2501240651904</v>
          </cell>
          <cell r="AO66">
            <v>-13664.13749144103</v>
          </cell>
          <cell r="AP66">
            <v>-33399.051480808681</v>
          </cell>
          <cell r="AQ66">
            <v>-38887.140389604421</v>
          </cell>
          <cell r="AR66">
            <v>-43572.670228916257</v>
          </cell>
          <cell r="AS66">
            <v>-30054.343802749634</v>
          </cell>
          <cell r="AT66">
            <v>-24470.440472510167</v>
          </cell>
          <cell r="AU66">
            <v>-6423.0360881896304</v>
          </cell>
          <cell r="AV66">
            <v>-45827.556136335843</v>
          </cell>
          <cell r="AW66">
            <v>-32424.478339603484</v>
          </cell>
          <cell r="AX66">
            <v>-53015.280305725355</v>
          </cell>
          <cell r="AY66">
            <v>-50112.258170867863</v>
          </cell>
          <cell r="CA66">
            <v>-89464.834499999997</v>
          </cell>
          <cell r="CB66">
            <v>-50037.245164444714</v>
          </cell>
          <cell r="CC66">
            <v>-48323.129824099786</v>
          </cell>
          <cell r="CD66">
            <v>-50112.258170867863</v>
          </cell>
          <cell r="CE66">
            <v>-49584.500605633875</v>
          </cell>
          <cell r="CF66">
            <v>-51488.344179292071</v>
          </cell>
          <cell r="CG66">
            <v>-45612.05589370113</v>
          </cell>
          <cell r="CH66">
            <v>-55145.716397376651</v>
          </cell>
          <cell r="CI66">
            <v>-53034.36553847816</v>
          </cell>
          <cell r="CJ66">
            <v>-54133.243721843122</v>
          </cell>
          <cell r="CK66">
            <v>-46025.988486064911</v>
          </cell>
        </row>
        <row r="67">
          <cell r="B67" t="str">
            <v>Maximum Short Term Debt</v>
          </cell>
          <cell r="D67">
            <v>-50000</v>
          </cell>
          <cell r="E67">
            <v>-50000</v>
          </cell>
          <cell r="F67">
            <v>-50000</v>
          </cell>
          <cell r="G67">
            <v>-54939.219440000001</v>
          </cell>
          <cell r="H67">
            <v>-58228.09001</v>
          </cell>
          <cell r="I67">
            <v>-63709.858359999998</v>
          </cell>
          <cell r="J67">
            <v>-20000</v>
          </cell>
          <cell r="K67">
            <v>-20000</v>
          </cell>
          <cell r="L67">
            <v>-20000</v>
          </cell>
          <cell r="M67">
            <v>-109875.24443999999</v>
          </cell>
          <cell r="N67">
            <v>-75000</v>
          </cell>
          <cell r="O67">
            <v>-89464.834499999997</v>
          </cell>
          <cell r="P67">
            <v>-101490.19577576427</v>
          </cell>
          <cell r="Q67">
            <v>-118019.00282269852</v>
          </cell>
          <cell r="R67">
            <v>-122775.2524713117</v>
          </cell>
          <cell r="S67">
            <v>-140700.46085707366</v>
          </cell>
          <cell r="T67">
            <v>-139302.97684857703</v>
          </cell>
          <cell r="U67">
            <v>-51160.102265247282</v>
          </cell>
          <cell r="V67">
            <v>-42521.68560214762</v>
          </cell>
          <cell r="W67">
            <v>-16611.6005610701</v>
          </cell>
          <cell r="X67">
            <v>-47386.432966017368</v>
          </cell>
          <cell r="Y67">
            <v>-32813.962593449774</v>
          </cell>
          <cell r="Z67">
            <v>-68976.380456015409</v>
          </cell>
          <cell r="AA67">
            <v>-50037.245164444714</v>
          </cell>
          <cell r="AB67">
            <v>-19797.198710145509</v>
          </cell>
          <cell r="AC67">
            <v>-22607.855054497391</v>
          </cell>
          <cell r="AD67">
            <v>-36655.029734596857</v>
          </cell>
          <cell r="AE67">
            <v>-44402.153515165861</v>
          </cell>
          <cell r="AF67">
            <v>-46316.687566441724</v>
          </cell>
          <cell r="AG67">
            <v>-48511.514342494222</v>
          </cell>
          <cell r="AH67">
            <v>-44695.048973236015</v>
          </cell>
          <cell r="AI67">
            <v>-24255.944384188962</v>
          </cell>
          <cell r="AJ67">
            <v>-64663.732277283802</v>
          </cell>
          <cell r="AK67">
            <v>-49113.491835012552</v>
          </cell>
          <cell r="AL67">
            <v>-67433.52836451451</v>
          </cell>
          <cell r="AM67">
            <v>-48323.129824099786</v>
          </cell>
          <cell r="AN67">
            <v>-3487.2501240651904</v>
          </cell>
          <cell r="AO67">
            <v>-13664.13749144103</v>
          </cell>
          <cell r="AP67">
            <v>-33399.051480808681</v>
          </cell>
          <cell r="AQ67">
            <v>-38887.140389604421</v>
          </cell>
          <cell r="AR67">
            <v>-43572.670228916257</v>
          </cell>
          <cell r="AS67">
            <v>-30054.343802749634</v>
          </cell>
          <cell r="AT67">
            <v>-24470.440472510167</v>
          </cell>
          <cell r="AU67">
            <v>-6423.0360881896304</v>
          </cell>
          <cell r="AV67">
            <v>-45827.556136335843</v>
          </cell>
          <cell r="AW67">
            <v>-32424.478339603484</v>
          </cell>
          <cell r="AX67">
            <v>-53015.280305725355</v>
          </cell>
          <cell r="AY67">
            <v>-50112.258170867863</v>
          </cell>
          <cell r="CA67">
            <v>-109875.24443999999</v>
          </cell>
          <cell r="CB67">
            <v>-140700.46085707366</v>
          </cell>
          <cell r="CC67">
            <v>-67433.52836451451</v>
          </cell>
          <cell r="CD67">
            <v>-53015.280305725355</v>
          </cell>
          <cell r="CE67">
            <v>-49584.500605633875</v>
          </cell>
          <cell r="CF67">
            <v>-51488.344179292071</v>
          </cell>
          <cell r="CG67">
            <v>-45612.05589370113</v>
          </cell>
          <cell r="CH67">
            <v>-55145.716397376651</v>
          </cell>
          <cell r="CI67">
            <v>-53034.36553847816</v>
          </cell>
          <cell r="CJ67">
            <v>-54133.243721843122</v>
          </cell>
          <cell r="CK67">
            <v>-46025.988486064911</v>
          </cell>
        </row>
        <row r="68">
          <cell r="B68" t="str">
            <v>Total STD Authorized</v>
          </cell>
          <cell r="D68">
            <v>-190000</v>
          </cell>
          <cell r="E68">
            <v>-190000</v>
          </cell>
          <cell r="F68">
            <v>-190000</v>
          </cell>
          <cell r="G68">
            <v>-190000</v>
          </cell>
          <cell r="H68">
            <v>-190000</v>
          </cell>
          <cell r="I68">
            <v>-190000</v>
          </cell>
          <cell r="J68">
            <v>-190000</v>
          </cell>
          <cell r="K68">
            <v>-190000</v>
          </cell>
          <cell r="L68">
            <v>-190000</v>
          </cell>
          <cell r="M68">
            <v>-190000</v>
          </cell>
          <cell r="N68">
            <v>-190000</v>
          </cell>
          <cell r="O68">
            <v>-190000</v>
          </cell>
          <cell r="P68">
            <v>-190000</v>
          </cell>
          <cell r="Q68">
            <v>-190000</v>
          </cell>
          <cell r="R68">
            <v>-190000</v>
          </cell>
          <cell r="S68">
            <v>-190000</v>
          </cell>
          <cell r="T68">
            <v>-190000</v>
          </cell>
          <cell r="U68">
            <v>-190000</v>
          </cell>
          <cell r="V68">
            <v>-190000</v>
          </cell>
          <cell r="W68">
            <v>-190000</v>
          </cell>
          <cell r="X68">
            <v>-190000</v>
          </cell>
          <cell r="Y68">
            <v>-190000</v>
          </cell>
          <cell r="Z68">
            <v>-190000</v>
          </cell>
          <cell r="AA68">
            <v>-190000</v>
          </cell>
          <cell r="AB68">
            <v>-190000</v>
          </cell>
          <cell r="AC68">
            <v>-190000</v>
          </cell>
          <cell r="AD68">
            <v>-190000</v>
          </cell>
          <cell r="AE68">
            <v>-190000</v>
          </cell>
          <cell r="AF68">
            <v>-190000</v>
          </cell>
          <cell r="AG68">
            <v>-190000</v>
          </cell>
          <cell r="AH68">
            <v>-190000</v>
          </cell>
          <cell r="AI68">
            <v>-190000</v>
          </cell>
          <cell r="AJ68">
            <v>-190000</v>
          </cell>
          <cell r="AK68">
            <v>-190000</v>
          </cell>
          <cell r="AL68">
            <v>-190000</v>
          </cell>
          <cell r="AM68">
            <v>-190000</v>
          </cell>
          <cell r="AN68">
            <v>-190000</v>
          </cell>
          <cell r="AO68">
            <v>-190000</v>
          </cell>
          <cell r="AP68">
            <v>-190000</v>
          </cell>
          <cell r="AQ68">
            <v>-190000</v>
          </cell>
          <cell r="AR68">
            <v>-190000</v>
          </cell>
          <cell r="AS68">
            <v>-190000</v>
          </cell>
          <cell r="AT68">
            <v>-190000</v>
          </cell>
          <cell r="AU68">
            <v>-190000</v>
          </cell>
          <cell r="AV68">
            <v>-190000</v>
          </cell>
          <cell r="AW68">
            <v>-190000</v>
          </cell>
          <cell r="AX68">
            <v>-190000</v>
          </cell>
          <cell r="AY68">
            <v>-190000</v>
          </cell>
          <cell r="CA68">
            <v>-190000</v>
          </cell>
          <cell r="CB68">
            <v>-190000</v>
          </cell>
          <cell r="CC68">
            <v>-190000</v>
          </cell>
          <cell r="CD68">
            <v>-190000</v>
          </cell>
          <cell r="CE68">
            <v>-190000</v>
          </cell>
          <cell r="CF68">
            <v>-190000</v>
          </cell>
          <cell r="CG68">
            <v>-190000</v>
          </cell>
          <cell r="CH68">
            <v>-190000</v>
          </cell>
          <cell r="CI68">
            <v>-190000</v>
          </cell>
          <cell r="CJ68">
            <v>-190000</v>
          </cell>
          <cell r="CK68">
            <v>-190000</v>
          </cell>
        </row>
        <row r="70">
          <cell r="B70" t="str">
            <v>Financing Issues</v>
          </cell>
        </row>
        <row r="71">
          <cell r="B71" t="str">
            <v>Security Issues</v>
          </cell>
        </row>
        <row r="72">
          <cell r="B72" t="str">
            <v xml:space="preserve">    First Mortgage Bonds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  <cell r="AP72">
            <v>0</v>
          </cell>
          <cell r="AQ72">
            <v>0</v>
          </cell>
          <cell r="AR72">
            <v>0</v>
          </cell>
          <cell r="AS72">
            <v>0</v>
          </cell>
          <cell r="AT72">
            <v>0</v>
          </cell>
          <cell r="AU72">
            <v>0</v>
          </cell>
          <cell r="AV72">
            <v>0</v>
          </cell>
          <cell r="AW72">
            <v>0</v>
          </cell>
          <cell r="AX72">
            <v>0</v>
          </cell>
          <cell r="AY72">
            <v>0</v>
          </cell>
          <cell r="CA72">
            <v>0</v>
          </cell>
          <cell r="CB72">
            <v>0</v>
          </cell>
          <cell r="CC72">
            <v>0</v>
          </cell>
          <cell r="CD72">
            <v>0</v>
          </cell>
          <cell r="CE72">
            <v>0</v>
          </cell>
          <cell r="CF72">
            <v>0</v>
          </cell>
          <cell r="CG72">
            <v>0</v>
          </cell>
          <cell r="CH72">
            <v>0</v>
          </cell>
          <cell r="CI72">
            <v>0</v>
          </cell>
          <cell r="CJ72">
            <v>0</v>
          </cell>
          <cell r="CK72">
            <v>0</v>
          </cell>
        </row>
        <row r="73">
          <cell r="B73" t="str">
            <v xml:space="preserve">    Pollution Control Bonds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0</v>
          </cell>
          <cell r="AL73">
            <v>0</v>
          </cell>
          <cell r="AM73">
            <v>0</v>
          </cell>
          <cell r="AN73">
            <v>0</v>
          </cell>
          <cell r="AO73">
            <v>0</v>
          </cell>
          <cell r="AP73">
            <v>0</v>
          </cell>
          <cell r="AQ73">
            <v>0</v>
          </cell>
          <cell r="AR73">
            <v>0</v>
          </cell>
          <cell r="AS73">
            <v>0</v>
          </cell>
          <cell r="AT73">
            <v>0</v>
          </cell>
          <cell r="AU73">
            <v>0</v>
          </cell>
          <cell r="AV73">
            <v>0</v>
          </cell>
          <cell r="AW73">
            <v>0</v>
          </cell>
          <cell r="AX73">
            <v>0</v>
          </cell>
          <cell r="AY73">
            <v>0</v>
          </cell>
          <cell r="CA73">
            <v>0</v>
          </cell>
          <cell r="CB73">
            <v>0</v>
          </cell>
          <cell r="CC73">
            <v>0</v>
          </cell>
          <cell r="CD73">
            <v>0</v>
          </cell>
          <cell r="CE73">
            <v>0</v>
          </cell>
          <cell r="CF73">
            <v>0</v>
          </cell>
          <cell r="CG73">
            <v>0</v>
          </cell>
          <cell r="CH73">
            <v>0</v>
          </cell>
          <cell r="CI73">
            <v>0</v>
          </cell>
          <cell r="CJ73">
            <v>0</v>
          </cell>
          <cell r="CK73">
            <v>0</v>
          </cell>
        </row>
        <row r="74">
          <cell r="B74" t="str">
            <v xml:space="preserve">    Preferred Stock &amp; Trust Preferred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55000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O74">
            <v>0</v>
          </cell>
          <cell r="AP74">
            <v>0</v>
          </cell>
          <cell r="AQ74">
            <v>0</v>
          </cell>
          <cell r="AR74">
            <v>0</v>
          </cell>
          <cell r="AS74">
            <v>35000</v>
          </cell>
          <cell r="AT74">
            <v>0</v>
          </cell>
          <cell r="AU74">
            <v>0</v>
          </cell>
          <cell r="AV74">
            <v>0</v>
          </cell>
          <cell r="AW74">
            <v>0</v>
          </cell>
          <cell r="AX74">
            <v>0</v>
          </cell>
          <cell r="AY74">
            <v>0</v>
          </cell>
          <cell r="CA74">
            <v>55000</v>
          </cell>
          <cell r="CB74">
            <v>0</v>
          </cell>
          <cell r="CC74">
            <v>0</v>
          </cell>
          <cell r="CD74">
            <v>35000</v>
          </cell>
          <cell r="CE74">
            <v>0</v>
          </cell>
          <cell r="CF74">
            <v>0</v>
          </cell>
          <cell r="CG74">
            <v>0</v>
          </cell>
          <cell r="CH74">
            <v>20000</v>
          </cell>
          <cell r="CI74">
            <v>0</v>
          </cell>
          <cell r="CJ74">
            <v>0</v>
          </cell>
          <cell r="CK74">
            <v>0</v>
          </cell>
        </row>
        <row r="75">
          <cell r="B75" t="str">
            <v xml:space="preserve">    Other Long Term Debt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60000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U75">
            <v>129000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60000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20000</v>
          </cell>
          <cell r="AH75">
            <v>0</v>
          </cell>
          <cell r="AI75">
            <v>0</v>
          </cell>
          <cell r="AJ75">
            <v>0</v>
          </cell>
          <cell r="AK75">
            <v>0</v>
          </cell>
          <cell r="AL75">
            <v>0</v>
          </cell>
          <cell r="AM75">
            <v>65000</v>
          </cell>
          <cell r="AN75">
            <v>0</v>
          </cell>
          <cell r="AO75">
            <v>0</v>
          </cell>
          <cell r="AP75">
            <v>0</v>
          </cell>
          <cell r="AQ75">
            <v>0</v>
          </cell>
          <cell r="AR75">
            <v>0</v>
          </cell>
          <cell r="AS75">
            <v>0</v>
          </cell>
          <cell r="AT75">
            <v>0</v>
          </cell>
          <cell r="AU75">
            <v>0</v>
          </cell>
          <cell r="AV75">
            <v>0</v>
          </cell>
          <cell r="AW75">
            <v>0</v>
          </cell>
          <cell r="AX75">
            <v>0</v>
          </cell>
          <cell r="AY75">
            <v>45000</v>
          </cell>
          <cell r="CA75">
            <v>60000</v>
          </cell>
          <cell r="CB75">
            <v>189000</v>
          </cell>
          <cell r="CC75">
            <v>85000</v>
          </cell>
          <cell r="CD75">
            <v>45000</v>
          </cell>
          <cell r="CE75">
            <v>45000</v>
          </cell>
          <cell r="CF75">
            <v>40000</v>
          </cell>
          <cell r="CG75">
            <v>55000</v>
          </cell>
          <cell r="CH75">
            <v>0</v>
          </cell>
          <cell r="CI75">
            <v>70000</v>
          </cell>
          <cell r="CJ75">
            <v>60000</v>
          </cell>
          <cell r="CK75">
            <v>0</v>
          </cell>
        </row>
        <row r="76">
          <cell r="B76" t="str">
            <v xml:space="preserve">    Capital Contributions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21000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3607</v>
          </cell>
          <cell r="AB76">
            <v>52977.292818428105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G76">
            <v>0</v>
          </cell>
          <cell r="AH76">
            <v>0</v>
          </cell>
          <cell r="AI76">
            <v>0</v>
          </cell>
          <cell r="AJ76">
            <v>0</v>
          </cell>
          <cell r="AK76">
            <v>0</v>
          </cell>
          <cell r="AL76">
            <v>0</v>
          </cell>
          <cell r="AM76">
            <v>0</v>
          </cell>
          <cell r="AN76">
            <v>43506.839512475504</v>
          </cell>
          <cell r="AO76">
            <v>0</v>
          </cell>
          <cell r="AP76">
            <v>0</v>
          </cell>
          <cell r="AQ76">
            <v>0</v>
          </cell>
          <cell r="AR76">
            <v>0</v>
          </cell>
          <cell r="AS76">
            <v>0</v>
          </cell>
          <cell r="AT76">
            <v>0</v>
          </cell>
          <cell r="AU76">
            <v>0</v>
          </cell>
          <cell r="AV76">
            <v>0</v>
          </cell>
          <cell r="AW76">
            <v>0</v>
          </cell>
          <cell r="AX76">
            <v>0</v>
          </cell>
          <cell r="AY76">
            <v>0</v>
          </cell>
          <cell r="CA76">
            <v>0</v>
          </cell>
          <cell r="CB76">
            <v>24607</v>
          </cell>
          <cell r="CC76">
            <v>52977.292818428105</v>
          </cell>
          <cell r="CD76">
            <v>43506.839512475504</v>
          </cell>
          <cell r="CE76">
            <v>13828.307895652702</v>
          </cell>
          <cell r="CF76">
            <v>10921.102682016801</v>
          </cell>
          <cell r="CG76">
            <v>12435.6134720804</v>
          </cell>
          <cell r="CH76">
            <v>-4662.0498182247502</v>
          </cell>
          <cell r="CI76">
            <v>-21167.074399419489</v>
          </cell>
          <cell r="CJ76">
            <v>-38887.594758863161</v>
          </cell>
          <cell r="CK76">
            <v>-34406.125649083304</v>
          </cell>
        </row>
        <row r="77">
          <cell r="B77" t="str">
            <v xml:space="preserve">        Total Issues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60000</v>
          </cell>
          <cell r="L77">
            <v>0</v>
          </cell>
          <cell r="M77">
            <v>0</v>
          </cell>
          <cell r="N77">
            <v>55000</v>
          </cell>
          <cell r="O77">
            <v>0</v>
          </cell>
          <cell r="P77">
            <v>21000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>
            <v>129000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63607</v>
          </cell>
          <cell r="AB77">
            <v>52977.292818428105</v>
          </cell>
          <cell r="AC77">
            <v>0</v>
          </cell>
          <cell r="AD77">
            <v>0</v>
          </cell>
          <cell r="AE77">
            <v>0</v>
          </cell>
          <cell r="AF77">
            <v>0</v>
          </cell>
          <cell r="AG77">
            <v>20000</v>
          </cell>
          <cell r="AH77">
            <v>0</v>
          </cell>
          <cell r="AI77">
            <v>0</v>
          </cell>
          <cell r="AJ77">
            <v>0</v>
          </cell>
          <cell r="AK77">
            <v>0</v>
          </cell>
          <cell r="AL77">
            <v>0</v>
          </cell>
          <cell r="AM77">
            <v>65000</v>
          </cell>
          <cell r="AN77">
            <v>43506.839512475504</v>
          </cell>
          <cell r="AO77">
            <v>0</v>
          </cell>
          <cell r="AP77">
            <v>0</v>
          </cell>
          <cell r="AQ77">
            <v>0</v>
          </cell>
          <cell r="AR77">
            <v>0</v>
          </cell>
          <cell r="AS77">
            <v>35000</v>
          </cell>
          <cell r="AT77">
            <v>0</v>
          </cell>
          <cell r="AU77">
            <v>0</v>
          </cell>
          <cell r="AV77">
            <v>0</v>
          </cell>
          <cell r="AW77">
            <v>0</v>
          </cell>
          <cell r="AX77">
            <v>0</v>
          </cell>
          <cell r="AY77">
            <v>45000</v>
          </cell>
          <cell r="CA77">
            <v>115000</v>
          </cell>
          <cell r="CB77">
            <v>213607</v>
          </cell>
          <cell r="CC77">
            <v>137977.2928184281</v>
          </cell>
          <cell r="CD77">
            <v>123506.8395124755</v>
          </cell>
          <cell r="CE77">
            <v>58828.307895652702</v>
          </cell>
          <cell r="CF77">
            <v>50921.102682016804</v>
          </cell>
          <cell r="CG77">
            <v>67435.613472080397</v>
          </cell>
          <cell r="CH77">
            <v>15337.95018177525</v>
          </cell>
          <cell r="CI77">
            <v>48832.925600580507</v>
          </cell>
          <cell r="CJ77">
            <v>21112.405241136839</v>
          </cell>
          <cell r="CK77">
            <v>-34406.125649083304</v>
          </cell>
        </row>
        <row r="79">
          <cell r="B79" t="str">
            <v>Security Retirement/Redemptions</v>
          </cell>
        </row>
        <row r="80">
          <cell r="B80" t="str">
            <v xml:space="preserve">    First Mortgage Bonds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30000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0</v>
          </cell>
          <cell r="Z80">
            <v>25000</v>
          </cell>
          <cell r="AA80">
            <v>0</v>
          </cell>
          <cell r="AB80">
            <v>0</v>
          </cell>
          <cell r="AC80">
            <v>0</v>
          </cell>
          <cell r="AD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J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  <cell r="AP80">
            <v>0</v>
          </cell>
          <cell r="AQ80">
            <v>0</v>
          </cell>
          <cell r="AR80">
            <v>0</v>
          </cell>
          <cell r="AS80">
            <v>0</v>
          </cell>
          <cell r="AT80">
            <v>0</v>
          </cell>
          <cell r="AU80">
            <v>0</v>
          </cell>
          <cell r="AV80">
            <v>0</v>
          </cell>
          <cell r="AW80">
            <v>0</v>
          </cell>
          <cell r="AX80">
            <v>0</v>
          </cell>
          <cell r="AY80">
            <v>0</v>
          </cell>
          <cell r="CA80">
            <v>30000</v>
          </cell>
          <cell r="CB80">
            <v>25000</v>
          </cell>
          <cell r="CC80">
            <v>0</v>
          </cell>
          <cell r="CD80">
            <v>0</v>
          </cell>
          <cell r="CE80">
            <v>0</v>
          </cell>
          <cell r="CF80">
            <v>0</v>
          </cell>
          <cell r="CG80">
            <v>0</v>
          </cell>
          <cell r="CH80">
            <v>0</v>
          </cell>
          <cell r="CI80">
            <v>0</v>
          </cell>
          <cell r="CJ80">
            <v>0</v>
          </cell>
          <cell r="CK80">
            <v>0</v>
          </cell>
        </row>
        <row r="81">
          <cell r="B81" t="str">
            <v xml:space="preserve">    Pollution Control Bonds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12075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0</v>
          </cell>
          <cell r="AE81">
            <v>0</v>
          </cell>
          <cell r="AF81">
            <v>0</v>
          </cell>
          <cell r="AG81">
            <v>0</v>
          </cell>
          <cell r="AH81">
            <v>0</v>
          </cell>
          <cell r="AI81">
            <v>0</v>
          </cell>
          <cell r="AJ81">
            <v>0</v>
          </cell>
          <cell r="AK81">
            <v>0</v>
          </cell>
          <cell r="AL81">
            <v>0</v>
          </cell>
          <cell r="AM81">
            <v>0</v>
          </cell>
          <cell r="AN81">
            <v>0</v>
          </cell>
          <cell r="AO81">
            <v>0</v>
          </cell>
          <cell r="AP81">
            <v>0</v>
          </cell>
          <cell r="AQ81">
            <v>0</v>
          </cell>
          <cell r="AR81">
            <v>0</v>
          </cell>
          <cell r="AS81">
            <v>0</v>
          </cell>
          <cell r="AT81">
            <v>0</v>
          </cell>
          <cell r="AU81">
            <v>0</v>
          </cell>
          <cell r="AV81">
            <v>0</v>
          </cell>
          <cell r="AW81">
            <v>0</v>
          </cell>
          <cell r="AX81">
            <v>0</v>
          </cell>
          <cell r="AY81">
            <v>0</v>
          </cell>
          <cell r="CA81">
            <v>0</v>
          </cell>
          <cell r="CB81">
            <v>12075</v>
          </cell>
          <cell r="CC81">
            <v>0</v>
          </cell>
          <cell r="CD81">
            <v>0</v>
          </cell>
          <cell r="CE81">
            <v>0</v>
          </cell>
          <cell r="CF81">
            <v>0</v>
          </cell>
          <cell r="CG81">
            <v>0</v>
          </cell>
          <cell r="CH81">
            <v>0</v>
          </cell>
          <cell r="CI81">
            <v>0</v>
          </cell>
          <cell r="CJ81">
            <v>0</v>
          </cell>
          <cell r="CK81">
            <v>0</v>
          </cell>
        </row>
        <row r="82">
          <cell r="B82" t="str">
            <v xml:space="preserve">    Preferred Stock &amp; Trust Preferred</v>
          </cell>
          <cell r="D82">
            <v>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4236.1000000000004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J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  <cell r="AP82">
            <v>0</v>
          </cell>
          <cell r="AQ82">
            <v>0</v>
          </cell>
          <cell r="AR82">
            <v>0</v>
          </cell>
          <cell r="AS82">
            <v>0</v>
          </cell>
          <cell r="AT82">
            <v>0</v>
          </cell>
          <cell r="AU82">
            <v>0</v>
          </cell>
          <cell r="AV82">
            <v>0</v>
          </cell>
          <cell r="AW82">
            <v>0</v>
          </cell>
          <cell r="AX82">
            <v>0</v>
          </cell>
          <cell r="AY82">
            <v>0</v>
          </cell>
          <cell r="CA82">
            <v>4236.1000000000004</v>
          </cell>
          <cell r="CB82">
            <v>0</v>
          </cell>
          <cell r="CC82">
            <v>0</v>
          </cell>
          <cell r="CD82">
            <v>0</v>
          </cell>
          <cell r="CE82">
            <v>0</v>
          </cell>
          <cell r="CF82">
            <v>0</v>
          </cell>
          <cell r="CG82">
            <v>0</v>
          </cell>
          <cell r="CH82">
            <v>0</v>
          </cell>
          <cell r="CI82">
            <v>0</v>
          </cell>
          <cell r="CJ82">
            <v>0</v>
          </cell>
          <cell r="CK82">
            <v>0</v>
          </cell>
        </row>
        <row r="83">
          <cell r="B83" t="str">
            <v xml:space="preserve">    Other Long Term Debt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100000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V83">
            <v>1675.5247305026737</v>
          </cell>
          <cell r="W83">
            <v>1787.5313057999754</v>
          </cell>
          <cell r="X83">
            <v>1819.2200841126451</v>
          </cell>
          <cell r="Y83">
            <v>1485.9749541376652</v>
          </cell>
          <cell r="Z83">
            <v>1306.4929529098515</v>
          </cell>
          <cell r="AA83">
            <v>1205.1205188615436</v>
          </cell>
          <cell r="AB83">
            <v>1340.0667657377599</v>
          </cell>
          <cell r="AC83">
            <v>1413.6832842106039</v>
          </cell>
          <cell r="AD83">
            <v>1229.374887154702</v>
          </cell>
          <cell r="AE83">
            <v>1241.2747350737493</v>
          </cell>
          <cell r="AF83">
            <v>1254.0046263617301</v>
          </cell>
          <cell r="AG83">
            <v>1566.7088821761104</v>
          </cell>
          <cell r="AH83">
            <v>1717.5438929825004</v>
          </cell>
          <cell r="AI83">
            <v>1836.4819975013711</v>
          </cell>
          <cell r="AJ83">
            <v>1850.4159027688615</v>
          </cell>
          <cell r="AK83">
            <v>1540.863418163497</v>
          </cell>
          <cell r="AL83">
            <v>1329.4470653919873</v>
          </cell>
          <cell r="AM83">
            <v>1200.6995159797452</v>
          </cell>
          <cell r="AN83">
            <v>1372.5115124036827</v>
          </cell>
          <cell r="AO83">
            <v>1451.1558925859347</v>
          </cell>
          <cell r="AP83">
            <v>1261.1895032159271</v>
          </cell>
          <cell r="AQ83">
            <v>1273.7616862638106</v>
          </cell>
          <cell r="AR83">
            <v>1297.7366874377469</v>
          </cell>
          <cell r="AS83">
            <v>1581.100317810424</v>
          </cell>
          <cell r="AT83">
            <v>1773.8352992786181</v>
          </cell>
          <cell r="AU83">
            <v>1873.1789862577098</v>
          </cell>
          <cell r="AV83">
            <v>1914.0637752350506</v>
          </cell>
          <cell r="AW83">
            <v>1555.110916431237</v>
          </cell>
          <cell r="AX83">
            <v>1371.9707235001022</v>
          </cell>
          <cell r="AY83">
            <v>1266.5106189977878</v>
          </cell>
          <cell r="CA83">
            <v>100000</v>
          </cell>
          <cell r="CB83">
            <v>9279.8645463243538</v>
          </cell>
          <cell r="CC83">
            <v>17520.564973502616</v>
          </cell>
          <cell r="CD83">
            <v>17992.125919418031</v>
          </cell>
          <cell r="CE83">
            <v>18381.773670333405</v>
          </cell>
          <cell r="CF83">
            <v>18698.628181195902</v>
          </cell>
          <cell r="CG83">
            <v>18934.191715141296</v>
          </cell>
          <cell r="CH83">
            <v>19258.467790848706</v>
          </cell>
          <cell r="CI83">
            <v>68934.383203236532</v>
          </cell>
          <cell r="CJ83">
            <v>75000</v>
          </cell>
          <cell r="CK83">
            <v>0</v>
          </cell>
        </row>
        <row r="84">
          <cell r="B84" t="str">
            <v xml:space="preserve">       Total Security Retirements</v>
          </cell>
          <cell r="D84">
            <v>0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30000</v>
          </cell>
          <cell r="L84">
            <v>0</v>
          </cell>
          <cell r="M84">
            <v>104236.1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R84">
            <v>0</v>
          </cell>
          <cell r="S84">
            <v>12075</v>
          </cell>
          <cell r="T84">
            <v>0</v>
          </cell>
          <cell r="U84">
            <v>0</v>
          </cell>
          <cell r="V84">
            <v>1675.5247305026737</v>
          </cell>
          <cell r="W84">
            <v>1787.5313057999754</v>
          </cell>
          <cell r="X84">
            <v>1819.2200841126451</v>
          </cell>
          <cell r="Y84">
            <v>1485.9749541376652</v>
          </cell>
          <cell r="Z84">
            <v>26306.492952909852</v>
          </cell>
          <cell r="AA84">
            <v>1205.1205188615436</v>
          </cell>
          <cell r="AB84">
            <v>1340.0667657377599</v>
          </cell>
          <cell r="AC84">
            <v>1413.6832842106039</v>
          </cell>
          <cell r="AD84">
            <v>1229.374887154702</v>
          </cell>
          <cell r="AE84">
            <v>1241.2747350737493</v>
          </cell>
          <cell r="AF84">
            <v>1254.0046263617301</v>
          </cell>
          <cell r="AG84">
            <v>1566.7088821761104</v>
          </cell>
          <cell r="AH84">
            <v>1717.5438929825004</v>
          </cell>
          <cell r="AI84">
            <v>1836.4819975013711</v>
          </cell>
          <cell r="AJ84">
            <v>1850.4159027688615</v>
          </cell>
          <cell r="AK84">
            <v>1540.863418163497</v>
          </cell>
          <cell r="AL84">
            <v>1329.4470653919873</v>
          </cell>
          <cell r="AM84">
            <v>1200.6995159797452</v>
          </cell>
          <cell r="AN84">
            <v>1372.5115124036827</v>
          </cell>
          <cell r="AO84">
            <v>1451.1558925859347</v>
          </cell>
          <cell r="AP84">
            <v>1261.1895032159271</v>
          </cell>
          <cell r="AQ84">
            <v>1273.7616862638106</v>
          </cell>
          <cell r="AR84">
            <v>1297.7366874377469</v>
          </cell>
          <cell r="AS84">
            <v>1581.100317810424</v>
          </cell>
          <cell r="AT84">
            <v>1773.8352992786181</v>
          </cell>
          <cell r="AU84">
            <v>1873.1789862577098</v>
          </cell>
          <cell r="AV84">
            <v>1914.0637752350506</v>
          </cell>
          <cell r="AW84">
            <v>1555.110916431237</v>
          </cell>
          <cell r="AX84">
            <v>1371.9707235001022</v>
          </cell>
          <cell r="AY84">
            <v>1266.5106189977878</v>
          </cell>
          <cell r="CA84">
            <v>134236.1</v>
          </cell>
          <cell r="CB84">
            <v>46354.864546324352</v>
          </cell>
          <cell r="CC84">
            <v>17520.564973502616</v>
          </cell>
          <cell r="CD84">
            <v>17992.125919418031</v>
          </cell>
          <cell r="CE84">
            <v>18381.773670333405</v>
          </cell>
          <cell r="CF84">
            <v>18698.628181195902</v>
          </cell>
          <cell r="CG84">
            <v>18934.191715141296</v>
          </cell>
          <cell r="CH84">
            <v>19258.467790848706</v>
          </cell>
          <cell r="CI84">
            <v>68934.383203236532</v>
          </cell>
          <cell r="CJ84">
            <v>75000</v>
          </cell>
          <cell r="CK84">
            <v>0</v>
          </cell>
        </row>
        <row r="86">
          <cell r="B86" t="str">
            <v>Total Generated Revenues</v>
          </cell>
          <cell r="CJ86">
            <v>-15000</v>
          </cell>
        </row>
        <row r="88">
          <cell r="B88" t="str">
            <v>Sales Statistics in MWHs</v>
          </cell>
          <cell r="C88" t="str">
            <v xml:space="preserve"> </v>
          </cell>
        </row>
        <row r="89">
          <cell r="B89" t="str">
            <v xml:space="preserve">   Total Retail Sales</v>
          </cell>
          <cell r="D89">
            <v>837922.08700000006</v>
          </cell>
          <cell r="E89">
            <v>728136.32400000002</v>
          </cell>
          <cell r="F89">
            <v>799677.38800000004</v>
          </cell>
          <cell r="G89">
            <v>751662.17999999982</v>
          </cell>
          <cell r="H89">
            <v>938667.08500000008</v>
          </cell>
          <cell r="I89">
            <v>1122900.0520000001</v>
          </cell>
          <cell r="J89">
            <v>1166543.463</v>
          </cell>
          <cell r="K89">
            <v>1146050.8439999998</v>
          </cell>
          <cell r="L89">
            <v>1140260.7860000001</v>
          </cell>
          <cell r="M89">
            <v>880214.42700000003</v>
          </cell>
          <cell r="N89">
            <v>809322.53100000008</v>
          </cell>
          <cell r="O89">
            <v>917538.69699999993</v>
          </cell>
          <cell r="P89">
            <v>902193.19700000004</v>
          </cell>
          <cell r="Q89">
            <v>786265.72400000016</v>
          </cell>
          <cell r="R89">
            <v>792672.16599999997</v>
          </cell>
          <cell r="S89">
            <v>803596.99600000016</v>
          </cell>
          <cell r="T89">
            <v>998082.3139999999</v>
          </cell>
          <cell r="U89">
            <v>1102506.415</v>
          </cell>
          <cell r="V89">
            <v>1175550.1050000002</v>
          </cell>
          <cell r="W89">
            <v>1196703.7170000002</v>
          </cell>
          <cell r="X89">
            <v>975672.299</v>
          </cell>
          <cell r="Y89">
            <v>857425.71700000018</v>
          </cell>
          <cell r="Z89">
            <v>790412.46499999997</v>
          </cell>
          <cell r="AA89">
            <v>878432.32700000005</v>
          </cell>
          <cell r="AB89">
            <v>926645.25299999991</v>
          </cell>
          <cell r="AC89">
            <v>807837.92800000007</v>
          </cell>
          <cell r="AD89">
            <v>814182.25300000003</v>
          </cell>
          <cell r="AE89">
            <v>824384.29999999993</v>
          </cell>
          <cell r="AF89">
            <v>1031741.295</v>
          </cell>
          <cell r="AG89">
            <v>1130512.6430000002</v>
          </cell>
          <cell r="AH89">
            <v>1208254.0149999999</v>
          </cell>
          <cell r="AI89">
            <v>1217324.2480000001</v>
          </cell>
          <cell r="AJ89">
            <v>1012436.9459999999</v>
          </cell>
          <cell r="AK89">
            <v>872437.2159999999</v>
          </cell>
          <cell r="AL89">
            <v>786813.05599999998</v>
          </cell>
          <cell r="AM89">
            <v>899902.83800000011</v>
          </cell>
          <cell r="AN89">
            <v>951537.55800000008</v>
          </cell>
          <cell r="AO89">
            <v>827923.66799999995</v>
          </cell>
          <cell r="AP89">
            <v>835679.8139999999</v>
          </cell>
          <cell r="AQ89">
            <v>853554.652</v>
          </cell>
          <cell r="AR89">
            <v>1040923.648</v>
          </cell>
          <cell r="AS89">
            <v>1168230.4680000001</v>
          </cell>
          <cell r="AT89">
            <v>1232616.7890000001</v>
          </cell>
          <cell r="AU89">
            <v>1260028.899</v>
          </cell>
          <cell r="AV89">
            <v>1021541.0830000001</v>
          </cell>
          <cell r="AW89">
            <v>900765.42800000007</v>
          </cell>
          <cell r="AX89">
            <v>831009.67099999997</v>
          </cell>
          <cell r="AY89">
            <v>926087.02899999998</v>
          </cell>
          <cell r="CA89">
            <v>11238895.863999998</v>
          </cell>
          <cell r="CB89">
            <v>11259513.442000002</v>
          </cell>
          <cell r="CC89">
            <v>11532471.991</v>
          </cell>
          <cell r="CD89">
            <v>11849898.706999999</v>
          </cell>
          <cell r="CE89">
            <v>12100539.223000001</v>
          </cell>
          <cell r="CF89">
            <v>12303570.094999999</v>
          </cell>
          <cell r="CG89">
            <v>12454942.048</v>
          </cell>
          <cell r="CH89">
            <v>12674572.904999999</v>
          </cell>
          <cell r="CI89">
            <v>12860440.203</v>
          </cell>
          <cell r="CJ89">
            <v>13044082.095000001</v>
          </cell>
          <cell r="CK89">
            <v>13238450.847000001</v>
          </cell>
        </row>
        <row r="90">
          <cell r="B90" t="str">
            <v xml:space="preserve">   Total Wholesale Sales</v>
          </cell>
          <cell r="D90">
            <v>30910.503000000001</v>
          </cell>
          <cell r="E90">
            <v>31663.435000000001</v>
          </cell>
          <cell r="F90">
            <v>28542.444</v>
          </cell>
          <cell r="G90">
            <v>25643.133000000002</v>
          </cell>
          <cell r="H90">
            <v>31737.043000000001</v>
          </cell>
          <cell r="I90">
            <v>37056.19</v>
          </cell>
          <cell r="J90">
            <v>41341.300000000003</v>
          </cell>
          <cell r="K90">
            <v>41705.713000000003</v>
          </cell>
          <cell r="L90">
            <v>38490.368999999999</v>
          </cell>
          <cell r="M90">
            <v>32135.833999999999</v>
          </cell>
          <cell r="N90">
            <v>28345.812000000002</v>
          </cell>
          <cell r="O90">
            <v>35196.233999999997</v>
          </cell>
          <cell r="P90">
            <v>34850.498999999996</v>
          </cell>
          <cell r="Q90">
            <v>28282.637999999999</v>
          </cell>
          <cell r="R90">
            <v>29977.879000000001</v>
          </cell>
          <cell r="S90">
            <v>28459.057000000001</v>
          </cell>
          <cell r="T90">
            <v>33898.523000000001</v>
          </cell>
          <cell r="U90">
            <v>37800.171000000002</v>
          </cell>
          <cell r="V90">
            <v>40984.442999999999</v>
          </cell>
          <cell r="W90">
            <v>41397.163</v>
          </cell>
          <cell r="X90">
            <v>35632.993000000002</v>
          </cell>
          <cell r="Y90">
            <v>31730.075000000001</v>
          </cell>
          <cell r="Z90">
            <v>29752.609</v>
          </cell>
          <cell r="AA90">
            <v>33572.688999999998</v>
          </cell>
          <cell r="AB90">
            <v>35460.724999999999</v>
          </cell>
          <cell r="AC90">
            <v>28833.865000000002</v>
          </cell>
          <cell r="AD90">
            <v>30588.181999999997</v>
          </cell>
          <cell r="AE90">
            <v>29049.677</v>
          </cell>
          <cell r="AF90">
            <v>34508.832000000002</v>
          </cell>
          <cell r="AG90">
            <v>38390.792000000001</v>
          </cell>
          <cell r="AH90">
            <v>41594.750999999997</v>
          </cell>
          <cell r="AI90">
            <v>42007.472000000002</v>
          </cell>
          <cell r="AJ90">
            <v>36223.614999999998</v>
          </cell>
          <cell r="AK90">
            <v>32340.383999999998</v>
          </cell>
          <cell r="AL90">
            <v>30343.23</v>
          </cell>
          <cell r="AM90">
            <v>34182.997000000003</v>
          </cell>
          <cell r="AN90">
            <v>36071.034999999996</v>
          </cell>
          <cell r="AO90">
            <v>30400.097999999998</v>
          </cell>
          <cell r="AP90">
            <v>31200.163</v>
          </cell>
          <cell r="AQ90">
            <v>29641.916000000001</v>
          </cell>
          <cell r="AR90">
            <v>35120.813000000002</v>
          </cell>
          <cell r="AS90">
            <v>38983.031999999999</v>
          </cell>
          <cell r="AT90">
            <v>42206.731</v>
          </cell>
          <cell r="AU90">
            <v>42619.453000000001</v>
          </cell>
          <cell r="AV90">
            <v>36815.853000000003</v>
          </cell>
          <cell r="AW90">
            <v>32952.364000000001</v>
          </cell>
          <cell r="AX90">
            <v>30935.469999999998</v>
          </cell>
          <cell r="AY90">
            <v>34794.976999999999</v>
          </cell>
          <cell r="CA90">
            <v>402768.00999999995</v>
          </cell>
          <cell r="CB90">
            <v>406338.73900000006</v>
          </cell>
          <cell r="CC90">
            <v>413524.522</v>
          </cell>
          <cell r="CD90">
            <v>421741.90499999997</v>
          </cell>
          <cell r="CE90">
            <v>427915.99199999997</v>
          </cell>
          <cell r="CF90">
            <v>435101.88099999999</v>
          </cell>
          <cell r="CG90">
            <v>442287.76999999996</v>
          </cell>
          <cell r="CH90">
            <v>450583.95999999996</v>
          </cell>
          <cell r="CI90">
            <v>456679.24099999998</v>
          </cell>
          <cell r="CJ90">
            <v>463865.13099999999</v>
          </cell>
          <cell r="CK90">
            <v>471051.022</v>
          </cell>
        </row>
        <row r="91">
          <cell r="B91" t="str">
            <v xml:space="preserve">      Total Territorial Sales</v>
          </cell>
          <cell r="D91">
            <v>868832.59000000008</v>
          </cell>
          <cell r="E91">
            <v>759799.75900000008</v>
          </cell>
          <cell r="F91">
            <v>828219.83200000005</v>
          </cell>
          <cell r="G91">
            <v>777305.31299999985</v>
          </cell>
          <cell r="H91">
            <v>970404.12800000003</v>
          </cell>
          <cell r="I91">
            <v>1159956.2420000001</v>
          </cell>
          <cell r="J91">
            <v>1207884.763</v>
          </cell>
          <cell r="K91">
            <v>1187756.5569999998</v>
          </cell>
          <cell r="L91">
            <v>1178751.155</v>
          </cell>
          <cell r="M91">
            <v>912350.26100000006</v>
          </cell>
          <cell r="N91">
            <v>837668.34300000011</v>
          </cell>
          <cell r="O91">
            <v>952734.93099999987</v>
          </cell>
          <cell r="P91">
            <v>937043.696</v>
          </cell>
          <cell r="Q91">
            <v>814548.3620000002</v>
          </cell>
          <cell r="R91">
            <v>822650.04499999993</v>
          </cell>
          <cell r="S91">
            <v>832056.05300000019</v>
          </cell>
          <cell r="T91">
            <v>1031980.8369999999</v>
          </cell>
          <cell r="U91">
            <v>1140306.5860000001</v>
          </cell>
          <cell r="V91">
            <v>1216534.5480000002</v>
          </cell>
          <cell r="W91">
            <v>1238100.8800000001</v>
          </cell>
          <cell r="X91">
            <v>1011305.292</v>
          </cell>
          <cell r="Y91">
            <v>889155.79200000013</v>
          </cell>
          <cell r="Z91">
            <v>820165.07400000002</v>
          </cell>
          <cell r="AA91">
            <v>912005.01600000006</v>
          </cell>
          <cell r="AB91">
            <v>962105.97799999989</v>
          </cell>
          <cell r="AC91">
            <v>836671.79300000006</v>
          </cell>
          <cell r="AD91">
            <v>844770.43500000006</v>
          </cell>
          <cell r="AE91">
            <v>853433.97699999996</v>
          </cell>
          <cell r="AF91">
            <v>1066250.1270000001</v>
          </cell>
          <cell r="AG91">
            <v>1168903.4350000001</v>
          </cell>
          <cell r="AH91">
            <v>1249848.7659999998</v>
          </cell>
          <cell r="AI91">
            <v>1259331.7200000002</v>
          </cell>
          <cell r="AJ91">
            <v>1048660.561</v>
          </cell>
          <cell r="AK91">
            <v>904777.59999999986</v>
          </cell>
          <cell r="AL91">
            <v>817156.28599999996</v>
          </cell>
          <cell r="AM91">
            <v>934085.83500000008</v>
          </cell>
          <cell r="AN91">
            <v>987608.59300000011</v>
          </cell>
          <cell r="AO91">
            <v>858323.76599999995</v>
          </cell>
          <cell r="AP91">
            <v>866879.97699999996</v>
          </cell>
          <cell r="AQ91">
            <v>883196.56799999997</v>
          </cell>
          <cell r="AR91">
            <v>1076044.4610000001</v>
          </cell>
          <cell r="AS91">
            <v>1207213.5</v>
          </cell>
          <cell r="AT91">
            <v>1274823.52</v>
          </cell>
          <cell r="AU91">
            <v>1302648.352</v>
          </cell>
          <cell r="AV91">
            <v>1058356.9360000002</v>
          </cell>
          <cell r="AW91">
            <v>933717.79200000013</v>
          </cell>
          <cell r="AX91">
            <v>861945.14099999995</v>
          </cell>
          <cell r="AY91">
            <v>960882.00599999994</v>
          </cell>
          <cell r="CA91">
            <v>11641663.874</v>
          </cell>
          <cell r="CB91">
            <v>11665852.181</v>
          </cell>
          <cell r="CC91">
            <v>11945996.513000002</v>
          </cell>
          <cell r="CD91">
            <v>12271640.612</v>
          </cell>
          <cell r="CE91">
            <v>12528455.215000002</v>
          </cell>
          <cell r="CF91">
            <v>12738671.975999998</v>
          </cell>
          <cell r="CG91">
            <v>12897229.818</v>
          </cell>
          <cell r="CH91">
            <v>13125156.864999998</v>
          </cell>
          <cell r="CI91">
            <v>13317119.444</v>
          </cell>
          <cell r="CJ91">
            <v>13507947.226</v>
          </cell>
          <cell r="CK91">
            <v>13709501.869000001</v>
          </cell>
        </row>
        <row r="92">
          <cell r="B92" t="str">
            <v xml:space="preserve">      Total Non-Territorial Sales</v>
          </cell>
          <cell r="D92">
            <v>0</v>
          </cell>
          <cell r="E92">
            <v>0</v>
          </cell>
          <cell r="F92">
            <v>265838.02899999998</v>
          </cell>
          <cell r="G92">
            <v>297351.92</v>
          </cell>
          <cell r="H92">
            <v>284620.84600000002</v>
          </cell>
          <cell r="I92">
            <v>241873.497</v>
          </cell>
          <cell r="J92">
            <v>250415.48699999999</v>
          </cell>
          <cell r="K92">
            <v>319631.14500000002</v>
          </cell>
          <cell r="L92">
            <v>192949.704</v>
          </cell>
          <cell r="M92">
            <v>329132.09000000003</v>
          </cell>
          <cell r="N92">
            <v>346544.41800000001</v>
          </cell>
          <cell r="O92">
            <v>369539.71400000004</v>
          </cell>
          <cell r="P92">
            <v>492837</v>
          </cell>
          <cell r="Q92">
            <v>427837</v>
          </cell>
          <cell r="R92">
            <v>460361</v>
          </cell>
          <cell r="S92">
            <v>240700</v>
          </cell>
          <cell r="T92">
            <v>331801</v>
          </cell>
          <cell r="U92">
            <v>370312</v>
          </cell>
          <cell r="V92">
            <v>396387</v>
          </cell>
          <cell r="W92">
            <v>380327</v>
          </cell>
          <cell r="X92">
            <v>458650</v>
          </cell>
          <cell r="Y92">
            <v>308579</v>
          </cell>
          <cell r="Z92">
            <v>453860</v>
          </cell>
          <cell r="AA92">
            <v>464075</v>
          </cell>
          <cell r="AB92">
            <v>557303</v>
          </cell>
          <cell r="AC92">
            <v>422175</v>
          </cell>
          <cell r="AD92">
            <v>541013</v>
          </cell>
          <cell r="AE92">
            <v>471302</v>
          </cell>
          <cell r="AF92">
            <v>390776</v>
          </cell>
          <cell r="AG92">
            <v>378564</v>
          </cell>
          <cell r="AH92">
            <v>398202</v>
          </cell>
          <cell r="AI92">
            <v>390712</v>
          </cell>
          <cell r="AJ92">
            <v>471409</v>
          </cell>
          <cell r="AK92">
            <v>354859</v>
          </cell>
          <cell r="AL92">
            <v>434211</v>
          </cell>
          <cell r="AM92">
            <v>392131</v>
          </cell>
          <cell r="AN92">
            <v>422700</v>
          </cell>
          <cell r="AO92">
            <v>413428</v>
          </cell>
          <cell r="AP92">
            <v>606441</v>
          </cell>
          <cell r="AQ92">
            <v>507121</v>
          </cell>
          <cell r="AR92">
            <v>397797</v>
          </cell>
          <cell r="AS92">
            <v>357641</v>
          </cell>
          <cell r="AT92">
            <v>395784</v>
          </cell>
          <cell r="AU92">
            <v>374917</v>
          </cell>
          <cell r="AV92">
            <v>388380</v>
          </cell>
          <cell r="AW92">
            <v>332753</v>
          </cell>
          <cell r="AX92">
            <v>371353</v>
          </cell>
          <cell r="AY92">
            <v>471426</v>
          </cell>
          <cell r="CA92">
            <v>2897896.85</v>
          </cell>
          <cell r="CB92">
            <v>4785726</v>
          </cell>
          <cell r="CC92">
            <v>5202657</v>
          </cell>
          <cell r="CD92">
            <v>5039741</v>
          </cell>
          <cell r="CE92">
            <v>5277609</v>
          </cell>
          <cell r="CF92">
            <v>4445037</v>
          </cell>
          <cell r="CG92">
            <v>4350009</v>
          </cell>
          <cell r="CH92">
            <v>3818401</v>
          </cell>
          <cell r="CI92">
            <v>4089190</v>
          </cell>
          <cell r="CJ92">
            <v>4398977</v>
          </cell>
          <cell r="CK92">
            <v>4473802</v>
          </cell>
        </row>
        <row r="93">
          <cell r="B93" t="str">
            <v xml:space="preserve">           Total Sales</v>
          </cell>
          <cell r="D93">
            <v>868832.59000000008</v>
          </cell>
          <cell r="E93">
            <v>759799.75900000008</v>
          </cell>
          <cell r="F93">
            <v>1094057.861</v>
          </cell>
          <cell r="G93">
            <v>1074657.2329999998</v>
          </cell>
          <cell r="H93">
            <v>1255024.9739999999</v>
          </cell>
          <cell r="I93">
            <v>1401829.7390000001</v>
          </cell>
          <cell r="J93">
            <v>1458300.25</v>
          </cell>
          <cell r="K93">
            <v>1507387.7019999998</v>
          </cell>
          <cell r="L93">
            <v>1371700.8589999999</v>
          </cell>
          <cell r="M93">
            <v>1241482.351</v>
          </cell>
          <cell r="N93">
            <v>1184212.7610000002</v>
          </cell>
          <cell r="O93">
            <v>1322274.645</v>
          </cell>
          <cell r="P93">
            <v>1429880.696</v>
          </cell>
          <cell r="Q93">
            <v>1242385.3620000002</v>
          </cell>
          <cell r="R93">
            <v>1283011.0449999999</v>
          </cell>
          <cell r="S93">
            <v>1072756.0530000003</v>
          </cell>
          <cell r="T93">
            <v>1363781.8369999998</v>
          </cell>
          <cell r="U93">
            <v>1510618.5860000001</v>
          </cell>
          <cell r="V93">
            <v>1612921.5480000002</v>
          </cell>
          <cell r="W93">
            <v>1618427.8800000001</v>
          </cell>
          <cell r="X93">
            <v>1469955.2919999999</v>
          </cell>
          <cell r="Y93">
            <v>1197734.7920000001</v>
          </cell>
          <cell r="Z93">
            <v>1274025.074</v>
          </cell>
          <cell r="AA93">
            <v>1376080.0160000001</v>
          </cell>
          <cell r="AB93">
            <v>1519408.9779999999</v>
          </cell>
          <cell r="AC93">
            <v>1258846.7930000001</v>
          </cell>
          <cell r="AD93">
            <v>1385783.4350000001</v>
          </cell>
          <cell r="AE93">
            <v>1324735.977</v>
          </cell>
          <cell r="AF93">
            <v>1457026.1270000001</v>
          </cell>
          <cell r="AG93">
            <v>1547467.4350000001</v>
          </cell>
          <cell r="AH93">
            <v>1648050.7659999998</v>
          </cell>
          <cell r="AI93">
            <v>1650043.7200000002</v>
          </cell>
          <cell r="AJ93">
            <v>1520069.561</v>
          </cell>
          <cell r="AK93">
            <v>1259636.5999999999</v>
          </cell>
          <cell r="AL93">
            <v>1251367.2859999998</v>
          </cell>
          <cell r="AM93">
            <v>1326216.835</v>
          </cell>
          <cell r="AN93">
            <v>1410308.5930000001</v>
          </cell>
          <cell r="AO93">
            <v>1271751.7659999998</v>
          </cell>
          <cell r="AP93">
            <v>1473320.977</v>
          </cell>
          <cell r="AQ93">
            <v>1390317.568</v>
          </cell>
          <cell r="AR93">
            <v>1473841.4610000001</v>
          </cell>
          <cell r="AS93">
            <v>1564854.5</v>
          </cell>
          <cell r="AT93">
            <v>1670607.52</v>
          </cell>
          <cell r="AU93">
            <v>1677565.352</v>
          </cell>
          <cell r="AV93">
            <v>1446736.9360000002</v>
          </cell>
          <cell r="AW93">
            <v>1266470.7920000001</v>
          </cell>
          <cell r="AX93">
            <v>1233298.1409999998</v>
          </cell>
          <cell r="AY93">
            <v>1432308.0060000001</v>
          </cell>
          <cell r="CA93">
            <v>14539560.723999998</v>
          </cell>
          <cell r="CB93">
            <v>16451578.181</v>
          </cell>
          <cell r="CC93">
            <v>17148653.513</v>
          </cell>
          <cell r="CD93">
            <v>17311381.612</v>
          </cell>
          <cell r="CE93">
            <v>17806064.215000004</v>
          </cell>
          <cell r="CF93">
            <v>17183708.975999996</v>
          </cell>
          <cell r="CG93">
            <v>17247238.818</v>
          </cell>
          <cell r="CH93">
            <v>16943557.864999998</v>
          </cell>
          <cell r="CI93">
            <v>17406309.443999998</v>
          </cell>
          <cell r="CJ93">
            <v>17906924.226</v>
          </cell>
          <cell r="CK93">
            <v>18183303.869000003</v>
          </cell>
        </row>
        <row r="94">
          <cell r="B94" t="str">
            <v xml:space="preserve">           Total Sales excl Affiliated Sales</v>
          </cell>
          <cell r="D94">
            <v>385925.85700000008</v>
          </cell>
          <cell r="E94">
            <v>563946.81900000013</v>
          </cell>
          <cell r="F94">
            <v>1009181.3810000001</v>
          </cell>
          <cell r="G94">
            <v>948856.8069999998</v>
          </cell>
          <cell r="H94">
            <v>1115607.5219999999</v>
          </cell>
          <cell r="I94">
            <v>1309982.0050000001</v>
          </cell>
          <cell r="J94">
            <v>1375387.2990000001</v>
          </cell>
          <cell r="K94">
            <v>1364673.4919999999</v>
          </cell>
          <cell r="L94">
            <v>1323946.9509999999</v>
          </cell>
          <cell r="M94">
            <v>1064673.334</v>
          </cell>
          <cell r="N94">
            <v>977088.19100000011</v>
          </cell>
          <cell r="O94">
            <v>1123922.7</v>
          </cell>
          <cell r="P94">
            <v>1090623.696</v>
          </cell>
          <cell r="Q94">
            <v>963793.3620000002</v>
          </cell>
          <cell r="R94">
            <v>1008838.0449999999</v>
          </cell>
          <cell r="S94">
            <v>982920.05300000031</v>
          </cell>
          <cell r="T94">
            <v>1176784.8369999998</v>
          </cell>
          <cell r="U94">
            <v>1303330.5860000001</v>
          </cell>
          <cell r="V94">
            <v>1377559.5480000002</v>
          </cell>
          <cell r="W94">
            <v>1388106.8800000001</v>
          </cell>
          <cell r="X94">
            <v>1169864.2919999999</v>
          </cell>
          <cell r="Y94">
            <v>942846.79200000013</v>
          </cell>
          <cell r="Z94">
            <v>893850.07400000002</v>
          </cell>
          <cell r="AA94">
            <v>1056060.0160000001</v>
          </cell>
          <cell r="AB94">
            <v>1124001.9779999999</v>
          </cell>
          <cell r="AC94">
            <v>988823.79300000006</v>
          </cell>
          <cell r="AD94">
            <v>1017413.4350000001</v>
          </cell>
          <cell r="AE94">
            <v>1002539.977</v>
          </cell>
          <cell r="AF94">
            <v>1211073.1270000001</v>
          </cell>
          <cell r="AG94">
            <v>1331686.4350000001</v>
          </cell>
          <cell r="AH94">
            <v>1412196.7659999998</v>
          </cell>
          <cell r="AI94">
            <v>1408246.7200000002</v>
          </cell>
          <cell r="AJ94">
            <v>1206895.561</v>
          </cell>
          <cell r="AK94">
            <v>1049250.5999999999</v>
          </cell>
          <cell r="AL94">
            <v>955984.28599999985</v>
          </cell>
          <cell r="AM94">
            <v>1077426.835</v>
          </cell>
          <cell r="AN94">
            <v>1158311.5930000001</v>
          </cell>
          <cell r="AO94">
            <v>1009658.7659999998</v>
          </cell>
          <cell r="AP94">
            <v>1054981.977</v>
          </cell>
          <cell r="AQ94">
            <v>1058814.568</v>
          </cell>
          <cell r="AR94">
            <v>1220655.4610000001</v>
          </cell>
          <cell r="AS94">
            <v>1369257.5</v>
          </cell>
          <cell r="AT94">
            <v>1436965.52</v>
          </cell>
          <cell r="AU94">
            <v>1452892.352</v>
          </cell>
          <cell r="AV94">
            <v>1215631.9360000002</v>
          </cell>
          <cell r="AW94">
            <v>977068.79200000013</v>
          </cell>
          <cell r="AX94">
            <v>971743.14099999983</v>
          </cell>
          <cell r="AY94">
            <v>1103163.0060000001</v>
          </cell>
          <cell r="CA94">
            <v>12563192.357999999</v>
          </cell>
          <cell r="CB94">
            <v>13354578.181</v>
          </cell>
          <cell r="CC94">
            <v>13785539.513</v>
          </cell>
          <cell r="CD94">
            <v>14029144.612</v>
          </cell>
          <cell r="CE94">
            <v>14370740.215000004</v>
          </cell>
          <cell r="CF94">
            <v>14481676.975999996</v>
          </cell>
          <cell r="CG94">
            <v>14440260.818</v>
          </cell>
          <cell r="CH94">
            <v>14670973.864999998</v>
          </cell>
          <cell r="CI94">
            <v>14859930.443999998</v>
          </cell>
          <cell r="CJ94">
            <v>15050651.226</v>
          </cell>
          <cell r="CK94">
            <v>15251899.869000003</v>
          </cell>
        </row>
        <row r="95">
          <cell r="D95" t="str">
            <v xml:space="preserve"> </v>
          </cell>
        </row>
        <row r="96">
          <cell r="B96" t="str">
            <v>Retail MWH Sales</v>
          </cell>
        </row>
        <row r="97">
          <cell r="B97" t="str">
            <v xml:space="preserve">   Residential</v>
          </cell>
          <cell r="D97">
            <v>428690.18400000001</v>
          </cell>
          <cell r="E97">
            <v>337743.83299999998</v>
          </cell>
          <cell r="F97">
            <v>348703.40700000001</v>
          </cell>
          <cell r="G97">
            <v>301085.15999999997</v>
          </cell>
          <cell r="H97">
            <v>401802.53700000001</v>
          </cell>
          <cell r="I97">
            <v>566222.65300000005</v>
          </cell>
          <cell r="J97">
            <v>602412.5</v>
          </cell>
          <cell r="K97">
            <v>582372.45299999998</v>
          </cell>
          <cell r="L97">
            <v>577450.00800000003</v>
          </cell>
          <cell r="M97">
            <v>386894.24400000001</v>
          </cell>
          <cell r="N97">
            <v>333828.315</v>
          </cell>
          <cell r="O97">
            <v>452424.61499999999</v>
          </cell>
          <cell r="P97">
            <v>483995.15299999999</v>
          </cell>
          <cell r="Q97">
            <v>385804.88199999998</v>
          </cell>
          <cell r="R97">
            <v>344658.06799999997</v>
          </cell>
          <cell r="S97">
            <v>343256.01399999997</v>
          </cell>
          <cell r="T97">
            <v>442408.07699999999</v>
          </cell>
          <cell r="U97">
            <v>545861.07400000002</v>
          </cell>
          <cell r="V97">
            <v>602255.5</v>
          </cell>
          <cell r="W97">
            <v>608924.61800000002</v>
          </cell>
          <cell r="X97">
            <v>477764.67000000004</v>
          </cell>
          <cell r="Y97">
            <v>372966.56599999999</v>
          </cell>
          <cell r="Z97">
            <v>336214.59100000001</v>
          </cell>
          <cell r="AA97">
            <v>425877.033</v>
          </cell>
          <cell r="AB97">
            <v>501291.527</v>
          </cell>
          <cell r="AC97">
            <v>395687.86299999995</v>
          </cell>
          <cell r="AD97">
            <v>352715.212</v>
          </cell>
          <cell r="AE97">
            <v>352996.08</v>
          </cell>
          <cell r="AF97">
            <v>459237.35100000002</v>
          </cell>
          <cell r="AG97">
            <v>562250.75300000003</v>
          </cell>
          <cell r="AH97">
            <v>620415.95700000005</v>
          </cell>
          <cell r="AI97">
            <v>619029.38399999996</v>
          </cell>
          <cell r="AJ97">
            <v>495924.36199999996</v>
          </cell>
          <cell r="AK97">
            <v>378272.07199999999</v>
          </cell>
          <cell r="AL97">
            <v>333682.89</v>
          </cell>
          <cell r="AM97">
            <v>438513.951</v>
          </cell>
          <cell r="AN97">
            <v>517511.33500000002</v>
          </cell>
          <cell r="AO97">
            <v>406459.88500000001</v>
          </cell>
          <cell r="AP97">
            <v>362644.52099999995</v>
          </cell>
          <cell r="AQ97">
            <v>367839.49800000002</v>
          </cell>
          <cell r="AR97">
            <v>464171.44300000003</v>
          </cell>
          <cell r="AS97">
            <v>584948.30200000003</v>
          </cell>
          <cell r="AT97">
            <v>635083.79800000007</v>
          </cell>
          <cell r="AU97">
            <v>644287.89300000004</v>
          </cell>
          <cell r="AV97">
            <v>499942.22100000002</v>
          </cell>
          <cell r="AW97">
            <v>392564.18399999995</v>
          </cell>
          <cell r="AX97">
            <v>356677.15600000002</v>
          </cell>
          <cell r="AY97">
            <v>453858.05200000003</v>
          </cell>
          <cell r="CA97">
            <v>5319629.9090000009</v>
          </cell>
          <cell r="CB97">
            <v>5369986.2459999993</v>
          </cell>
          <cell r="CC97">
            <v>5510017.4019999998</v>
          </cell>
          <cell r="CD97">
            <v>5685988.2880000016</v>
          </cell>
          <cell r="CE97">
            <v>5821742.517</v>
          </cell>
          <cell r="CF97">
            <v>5945301.5619999999</v>
          </cell>
          <cell r="CG97">
            <v>6040449.7109999992</v>
          </cell>
          <cell r="CH97">
            <v>6173171.5539999995</v>
          </cell>
          <cell r="CI97">
            <v>6284831.1740000006</v>
          </cell>
          <cell r="CJ97">
            <v>6394477.9879999999</v>
          </cell>
          <cell r="CK97">
            <v>6512872.7170000002</v>
          </cell>
        </row>
        <row r="98">
          <cell r="B98" t="str">
            <v xml:space="preserve">   Commercial</v>
          </cell>
          <cell r="D98">
            <v>250918.87599999999</v>
          </cell>
          <cell r="E98">
            <v>237183.59400000001</v>
          </cell>
          <cell r="F98">
            <v>275406.20699999999</v>
          </cell>
          <cell r="G98">
            <v>276981.92599999998</v>
          </cell>
          <cell r="H98">
            <v>338581.29399999999</v>
          </cell>
          <cell r="I98">
            <v>364223.27</v>
          </cell>
          <cell r="J98">
            <v>375016.46100000001</v>
          </cell>
          <cell r="K98">
            <v>364060.84499999997</v>
          </cell>
          <cell r="L98">
            <v>361655.74699999997</v>
          </cell>
          <cell r="M98">
            <v>300129.05499999999</v>
          </cell>
          <cell r="N98">
            <v>295832.10600000003</v>
          </cell>
          <cell r="O98">
            <v>295787.03899999999</v>
          </cell>
          <cell r="P98">
            <v>262517.45799999998</v>
          </cell>
          <cell r="Q98">
            <v>250885.538</v>
          </cell>
          <cell r="R98">
            <v>279260.47499999998</v>
          </cell>
          <cell r="S98">
            <v>290584.70500000002</v>
          </cell>
          <cell r="T98">
            <v>365960.47499999998</v>
          </cell>
          <cell r="U98">
            <v>367562.25900000002</v>
          </cell>
          <cell r="V98">
            <v>381935.67700000003</v>
          </cell>
          <cell r="W98">
            <v>387728.03500000003</v>
          </cell>
          <cell r="X98">
            <v>341516.136</v>
          </cell>
          <cell r="Y98">
            <v>310402.08999999997</v>
          </cell>
          <cell r="Z98">
            <v>285836.16200000001</v>
          </cell>
          <cell r="AA98">
            <v>294142.995</v>
          </cell>
          <cell r="AB98">
            <v>267226.25800000003</v>
          </cell>
          <cell r="AC98">
            <v>259084.53100000002</v>
          </cell>
          <cell r="AD98">
            <v>289006.65299999999</v>
          </cell>
          <cell r="AE98">
            <v>299047.72700000001</v>
          </cell>
          <cell r="AF98">
            <v>379798.462</v>
          </cell>
          <cell r="AG98">
            <v>376424.61599999998</v>
          </cell>
          <cell r="AH98">
            <v>393722.26799999998</v>
          </cell>
          <cell r="AI98">
            <v>395242.89600000001</v>
          </cell>
          <cell r="AJ98">
            <v>358104.027</v>
          </cell>
          <cell r="AK98">
            <v>317158.14600000001</v>
          </cell>
          <cell r="AL98">
            <v>282227.92100000003</v>
          </cell>
          <cell r="AM98">
            <v>301402.53700000001</v>
          </cell>
          <cell r="AN98">
            <v>275711.34399999998</v>
          </cell>
          <cell r="AO98">
            <v>267648.864</v>
          </cell>
          <cell r="AP98">
            <v>299738.908</v>
          </cell>
          <cell r="AQ98">
            <v>312749.35600000003</v>
          </cell>
          <cell r="AR98">
            <v>383294.234</v>
          </cell>
          <cell r="AS98">
            <v>391297.77399999998</v>
          </cell>
          <cell r="AT98">
            <v>402532.02</v>
          </cell>
          <cell r="AU98">
            <v>411963.70699999999</v>
          </cell>
          <cell r="AV98">
            <v>362203.68900000001</v>
          </cell>
          <cell r="AW98">
            <v>330654.74900000001</v>
          </cell>
          <cell r="AX98">
            <v>302590.84499999997</v>
          </cell>
          <cell r="AY98">
            <v>311374.10599999997</v>
          </cell>
          <cell r="CA98">
            <v>3735776.4200000004</v>
          </cell>
          <cell r="CB98">
            <v>3818332.0050000004</v>
          </cell>
          <cell r="CC98">
            <v>3918446.0420000004</v>
          </cell>
          <cell r="CD98">
            <v>4051759.5959999994</v>
          </cell>
          <cell r="CE98">
            <v>4159502.3570000003</v>
          </cell>
          <cell r="CF98">
            <v>4258167.7749999994</v>
          </cell>
          <cell r="CG98">
            <v>4334189.0240000002</v>
          </cell>
          <cell r="CH98">
            <v>4439898.1359999999</v>
          </cell>
          <cell r="CI98">
            <v>4533617.2390000001</v>
          </cell>
          <cell r="CJ98">
            <v>4627841.0770000005</v>
          </cell>
          <cell r="CK98">
            <v>4724386.551</v>
          </cell>
        </row>
        <row r="99">
          <cell r="B99" t="str">
            <v xml:space="preserve">   Industrial</v>
          </cell>
          <cell r="D99">
            <v>156385.375</v>
          </cell>
          <cell r="E99">
            <v>151454.01999999999</v>
          </cell>
          <cell r="F99">
            <v>173530.71</v>
          </cell>
          <cell r="G99">
            <v>171682.73199999999</v>
          </cell>
          <cell r="H99">
            <v>196379.03</v>
          </cell>
          <cell r="I99">
            <v>190548.13</v>
          </cell>
          <cell r="J99">
            <v>187212.32</v>
          </cell>
          <cell r="K99">
            <v>197706.66399999999</v>
          </cell>
          <cell r="L99">
            <v>199243.98800000001</v>
          </cell>
          <cell r="M99">
            <v>191440.209</v>
          </cell>
          <cell r="N99">
            <v>177766.50700000001</v>
          </cell>
          <cell r="O99">
            <v>167410.80300000001</v>
          </cell>
          <cell r="P99">
            <v>153765.144</v>
          </cell>
          <cell r="Q99">
            <v>147658.09700000001</v>
          </cell>
          <cell r="R99">
            <v>166834.53700000001</v>
          </cell>
          <cell r="S99">
            <v>167835.97699999998</v>
          </cell>
          <cell r="T99">
            <v>187791.446</v>
          </cell>
          <cell r="U99">
            <v>187157.33800000002</v>
          </cell>
          <cell r="V99">
            <v>189432.29699999999</v>
          </cell>
          <cell r="W99">
            <v>198122.818</v>
          </cell>
          <cell r="X99">
            <v>154461.245</v>
          </cell>
          <cell r="Y99">
            <v>172125.17500000002</v>
          </cell>
          <cell r="Z99">
            <v>166428.20699999999</v>
          </cell>
          <cell r="AA99">
            <v>156477.34299999999</v>
          </cell>
          <cell r="AB99">
            <v>156190.65999999997</v>
          </cell>
          <cell r="AC99">
            <v>151126.96100000001</v>
          </cell>
          <cell r="AD99">
            <v>170519.93600000002</v>
          </cell>
          <cell r="AE99">
            <v>170398.82699999999</v>
          </cell>
          <cell r="AF99">
            <v>190761.8</v>
          </cell>
          <cell r="AG99">
            <v>189890.16399999999</v>
          </cell>
          <cell r="AH99">
            <v>192167.79300000001</v>
          </cell>
          <cell r="AI99">
            <v>201102.356</v>
          </cell>
          <cell r="AJ99">
            <v>156456.943</v>
          </cell>
          <cell r="AK99">
            <v>175053.74599999998</v>
          </cell>
          <cell r="AL99">
            <v>168947.37400000001</v>
          </cell>
          <cell r="AM99">
            <v>158030.02799999999</v>
          </cell>
          <cell r="AN99">
            <v>156356.70500000002</v>
          </cell>
          <cell r="AO99">
            <v>151854.97999999998</v>
          </cell>
          <cell r="AP99">
            <v>171334.56700000001</v>
          </cell>
          <cell r="AQ99">
            <v>171002.766</v>
          </cell>
          <cell r="AR99">
            <v>191492.92300000001</v>
          </cell>
          <cell r="AS99">
            <v>190015.916</v>
          </cell>
          <cell r="AT99">
            <v>193031.60800000001</v>
          </cell>
          <cell r="AU99">
            <v>201806.321</v>
          </cell>
          <cell r="AV99">
            <v>157422.193</v>
          </cell>
          <cell r="AW99">
            <v>175571.87700000001</v>
          </cell>
          <cell r="AX99">
            <v>169765.43299999999</v>
          </cell>
          <cell r="AY99">
            <v>158877.18299999999</v>
          </cell>
          <cell r="CA99">
            <v>2160760.4879999999</v>
          </cell>
          <cell r="CB99">
            <v>2048089.6239999998</v>
          </cell>
          <cell r="CC99">
            <v>2080646.588</v>
          </cell>
          <cell r="CD99">
            <v>2088532.4719999998</v>
          </cell>
          <cell r="CE99">
            <v>2095419.6059999999</v>
          </cell>
          <cell r="CF99">
            <v>2075969.6230000001</v>
          </cell>
          <cell r="CG99">
            <v>2055915.7859999998</v>
          </cell>
          <cell r="CH99">
            <v>2036859.2959999999</v>
          </cell>
          <cell r="CI99">
            <v>2017091.4790000001</v>
          </cell>
          <cell r="CJ99">
            <v>1996606.327</v>
          </cell>
          <cell r="CK99">
            <v>1975778.4839999999</v>
          </cell>
        </row>
        <row r="100">
          <cell r="B100" t="str">
            <v xml:space="preserve">   Street Light</v>
          </cell>
          <cell r="D100">
            <v>1927.652</v>
          </cell>
          <cell r="E100">
            <v>1754.877</v>
          </cell>
          <cell r="F100">
            <v>2037.0640000000001</v>
          </cell>
          <cell r="G100">
            <v>1912.3620000000001</v>
          </cell>
          <cell r="H100">
            <v>1904.2239999999999</v>
          </cell>
          <cell r="I100">
            <v>1905.999</v>
          </cell>
          <cell r="J100">
            <v>1902.182</v>
          </cell>
          <cell r="K100">
            <v>1910.8820000000001</v>
          </cell>
          <cell r="L100">
            <v>1911.0429999999999</v>
          </cell>
          <cell r="M100">
            <v>1750.9190000000001</v>
          </cell>
          <cell r="N100">
            <v>1895.6030000000001</v>
          </cell>
          <cell r="O100">
            <v>1916.24</v>
          </cell>
          <cell r="P100">
            <v>1915.442</v>
          </cell>
          <cell r="Q100">
            <v>1917.2070000000001</v>
          </cell>
          <cell r="R100">
            <v>1919.086</v>
          </cell>
          <cell r="S100">
            <v>1920.3</v>
          </cell>
          <cell r="T100">
            <v>1922.316</v>
          </cell>
          <cell r="U100">
            <v>1925.7439999999999</v>
          </cell>
          <cell r="V100">
            <v>1926.6310000000001</v>
          </cell>
          <cell r="W100">
            <v>1928.2460000000001</v>
          </cell>
          <cell r="X100">
            <v>1930.248</v>
          </cell>
          <cell r="Y100">
            <v>1931.886</v>
          </cell>
          <cell r="Z100">
            <v>1933.5050000000001</v>
          </cell>
          <cell r="AA100">
            <v>1934.9559999999999</v>
          </cell>
          <cell r="AB100">
            <v>1936.808</v>
          </cell>
          <cell r="AC100">
            <v>1938.5730000000001</v>
          </cell>
          <cell r="AD100">
            <v>1940.452</v>
          </cell>
          <cell r="AE100">
            <v>1941.6659999999999</v>
          </cell>
          <cell r="AF100">
            <v>1943.682</v>
          </cell>
          <cell r="AG100">
            <v>1947.11</v>
          </cell>
          <cell r="AH100">
            <v>1947.9970000000001</v>
          </cell>
          <cell r="AI100">
            <v>1949.6120000000001</v>
          </cell>
          <cell r="AJ100">
            <v>1951.614</v>
          </cell>
          <cell r="AK100">
            <v>1953.252</v>
          </cell>
          <cell r="AL100">
            <v>1954.8710000000001</v>
          </cell>
          <cell r="AM100">
            <v>1956.3219999999999</v>
          </cell>
          <cell r="AN100">
            <v>1958.174</v>
          </cell>
          <cell r="AO100">
            <v>1959.9390000000001</v>
          </cell>
          <cell r="AP100">
            <v>1961.818</v>
          </cell>
          <cell r="AQ100">
            <v>1963.0319999999999</v>
          </cell>
          <cell r="AR100">
            <v>1965.048</v>
          </cell>
          <cell r="AS100">
            <v>1968.4760000000001</v>
          </cell>
          <cell r="AT100">
            <v>1969.3630000000001</v>
          </cell>
          <cell r="AU100">
            <v>1970.9780000000001</v>
          </cell>
          <cell r="AV100">
            <v>1972.98</v>
          </cell>
          <cell r="AW100">
            <v>1974.6179999999999</v>
          </cell>
          <cell r="AX100">
            <v>1976.2370000000001</v>
          </cell>
          <cell r="AY100">
            <v>1977.6880000000001</v>
          </cell>
          <cell r="CA100">
            <v>22729.047000000002</v>
          </cell>
          <cell r="CB100">
            <v>23105.566999999999</v>
          </cell>
          <cell r="CC100">
            <v>23361.959000000003</v>
          </cell>
          <cell r="CD100">
            <v>23618.351000000002</v>
          </cell>
          <cell r="CE100">
            <v>23874.742999999999</v>
          </cell>
          <cell r="CF100">
            <v>24131.134999999998</v>
          </cell>
          <cell r="CG100">
            <v>24387.526999999998</v>
          </cell>
          <cell r="CH100">
            <v>24643.919000000002</v>
          </cell>
          <cell r="CI100">
            <v>24900.311000000002</v>
          </cell>
          <cell r="CJ100">
            <v>25156.703000000001</v>
          </cell>
          <cell r="CK100">
            <v>25413.095000000001</v>
          </cell>
        </row>
        <row r="101">
          <cell r="B101" t="str">
            <v xml:space="preserve">       Total Retail MWH</v>
          </cell>
          <cell r="D101">
            <v>837922.08700000006</v>
          </cell>
          <cell r="E101">
            <v>728136.32400000002</v>
          </cell>
          <cell r="F101">
            <v>799677.38800000004</v>
          </cell>
          <cell r="G101">
            <v>751662.17999999982</v>
          </cell>
          <cell r="H101">
            <v>938667.08500000008</v>
          </cell>
          <cell r="I101">
            <v>1122900.0520000001</v>
          </cell>
          <cell r="J101">
            <v>1166543.463</v>
          </cell>
          <cell r="K101">
            <v>1146050.8439999998</v>
          </cell>
          <cell r="L101">
            <v>1140260.7860000001</v>
          </cell>
          <cell r="M101">
            <v>880214.42700000003</v>
          </cell>
          <cell r="N101">
            <v>809322.53100000008</v>
          </cell>
          <cell r="O101">
            <v>917538.69699999993</v>
          </cell>
          <cell r="P101">
            <v>902193.19700000004</v>
          </cell>
          <cell r="Q101">
            <v>786265.72400000005</v>
          </cell>
          <cell r="R101">
            <v>792672.16599999997</v>
          </cell>
          <cell r="S101">
            <v>803596.99600000004</v>
          </cell>
          <cell r="T101">
            <v>998082.3139999999</v>
          </cell>
          <cell r="U101">
            <v>1102506.415</v>
          </cell>
          <cell r="V101">
            <v>1175550.105</v>
          </cell>
          <cell r="W101">
            <v>1196703.7170000002</v>
          </cell>
          <cell r="X101">
            <v>975672.29900000012</v>
          </cell>
          <cell r="Y101">
            <v>857425.71700000006</v>
          </cell>
          <cell r="Z101">
            <v>790412.46499999997</v>
          </cell>
          <cell r="AA101">
            <v>878432.32699999993</v>
          </cell>
          <cell r="AB101">
            <v>926645.25300000003</v>
          </cell>
          <cell r="AC101">
            <v>807837.92799999996</v>
          </cell>
          <cell r="AD101">
            <v>814182.25300000003</v>
          </cell>
          <cell r="AE101">
            <v>824384.3</v>
          </cell>
          <cell r="AF101">
            <v>1031741.2950000002</v>
          </cell>
          <cell r="AG101">
            <v>1130512.6429999999</v>
          </cell>
          <cell r="AH101">
            <v>1208254.0150000001</v>
          </cell>
          <cell r="AI101">
            <v>1217324.2479999999</v>
          </cell>
          <cell r="AJ101">
            <v>1012436.9459999999</v>
          </cell>
          <cell r="AK101">
            <v>872437.2159999999</v>
          </cell>
          <cell r="AL101">
            <v>786813.0560000001</v>
          </cell>
          <cell r="AM101">
            <v>899902.83800000011</v>
          </cell>
          <cell r="AN101">
            <v>951537.55800000008</v>
          </cell>
          <cell r="AO101">
            <v>827923.66800000006</v>
          </cell>
          <cell r="AP101">
            <v>835679.81400000001</v>
          </cell>
          <cell r="AQ101">
            <v>853554.65200000012</v>
          </cell>
          <cell r="AR101">
            <v>1040923.648</v>
          </cell>
          <cell r="AS101">
            <v>1168230.4680000001</v>
          </cell>
          <cell r="AT101">
            <v>1232616.7889999999</v>
          </cell>
          <cell r="AU101">
            <v>1260028.899</v>
          </cell>
          <cell r="AV101">
            <v>1021541.083</v>
          </cell>
          <cell r="AW101">
            <v>900765.42799999996</v>
          </cell>
          <cell r="AX101">
            <v>831009.67099999986</v>
          </cell>
          <cell r="AY101">
            <v>926087.02899999998</v>
          </cell>
          <cell r="CA101">
            <v>11238895.863999998</v>
          </cell>
          <cell r="CB101">
            <v>11259513.442000002</v>
          </cell>
          <cell r="CC101">
            <v>11532471.991</v>
          </cell>
          <cell r="CD101">
            <v>11849898.706999999</v>
          </cell>
          <cell r="CE101">
            <v>12100539.223000001</v>
          </cell>
          <cell r="CF101">
            <v>12303570.094999999</v>
          </cell>
          <cell r="CG101">
            <v>12454942.048</v>
          </cell>
          <cell r="CH101">
            <v>12674572.904999999</v>
          </cell>
          <cell r="CI101">
            <v>12860440.203000002</v>
          </cell>
          <cell r="CJ101">
            <v>13044082.095000001</v>
          </cell>
          <cell r="CK101">
            <v>13238450.846999999</v>
          </cell>
        </row>
        <row r="103">
          <cell r="B103" t="str">
            <v>Total Retail Price</v>
          </cell>
        </row>
        <row r="104">
          <cell r="B104" t="str">
            <v xml:space="preserve">  (12-mtd Retail Revenues</v>
          </cell>
          <cell r="O104">
            <v>842718</v>
          </cell>
          <cell r="P104">
            <v>849572</v>
          </cell>
          <cell r="Q104">
            <v>855283</v>
          </cell>
          <cell r="R104">
            <v>858184</v>
          </cell>
          <cell r="S104">
            <v>863385</v>
          </cell>
          <cell r="T104">
            <v>863745</v>
          </cell>
          <cell r="U104">
            <v>864147</v>
          </cell>
          <cell r="V104">
            <v>873142</v>
          </cell>
          <cell r="W104">
            <v>886927</v>
          </cell>
          <cell r="X104">
            <v>876473</v>
          </cell>
          <cell r="Y104">
            <v>874985</v>
          </cell>
          <cell r="Z104">
            <v>869792</v>
          </cell>
          <cell r="AA104">
            <v>861801</v>
          </cell>
          <cell r="AB104">
            <v>863814</v>
          </cell>
          <cell r="AC104">
            <v>868962</v>
          </cell>
          <cell r="AD104">
            <v>868548</v>
          </cell>
          <cell r="AE104">
            <v>867300</v>
          </cell>
          <cell r="AF104">
            <v>873698</v>
          </cell>
          <cell r="AG104">
            <v>881298</v>
          </cell>
          <cell r="AH104">
            <v>889098</v>
          </cell>
          <cell r="AI104">
            <v>896182</v>
          </cell>
          <cell r="AJ104">
            <v>902464</v>
          </cell>
          <cell r="AK104">
            <v>908052</v>
          </cell>
          <cell r="AL104">
            <v>911035</v>
          </cell>
          <cell r="AM104">
            <v>916180</v>
          </cell>
          <cell r="AN104">
            <v>924031</v>
          </cell>
          <cell r="AO104">
            <v>927611</v>
          </cell>
          <cell r="AP104">
            <v>931658</v>
          </cell>
          <cell r="AQ104">
            <v>939794</v>
          </cell>
          <cell r="AR104">
            <v>945729</v>
          </cell>
          <cell r="AS104">
            <v>953372</v>
          </cell>
          <cell r="AT104">
            <v>959396</v>
          </cell>
          <cell r="AU104">
            <v>966571</v>
          </cell>
          <cell r="AV104">
            <v>973065</v>
          </cell>
          <cell r="AW104">
            <v>978833</v>
          </cell>
          <cell r="AX104">
            <v>982963</v>
          </cell>
          <cell r="AY104">
            <v>987810</v>
          </cell>
          <cell r="CA104">
            <v>842718</v>
          </cell>
          <cell r="CB104">
            <v>861801</v>
          </cell>
          <cell r="CC104">
            <v>916180</v>
          </cell>
          <cell r="CD104">
            <v>987810</v>
          </cell>
          <cell r="CE104">
            <v>1054847</v>
          </cell>
          <cell r="CF104">
            <v>1146064</v>
          </cell>
          <cell r="CG104">
            <v>1153387</v>
          </cell>
          <cell r="CH104">
            <v>1175943</v>
          </cell>
          <cell r="CI104">
            <v>1200295</v>
          </cell>
          <cell r="CJ104">
            <v>1215029</v>
          </cell>
          <cell r="CK104">
            <v>1264600</v>
          </cell>
        </row>
        <row r="105">
          <cell r="B105" t="str">
            <v xml:space="preserve">   -Fuel Revenues</v>
          </cell>
          <cell r="O105">
            <v>318184</v>
          </cell>
          <cell r="P105">
            <v>320469</v>
          </cell>
          <cell r="Q105">
            <v>322394</v>
          </cell>
          <cell r="R105">
            <v>325422</v>
          </cell>
          <cell r="S105">
            <v>329690</v>
          </cell>
          <cell r="T105">
            <v>330397</v>
          </cell>
          <cell r="U105">
            <v>332106</v>
          </cell>
          <cell r="V105">
            <v>337576</v>
          </cell>
          <cell r="W105">
            <v>344433</v>
          </cell>
          <cell r="X105">
            <v>340445</v>
          </cell>
          <cell r="Y105">
            <v>340699</v>
          </cell>
          <cell r="Z105">
            <v>337677</v>
          </cell>
          <cell r="AA105">
            <v>334315</v>
          </cell>
          <cell r="AB105">
            <v>334044</v>
          </cell>
          <cell r="AC105">
            <v>336842</v>
          </cell>
          <cell r="AD105">
            <v>334549</v>
          </cell>
          <cell r="AE105">
            <v>331491</v>
          </cell>
          <cell r="AF105">
            <v>335463</v>
          </cell>
          <cell r="AG105">
            <v>340302</v>
          </cell>
          <cell r="AH105">
            <v>344993</v>
          </cell>
          <cell r="AI105">
            <v>349129</v>
          </cell>
          <cell r="AJ105">
            <v>352494</v>
          </cell>
          <cell r="AK105">
            <v>356024</v>
          </cell>
          <cell r="AL105">
            <v>357983</v>
          </cell>
          <cell r="AM105">
            <v>361157</v>
          </cell>
          <cell r="AN105">
            <v>367682</v>
          </cell>
          <cell r="AO105">
            <v>370440</v>
          </cell>
          <cell r="AP105">
            <v>373870</v>
          </cell>
          <cell r="AQ105">
            <v>380847</v>
          </cell>
          <cell r="AR105">
            <v>386483</v>
          </cell>
          <cell r="AS105">
            <v>392842</v>
          </cell>
          <cell r="AT105">
            <v>398278</v>
          </cell>
          <cell r="AU105">
            <v>404439</v>
          </cell>
          <cell r="AV105">
            <v>410959</v>
          </cell>
          <cell r="AW105">
            <v>415994</v>
          </cell>
          <cell r="AX105">
            <v>418734</v>
          </cell>
          <cell r="AY105">
            <v>422502</v>
          </cell>
          <cell r="CA105">
            <v>318184</v>
          </cell>
          <cell r="CB105">
            <v>334315</v>
          </cell>
          <cell r="CC105">
            <v>361157</v>
          </cell>
          <cell r="CD105">
            <v>422502</v>
          </cell>
          <cell r="CE105">
            <v>429956</v>
          </cell>
          <cell r="CF105">
            <v>459632</v>
          </cell>
          <cell r="CG105">
            <v>458272</v>
          </cell>
          <cell r="CH105">
            <v>468997</v>
          </cell>
          <cell r="CI105">
            <v>474190</v>
          </cell>
          <cell r="CJ105">
            <v>480895</v>
          </cell>
          <cell r="CK105">
            <v>480541</v>
          </cell>
        </row>
        <row r="106">
          <cell r="B106" t="str">
            <v xml:space="preserve">  +O/U Fuel Recovery)</v>
          </cell>
          <cell r="O106">
            <v>0</v>
          </cell>
          <cell r="P106">
            <v>0</v>
          </cell>
          <cell r="Q106">
            <v>0</v>
          </cell>
          <cell r="R106">
            <v>0</v>
          </cell>
          <cell r="S106">
            <v>0</v>
          </cell>
          <cell r="T106">
            <v>0</v>
          </cell>
          <cell r="U106">
            <v>0</v>
          </cell>
          <cell r="V106">
            <v>0</v>
          </cell>
          <cell r="W106">
            <v>0</v>
          </cell>
          <cell r="X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  <cell r="AN106">
            <v>0</v>
          </cell>
          <cell r="AO106">
            <v>0</v>
          </cell>
          <cell r="AP106">
            <v>0</v>
          </cell>
          <cell r="AQ106">
            <v>0</v>
          </cell>
          <cell r="AR106">
            <v>0</v>
          </cell>
          <cell r="AS106">
            <v>0</v>
          </cell>
          <cell r="AT106">
            <v>0</v>
          </cell>
          <cell r="AU106">
            <v>0</v>
          </cell>
          <cell r="AV106">
            <v>0</v>
          </cell>
          <cell r="AW106">
            <v>0</v>
          </cell>
          <cell r="AX106">
            <v>0</v>
          </cell>
          <cell r="AY106">
            <v>0</v>
          </cell>
          <cell r="CA106">
            <v>0</v>
          </cell>
          <cell r="CB106">
            <v>0</v>
          </cell>
          <cell r="CC106">
            <v>0</v>
          </cell>
          <cell r="CD106">
            <v>0</v>
          </cell>
          <cell r="CE106">
            <v>0</v>
          </cell>
          <cell r="CF106">
            <v>0</v>
          </cell>
          <cell r="CG106">
            <v>0</v>
          </cell>
          <cell r="CH106">
            <v>0</v>
          </cell>
          <cell r="CI106">
            <v>0</v>
          </cell>
          <cell r="CJ106">
            <v>0</v>
          </cell>
          <cell r="CK106">
            <v>0</v>
          </cell>
        </row>
        <row r="107">
          <cell r="B107" t="str">
            <v>12-mtd Base Revenues</v>
          </cell>
          <cell r="O107">
            <v>524534</v>
          </cell>
          <cell r="P107">
            <v>529103</v>
          </cell>
          <cell r="Q107">
            <v>532889</v>
          </cell>
          <cell r="R107">
            <v>532762</v>
          </cell>
          <cell r="S107">
            <v>533695</v>
          </cell>
          <cell r="T107">
            <v>533348</v>
          </cell>
          <cell r="U107">
            <v>532041</v>
          </cell>
          <cell r="V107">
            <v>535566</v>
          </cell>
          <cell r="W107">
            <v>542494</v>
          </cell>
          <cell r="X107">
            <v>536028</v>
          </cell>
          <cell r="Y107">
            <v>534286</v>
          </cell>
          <cell r="Z107">
            <v>532115</v>
          </cell>
          <cell r="AA107">
            <v>527486</v>
          </cell>
          <cell r="AB107">
            <v>529770</v>
          </cell>
          <cell r="AC107">
            <v>532120</v>
          </cell>
          <cell r="AD107">
            <v>533999</v>
          </cell>
          <cell r="AE107">
            <v>535809</v>
          </cell>
          <cell r="AF107">
            <v>538235</v>
          </cell>
          <cell r="AG107">
            <v>540996</v>
          </cell>
          <cell r="AH107">
            <v>544105</v>
          </cell>
          <cell r="AI107">
            <v>547053</v>
          </cell>
          <cell r="AJ107">
            <v>549970</v>
          </cell>
          <cell r="AK107">
            <v>552028</v>
          </cell>
          <cell r="AL107">
            <v>553052</v>
          </cell>
          <cell r="AM107">
            <v>555023</v>
          </cell>
          <cell r="AN107">
            <v>556349</v>
          </cell>
          <cell r="AO107">
            <v>557171</v>
          </cell>
          <cell r="AP107">
            <v>557788</v>
          </cell>
          <cell r="AQ107">
            <v>558947</v>
          </cell>
          <cell r="AR107">
            <v>559246</v>
          </cell>
          <cell r="AS107">
            <v>560530</v>
          </cell>
          <cell r="AT107">
            <v>561118</v>
          </cell>
          <cell r="AU107">
            <v>562132</v>
          </cell>
          <cell r="AV107">
            <v>562106</v>
          </cell>
          <cell r="AW107">
            <v>562839</v>
          </cell>
          <cell r="AX107">
            <v>564229</v>
          </cell>
          <cell r="AY107">
            <v>565308</v>
          </cell>
          <cell r="CA107">
            <v>524534</v>
          </cell>
          <cell r="CB107">
            <v>527486</v>
          </cell>
          <cell r="CC107">
            <v>555023</v>
          </cell>
          <cell r="CD107">
            <v>565308</v>
          </cell>
          <cell r="CE107">
            <v>624891</v>
          </cell>
          <cell r="CF107">
            <v>686432</v>
          </cell>
          <cell r="CG107">
            <v>695115</v>
          </cell>
          <cell r="CH107">
            <v>706946</v>
          </cell>
          <cell r="CI107">
            <v>726105</v>
          </cell>
          <cell r="CJ107">
            <v>734134</v>
          </cell>
          <cell r="CK107">
            <v>784059</v>
          </cell>
        </row>
        <row r="108">
          <cell r="B108" t="str">
            <v>12-mtd Fuel Revenues</v>
          </cell>
          <cell r="O108">
            <v>318184.22739999997</v>
          </cell>
          <cell r="P108">
            <v>320468.54259000003</v>
          </cell>
          <cell r="Q108">
            <v>322393.89705999993</v>
          </cell>
          <cell r="R108">
            <v>325422.10224999994</v>
          </cell>
          <cell r="S108">
            <v>329690.41751999996</v>
          </cell>
          <cell r="T108">
            <v>330397.31083999993</v>
          </cell>
          <cell r="U108">
            <v>332105.72735999996</v>
          </cell>
          <cell r="V108">
            <v>337576.22475999995</v>
          </cell>
          <cell r="W108">
            <v>344433.41359000001</v>
          </cell>
          <cell r="X108">
            <v>340445.40090999997</v>
          </cell>
          <cell r="Y108">
            <v>340699.25030999997</v>
          </cell>
          <cell r="Z108">
            <v>337677.01119999995</v>
          </cell>
          <cell r="AA108">
            <v>334314.61199999996</v>
          </cell>
          <cell r="AB108">
            <v>334043.56099999999</v>
          </cell>
          <cell r="AC108">
            <v>336841.51</v>
          </cell>
          <cell r="AD108">
            <v>334549.45900000003</v>
          </cell>
          <cell r="AE108">
            <v>331491.40800000005</v>
          </cell>
          <cell r="AF108">
            <v>335463.35700000002</v>
          </cell>
          <cell r="AG108">
            <v>340302.30599999998</v>
          </cell>
          <cell r="AH108">
            <v>344993.255</v>
          </cell>
          <cell r="AI108">
            <v>349129.20400000003</v>
          </cell>
          <cell r="AJ108">
            <v>352494.15299999999</v>
          </cell>
          <cell r="AK108">
            <v>356024.10200000001</v>
          </cell>
          <cell r="AL108">
            <v>357983.05099999998</v>
          </cell>
          <cell r="AM108">
            <v>361157</v>
          </cell>
          <cell r="AN108">
            <v>367682</v>
          </cell>
          <cell r="AO108">
            <v>370440</v>
          </cell>
          <cell r="AP108">
            <v>373870</v>
          </cell>
          <cell r="AQ108">
            <v>380847</v>
          </cell>
          <cell r="AR108">
            <v>386483</v>
          </cell>
          <cell r="AS108">
            <v>392842</v>
          </cell>
          <cell r="AT108">
            <v>398278</v>
          </cell>
          <cell r="AU108">
            <v>404439</v>
          </cell>
          <cell r="AV108">
            <v>410959</v>
          </cell>
          <cell r="AW108">
            <v>415994</v>
          </cell>
          <cell r="AX108">
            <v>418734</v>
          </cell>
          <cell r="AY108">
            <v>422502</v>
          </cell>
          <cell r="CA108">
            <v>318184.22739999997</v>
          </cell>
          <cell r="CB108">
            <v>334314.61199999996</v>
          </cell>
          <cell r="CC108">
            <v>361157</v>
          </cell>
          <cell r="CD108">
            <v>422502</v>
          </cell>
          <cell r="CE108">
            <v>429956</v>
          </cell>
          <cell r="CF108">
            <v>459632</v>
          </cell>
          <cell r="CG108">
            <v>458272</v>
          </cell>
          <cell r="CH108">
            <v>468997</v>
          </cell>
          <cell r="CI108">
            <v>474190</v>
          </cell>
          <cell r="CJ108">
            <v>480895</v>
          </cell>
          <cell r="CK108">
            <v>480541</v>
          </cell>
        </row>
        <row r="109">
          <cell r="B109" t="str">
            <v>12-mtd Retail KWH</v>
          </cell>
          <cell r="D109" t="str">
            <v xml:space="preserve"> </v>
          </cell>
          <cell r="O109">
            <v>11238895.863999998</v>
          </cell>
          <cell r="P109">
            <v>11303166.974000001</v>
          </cell>
          <cell r="Q109">
            <v>11361296.374</v>
          </cell>
          <cell r="R109">
            <v>11354291.152000001</v>
          </cell>
          <cell r="S109">
            <v>11406225.967999998</v>
          </cell>
          <cell r="T109">
            <v>11465641.196999999</v>
          </cell>
          <cell r="U109">
            <v>11445247.559999999</v>
          </cell>
          <cell r="V109">
            <v>11454254.202</v>
          </cell>
          <cell r="W109">
            <v>11504907.075000001</v>
          </cell>
          <cell r="X109">
            <v>11340318.588000001</v>
          </cell>
          <cell r="Y109">
            <v>11317529.878000002</v>
          </cell>
          <cell r="Z109">
            <v>11298619.812000001</v>
          </cell>
          <cell r="AA109">
            <v>11259513.442000002</v>
          </cell>
          <cell r="AB109">
            <v>11283965.498000002</v>
          </cell>
          <cell r="AC109">
            <v>11305537.702</v>
          </cell>
          <cell r="AD109">
            <v>11327047.789000001</v>
          </cell>
          <cell r="AE109">
            <v>11347835.093</v>
          </cell>
          <cell r="AF109">
            <v>11381494.074000001</v>
          </cell>
          <cell r="AG109">
            <v>11409500.302000001</v>
          </cell>
          <cell r="AH109">
            <v>11442204.212000001</v>
          </cell>
          <cell r="AI109">
            <v>11462824.743000001</v>
          </cell>
          <cell r="AJ109">
            <v>11499589.390000001</v>
          </cell>
          <cell r="AK109">
            <v>11514600.889</v>
          </cell>
          <cell r="AL109">
            <v>11511001.48</v>
          </cell>
          <cell r="AM109">
            <v>11532471.991</v>
          </cell>
          <cell r="AN109">
            <v>11557364.295999998</v>
          </cell>
          <cell r="AO109">
            <v>11577450.036</v>
          </cell>
          <cell r="AP109">
            <v>11598947.596999999</v>
          </cell>
          <cell r="AQ109">
            <v>11628117.948999999</v>
          </cell>
          <cell r="AR109">
            <v>11637300.302000001</v>
          </cell>
          <cell r="AS109">
            <v>11675018.127</v>
          </cell>
          <cell r="AT109">
            <v>11699380.901000002</v>
          </cell>
          <cell r="AU109">
            <v>11742085.552000001</v>
          </cell>
          <cell r="AV109">
            <v>11751189.689000001</v>
          </cell>
          <cell r="AW109">
            <v>11779517.901000001</v>
          </cell>
          <cell r="AX109">
            <v>11823714.516000001</v>
          </cell>
          <cell r="AY109">
            <v>11849898.706999999</v>
          </cell>
          <cell r="CA109">
            <v>11238895.863999998</v>
          </cell>
          <cell r="CB109">
            <v>11259513.442000002</v>
          </cell>
          <cell r="CC109">
            <v>11532471.991</v>
          </cell>
          <cell r="CD109">
            <v>11849898.706999999</v>
          </cell>
          <cell r="CE109">
            <v>12100539.223000001</v>
          </cell>
          <cell r="CF109">
            <v>12303570.094999999</v>
          </cell>
          <cell r="CG109">
            <v>12454942.048</v>
          </cell>
          <cell r="CH109">
            <v>12674572.904999999</v>
          </cell>
          <cell r="CI109">
            <v>12860440.203</v>
          </cell>
          <cell r="CJ109">
            <v>13044082.095000001</v>
          </cell>
          <cell r="CK109">
            <v>13238450.847000001</v>
          </cell>
        </row>
        <row r="110">
          <cell r="B110" t="str">
            <v xml:space="preserve">        Total Base Price</v>
          </cell>
          <cell r="O110">
            <v>4.6671310629380169</v>
          </cell>
          <cell r="P110">
            <v>4.6810155173064683</v>
          </cell>
          <cell r="Q110">
            <v>4.6903890406336126</v>
          </cell>
          <cell r="R110">
            <v>4.6921643356499336</v>
          </cell>
          <cell r="S110">
            <v>4.6789797212265789</v>
          </cell>
          <cell r="T110">
            <v>4.6517067021035965</v>
          </cell>
          <cell r="U110">
            <v>4.648575727268935</v>
          </cell>
          <cell r="V110">
            <v>4.6756950784843427</v>
          </cell>
          <cell r="W110">
            <v>4.7153270901147186</v>
          </cell>
          <cell r="X110">
            <v>4.7267455128395541</v>
          </cell>
          <cell r="Y110">
            <v>4.7208711243483572</v>
          </cell>
          <cell r="Z110">
            <v>4.7095575287421658</v>
          </cell>
          <cell r="AA110">
            <v>4.6848027911435564</v>
          </cell>
          <cell r="AB110">
            <v>4.694892058061483</v>
          </cell>
          <cell r="AC110">
            <v>4.7067199634906842</v>
          </cell>
          <cell r="AD110">
            <v>4.714370504542063</v>
          </cell>
          <cell r="AE110">
            <v>4.721684758448049</v>
          </cell>
          <cell r="AF110">
            <v>4.7290364208821174</v>
          </cell>
          <cell r="AG110">
            <v>4.7416274655356059</v>
          </cell>
          <cell r="AH110">
            <v>4.7552463661623028</v>
          </cell>
          <cell r="AI110">
            <v>4.7724100495741126</v>
          </cell>
          <cell r="AJ110">
            <v>4.782518586952782</v>
          </cell>
          <cell r="AK110">
            <v>4.7941566131689131</v>
          </cell>
          <cell r="AL110">
            <v>4.804551549757945</v>
          </cell>
          <cell r="AM110">
            <v>4.8126975763144513</v>
          </cell>
          <cell r="AN110">
            <v>4.8138051700295739</v>
          </cell>
          <cell r="AO110">
            <v>4.8125536993680011</v>
          </cell>
          <cell r="AP110">
            <v>4.8089535307864368</v>
          </cell>
          <cell r="AQ110">
            <v>4.8068569862422885</v>
          </cell>
          <cell r="AR110">
            <v>4.8056334844593405</v>
          </cell>
          <cell r="AS110">
            <v>4.8011060360043585</v>
          </cell>
          <cell r="AT110">
            <v>4.7961341266531337</v>
          </cell>
          <cell r="AU110">
            <v>4.7873267275271507</v>
          </cell>
          <cell r="AV110">
            <v>4.783396531554363</v>
          </cell>
          <cell r="AW110">
            <v>4.7781157491362087</v>
          </cell>
          <cell r="AX110">
            <v>4.7720113610361459</v>
          </cell>
          <cell r="AY110">
            <v>4.7705724241006378</v>
          </cell>
          <cell r="CA110">
            <v>4.6671310629380169</v>
          </cell>
          <cell r="CB110">
            <v>4.6848027911435564</v>
          </cell>
          <cell r="CC110">
            <v>4.8126975763144513</v>
          </cell>
          <cell r="CD110">
            <v>4.7705724241006378</v>
          </cell>
          <cell r="CE110">
            <v>5.1641582947993223</v>
          </cell>
          <cell r="CF110">
            <v>5.5791286163270319</v>
          </cell>
          <cell r="CG110">
            <v>5.5810376099792514</v>
          </cell>
          <cell r="CH110">
            <v>5.5776711791299611</v>
          </cell>
          <cell r="CI110">
            <v>5.6460353497901181</v>
          </cell>
          <cell r="CJ110">
            <v>5.6281001196811307</v>
          </cell>
          <cell r="CK110">
            <v>5.9225887459307796</v>
          </cell>
        </row>
        <row r="111">
          <cell r="B111" t="str">
            <v xml:space="preserve">        Total Fuel Price</v>
          </cell>
          <cell r="O111">
            <v>2.8310986350464864</v>
          </cell>
          <cell r="P111">
            <v>2.8352101966391778</v>
          </cell>
          <cell r="Q111">
            <v>2.8376506205558467</v>
          </cell>
          <cell r="R111">
            <v>2.8660714957329461</v>
          </cell>
          <cell r="S111">
            <v>2.8904426270787695</v>
          </cell>
          <cell r="T111">
            <v>2.8816296024198702</v>
          </cell>
          <cell r="U111">
            <v>2.9016910784933692</v>
          </cell>
          <cell r="V111">
            <v>2.9471689627863906</v>
          </cell>
          <cell r="W111">
            <v>2.9937957025176583</v>
          </cell>
          <cell r="X111">
            <v>3.0020796882218943</v>
          </cell>
          <cell r="Y111">
            <v>3.0103675800519052</v>
          </cell>
          <cell r="Z111">
            <v>2.9886571706869991</v>
          </cell>
          <cell r="AA111">
            <v>2.9691745893117067</v>
          </cell>
          <cell r="AB111">
            <v>2.9603383762490827</v>
          </cell>
          <cell r="AC111">
            <v>2.9794382087674718</v>
          </cell>
          <cell r="AD111">
            <v>2.9535450475002847</v>
          </cell>
          <cell r="AE111">
            <v>2.9211863345148812</v>
          </cell>
          <cell r="AF111">
            <v>2.9474456940265505</v>
          </cell>
          <cell r="AG111">
            <v>2.9826223497303164</v>
          </cell>
          <cell r="AH111">
            <v>3.0150943700007438</v>
          </cell>
          <cell r="AI111">
            <v>3.0457519139268237</v>
          </cell>
          <cell r="AJ111">
            <v>3.0652759941718228</v>
          </cell>
          <cell r="AK111">
            <v>3.0919361029709069</v>
          </cell>
          <cell r="AL111">
            <v>3.1099209883864942</v>
          </cell>
          <cell r="AM111">
            <v>3.1316529559477688</v>
          </cell>
          <cell r="AN111">
            <v>3.1813654963463831</v>
          </cell>
          <cell r="AO111">
            <v>3.1996683107948591</v>
          </cell>
          <cell r="AP111">
            <v>3.2233096742044021</v>
          </cell>
          <cell r="AQ111">
            <v>3.275224775585909</v>
          </cell>
          <cell r="AR111">
            <v>3.3210709526296109</v>
          </cell>
          <cell r="AS111">
            <v>3.3648084801813001</v>
          </cell>
          <cell r="AT111">
            <v>3.4042656049086948</v>
          </cell>
          <cell r="AU111">
            <v>3.4443540562614352</v>
          </cell>
          <cell r="AV111">
            <v>3.497169315415686</v>
          </cell>
          <cell r="AW111">
            <v>3.5315027617954122</v>
          </cell>
          <cell r="AX111">
            <v>3.5414758994169202</v>
          </cell>
          <cell r="AY111">
            <v>3.5654481987294853</v>
          </cell>
          <cell r="CA111">
            <v>2.8310986350464864</v>
          </cell>
          <cell r="CB111">
            <v>2.9691745893117067</v>
          </cell>
          <cell r="CC111">
            <v>3.1316529559477688</v>
          </cell>
          <cell r="CD111">
            <v>3.5654481987294853</v>
          </cell>
          <cell r="CE111">
            <v>3.5531970276395999</v>
          </cell>
          <cell r="CF111">
            <v>3.7357612176874424</v>
          </cell>
          <cell r="CG111">
            <v>3.6794390390085261</v>
          </cell>
          <cell r="CH111">
            <v>3.7002982547442298</v>
          </cell>
          <cell r="CI111">
            <v>3.6871988245735481</v>
          </cell>
          <cell r="CJ111">
            <v>3.6866909951780698</v>
          </cell>
          <cell r="CK111">
            <v>3.629888463187493</v>
          </cell>
        </row>
        <row r="112">
          <cell r="B112" t="str">
            <v xml:space="preserve">        Total Retail</v>
          </cell>
          <cell r="O112">
            <v>7.4982296979845033</v>
          </cell>
          <cell r="P112">
            <v>7.5162257139456461</v>
          </cell>
          <cell r="Q112">
            <v>7.5280396611894593</v>
          </cell>
          <cell r="R112">
            <v>7.5582358313828797</v>
          </cell>
          <cell r="S112">
            <v>7.5694223483053484</v>
          </cell>
          <cell r="T112">
            <v>7.5333363045234663</v>
          </cell>
          <cell r="U112">
            <v>7.5502668057623037</v>
          </cell>
          <cell r="V112">
            <v>7.6228640412707334</v>
          </cell>
          <cell r="W112">
            <v>7.7091227926323764</v>
          </cell>
          <cell r="X112">
            <v>7.7288252010614489</v>
          </cell>
          <cell r="Y112">
            <v>7.731238704400262</v>
          </cell>
          <cell r="Z112">
            <v>7.6982146994291654</v>
          </cell>
          <cell r="AA112">
            <v>7.6539773804552631</v>
          </cell>
          <cell r="AB112">
            <v>7.6552304343105657</v>
          </cell>
          <cell r="AC112">
            <v>7.686158172258156</v>
          </cell>
          <cell r="AD112">
            <v>7.6679155520423476</v>
          </cell>
          <cell r="AE112">
            <v>7.6428710929629302</v>
          </cell>
          <cell r="AF112">
            <v>7.6764821149086675</v>
          </cell>
          <cell r="AG112">
            <v>7.7242498152659227</v>
          </cell>
          <cell r="AH112">
            <v>7.7703407361630461</v>
          </cell>
          <cell r="AI112">
            <v>7.8181619635009358</v>
          </cell>
          <cell r="AJ112">
            <v>7.8477945811246048</v>
          </cell>
          <cell r="AK112">
            <v>7.88609271613982</v>
          </cell>
          <cell r="AL112">
            <v>7.9144725381444392</v>
          </cell>
          <cell r="AM112">
            <v>7.9443505322622201</v>
          </cell>
          <cell r="AN112">
            <v>7.995170666375957</v>
          </cell>
          <cell r="AO112">
            <v>8.0122220101628603</v>
          </cell>
          <cell r="AP112">
            <v>8.0322632049908389</v>
          </cell>
          <cell r="AQ112">
            <v>8.0820817618281975</v>
          </cell>
          <cell r="AR112">
            <v>8.1267044370889518</v>
          </cell>
          <cell r="AS112">
            <v>8.1659145161856586</v>
          </cell>
          <cell r="AT112">
            <v>8.2003997315618289</v>
          </cell>
          <cell r="AU112">
            <v>8.2316807837885868</v>
          </cell>
          <cell r="AV112">
            <v>8.2805658469700489</v>
          </cell>
          <cell r="AW112">
            <v>8.309618510931621</v>
          </cell>
          <cell r="AX112">
            <v>8.3134872604530656</v>
          </cell>
          <cell r="AY112">
            <v>8.336020622830123</v>
          </cell>
          <cell r="CA112">
            <v>7.4982296979845033</v>
          </cell>
          <cell r="CB112">
            <v>7.6539773804552631</v>
          </cell>
          <cell r="CC112">
            <v>7.9443505322622201</v>
          </cell>
          <cell r="CD112">
            <v>8.336020622830123</v>
          </cell>
          <cell r="CE112">
            <v>8.7173553224389231</v>
          </cell>
          <cell r="CF112">
            <v>9.3148898340144743</v>
          </cell>
          <cell r="CG112">
            <v>9.2604766489877779</v>
          </cell>
          <cell r="CH112">
            <v>9.2779694338741905</v>
          </cell>
          <cell r="CI112">
            <v>9.3332341743636658</v>
          </cell>
          <cell r="CJ112">
            <v>9.3147911148592009</v>
          </cell>
          <cell r="CK112">
            <v>9.5524772091182726</v>
          </cell>
        </row>
        <row r="114">
          <cell r="B114" t="str">
            <v>Retail Price by Class</v>
          </cell>
        </row>
        <row r="116">
          <cell r="B116" t="str">
            <v>Allocation of Gen. Rev. &amp; Adjmts</v>
          </cell>
        </row>
        <row r="117">
          <cell r="B117" t="str">
            <v>Generated Revenues</v>
          </cell>
          <cell r="O117">
            <v>0</v>
          </cell>
          <cell r="P117">
            <v>0</v>
          </cell>
          <cell r="Q117">
            <v>0</v>
          </cell>
          <cell r="R117">
            <v>0</v>
          </cell>
          <cell r="S117">
            <v>0</v>
          </cell>
          <cell r="T117">
            <v>0</v>
          </cell>
          <cell r="U117">
            <v>0</v>
          </cell>
          <cell r="V117">
            <v>0</v>
          </cell>
          <cell r="W117">
            <v>0</v>
          </cell>
          <cell r="X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D117">
            <v>0</v>
          </cell>
          <cell r="AE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0</v>
          </cell>
          <cell r="AJ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  <cell r="AP117">
            <v>0</v>
          </cell>
          <cell r="AQ117">
            <v>0</v>
          </cell>
          <cell r="AR117">
            <v>0</v>
          </cell>
          <cell r="AS117">
            <v>0</v>
          </cell>
          <cell r="AT117">
            <v>0</v>
          </cell>
          <cell r="AU117">
            <v>0</v>
          </cell>
          <cell r="AV117">
            <v>0</v>
          </cell>
          <cell r="AW117">
            <v>0</v>
          </cell>
          <cell r="AX117">
            <v>0</v>
          </cell>
          <cell r="AY117">
            <v>0</v>
          </cell>
          <cell r="CA117">
            <v>0</v>
          </cell>
          <cell r="CB117">
            <v>0</v>
          </cell>
          <cell r="CC117">
            <v>0</v>
          </cell>
          <cell r="CD117">
            <v>0</v>
          </cell>
          <cell r="CE117">
            <v>0</v>
          </cell>
          <cell r="CF117">
            <v>0</v>
          </cell>
        </row>
        <row r="118">
          <cell r="B118" t="str">
            <v>+ Allocable Adjustments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  <cell r="S118">
            <v>0</v>
          </cell>
          <cell r="T118">
            <v>0</v>
          </cell>
          <cell r="U118">
            <v>0</v>
          </cell>
          <cell r="V118">
            <v>0</v>
          </cell>
          <cell r="W118">
            <v>0</v>
          </cell>
          <cell r="X118">
            <v>0</v>
          </cell>
          <cell r="Y118">
            <v>0</v>
          </cell>
          <cell r="Z118">
            <v>0</v>
          </cell>
          <cell r="AA118">
            <v>0</v>
          </cell>
          <cell r="AB118">
            <v>0</v>
          </cell>
          <cell r="AC118">
            <v>0</v>
          </cell>
          <cell r="AD118">
            <v>0</v>
          </cell>
          <cell r="AE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0</v>
          </cell>
          <cell r="AJ118">
            <v>0</v>
          </cell>
          <cell r="AK118">
            <v>0</v>
          </cell>
          <cell r="AL118">
            <v>0</v>
          </cell>
          <cell r="AM118">
            <v>0</v>
          </cell>
          <cell r="AN118">
            <v>0</v>
          </cell>
          <cell r="AO118">
            <v>0</v>
          </cell>
          <cell r="AP118">
            <v>0</v>
          </cell>
          <cell r="AQ118">
            <v>0</v>
          </cell>
          <cell r="AR118">
            <v>0</v>
          </cell>
          <cell r="AS118">
            <v>0</v>
          </cell>
          <cell r="AT118">
            <v>0</v>
          </cell>
          <cell r="AU118">
            <v>0</v>
          </cell>
          <cell r="AV118">
            <v>0</v>
          </cell>
          <cell r="AW118">
            <v>0</v>
          </cell>
          <cell r="AX118">
            <v>0</v>
          </cell>
          <cell r="AY118">
            <v>0</v>
          </cell>
          <cell r="CA118">
            <v>0</v>
          </cell>
          <cell r="CB118">
            <v>0</v>
          </cell>
          <cell r="CC118">
            <v>0</v>
          </cell>
          <cell r="CD118">
            <v>0</v>
          </cell>
          <cell r="CE118">
            <v>0</v>
          </cell>
          <cell r="CF118">
            <v>0</v>
          </cell>
        </row>
        <row r="119">
          <cell r="B119" t="str">
            <v xml:space="preserve">  = Total Revenues to be Allocated </v>
          </cell>
          <cell r="O119">
            <v>0</v>
          </cell>
          <cell r="P119">
            <v>0</v>
          </cell>
          <cell r="Q119">
            <v>0</v>
          </cell>
          <cell r="R119">
            <v>0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0</v>
          </cell>
          <cell r="X119">
            <v>0</v>
          </cell>
          <cell r="Y119">
            <v>0</v>
          </cell>
          <cell r="Z119">
            <v>0</v>
          </cell>
          <cell r="AA119">
            <v>0</v>
          </cell>
          <cell r="AB119">
            <v>0</v>
          </cell>
          <cell r="AC119">
            <v>0</v>
          </cell>
          <cell r="AD119">
            <v>0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  <cell r="AJ119">
            <v>0</v>
          </cell>
          <cell r="AK119">
            <v>0</v>
          </cell>
          <cell r="AL119">
            <v>0</v>
          </cell>
          <cell r="AM119">
            <v>0</v>
          </cell>
          <cell r="AN119">
            <v>0</v>
          </cell>
          <cell r="AO119">
            <v>0</v>
          </cell>
          <cell r="AP119">
            <v>0</v>
          </cell>
          <cell r="AQ119">
            <v>0</v>
          </cell>
          <cell r="AR119">
            <v>0</v>
          </cell>
          <cell r="AS119">
            <v>0</v>
          </cell>
          <cell r="AT119">
            <v>0</v>
          </cell>
          <cell r="AU119">
            <v>0</v>
          </cell>
          <cell r="AV119">
            <v>0</v>
          </cell>
          <cell r="AW119">
            <v>0</v>
          </cell>
          <cell r="AX119">
            <v>0</v>
          </cell>
          <cell r="AY119">
            <v>0</v>
          </cell>
          <cell r="CA119">
            <v>0</v>
          </cell>
          <cell r="CB119">
            <v>0</v>
          </cell>
          <cell r="CC119">
            <v>0</v>
          </cell>
          <cell r="CD119">
            <v>0</v>
          </cell>
          <cell r="CE119">
            <v>0</v>
          </cell>
          <cell r="CF119">
            <v>0</v>
          </cell>
        </row>
        <row r="121">
          <cell r="B121" t="str">
            <v xml:space="preserve">Resid Alloc Rev  (based on kWh) 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0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0</v>
          </cell>
          <cell r="AG121">
            <v>0</v>
          </cell>
          <cell r="AH121">
            <v>0</v>
          </cell>
          <cell r="AI121">
            <v>0</v>
          </cell>
          <cell r="AJ121">
            <v>0</v>
          </cell>
          <cell r="AK121">
            <v>0</v>
          </cell>
          <cell r="AL121">
            <v>0</v>
          </cell>
          <cell r="AM121">
            <v>0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  <cell r="AR121">
            <v>0</v>
          </cell>
          <cell r="AS121">
            <v>0</v>
          </cell>
          <cell r="AT121">
            <v>0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  <cell r="AY121">
            <v>0</v>
          </cell>
          <cell r="CA121">
            <v>0</v>
          </cell>
          <cell r="CB121">
            <v>0</v>
          </cell>
          <cell r="CC121">
            <v>0</v>
          </cell>
          <cell r="CD121">
            <v>0</v>
          </cell>
          <cell r="CE121">
            <v>0</v>
          </cell>
          <cell r="CF121">
            <v>0</v>
          </cell>
        </row>
        <row r="122">
          <cell r="B122" t="str">
            <v xml:space="preserve">Comm Alloc Rev  (based on kWh) </v>
          </cell>
          <cell r="O122">
            <v>0</v>
          </cell>
          <cell r="P122">
            <v>0</v>
          </cell>
          <cell r="Q122">
            <v>0</v>
          </cell>
          <cell r="R122">
            <v>0</v>
          </cell>
          <cell r="S122">
            <v>0</v>
          </cell>
          <cell r="T122">
            <v>0</v>
          </cell>
          <cell r="U122">
            <v>0</v>
          </cell>
          <cell r="V122">
            <v>0</v>
          </cell>
          <cell r="W122">
            <v>0</v>
          </cell>
          <cell r="X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0</v>
          </cell>
          <cell r="AD122">
            <v>0</v>
          </cell>
          <cell r="AE122">
            <v>0</v>
          </cell>
          <cell r="AF122">
            <v>0</v>
          </cell>
          <cell r="AG122">
            <v>0</v>
          </cell>
          <cell r="AH122">
            <v>0</v>
          </cell>
          <cell r="AI122">
            <v>0</v>
          </cell>
          <cell r="AJ122">
            <v>0</v>
          </cell>
          <cell r="AK122">
            <v>0</v>
          </cell>
          <cell r="AL122">
            <v>0</v>
          </cell>
          <cell r="AM122">
            <v>0</v>
          </cell>
          <cell r="AN122">
            <v>0</v>
          </cell>
          <cell r="AO122">
            <v>0</v>
          </cell>
          <cell r="AP122">
            <v>0</v>
          </cell>
          <cell r="AQ122">
            <v>0</v>
          </cell>
          <cell r="AR122">
            <v>0</v>
          </cell>
          <cell r="AS122">
            <v>0</v>
          </cell>
          <cell r="AT122">
            <v>0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  <cell r="AY122">
            <v>0</v>
          </cell>
          <cell r="CA122">
            <v>0</v>
          </cell>
          <cell r="CB122">
            <v>0</v>
          </cell>
          <cell r="CC122">
            <v>0</v>
          </cell>
          <cell r="CD122">
            <v>0</v>
          </cell>
          <cell r="CE122">
            <v>0</v>
          </cell>
          <cell r="CF122">
            <v>0</v>
          </cell>
        </row>
        <row r="123">
          <cell r="B123" t="str">
            <v xml:space="preserve">Indus Alloc Rev  (based on kWh) </v>
          </cell>
          <cell r="O123">
            <v>0</v>
          </cell>
          <cell r="P123">
            <v>0</v>
          </cell>
          <cell r="Q123">
            <v>0</v>
          </cell>
          <cell r="R123">
            <v>0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B123">
            <v>0</v>
          </cell>
          <cell r="AC123">
            <v>0</v>
          </cell>
          <cell r="AD123">
            <v>0</v>
          </cell>
          <cell r="AE123">
            <v>0</v>
          </cell>
          <cell r="AF123">
            <v>0</v>
          </cell>
          <cell r="AG123">
            <v>0</v>
          </cell>
          <cell r="AH123">
            <v>0</v>
          </cell>
          <cell r="AI123">
            <v>0</v>
          </cell>
          <cell r="AJ123">
            <v>0</v>
          </cell>
          <cell r="AK123">
            <v>0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  <cell r="AP123">
            <v>0</v>
          </cell>
          <cell r="AQ123">
            <v>0</v>
          </cell>
          <cell r="AR123">
            <v>0</v>
          </cell>
          <cell r="AS123">
            <v>0</v>
          </cell>
          <cell r="AT123">
            <v>0</v>
          </cell>
          <cell r="AU123">
            <v>0</v>
          </cell>
          <cell r="AV123">
            <v>0</v>
          </cell>
          <cell r="AW123">
            <v>0</v>
          </cell>
          <cell r="AX123">
            <v>0</v>
          </cell>
          <cell r="AY123">
            <v>0</v>
          </cell>
          <cell r="CA123">
            <v>0</v>
          </cell>
          <cell r="CB123">
            <v>0</v>
          </cell>
          <cell r="CC123">
            <v>0</v>
          </cell>
          <cell r="CD123">
            <v>0</v>
          </cell>
          <cell r="CE123">
            <v>0</v>
          </cell>
          <cell r="CF123">
            <v>0</v>
          </cell>
        </row>
        <row r="124">
          <cell r="B124" t="str">
            <v xml:space="preserve">Other Alloc Rev  (based on kWh) </v>
          </cell>
          <cell r="O124">
            <v>0</v>
          </cell>
          <cell r="P124">
            <v>0</v>
          </cell>
          <cell r="Q124">
            <v>0</v>
          </cell>
          <cell r="R124">
            <v>0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D124">
            <v>0</v>
          </cell>
          <cell r="AE124">
            <v>0</v>
          </cell>
          <cell r="AF124">
            <v>0</v>
          </cell>
          <cell r="AG124">
            <v>0</v>
          </cell>
          <cell r="AH124">
            <v>0</v>
          </cell>
          <cell r="AI124">
            <v>0</v>
          </cell>
          <cell r="AJ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  <cell r="AP124">
            <v>0</v>
          </cell>
          <cell r="AQ124">
            <v>0</v>
          </cell>
          <cell r="AR124">
            <v>0</v>
          </cell>
          <cell r="AS124">
            <v>0</v>
          </cell>
          <cell r="AT124">
            <v>0</v>
          </cell>
          <cell r="AU124">
            <v>0</v>
          </cell>
          <cell r="AV124">
            <v>0</v>
          </cell>
          <cell r="AW124">
            <v>0</v>
          </cell>
          <cell r="AX124">
            <v>0</v>
          </cell>
          <cell r="AY124">
            <v>0</v>
          </cell>
          <cell r="CA124">
            <v>0</v>
          </cell>
          <cell r="CB124">
            <v>0</v>
          </cell>
          <cell r="CC124">
            <v>0</v>
          </cell>
          <cell r="CD124">
            <v>0</v>
          </cell>
          <cell r="CE124">
            <v>0</v>
          </cell>
          <cell r="CF124">
            <v>0</v>
          </cell>
        </row>
        <row r="125">
          <cell r="B125" t="str">
            <v xml:space="preserve">   Total Revenues  Allocated </v>
          </cell>
          <cell r="O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0</v>
          </cell>
          <cell r="AJ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  <cell r="AS125">
            <v>0</v>
          </cell>
          <cell r="AT125">
            <v>0</v>
          </cell>
          <cell r="AU125">
            <v>0</v>
          </cell>
          <cell r="AV125">
            <v>0</v>
          </cell>
          <cell r="AW125">
            <v>0</v>
          </cell>
          <cell r="AX125">
            <v>0</v>
          </cell>
          <cell r="AY125">
            <v>0</v>
          </cell>
          <cell r="CA125">
            <v>0</v>
          </cell>
          <cell r="CB125">
            <v>0</v>
          </cell>
          <cell r="CC125">
            <v>0</v>
          </cell>
          <cell r="CD125">
            <v>0</v>
          </cell>
          <cell r="CE125">
            <v>0</v>
          </cell>
          <cell r="CF125">
            <v>0</v>
          </cell>
        </row>
        <row r="127">
          <cell r="B127" t="str">
            <v>Allocation of Gross Receipts</v>
          </cell>
          <cell r="O127">
            <v>20990</v>
          </cell>
          <cell r="P127">
            <v>21116</v>
          </cell>
          <cell r="Q127">
            <v>21218</v>
          </cell>
          <cell r="R127">
            <v>21318</v>
          </cell>
          <cell r="S127">
            <v>21405</v>
          </cell>
          <cell r="T127">
            <v>21450</v>
          </cell>
          <cell r="U127">
            <v>21517</v>
          </cell>
          <cell r="V127">
            <v>21761</v>
          </cell>
          <cell r="W127">
            <v>22080</v>
          </cell>
          <cell r="X127">
            <v>21955</v>
          </cell>
          <cell r="Y127">
            <v>21754</v>
          </cell>
          <cell r="Z127">
            <v>21610</v>
          </cell>
          <cell r="AA127">
            <v>21468</v>
          </cell>
          <cell r="AB127">
            <v>21519</v>
          </cell>
          <cell r="AC127">
            <v>21660</v>
          </cell>
          <cell r="AD127">
            <v>21650</v>
          </cell>
          <cell r="AE127">
            <v>21621</v>
          </cell>
          <cell r="AF127">
            <v>21757</v>
          </cell>
          <cell r="AG127">
            <v>21937</v>
          </cell>
          <cell r="AH127">
            <v>22126</v>
          </cell>
          <cell r="AI127">
            <v>22304</v>
          </cell>
          <cell r="AJ127">
            <v>22476</v>
          </cell>
          <cell r="AK127">
            <v>22622</v>
          </cell>
          <cell r="AL127">
            <v>22702</v>
          </cell>
          <cell r="AM127">
            <v>22822</v>
          </cell>
          <cell r="AN127">
            <v>23021</v>
          </cell>
          <cell r="AO127">
            <v>23118</v>
          </cell>
          <cell r="AP127">
            <v>23218</v>
          </cell>
          <cell r="AQ127">
            <v>23414</v>
          </cell>
          <cell r="AR127">
            <v>23547</v>
          </cell>
          <cell r="AS127">
            <v>23727</v>
          </cell>
          <cell r="AT127">
            <v>23875</v>
          </cell>
          <cell r="AU127">
            <v>24049</v>
          </cell>
          <cell r="AV127">
            <v>24228</v>
          </cell>
          <cell r="AW127">
            <v>24388</v>
          </cell>
          <cell r="AX127">
            <v>24489</v>
          </cell>
          <cell r="AY127">
            <v>24603</v>
          </cell>
          <cell r="CA127">
            <v>20990</v>
          </cell>
          <cell r="CB127">
            <v>21468</v>
          </cell>
          <cell r="CC127">
            <v>22822</v>
          </cell>
          <cell r="CD127">
            <v>24603</v>
          </cell>
          <cell r="CE127">
            <v>26270.103999999999</v>
          </cell>
          <cell r="CF127">
            <v>28524.829000000002</v>
          </cell>
        </row>
        <row r="128">
          <cell r="B128" t="str">
            <v>(based on billed revenues)</v>
          </cell>
        </row>
        <row r="129">
          <cell r="B129" t="str">
            <v>Resid Gross Receipts</v>
          </cell>
          <cell r="O129">
            <v>11330</v>
          </cell>
          <cell r="P129">
            <v>11421</v>
          </cell>
          <cell r="Q129">
            <v>11520</v>
          </cell>
          <cell r="R129">
            <v>11576</v>
          </cell>
          <cell r="S129">
            <v>11645</v>
          </cell>
          <cell r="T129">
            <v>11697</v>
          </cell>
          <cell r="U129">
            <v>11723</v>
          </cell>
          <cell r="V129">
            <v>11851</v>
          </cell>
          <cell r="W129">
            <v>12019</v>
          </cell>
          <cell r="X129">
            <v>11946</v>
          </cell>
          <cell r="Y129">
            <v>11843</v>
          </cell>
          <cell r="Z129">
            <v>11808</v>
          </cell>
          <cell r="AA129">
            <v>11736</v>
          </cell>
          <cell r="AB129">
            <v>11754</v>
          </cell>
          <cell r="AC129">
            <v>11816</v>
          </cell>
          <cell r="AD129">
            <v>11801</v>
          </cell>
          <cell r="AE129">
            <v>11779</v>
          </cell>
          <cell r="AF129">
            <v>11830</v>
          </cell>
          <cell r="AG129">
            <v>11905</v>
          </cell>
          <cell r="AH129">
            <v>11989</v>
          </cell>
          <cell r="AI129">
            <v>12065</v>
          </cell>
          <cell r="AJ129">
            <v>12146</v>
          </cell>
          <cell r="AK129">
            <v>12201</v>
          </cell>
          <cell r="AL129">
            <v>12220</v>
          </cell>
          <cell r="AM129">
            <v>12266</v>
          </cell>
          <cell r="AN129">
            <v>12374</v>
          </cell>
          <cell r="AO129">
            <v>12429</v>
          </cell>
          <cell r="AP129">
            <v>12478</v>
          </cell>
          <cell r="AQ129">
            <v>12571</v>
          </cell>
          <cell r="AR129">
            <v>12630</v>
          </cell>
          <cell r="AS129">
            <v>12725</v>
          </cell>
          <cell r="AT129">
            <v>12804</v>
          </cell>
          <cell r="AU129">
            <v>12903</v>
          </cell>
          <cell r="AV129">
            <v>12994</v>
          </cell>
          <cell r="AW129">
            <v>13075</v>
          </cell>
          <cell r="AX129">
            <v>13131</v>
          </cell>
          <cell r="AY129">
            <v>13189</v>
          </cell>
          <cell r="CA129">
            <v>11330</v>
          </cell>
          <cell r="CB129">
            <v>11736</v>
          </cell>
          <cell r="CC129">
            <v>12266</v>
          </cell>
          <cell r="CD129">
            <v>13189</v>
          </cell>
          <cell r="CE129">
            <v>14014</v>
          </cell>
          <cell r="CF129">
            <v>15136</v>
          </cell>
        </row>
        <row r="130">
          <cell r="B130" t="str">
            <v>Comm Gross Receipts</v>
          </cell>
          <cell r="O130">
            <v>6635</v>
          </cell>
          <cell r="P130">
            <v>6647</v>
          </cell>
          <cell r="Q130">
            <v>6658</v>
          </cell>
          <cell r="R130">
            <v>6679</v>
          </cell>
          <cell r="S130">
            <v>6690</v>
          </cell>
          <cell r="T130">
            <v>6689</v>
          </cell>
          <cell r="U130">
            <v>6708</v>
          </cell>
          <cell r="V130">
            <v>6779</v>
          </cell>
          <cell r="W130">
            <v>6867</v>
          </cell>
          <cell r="X130">
            <v>6855</v>
          </cell>
          <cell r="Y130">
            <v>6810</v>
          </cell>
          <cell r="Z130">
            <v>6760</v>
          </cell>
          <cell r="AA130">
            <v>6716</v>
          </cell>
          <cell r="AB130">
            <v>6738</v>
          </cell>
          <cell r="AC130">
            <v>6789</v>
          </cell>
          <cell r="AD130">
            <v>6793</v>
          </cell>
          <cell r="AE130">
            <v>6790</v>
          </cell>
          <cell r="AF130">
            <v>6846</v>
          </cell>
          <cell r="AG130">
            <v>6915</v>
          </cell>
          <cell r="AH130">
            <v>6985</v>
          </cell>
          <cell r="AI130">
            <v>7052</v>
          </cell>
          <cell r="AJ130">
            <v>7119</v>
          </cell>
          <cell r="AK130">
            <v>7179</v>
          </cell>
          <cell r="AL130">
            <v>7215</v>
          </cell>
          <cell r="AM130">
            <v>7264</v>
          </cell>
          <cell r="AN130">
            <v>7328</v>
          </cell>
          <cell r="AO130">
            <v>7362</v>
          </cell>
          <cell r="AP130">
            <v>7399</v>
          </cell>
          <cell r="AQ130">
            <v>7471</v>
          </cell>
          <cell r="AR130">
            <v>7521</v>
          </cell>
          <cell r="AS130">
            <v>7585</v>
          </cell>
          <cell r="AT130">
            <v>7637</v>
          </cell>
          <cell r="AU130">
            <v>7697</v>
          </cell>
          <cell r="AV130">
            <v>7763</v>
          </cell>
          <cell r="AW130">
            <v>7822</v>
          </cell>
          <cell r="AX130">
            <v>7861</v>
          </cell>
          <cell r="AY130">
            <v>7903</v>
          </cell>
          <cell r="CA130">
            <v>6635</v>
          </cell>
          <cell r="CB130">
            <v>6716</v>
          </cell>
          <cell r="CC130">
            <v>7264</v>
          </cell>
          <cell r="CD130">
            <v>7903</v>
          </cell>
          <cell r="CE130">
            <v>8439</v>
          </cell>
          <cell r="CF130">
            <v>9188</v>
          </cell>
        </row>
        <row r="131">
          <cell r="B131" t="str">
            <v>Indus Gross Receipts</v>
          </cell>
          <cell r="O131">
            <v>2941</v>
          </cell>
          <cell r="P131">
            <v>2963</v>
          </cell>
          <cell r="Q131">
            <v>2954</v>
          </cell>
          <cell r="R131">
            <v>2977</v>
          </cell>
          <cell r="S131">
            <v>2983</v>
          </cell>
          <cell r="T131">
            <v>2977</v>
          </cell>
          <cell r="U131">
            <v>2998</v>
          </cell>
          <cell r="V131">
            <v>3041</v>
          </cell>
          <cell r="W131">
            <v>3103</v>
          </cell>
          <cell r="X131">
            <v>3062</v>
          </cell>
          <cell r="Y131">
            <v>3008</v>
          </cell>
          <cell r="Z131">
            <v>2949</v>
          </cell>
          <cell r="AA131">
            <v>2922</v>
          </cell>
          <cell r="AB131">
            <v>2933</v>
          </cell>
          <cell r="AC131">
            <v>2961</v>
          </cell>
          <cell r="AD131">
            <v>2961</v>
          </cell>
          <cell r="AE131">
            <v>2957</v>
          </cell>
          <cell r="AF131">
            <v>2985</v>
          </cell>
          <cell r="AG131">
            <v>3021</v>
          </cell>
          <cell r="AH131">
            <v>3056</v>
          </cell>
          <cell r="AI131">
            <v>3090</v>
          </cell>
          <cell r="AJ131">
            <v>3114</v>
          </cell>
          <cell r="AK131">
            <v>3144</v>
          </cell>
          <cell r="AL131">
            <v>3168</v>
          </cell>
          <cell r="AM131">
            <v>3193</v>
          </cell>
          <cell r="AN131">
            <v>3219</v>
          </cell>
          <cell r="AO131">
            <v>3228</v>
          </cell>
          <cell r="AP131">
            <v>3241</v>
          </cell>
          <cell r="AQ131">
            <v>3272</v>
          </cell>
          <cell r="AR131">
            <v>3296</v>
          </cell>
          <cell r="AS131">
            <v>3316</v>
          </cell>
          <cell r="AT131">
            <v>3333</v>
          </cell>
          <cell r="AU131">
            <v>3348</v>
          </cell>
          <cell r="AV131">
            <v>3370</v>
          </cell>
          <cell r="AW131">
            <v>3389</v>
          </cell>
          <cell r="AX131">
            <v>3396</v>
          </cell>
          <cell r="AY131">
            <v>3410</v>
          </cell>
          <cell r="CA131">
            <v>2941</v>
          </cell>
          <cell r="CB131">
            <v>2922</v>
          </cell>
          <cell r="CC131">
            <v>3193</v>
          </cell>
          <cell r="CD131">
            <v>3410</v>
          </cell>
          <cell r="CE131">
            <v>3703</v>
          </cell>
          <cell r="CF131">
            <v>4072</v>
          </cell>
        </row>
        <row r="132">
          <cell r="B132" t="str">
            <v>Other Gross Receipts</v>
          </cell>
          <cell r="O132">
            <v>85</v>
          </cell>
          <cell r="P132">
            <v>85</v>
          </cell>
          <cell r="Q132">
            <v>86</v>
          </cell>
          <cell r="R132">
            <v>87</v>
          </cell>
          <cell r="S132">
            <v>87</v>
          </cell>
          <cell r="T132">
            <v>87</v>
          </cell>
          <cell r="U132">
            <v>88</v>
          </cell>
          <cell r="V132">
            <v>90</v>
          </cell>
          <cell r="W132">
            <v>91</v>
          </cell>
          <cell r="X132">
            <v>92</v>
          </cell>
          <cell r="Y132">
            <v>93</v>
          </cell>
          <cell r="Z132">
            <v>93</v>
          </cell>
          <cell r="AA132">
            <v>94</v>
          </cell>
          <cell r="AB132">
            <v>94</v>
          </cell>
          <cell r="AC132">
            <v>94</v>
          </cell>
          <cell r="AD132">
            <v>95</v>
          </cell>
          <cell r="AE132">
            <v>95</v>
          </cell>
          <cell r="AF132">
            <v>95</v>
          </cell>
          <cell r="AG132">
            <v>96</v>
          </cell>
          <cell r="AH132">
            <v>97</v>
          </cell>
          <cell r="AI132">
            <v>97</v>
          </cell>
          <cell r="AJ132">
            <v>98</v>
          </cell>
          <cell r="AK132">
            <v>98</v>
          </cell>
          <cell r="AL132">
            <v>99</v>
          </cell>
          <cell r="AM132">
            <v>99</v>
          </cell>
          <cell r="AN132">
            <v>100</v>
          </cell>
          <cell r="AO132">
            <v>100</v>
          </cell>
          <cell r="AP132">
            <v>100</v>
          </cell>
          <cell r="AQ132">
            <v>100</v>
          </cell>
          <cell r="AR132">
            <v>101</v>
          </cell>
          <cell r="AS132">
            <v>101</v>
          </cell>
          <cell r="AT132">
            <v>101</v>
          </cell>
          <cell r="AU132">
            <v>101</v>
          </cell>
          <cell r="AV132">
            <v>101</v>
          </cell>
          <cell r="AW132">
            <v>102</v>
          </cell>
          <cell r="AX132">
            <v>102</v>
          </cell>
          <cell r="AY132">
            <v>102</v>
          </cell>
          <cell r="CA132">
            <v>85</v>
          </cell>
          <cell r="CB132">
            <v>94</v>
          </cell>
          <cell r="CC132">
            <v>99</v>
          </cell>
          <cell r="CD132">
            <v>102</v>
          </cell>
          <cell r="CE132">
            <v>114</v>
          </cell>
          <cell r="CF132">
            <v>128</v>
          </cell>
        </row>
        <row r="133">
          <cell r="B133" t="str">
            <v xml:space="preserve">   Total Allocated Gross Receipts</v>
          </cell>
          <cell r="O133">
            <v>20991</v>
          </cell>
          <cell r="P133">
            <v>21116</v>
          </cell>
          <cell r="Q133">
            <v>21218</v>
          </cell>
          <cell r="R133">
            <v>21319</v>
          </cell>
          <cell r="S133">
            <v>21405</v>
          </cell>
          <cell r="T133">
            <v>21450</v>
          </cell>
          <cell r="U133">
            <v>21517</v>
          </cell>
          <cell r="V133">
            <v>21761</v>
          </cell>
          <cell r="W133">
            <v>22080</v>
          </cell>
          <cell r="X133">
            <v>21955</v>
          </cell>
          <cell r="Y133">
            <v>21754</v>
          </cell>
          <cell r="Z133">
            <v>21610</v>
          </cell>
          <cell r="AA133">
            <v>21468</v>
          </cell>
          <cell r="AB133">
            <v>21519</v>
          </cell>
          <cell r="AC133">
            <v>21660</v>
          </cell>
          <cell r="AD133">
            <v>21650</v>
          </cell>
          <cell r="AE133">
            <v>21621</v>
          </cell>
          <cell r="AF133">
            <v>21756</v>
          </cell>
          <cell r="AG133">
            <v>21937</v>
          </cell>
          <cell r="AH133">
            <v>22127</v>
          </cell>
          <cell r="AI133">
            <v>22304</v>
          </cell>
          <cell r="AJ133">
            <v>22477</v>
          </cell>
          <cell r="AK133">
            <v>22622</v>
          </cell>
          <cell r="AL133">
            <v>22702</v>
          </cell>
          <cell r="AM133">
            <v>22822</v>
          </cell>
          <cell r="AN133">
            <v>23021</v>
          </cell>
          <cell r="AO133">
            <v>23119</v>
          </cell>
          <cell r="AP133">
            <v>23218</v>
          </cell>
          <cell r="AQ133">
            <v>23414</v>
          </cell>
          <cell r="AR133">
            <v>23548</v>
          </cell>
          <cell r="AS133">
            <v>23727</v>
          </cell>
          <cell r="AT133">
            <v>23875</v>
          </cell>
          <cell r="AU133">
            <v>24049</v>
          </cell>
          <cell r="AV133">
            <v>24228</v>
          </cell>
          <cell r="AW133">
            <v>24388</v>
          </cell>
          <cell r="AX133">
            <v>24490</v>
          </cell>
          <cell r="AY133">
            <v>24604</v>
          </cell>
          <cell r="CA133">
            <v>20991</v>
          </cell>
          <cell r="CB133">
            <v>21468</v>
          </cell>
          <cell r="CC133">
            <v>22822</v>
          </cell>
          <cell r="CD133">
            <v>23021</v>
          </cell>
          <cell r="CE133">
            <v>26270</v>
          </cell>
          <cell r="CF133">
            <v>28524</v>
          </cell>
        </row>
        <row r="135">
          <cell r="B135" t="str">
            <v>Specific Adjustments</v>
          </cell>
        </row>
        <row r="136">
          <cell r="B136" t="str">
            <v>Residential Conservation AEM</v>
          </cell>
          <cell r="O136">
            <v>0</v>
          </cell>
          <cell r="P136">
            <v>50.257349999999995</v>
          </cell>
          <cell r="Q136">
            <v>101.4057</v>
          </cell>
          <cell r="R136">
            <v>153.54405</v>
          </cell>
          <cell r="S136">
            <v>206.7714</v>
          </cell>
          <cell r="T136">
            <v>261.28575000000001</v>
          </cell>
          <cell r="U136">
            <v>317.20589999999999</v>
          </cell>
          <cell r="V136">
            <v>374.84864999999996</v>
          </cell>
          <cell r="W136">
            <v>434.39219999999995</v>
          </cell>
          <cell r="X136">
            <v>495.63854999999995</v>
          </cell>
          <cell r="Y136">
            <v>558.52829999999994</v>
          </cell>
          <cell r="Z136">
            <v>622.21004999999991</v>
          </cell>
          <cell r="AA136">
            <v>686.60459999999989</v>
          </cell>
          <cell r="AB136">
            <v>701.45459999999991</v>
          </cell>
          <cell r="AC136">
            <v>716.30459999999994</v>
          </cell>
          <cell r="AD136">
            <v>731.15459999999996</v>
          </cell>
          <cell r="AE136">
            <v>746.00459999999998</v>
          </cell>
          <cell r="AF136">
            <v>760.85459999999989</v>
          </cell>
          <cell r="AG136">
            <v>775.70460000000026</v>
          </cell>
          <cell r="AH136">
            <v>790.55460000000005</v>
          </cell>
          <cell r="AI136">
            <v>805.40460000000019</v>
          </cell>
          <cell r="AJ136">
            <v>820.2546000000001</v>
          </cell>
          <cell r="AK136">
            <v>835.10460000000012</v>
          </cell>
          <cell r="AL136">
            <v>849.95460000000014</v>
          </cell>
          <cell r="AM136">
            <v>864.80460000000005</v>
          </cell>
          <cell r="AN136">
            <v>879.65459999999996</v>
          </cell>
          <cell r="AO136">
            <v>894.50459999999998</v>
          </cell>
          <cell r="AP136">
            <v>909.35460000000012</v>
          </cell>
          <cell r="AQ136">
            <v>924.20460000000014</v>
          </cell>
          <cell r="AR136">
            <v>939.05459999999994</v>
          </cell>
          <cell r="AS136">
            <v>953.90459999999996</v>
          </cell>
          <cell r="AT136">
            <v>968.75459999999998</v>
          </cell>
          <cell r="AU136">
            <v>983.6046</v>
          </cell>
          <cell r="AV136">
            <v>998.45460000000014</v>
          </cell>
          <cell r="AW136">
            <v>1013.3046000000001</v>
          </cell>
          <cell r="AX136">
            <v>1028.1546000000001</v>
          </cell>
          <cell r="AY136">
            <v>1043.0046</v>
          </cell>
          <cell r="CA136">
            <v>0</v>
          </cell>
          <cell r="CB136">
            <v>686.60459999999989</v>
          </cell>
          <cell r="CC136">
            <v>864.80460000000005</v>
          </cell>
          <cell r="CD136">
            <v>1043.0046</v>
          </cell>
          <cell r="CE136">
            <v>1221.2046</v>
          </cell>
          <cell r="CF136">
            <v>1399.4046000000001</v>
          </cell>
        </row>
        <row r="137">
          <cell r="B137" t="str">
            <v>Commercial Pricing Pressure</v>
          </cell>
          <cell r="O137">
            <v>0</v>
          </cell>
          <cell r="P137">
            <v>0</v>
          </cell>
          <cell r="Q137">
            <v>0</v>
          </cell>
          <cell r="R137">
            <v>0</v>
          </cell>
          <cell r="S137">
            <v>0</v>
          </cell>
          <cell r="T137">
            <v>0</v>
          </cell>
          <cell r="U137">
            <v>0</v>
          </cell>
          <cell r="V137">
            <v>0</v>
          </cell>
          <cell r="W137">
            <v>0</v>
          </cell>
          <cell r="X137">
            <v>0</v>
          </cell>
          <cell r="Y137">
            <v>0</v>
          </cell>
          <cell r="Z137">
            <v>0</v>
          </cell>
          <cell r="AA137">
            <v>0</v>
          </cell>
          <cell r="AB137">
            <v>0</v>
          </cell>
          <cell r="AC137">
            <v>0</v>
          </cell>
          <cell r="AD137">
            <v>0</v>
          </cell>
          <cell r="AE137">
            <v>0</v>
          </cell>
          <cell r="AF137">
            <v>0</v>
          </cell>
          <cell r="AG137">
            <v>0</v>
          </cell>
          <cell r="AH137">
            <v>0</v>
          </cell>
          <cell r="AI137">
            <v>0</v>
          </cell>
          <cell r="AJ137">
            <v>0</v>
          </cell>
          <cell r="AK137">
            <v>0</v>
          </cell>
          <cell r="AL137">
            <v>0</v>
          </cell>
          <cell r="AM137">
            <v>0</v>
          </cell>
          <cell r="AN137">
            <v>0</v>
          </cell>
          <cell r="AO137">
            <v>0</v>
          </cell>
          <cell r="AP137">
            <v>0</v>
          </cell>
          <cell r="AQ137">
            <v>0</v>
          </cell>
          <cell r="AR137">
            <v>0</v>
          </cell>
          <cell r="AS137">
            <v>0</v>
          </cell>
          <cell r="AT137">
            <v>0</v>
          </cell>
          <cell r="AU137">
            <v>0</v>
          </cell>
          <cell r="AV137">
            <v>0</v>
          </cell>
          <cell r="AW137">
            <v>0</v>
          </cell>
          <cell r="AX137">
            <v>0</v>
          </cell>
          <cell r="AY137">
            <v>0</v>
          </cell>
          <cell r="CA137">
            <v>0</v>
          </cell>
          <cell r="CB137">
            <v>0</v>
          </cell>
          <cell r="CC137">
            <v>0</v>
          </cell>
          <cell r="CD137">
            <v>0</v>
          </cell>
          <cell r="CE137">
            <v>0</v>
          </cell>
          <cell r="CF137">
            <v>0</v>
          </cell>
        </row>
        <row r="138">
          <cell r="B138" t="str">
            <v>Industrial Pricing Pressure</v>
          </cell>
          <cell r="O138">
            <v>0</v>
          </cell>
          <cell r="P138">
            <v>0</v>
          </cell>
          <cell r="Q138">
            <v>0</v>
          </cell>
          <cell r="R138">
            <v>0</v>
          </cell>
          <cell r="S138">
            <v>0</v>
          </cell>
          <cell r="T138">
            <v>0</v>
          </cell>
          <cell r="U138">
            <v>0</v>
          </cell>
          <cell r="V138">
            <v>0</v>
          </cell>
          <cell r="W138">
            <v>0</v>
          </cell>
          <cell r="X138">
            <v>0</v>
          </cell>
          <cell r="Y138">
            <v>0</v>
          </cell>
          <cell r="Z138">
            <v>0</v>
          </cell>
          <cell r="AA138">
            <v>0</v>
          </cell>
          <cell r="AB138">
            <v>0</v>
          </cell>
          <cell r="AC138">
            <v>0</v>
          </cell>
          <cell r="AD138">
            <v>0</v>
          </cell>
          <cell r="AE138">
            <v>0</v>
          </cell>
          <cell r="AF138">
            <v>0</v>
          </cell>
          <cell r="AG138">
            <v>0</v>
          </cell>
          <cell r="AH138">
            <v>0</v>
          </cell>
          <cell r="AI138">
            <v>0</v>
          </cell>
          <cell r="AJ138">
            <v>0</v>
          </cell>
          <cell r="AK138">
            <v>0</v>
          </cell>
          <cell r="AL138">
            <v>0</v>
          </cell>
          <cell r="AM138">
            <v>0</v>
          </cell>
          <cell r="AN138">
            <v>0</v>
          </cell>
          <cell r="AO138">
            <v>0</v>
          </cell>
          <cell r="AP138">
            <v>0</v>
          </cell>
          <cell r="AQ138">
            <v>0</v>
          </cell>
          <cell r="AR138">
            <v>0</v>
          </cell>
          <cell r="AS138">
            <v>0</v>
          </cell>
          <cell r="AT138">
            <v>0</v>
          </cell>
          <cell r="AU138">
            <v>0</v>
          </cell>
          <cell r="AV138">
            <v>0</v>
          </cell>
          <cell r="AW138">
            <v>0</v>
          </cell>
          <cell r="AX138">
            <v>0</v>
          </cell>
          <cell r="AY138">
            <v>0</v>
          </cell>
          <cell r="CA138">
            <v>0</v>
          </cell>
          <cell r="CB138">
            <v>0</v>
          </cell>
          <cell r="CC138">
            <v>0</v>
          </cell>
          <cell r="CD138">
            <v>0</v>
          </cell>
          <cell r="CE138">
            <v>0</v>
          </cell>
          <cell r="CF138">
            <v>0</v>
          </cell>
        </row>
        <row r="139">
          <cell r="B139" t="str">
            <v xml:space="preserve">   Total Specific Adjustments</v>
          </cell>
          <cell r="O139">
            <v>0</v>
          </cell>
          <cell r="P139">
            <v>50.257349999999995</v>
          </cell>
          <cell r="Q139">
            <v>101.4057</v>
          </cell>
          <cell r="R139">
            <v>153.54405</v>
          </cell>
          <cell r="S139">
            <v>206.7714</v>
          </cell>
          <cell r="T139">
            <v>261.28575000000001</v>
          </cell>
          <cell r="U139">
            <v>317.20589999999999</v>
          </cell>
          <cell r="V139">
            <v>374.84864999999996</v>
          </cell>
          <cell r="W139">
            <v>434.39219999999995</v>
          </cell>
          <cell r="X139">
            <v>495.63854999999995</v>
          </cell>
          <cell r="Y139">
            <v>558.52829999999994</v>
          </cell>
          <cell r="Z139">
            <v>622.21004999999991</v>
          </cell>
          <cell r="AA139">
            <v>686.60459999999989</v>
          </cell>
          <cell r="AB139">
            <v>701.45459999999991</v>
          </cell>
          <cell r="AC139">
            <v>716.30459999999994</v>
          </cell>
          <cell r="AD139">
            <v>731.15459999999996</v>
          </cell>
          <cell r="AE139">
            <v>746.00459999999998</v>
          </cell>
          <cell r="AF139">
            <v>760.85459999999989</v>
          </cell>
          <cell r="AG139">
            <v>775.70460000000026</v>
          </cell>
          <cell r="AH139">
            <v>790.55460000000005</v>
          </cell>
          <cell r="AI139">
            <v>805.40460000000019</v>
          </cell>
          <cell r="AJ139">
            <v>820.2546000000001</v>
          </cell>
          <cell r="AK139">
            <v>835.10460000000012</v>
          </cell>
          <cell r="AL139">
            <v>849.95460000000014</v>
          </cell>
          <cell r="AM139">
            <v>864.80460000000005</v>
          </cell>
          <cell r="AN139">
            <v>879.65459999999996</v>
          </cell>
          <cell r="AO139">
            <v>894.50459999999998</v>
          </cell>
          <cell r="AP139">
            <v>909.35460000000012</v>
          </cell>
          <cell r="AQ139">
            <v>924.20460000000014</v>
          </cell>
          <cell r="AR139">
            <v>939.05459999999994</v>
          </cell>
          <cell r="AS139">
            <v>953.90459999999996</v>
          </cell>
          <cell r="AT139">
            <v>968.75459999999998</v>
          </cell>
          <cell r="AU139">
            <v>983.6046</v>
          </cell>
          <cell r="AV139">
            <v>998.45460000000014</v>
          </cell>
          <cell r="AW139">
            <v>1013.3046000000001</v>
          </cell>
          <cell r="AX139">
            <v>1028.1546000000001</v>
          </cell>
          <cell r="AY139">
            <v>1043.0046</v>
          </cell>
          <cell r="CA139">
            <v>0</v>
          </cell>
          <cell r="CB139">
            <v>686.60459999999989</v>
          </cell>
          <cell r="CC139">
            <v>864.80460000000005</v>
          </cell>
          <cell r="CD139">
            <v>1043.0046</v>
          </cell>
          <cell r="CE139">
            <v>1221.2046</v>
          </cell>
          <cell r="CF139">
            <v>1399.4046000000001</v>
          </cell>
        </row>
        <row r="141">
          <cell r="B141" t="str">
            <v>Total Revenue Adjustments</v>
          </cell>
        </row>
        <row r="142">
          <cell r="B142" t="str">
            <v>Residential</v>
          </cell>
          <cell r="O142">
            <v>11330</v>
          </cell>
          <cell r="P142">
            <v>11471.25735</v>
          </cell>
          <cell r="Q142">
            <v>11621.405699999999</v>
          </cell>
          <cell r="R142">
            <v>11729.54405</v>
          </cell>
          <cell r="S142">
            <v>11851.7714</v>
          </cell>
          <cell r="T142">
            <v>11958.285749999999</v>
          </cell>
          <cell r="U142">
            <v>12040.205900000001</v>
          </cell>
          <cell r="V142">
            <v>12225.84865</v>
          </cell>
          <cell r="W142">
            <v>12453.3922</v>
          </cell>
          <cell r="X142">
            <v>12441.63855</v>
          </cell>
          <cell r="Y142">
            <v>12401.5283</v>
          </cell>
          <cell r="Z142">
            <v>12430.21005</v>
          </cell>
          <cell r="AA142">
            <v>12422.604600000001</v>
          </cell>
          <cell r="AB142">
            <v>12455.454599999999</v>
          </cell>
          <cell r="AC142">
            <v>12532.304599999999</v>
          </cell>
          <cell r="AD142">
            <v>12532.1546</v>
          </cell>
          <cell r="AE142">
            <v>12525.0046</v>
          </cell>
          <cell r="AF142">
            <v>12590.854600000001</v>
          </cell>
          <cell r="AG142">
            <v>12680.704600000001</v>
          </cell>
          <cell r="AH142">
            <v>12779.554599999999</v>
          </cell>
          <cell r="AI142">
            <v>12870.4046</v>
          </cell>
          <cell r="AJ142">
            <v>12966.2546</v>
          </cell>
          <cell r="AK142">
            <v>13036.104600000001</v>
          </cell>
          <cell r="AL142">
            <v>13069.954600000001</v>
          </cell>
          <cell r="AM142">
            <v>13130.804599999999</v>
          </cell>
          <cell r="AN142">
            <v>13253.6546</v>
          </cell>
          <cell r="AO142">
            <v>13323.5046</v>
          </cell>
          <cell r="AP142">
            <v>13387.354600000001</v>
          </cell>
          <cell r="AQ142">
            <v>13495.204600000001</v>
          </cell>
          <cell r="AR142">
            <v>13569.054599999999</v>
          </cell>
          <cell r="AS142">
            <v>13678.9046</v>
          </cell>
          <cell r="AT142">
            <v>13772.7546</v>
          </cell>
          <cell r="AU142">
            <v>13886.604600000001</v>
          </cell>
          <cell r="AV142">
            <v>13992.454600000001</v>
          </cell>
          <cell r="AW142">
            <v>14088.304599999999</v>
          </cell>
          <cell r="AX142">
            <v>14159.1546</v>
          </cell>
          <cell r="AY142">
            <v>14232.0046</v>
          </cell>
          <cell r="CA142">
            <v>11330</v>
          </cell>
          <cell r="CB142">
            <v>12422.604600000001</v>
          </cell>
          <cell r="CC142">
            <v>13130.804599999999</v>
          </cell>
          <cell r="CD142">
            <v>14232.0046</v>
          </cell>
          <cell r="CE142">
            <v>15235.204600000001</v>
          </cell>
          <cell r="CF142">
            <v>16535.404600000002</v>
          </cell>
        </row>
        <row r="143">
          <cell r="B143" t="str">
            <v>Commercial</v>
          </cell>
          <cell r="O143">
            <v>6635</v>
          </cell>
          <cell r="P143">
            <v>6647</v>
          </cell>
          <cell r="Q143">
            <v>6658</v>
          </cell>
          <cell r="R143">
            <v>6679</v>
          </cell>
          <cell r="S143">
            <v>6690</v>
          </cell>
          <cell r="T143">
            <v>6689</v>
          </cell>
          <cell r="U143">
            <v>6708</v>
          </cell>
          <cell r="V143">
            <v>6779</v>
          </cell>
          <cell r="W143">
            <v>6867</v>
          </cell>
          <cell r="X143">
            <v>6855</v>
          </cell>
          <cell r="Y143">
            <v>6810</v>
          </cell>
          <cell r="Z143">
            <v>6760</v>
          </cell>
          <cell r="AA143">
            <v>6716</v>
          </cell>
          <cell r="AB143">
            <v>6738</v>
          </cell>
          <cell r="AC143">
            <v>6789</v>
          </cell>
          <cell r="AD143">
            <v>6793</v>
          </cell>
          <cell r="AE143">
            <v>6790</v>
          </cell>
          <cell r="AF143">
            <v>6846</v>
          </cell>
          <cell r="AG143">
            <v>6915</v>
          </cell>
          <cell r="AH143">
            <v>6985</v>
          </cell>
          <cell r="AI143">
            <v>7052</v>
          </cell>
          <cell r="AJ143">
            <v>7119</v>
          </cell>
          <cell r="AK143">
            <v>7179</v>
          </cell>
          <cell r="AL143">
            <v>7215</v>
          </cell>
          <cell r="AM143">
            <v>7264</v>
          </cell>
          <cell r="AN143">
            <v>7328</v>
          </cell>
          <cell r="AO143">
            <v>7362</v>
          </cell>
          <cell r="AP143">
            <v>7399</v>
          </cell>
          <cell r="AQ143">
            <v>7471</v>
          </cell>
          <cell r="AR143">
            <v>7521</v>
          </cell>
          <cell r="AS143">
            <v>7585</v>
          </cell>
          <cell r="AT143">
            <v>7637</v>
          </cell>
          <cell r="AU143">
            <v>7697</v>
          </cell>
          <cell r="AV143">
            <v>7763</v>
          </cell>
          <cell r="AW143">
            <v>7822</v>
          </cell>
          <cell r="AX143">
            <v>7861</v>
          </cell>
          <cell r="AY143">
            <v>7903</v>
          </cell>
          <cell r="CA143">
            <v>6635</v>
          </cell>
          <cell r="CB143">
            <v>6716</v>
          </cell>
          <cell r="CC143">
            <v>7264</v>
          </cell>
          <cell r="CD143">
            <v>7903</v>
          </cell>
          <cell r="CE143">
            <v>8439</v>
          </cell>
          <cell r="CF143">
            <v>9188</v>
          </cell>
        </row>
        <row r="144">
          <cell r="B144" t="str">
            <v>Industrial</v>
          </cell>
          <cell r="O144">
            <v>2941</v>
          </cell>
          <cell r="P144">
            <v>2963</v>
          </cell>
          <cell r="Q144">
            <v>2954</v>
          </cell>
          <cell r="R144">
            <v>2977</v>
          </cell>
          <cell r="S144">
            <v>2983</v>
          </cell>
          <cell r="T144">
            <v>2977</v>
          </cell>
          <cell r="U144">
            <v>2998</v>
          </cell>
          <cell r="V144">
            <v>3041</v>
          </cell>
          <cell r="W144">
            <v>3103</v>
          </cell>
          <cell r="X144">
            <v>3062</v>
          </cell>
          <cell r="Y144">
            <v>3008</v>
          </cell>
          <cell r="Z144">
            <v>2949</v>
          </cell>
          <cell r="AA144">
            <v>2922</v>
          </cell>
          <cell r="AB144">
            <v>2933</v>
          </cell>
          <cell r="AC144">
            <v>2961</v>
          </cell>
          <cell r="AD144">
            <v>2961</v>
          </cell>
          <cell r="AE144">
            <v>2957</v>
          </cell>
          <cell r="AF144">
            <v>2985</v>
          </cell>
          <cell r="AG144">
            <v>3021</v>
          </cell>
          <cell r="AH144">
            <v>3056</v>
          </cell>
          <cell r="AI144">
            <v>3090</v>
          </cell>
          <cell r="AJ144">
            <v>3114</v>
          </cell>
          <cell r="AK144">
            <v>3144</v>
          </cell>
          <cell r="AL144">
            <v>3168</v>
          </cell>
          <cell r="AM144">
            <v>3193</v>
          </cell>
          <cell r="AN144">
            <v>3219</v>
          </cell>
          <cell r="AO144">
            <v>3228</v>
          </cell>
          <cell r="AP144">
            <v>3241</v>
          </cell>
          <cell r="AQ144">
            <v>3272</v>
          </cell>
          <cell r="AR144">
            <v>3296</v>
          </cell>
          <cell r="AS144">
            <v>3316</v>
          </cell>
          <cell r="AT144">
            <v>3333</v>
          </cell>
          <cell r="AU144">
            <v>3348</v>
          </cell>
          <cell r="AV144">
            <v>3370</v>
          </cell>
          <cell r="AW144">
            <v>3389</v>
          </cell>
          <cell r="AX144">
            <v>3396</v>
          </cell>
          <cell r="AY144">
            <v>3410</v>
          </cell>
          <cell r="CA144">
            <v>2941</v>
          </cell>
          <cell r="CB144">
            <v>2922</v>
          </cell>
          <cell r="CC144">
            <v>3193</v>
          </cell>
          <cell r="CD144">
            <v>3410</v>
          </cell>
          <cell r="CE144">
            <v>3703</v>
          </cell>
          <cell r="CF144">
            <v>4072</v>
          </cell>
        </row>
        <row r="145">
          <cell r="B145" t="str">
            <v>Other</v>
          </cell>
          <cell r="O145">
            <v>85</v>
          </cell>
          <cell r="P145">
            <v>85</v>
          </cell>
          <cell r="Q145">
            <v>86</v>
          </cell>
          <cell r="R145">
            <v>87</v>
          </cell>
          <cell r="S145">
            <v>87</v>
          </cell>
          <cell r="T145">
            <v>87</v>
          </cell>
          <cell r="U145">
            <v>88</v>
          </cell>
          <cell r="V145">
            <v>90</v>
          </cell>
          <cell r="W145">
            <v>91</v>
          </cell>
          <cell r="X145">
            <v>92</v>
          </cell>
          <cell r="Y145">
            <v>93</v>
          </cell>
          <cell r="Z145">
            <v>93</v>
          </cell>
          <cell r="AA145">
            <v>94</v>
          </cell>
          <cell r="AB145">
            <v>94</v>
          </cell>
          <cell r="AC145">
            <v>94</v>
          </cell>
          <cell r="AD145">
            <v>95</v>
          </cell>
          <cell r="AE145">
            <v>95</v>
          </cell>
          <cell r="AF145">
            <v>95</v>
          </cell>
          <cell r="AG145">
            <v>96</v>
          </cell>
          <cell r="AH145">
            <v>97</v>
          </cell>
          <cell r="AI145">
            <v>97</v>
          </cell>
          <cell r="AJ145">
            <v>98</v>
          </cell>
          <cell r="AK145">
            <v>98</v>
          </cell>
          <cell r="AL145">
            <v>99</v>
          </cell>
          <cell r="AM145">
            <v>99</v>
          </cell>
          <cell r="AN145">
            <v>100</v>
          </cell>
          <cell r="AO145">
            <v>100</v>
          </cell>
          <cell r="AP145">
            <v>100</v>
          </cell>
          <cell r="AQ145">
            <v>100</v>
          </cell>
          <cell r="AR145">
            <v>101</v>
          </cell>
          <cell r="AS145">
            <v>101</v>
          </cell>
          <cell r="AT145">
            <v>101</v>
          </cell>
          <cell r="AU145">
            <v>101</v>
          </cell>
          <cell r="AV145">
            <v>101</v>
          </cell>
          <cell r="AW145">
            <v>102</v>
          </cell>
          <cell r="AX145">
            <v>102</v>
          </cell>
          <cell r="AY145">
            <v>102</v>
          </cell>
          <cell r="CA145">
            <v>85</v>
          </cell>
          <cell r="CB145">
            <v>94</v>
          </cell>
          <cell r="CC145">
            <v>99</v>
          </cell>
          <cell r="CD145">
            <v>102</v>
          </cell>
          <cell r="CE145">
            <v>114</v>
          </cell>
          <cell r="CF145">
            <v>128</v>
          </cell>
        </row>
        <row r="146">
          <cell r="B146" t="str">
            <v xml:space="preserve">    Total Revenue Adjmts.</v>
          </cell>
          <cell r="O146">
            <v>20991</v>
          </cell>
          <cell r="P146">
            <v>21116</v>
          </cell>
          <cell r="Q146">
            <v>21218</v>
          </cell>
          <cell r="R146">
            <v>21319</v>
          </cell>
          <cell r="S146">
            <v>21405</v>
          </cell>
          <cell r="T146">
            <v>21450</v>
          </cell>
          <cell r="U146">
            <v>21517</v>
          </cell>
          <cell r="V146">
            <v>21761</v>
          </cell>
          <cell r="W146">
            <v>22080</v>
          </cell>
          <cell r="X146">
            <v>21955</v>
          </cell>
          <cell r="Y146">
            <v>21754</v>
          </cell>
          <cell r="Z146">
            <v>21610</v>
          </cell>
          <cell r="AA146">
            <v>21468</v>
          </cell>
          <cell r="AB146">
            <v>21519</v>
          </cell>
          <cell r="AC146">
            <v>21660</v>
          </cell>
          <cell r="AD146">
            <v>21650</v>
          </cell>
          <cell r="AE146">
            <v>21621</v>
          </cell>
          <cell r="AF146">
            <v>21756</v>
          </cell>
          <cell r="AG146">
            <v>21937</v>
          </cell>
          <cell r="AH146">
            <v>22127</v>
          </cell>
          <cell r="AI146">
            <v>22304</v>
          </cell>
          <cell r="AJ146">
            <v>22477</v>
          </cell>
          <cell r="AK146">
            <v>22622</v>
          </cell>
          <cell r="AL146">
            <v>22702</v>
          </cell>
          <cell r="AM146">
            <v>22822</v>
          </cell>
          <cell r="AN146">
            <v>23021</v>
          </cell>
          <cell r="AO146">
            <v>23119</v>
          </cell>
          <cell r="AP146">
            <v>23218</v>
          </cell>
          <cell r="AQ146">
            <v>23414</v>
          </cell>
          <cell r="AR146">
            <v>23548</v>
          </cell>
          <cell r="AS146">
            <v>23727</v>
          </cell>
          <cell r="AT146">
            <v>23875</v>
          </cell>
          <cell r="AU146">
            <v>24049</v>
          </cell>
          <cell r="AV146">
            <v>24228</v>
          </cell>
          <cell r="AW146">
            <v>24388</v>
          </cell>
          <cell r="AX146">
            <v>24490</v>
          </cell>
          <cell r="AY146">
            <v>24604</v>
          </cell>
          <cell r="CA146">
            <v>20991</v>
          </cell>
          <cell r="CB146">
            <v>22154.604599999999</v>
          </cell>
          <cell r="CC146">
            <v>23686.804599999999</v>
          </cell>
          <cell r="CD146">
            <v>25647.0046</v>
          </cell>
          <cell r="CE146">
            <v>26270</v>
          </cell>
          <cell r="CF146">
            <v>28524</v>
          </cell>
        </row>
        <row r="149">
          <cell r="B149" t="str">
            <v>Revenues</v>
          </cell>
        </row>
        <row r="150">
          <cell r="B150" t="str">
            <v>Residential</v>
          </cell>
          <cell r="O150">
            <v>443426</v>
          </cell>
          <cell r="P150">
            <v>448875.25734999997</v>
          </cell>
          <cell r="Q150">
            <v>453551.4057</v>
          </cell>
          <cell r="R150">
            <v>455194.54405000003</v>
          </cell>
          <cell r="S150">
            <v>460380.77140000003</v>
          </cell>
          <cell r="T150">
            <v>463138.28574999998</v>
          </cell>
          <cell r="U150">
            <v>464201.2059</v>
          </cell>
          <cell r="V150">
            <v>470502.84865</v>
          </cell>
          <cell r="W150">
            <v>479804.3922</v>
          </cell>
          <cell r="X150">
            <v>474685.63854999997</v>
          </cell>
          <cell r="Y150">
            <v>475264.52830000001</v>
          </cell>
          <cell r="Z150">
            <v>475103.21004999999</v>
          </cell>
          <cell r="AA150">
            <v>471714.60460000002</v>
          </cell>
          <cell r="AB150">
            <v>472671.4546</v>
          </cell>
          <cell r="AC150">
            <v>474725.30459999997</v>
          </cell>
          <cell r="AD150">
            <v>474017.15460000001</v>
          </cell>
          <cell r="AE150">
            <v>473096.00459999999</v>
          </cell>
          <cell r="AF150">
            <v>475652.85460000002</v>
          </cell>
          <cell r="AG150">
            <v>479087.7046</v>
          </cell>
          <cell r="AH150">
            <v>482666.55459999997</v>
          </cell>
          <cell r="AI150">
            <v>485790.40460000001</v>
          </cell>
          <cell r="AJ150">
            <v>488511.25459999999</v>
          </cell>
          <cell r="AK150">
            <v>490400.10460000002</v>
          </cell>
          <cell r="AL150">
            <v>491033.9546</v>
          </cell>
          <cell r="AM150">
            <v>493223.80459999997</v>
          </cell>
          <cell r="AN150">
            <v>497754.65460000001</v>
          </cell>
          <cell r="AO150">
            <v>499691.50459999999</v>
          </cell>
          <cell r="AP150">
            <v>501550.35460000002</v>
          </cell>
          <cell r="AQ150">
            <v>505303.2046</v>
          </cell>
          <cell r="AR150">
            <v>508021.05459999997</v>
          </cell>
          <cell r="AS150">
            <v>512259.90460000001</v>
          </cell>
          <cell r="AT150">
            <v>515627.75459999999</v>
          </cell>
          <cell r="AU150">
            <v>519701.60460000002</v>
          </cell>
          <cell r="AV150">
            <v>522874.4546</v>
          </cell>
          <cell r="AW150">
            <v>525641.30460000003</v>
          </cell>
          <cell r="AX150">
            <v>527833.15460000001</v>
          </cell>
          <cell r="AY150">
            <v>530450.00459999999</v>
          </cell>
          <cell r="CA150">
            <v>443426</v>
          </cell>
          <cell r="CB150">
            <v>471714.60460000002</v>
          </cell>
          <cell r="CC150">
            <v>493223.80459999997</v>
          </cell>
          <cell r="CD150">
            <v>530450.00459999999</v>
          </cell>
          <cell r="CE150">
            <v>563464</v>
          </cell>
          <cell r="CF150">
            <v>609072</v>
          </cell>
        </row>
        <row r="151">
          <cell r="B151" t="str">
            <v>Commercial</v>
          </cell>
          <cell r="O151">
            <v>259147</v>
          </cell>
          <cell r="P151">
            <v>260268</v>
          </cell>
          <cell r="Q151">
            <v>261221</v>
          </cell>
          <cell r="R151">
            <v>262141</v>
          </cell>
          <cell r="S151">
            <v>263602</v>
          </cell>
          <cell r="T151">
            <v>264065</v>
          </cell>
          <cell r="U151">
            <v>265162</v>
          </cell>
          <cell r="V151">
            <v>268480</v>
          </cell>
          <cell r="W151">
            <v>273265</v>
          </cell>
          <cell r="X151">
            <v>272335</v>
          </cell>
          <cell r="Y151">
            <v>272993</v>
          </cell>
          <cell r="Z151">
            <v>271009</v>
          </cell>
          <cell r="AA151">
            <v>269405</v>
          </cell>
          <cell r="AB151">
            <v>270068</v>
          </cell>
          <cell r="AC151">
            <v>272037</v>
          </cell>
          <cell r="AD151">
            <v>272299</v>
          </cell>
          <cell r="AE151">
            <v>272150</v>
          </cell>
          <cell r="AF151">
            <v>274803</v>
          </cell>
          <cell r="AG151">
            <v>277506</v>
          </cell>
          <cell r="AH151">
            <v>280345</v>
          </cell>
          <cell r="AI151">
            <v>282903</v>
          </cell>
          <cell r="AJ151">
            <v>285539</v>
          </cell>
          <cell r="AK151">
            <v>287992</v>
          </cell>
          <cell r="AL151">
            <v>289301</v>
          </cell>
          <cell r="AM151">
            <v>291292</v>
          </cell>
          <cell r="AN151">
            <v>293616</v>
          </cell>
          <cell r="AO151">
            <v>294892</v>
          </cell>
          <cell r="AP151">
            <v>296509</v>
          </cell>
          <cell r="AQ151">
            <v>299642</v>
          </cell>
          <cell r="AR151">
            <v>301843</v>
          </cell>
          <cell r="AS151">
            <v>304477</v>
          </cell>
          <cell r="AT151">
            <v>306459</v>
          </cell>
          <cell r="AU151">
            <v>308951</v>
          </cell>
          <cell r="AV151">
            <v>311365</v>
          </cell>
          <cell r="AW151">
            <v>313606</v>
          </cell>
          <cell r="AX151">
            <v>315285</v>
          </cell>
          <cell r="AY151">
            <v>316948</v>
          </cell>
          <cell r="CA151">
            <v>259147</v>
          </cell>
          <cell r="CB151">
            <v>269405</v>
          </cell>
          <cell r="CC151">
            <v>291292</v>
          </cell>
          <cell r="CD151">
            <v>316948</v>
          </cell>
          <cell r="CE151">
            <v>338694</v>
          </cell>
          <cell r="CF151">
            <v>368942</v>
          </cell>
        </row>
        <row r="152">
          <cell r="B152" t="str">
            <v>Industrial</v>
          </cell>
          <cell r="O152">
            <v>115621</v>
          </cell>
          <cell r="P152">
            <v>115876</v>
          </cell>
          <cell r="Q152">
            <v>115910</v>
          </cell>
          <cell r="R152">
            <v>116240</v>
          </cell>
          <cell r="S152">
            <v>116758</v>
          </cell>
          <cell r="T152">
            <v>116065</v>
          </cell>
          <cell r="U152">
            <v>116951</v>
          </cell>
          <cell r="V152">
            <v>119063</v>
          </cell>
          <cell r="W152">
            <v>121432</v>
          </cell>
          <cell r="X152">
            <v>119710</v>
          </cell>
          <cell r="Y152">
            <v>118983</v>
          </cell>
          <cell r="Z152">
            <v>117786</v>
          </cell>
          <cell r="AA152">
            <v>116939</v>
          </cell>
          <cell r="AB152">
            <v>117321</v>
          </cell>
          <cell r="AC152">
            <v>118424</v>
          </cell>
          <cell r="AD152">
            <v>118447</v>
          </cell>
          <cell r="AE152">
            <v>118263</v>
          </cell>
          <cell r="AF152">
            <v>119428</v>
          </cell>
          <cell r="AG152">
            <v>120869</v>
          </cell>
          <cell r="AH152">
            <v>122230</v>
          </cell>
          <cell r="AI152">
            <v>123608</v>
          </cell>
          <cell r="AJ152">
            <v>124513</v>
          </cell>
          <cell r="AK152">
            <v>125736</v>
          </cell>
          <cell r="AL152">
            <v>126755</v>
          </cell>
          <cell r="AM152">
            <v>127699</v>
          </cell>
          <cell r="AN152">
            <v>128680</v>
          </cell>
          <cell r="AO152">
            <v>129044</v>
          </cell>
          <cell r="AP152">
            <v>129606</v>
          </cell>
          <cell r="AQ152">
            <v>130842</v>
          </cell>
          <cell r="AR152">
            <v>131849</v>
          </cell>
          <cell r="AS152">
            <v>132610</v>
          </cell>
          <cell r="AT152">
            <v>133277</v>
          </cell>
          <cell r="AU152">
            <v>133880</v>
          </cell>
          <cell r="AV152">
            <v>134776</v>
          </cell>
          <cell r="AW152">
            <v>135527</v>
          </cell>
          <cell r="AX152">
            <v>135785</v>
          </cell>
          <cell r="AY152">
            <v>136343</v>
          </cell>
          <cell r="CA152">
            <v>115621</v>
          </cell>
          <cell r="CB152">
            <v>116939</v>
          </cell>
          <cell r="CC152">
            <v>127699</v>
          </cell>
          <cell r="CD152">
            <v>136343</v>
          </cell>
          <cell r="CE152">
            <v>148139</v>
          </cell>
          <cell r="CF152">
            <v>162941</v>
          </cell>
        </row>
        <row r="153">
          <cell r="B153" t="str">
            <v>Other</v>
          </cell>
          <cell r="O153">
            <v>3295</v>
          </cell>
          <cell r="P153">
            <v>3323</v>
          </cell>
          <cell r="Q153">
            <v>3371</v>
          </cell>
          <cell r="R153">
            <v>3380</v>
          </cell>
          <cell r="S153">
            <v>3406</v>
          </cell>
          <cell r="T153">
            <v>3425</v>
          </cell>
          <cell r="U153">
            <v>3468</v>
          </cell>
          <cell r="V153">
            <v>3534</v>
          </cell>
          <cell r="W153">
            <v>3606</v>
          </cell>
          <cell r="X153">
            <v>3647</v>
          </cell>
          <cell r="Y153">
            <v>3699</v>
          </cell>
          <cell r="Z153">
            <v>3720</v>
          </cell>
          <cell r="AA153">
            <v>3743</v>
          </cell>
          <cell r="AB153">
            <v>3754</v>
          </cell>
          <cell r="AC153">
            <v>3776</v>
          </cell>
          <cell r="AD153">
            <v>3784</v>
          </cell>
          <cell r="AE153">
            <v>3791</v>
          </cell>
          <cell r="AF153">
            <v>3812</v>
          </cell>
          <cell r="AG153">
            <v>3835</v>
          </cell>
          <cell r="AH153">
            <v>3858</v>
          </cell>
          <cell r="AI153">
            <v>3881</v>
          </cell>
          <cell r="AJ153">
            <v>3903</v>
          </cell>
          <cell r="AK153">
            <v>3924</v>
          </cell>
          <cell r="AL153">
            <v>3945</v>
          </cell>
          <cell r="AM153">
            <v>3965</v>
          </cell>
          <cell r="AN153">
            <v>3981</v>
          </cell>
          <cell r="AO153">
            <v>3985</v>
          </cell>
          <cell r="AP153">
            <v>3993</v>
          </cell>
          <cell r="AQ153">
            <v>4006</v>
          </cell>
          <cell r="AR153">
            <v>4018</v>
          </cell>
          <cell r="AS153">
            <v>4025</v>
          </cell>
          <cell r="AT153">
            <v>4032</v>
          </cell>
          <cell r="AU153">
            <v>4038</v>
          </cell>
          <cell r="AV153">
            <v>4049</v>
          </cell>
          <cell r="AW153">
            <v>4059</v>
          </cell>
          <cell r="AX153">
            <v>4061</v>
          </cell>
          <cell r="AY153">
            <v>4070</v>
          </cell>
          <cell r="CA153">
            <v>3295</v>
          </cell>
          <cell r="CB153">
            <v>3743</v>
          </cell>
          <cell r="CC153">
            <v>3965</v>
          </cell>
          <cell r="CD153">
            <v>4070</v>
          </cell>
          <cell r="CE153">
            <v>4550</v>
          </cell>
          <cell r="CF153">
            <v>5109</v>
          </cell>
        </row>
        <row r="154">
          <cell r="B154" t="str">
            <v xml:space="preserve">   Total Retail - Revenue</v>
          </cell>
          <cell r="O154">
            <v>821489</v>
          </cell>
          <cell r="P154">
            <v>828342.25734999997</v>
          </cell>
          <cell r="Q154">
            <v>834053.4057</v>
          </cell>
          <cell r="R154">
            <v>836955.54405000003</v>
          </cell>
          <cell r="S154">
            <v>844146.77139999997</v>
          </cell>
          <cell r="T154">
            <v>846693.28575000004</v>
          </cell>
          <cell r="U154">
            <v>849782.20589999994</v>
          </cell>
          <cell r="V154">
            <v>861579.84865000006</v>
          </cell>
          <cell r="W154">
            <v>878107.3922</v>
          </cell>
          <cell r="X154">
            <v>870377.63855000003</v>
          </cell>
          <cell r="Y154">
            <v>870939.52830000001</v>
          </cell>
          <cell r="Z154">
            <v>867618.21004999999</v>
          </cell>
          <cell r="AA154">
            <v>861801.60459999996</v>
          </cell>
          <cell r="AB154">
            <v>863814.45460000006</v>
          </cell>
          <cell r="AC154">
            <v>868962.30459999992</v>
          </cell>
          <cell r="AD154">
            <v>868547.15460000001</v>
          </cell>
          <cell r="AE154">
            <v>867300.00459999999</v>
          </cell>
          <cell r="AF154">
            <v>873695.85459999996</v>
          </cell>
          <cell r="AG154">
            <v>881297.70460000006</v>
          </cell>
          <cell r="AH154">
            <v>889099.55459999992</v>
          </cell>
          <cell r="AI154">
            <v>896182.40460000001</v>
          </cell>
          <cell r="AJ154">
            <v>902466.25459999999</v>
          </cell>
          <cell r="AK154">
            <v>908052.10459999996</v>
          </cell>
          <cell r="AL154">
            <v>911034.95460000006</v>
          </cell>
          <cell r="AM154">
            <v>916179.80459999992</v>
          </cell>
          <cell r="AN154">
            <v>924031.65460000001</v>
          </cell>
          <cell r="AO154">
            <v>927612.50459999999</v>
          </cell>
          <cell r="AP154">
            <v>931658.35459999996</v>
          </cell>
          <cell r="AQ154">
            <v>939793.20460000006</v>
          </cell>
          <cell r="AR154">
            <v>945731.05459999992</v>
          </cell>
          <cell r="AS154">
            <v>953371.90460000001</v>
          </cell>
          <cell r="AT154">
            <v>959395.75459999999</v>
          </cell>
          <cell r="AU154">
            <v>966570.60459999996</v>
          </cell>
          <cell r="AV154">
            <v>973064.45460000006</v>
          </cell>
          <cell r="AW154">
            <v>978833.30460000003</v>
          </cell>
          <cell r="AX154">
            <v>982964.15460000001</v>
          </cell>
          <cell r="AY154">
            <v>987811.00459999999</v>
          </cell>
          <cell r="CA154">
            <v>821489</v>
          </cell>
          <cell r="CB154">
            <v>861801.60459999996</v>
          </cell>
          <cell r="CC154">
            <v>916179.80459999992</v>
          </cell>
          <cell r="CD154">
            <v>924031.65460000001</v>
          </cell>
          <cell r="CE154">
            <v>1054847</v>
          </cell>
          <cell r="CF154">
            <v>1146064</v>
          </cell>
        </row>
        <row r="156">
          <cell r="B156" t="str">
            <v>MWH</v>
          </cell>
        </row>
        <row r="157">
          <cell r="B157" t="str">
            <v>Residential</v>
          </cell>
          <cell r="O157">
            <v>5319629.9090000009</v>
          </cell>
          <cell r="P157">
            <v>5374934.8779999996</v>
          </cell>
          <cell r="Q157">
            <v>5422995.9270000001</v>
          </cell>
          <cell r="R157">
            <v>5418950.5880000005</v>
          </cell>
          <cell r="S157">
            <v>5461121.4419999998</v>
          </cell>
          <cell r="T157">
            <v>5501726.9819999989</v>
          </cell>
          <cell r="U157">
            <v>5481365.4029999999</v>
          </cell>
          <cell r="V157">
            <v>5481208.4029999999</v>
          </cell>
          <cell r="W157">
            <v>5507760.568</v>
          </cell>
          <cell r="X157">
            <v>5408075.2299999995</v>
          </cell>
          <cell r="Y157">
            <v>5394147.5519999992</v>
          </cell>
          <cell r="Z157">
            <v>5396533.8279999997</v>
          </cell>
          <cell r="AA157">
            <v>5369986.2459999993</v>
          </cell>
          <cell r="AB157">
            <v>5387282.6200000001</v>
          </cell>
          <cell r="AC157">
            <v>5397165.6009999998</v>
          </cell>
          <cell r="AD157">
            <v>5405222.7450000001</v>
          </cell>
          <cell r="AE157">
            <v>5414962.8110000007</v>
          </cell>
          <cell r="AF157">
            <v>5431792.085</v>
          </cell>
          <cell r="AG157">
            <v>5448181.7639999986</v>
          </cell>
          <cell r="AH157">
            <v>5466342.2210000008</v>
          </cell>
          <cell r="AI157">
            <v>5476446.9869999997</v>
          </cell>
          <cell r="AJ157">
            <v>5494606.6789999995</v>
          </cell>
          <cell r="AK157">
            <v>5499912.1849999987</v>
          </cell>
          <cell r="AL157">
            <v>5497380.4839999992</v>
          </cell>
          <cell r="AM157">
            <v>5510017.4019999998</v>
          </cell>
          <cell r="AN157">
            <v>5526237.21</v>
          </cell>
          <cell r="AO157">
            <v>5537009.2320000008</v>
          </cell>
          <cell r="AP157">
            <v>5546938.5410000002</v>
          </cell>
          <cell r="AQ157">
            <v>5561781.9589999998</v>
          </cell>
          <cell r="AR157">
            <v>5566716.051</v>
          </cell>
          <cell r="AS157">
            <v>5589413.5999999996</v>
          </cell>
          <cell r="AT157">
            <v>5604081.4410000006</v>
          </cell>
          <cell r="AU157">
            <v>5629339.9500000002</v>
          </cell>
          <cell r="AV157">
            <v>5633357.8090000004</v>
          </cell>
          <cell r="AW157">
            <v>5647649.9210000001</v>
          </cell>
          <cell r="AX157">
            <v>5670644.1870000008</v>
          </cell>
          <cell r="AY157">
            <v>5685988.2880000016</v>
          </cell>
          <cell r="CA157">
            <v>5319629.9090000009</v>
          </cell>
          <cell r="CB157">
            <v>5369986.2459999993</v>
          </cell>
          <cell r="CC157">
            <v>5510017.4019999998</v>
          </cell>
          <cell r="CD157">
            <v>5685988.2880000016</v>
          </cell>
          <cell r="CE157">
            <v>5821742.517</v>
          </cell>
          <cell r="CF157">
            <v>5945301.5619999999</v>
          </cell>
        </row>
        <row r="158">
          <cell r="B158" t="str">
            <v>Commercial</v>
          </cell>
          <cell r="O158">
            <v>3735776.4200000004</v>
          </cell>
          <cell r="P158">
            <v>3747375.0020000003</v>
          </cell>
          <cell r="Q158">
            <v>3761076.9460000005</v>
          </cell>
          <cell r="R158">
            <v>3764931.2140000002</v>
          </cell>
          <cell r="S158">
            <v>3778533.9930000002</v>
          </cell>
          <cell r="T158">
            <v>3805913.1740000001</v>
          </cell>
          <cell r="U158">
            <v>3809252.1630000002</v>
          </cell>
          <cell r="V158">
            <v>3816171.3790000007</v>
          </cell>
          <cell r="W158">
            <v>3839838.5690000001</v>
          </cell>
          <cell r="X158">
            <v>3819698.9580000006</v>
          </cell>
          <cell r="Y158">
            <v>3829971.9930000002</v>
          </cell>
          <cell r="Z158">
            <v>3819976.0490000001</v>
          </cell>
          <cell r="AA158">
            <v>3818332.0050000004</v>
          </cell>
          <cell r="AB158">
            <v>3823040.8050000002</v>
          </cell>
          <cell r="AC158">
            <v>3831239.798</v>
          </cell>
          <cell r="AD158">
            <v>3840985.9759999998</v>
          </cell>
          <cell r="AE158">
            <v>3849448.9979999997</v>
          </cell>
          <cell r="AF158">
            <v>3863286.9849999994</v>
          </cell>
          <cell r="AG158">
            <v>3872149.3419999997</v>
          </cell>
          <cell r="AH158">
            <v>3883935.9329999997</v>
          </cell>
          <cell r="AI158">
            <v>3891450.7939999998</v>
          </cell>
          <cell r="AJ158">
            <v>3908038.6849999996</v>
          </cell>
          <cell r="AK158">
            <v>3914794.7410000009</v>
          </cell>
          <cell r="AL158">
            <v>3911186.5000000005</v>
          </cell>
          <cell r="AM158">
            <v>3918446.0420000004</v>
          </cell>
          <cell r="AN158">
            <v>3926931.128</v>
          </cell>
          <cell r="AO158">
            <v>3935495.4610000006</v>
          </cell>
          <cell r="AP158">
            <v>3946227.716</v>
          </cell>
          <cell r="AQ158">
            <v>3959929.3450000002</v>
          </cell>
          <cell r="AR158">
            <v>3963425.1170000001</v>
          </cell>
          <cell r="AS158">
            <v>3978298.2750000004</v>
          </cell>
          <cell r="AT158">
            <v>3987108.0270000002</v>
          </cell>
          <cell r="AU158">
            <v>4003828.8380000005</v>
          </cell>
          <cell r="AV158">
            <v>4007928.5000000009</v>
          </cell>
          <cell r="AW158">
            <v>4021425.1030000001</v>
          </cell>
          <cell r="AX158">
            <v>4041788.0269999998</v>
          </cell>
          <cell r="AY158">
            <v>4051759.5959999994</v>
          </cell>
          <cell r="CA158">
            <v>3735776.4200000004</v>
          </cell>
          <cell r="CB158">
            <v>3818332.0050000004</v>
          </cell>
          <cell r="CC158">
            <v>3918446.0420000004</v>
          </cell>
          <cell r="CD158">
            <v>4051759.5959999994</v>
          </cell>
          <cell r="CE158">
            <v>4159502.3570000003</v>
          </cell>
          <cell r="CF158">
            <v>4258167.7749999994</v>
          </cell>
        </row>
        <row r="159">
          <cell r="B159" t="str">
            <v>Industrial</v>
          </cell>
          <cell r="O159">
            <v>2160760.4879999999</v>
          </cell>
          <cell r="P159">
            <v>2158140.2570000002</v>
          </cell>
          <cell r="Q159">
            <v>2154344.3340000003</v>
          </cell>
          <cell r="R159">
            <v>2147648.1610000003</v>
          </cell>
          <cell r="S159">
            <v>2143801.4060000004</v>
          </cell>
          <cell r="T159">
            <v>2135213.8220000006</v>
          </cell>
          <cell r="U159">
            <v>2131823.0300000003</v>
          </cell>
          <cell r="V159">
            <v>2134043.0070000002</v>
          </cell>
          <cell r="W159">
            <v>2134459.1609999998</v>
          </cell>
          <cell r="X159">
            <v>2089676.4180000001</v>
          </cell>
          <cell r="Y159">
            <v>2070361.3839999998</v>
          </cell>
          <cell r="Z159">
            <v>2059023.084</v>
          </cell>
          <cell r="AA159">
            <v>2048089.6239999998</v>
          </cell>
          <cell r="AB159">
            <v>2050515.14</v>
          </cell>
          <cell r="AC159">
            <v>2053984.0039999997</v>
          </cell>
          <cell r="AD159">
            <v>2057669.4029999997</v>
          </cell>
          <cell r="AE159">
            <v>2060232.2529999998</v>
          </cell>
          <cell r="AF159">
            <v>2063202.6069999998</v>
          </cell>
          <cell r="AG159">
            <v>2065935.4330000002</v>
          </cell>
          <cell r="AH159">
            <v>2068670.929</v>
          </cell>
          <cell r="AI159">
            <v>2071650.4669999999</v>
          </cell>
          <cell r="AJ159">
            <v>2073646.1649999998</v>
          </cell>
          <cell r="AK159">
            <v>2076574.736</v>
          </cell>
          <cell r="AL159">
            <v>2079093.9030000002</v>
          </cell>
          <cell r="AM159">
            <v>2080646.588</v>
          </cell>
          <cell r="AN159">
            <v>2080812.6329999999</v>
          </cell>
          <cell r="AO159">
            <v>2081540.652</v>
          </cell>
          <cell r="AP159">
            <v>2082355.2830000003</v>
          </cell>
          <cell r="AQ159">
            <v>2082959.2220000001</v>
          </cell>
          <cell r="AR159">
            <v>2083690.345</v>
          </cell>
          <cell r="AS159">
            <v>2083816.0970000001</v>
          </cell>
          <cell r="AT159">
            <v>2084679.912</v>
          </cell>
          <cell r="AU159">
            <v>2085383.8770000001</v>
          </cell>
          <cell r="AV159">
            <v>2086349.1269999999</v>
          </cell>
          <cell r="AW159">
            <v>2086867.2580000001</v>
          </cell>
          <cell r="AX159">
            <v>2087685.317</v>
          </cell>
          <cell r="AY159">
            <v>2088532.4719999998</v>
          </cell>
          <cell r="CA159">
            <v>2160760.4879999999</v>
          </cell>
          <cell r="CB159">
            <v>2048089.6239999998</v>
          </cell>
          <cell r="CC159">
            <v>2080646.588</v>
          </cell>
          <cell r="CD159">
            <v>2088532.4719999998</v>
          </cell>
          <cell r="CE159">
            <v>2095419.6059999999</v>
          </cell>
          <cell r="CF159">
            <v>2075969.6230000001</v>
          </cell>
        </row>
        <row r="160">
          <cell r="B160" t="str">
            <v>Other</v>
          </cell>
          <cell r="O160">
            <v>22729</v>
          </cell>
          <cell r="P160">
            <v>22717</v>
          </cell>
          <cell r="Q160">
            <v>22879</v>
          </cell>
          <cell r="R160">
            <v>22761</v>
          </cell>
          <cell r="S160">
            <v>22769</v>
          </cell>
          <cell r="T160">
            <v>22787</v>
          </cell>
          <cell r="U160">
            <v>22807</v>
          </cell>
          <cell r="V160">
            <v>22831</v>
          </cell>
          <cell r="W160">
            <v>22849</v>
          </cell>
          <cell r="X160">
            <v>22868</v>
          </cell>
          <cell r="Y160">
            <v>23049</v>
          </cell>
          <cell r="Z160">
            <v>23087</v>
          </cell>
          <cell r="AA160">
            <v>23106</v>
          </cell>
          <cell r="AB160">
            <v>23127</v>
          </cell>
          <cell r="AC160">
            <v>23148</v>
          </cell>
          <cell r="AD160">
            <v>23170</v>
          </cell>
          <cell r="AE160">
            <v>23191</v>
          </cell>
          <cell r="AF160">
            <v>23212</v>
          </cell>
          <cell r="AG160">
            <v>23234</v>
          </cell>
          <cell r="AH160">
            <v>23255</v>
          </cell>
          <cell r="AI160">
            <v>23276</v>
          </cell>
          <cell r="AJ160">
            <v>23298</v>
          </cell>
          <cell r="AK160">
            <v>23319</v>
          </cell>
          <cell r="AL160">
            <v>23341</v>
          </cell>
          <cell r="AM160">
            <v>23362</v>
          </cell>
          <cell r="AN160">
            <v>23383</v>
          </cell>
          <cell r="AO160">
            <v>23405</v>
          </cell>
          <cell r="AP160">
            <v>23426</v>
          </cell>
          <cell r="AQ160">
            <v>23447</v>
          </cell>
          <cell r="AR160">
            <v>23469</v>
          </cell>
          <cell r="AS160">
            <v>23490</v>
          </cell>
          <cell r="AT160">
            <v>23512</v>
          </cell>
          <cell r="AU160">
            <v>23533</v>
          </cell>
          <cell r="AV160">
            <v>23554</v>
          </cell>
          <cell r="AW160">
            <v>23576</v>
          </cell>
          <cell r="AX160">
            <v>23597</v>
          </cell>
          <cell r="AY160">
            <v>23618</v>
          </cell>
          <cell r="CA160">
            <v>22729</v>
          </cell>
          <cell r="CB160">
            <v>23106</v>
          </cell>
          <cell r="CC160">
            <v>23362</v>
          </cell>
          <cell r="CD160">
            <v>23618</v>
          </cell>
          <cell r="CE160">
            <v>23875</v>
          </cell>
          <cell r="CF160">
            <v>24131</v>
          </cell>
        </row>
        <row r="161">
          <cell r="B161" t="str">
            <v xml:space="preserve">   Total Retail - MWH</v>
          </cell>
          <cell r="O161">
            <v>11238895.817000002</v>
          </cell>
          <cell r="P161">
            <v>11303167.136999998</v>
          </cell>
          <cell r="Q161">
            <v>11361296.207</v>
          </cell>
          <cell r="R161">
            <v>11354290.963000001</v>
          </cell>
          <cell r="S161">
            <v>11406225.841000002</v>
          </cell>
          <cell r="T161">
            <v>11465640.978</v>
          </cell>
          <cell r="U161">
            <v>11445247.596000001</v>
          </cell>
          <cell r="V161">
            <v>11454253.789000001</v>
          </cell>
          <cell r="W161">
            <v>11504907.298</v>
          </cell>
          <cell r="X161">
            <v>11340318.606000001</v>
          </cell>
          <cell r="Y161">
            <v>11317529.929</v>
          </cell>
          <cell r="Z161">
            <v>11298619.961000001</v>
          </cell>
          <cell r="AA161">
            <v>11259513.875</v>
          </cell>
          <cell r="AB161">
            <v>11283965.565000001</v>
          </cell>
          <cell r="AC161">
            <v>11305537.403000001</v>
          </cell>
          <cell r="AD161">
            <v>11327048.124</v>
          </cell>
          <cell r="AE161">
            <v>11347835.062000001</v>
          </cell>
          <cell r="AF161">
            <v>11381493.677000001</v>
          </cell>
          <cell r="AG161">
            <v>11409500.538999999</v>
          </cell>
          <cell r="AH161">
            <v>11442204.083000001</v>
          </cell>
          <cell r="AI161">
            <v>11462824.248</v>
          </cell>
          <cell r="AJ161">
            <v>11499589.528999999</v>
          </cell>
          <cell r="AK161">
            <v>11514600.661999999</v>
          </cell>
          <cell r="AL161">
            <v>11511001.887</v>
          </cell>
          <cell r="AM161">
            <v>11532472.032</v>
          </cell>
          <cell r="AN161">
            <v>11557363.970999999</v>
          </cell>
          <cell r="AO161">
            <v>11577450.345000003</v>
          </cell>
          <cell r="AP161">
            <v>11598947.539999999</v>
          </cell>
          <cell r="AQ161">
            <v>11628117.526000001</v>
          </cell>
          <cell r="AR161">
            <v>11637300.513</v>
          </cell>
          <cell r="AS161">
            <v>11675017.971999999</v>
          </cell>
          <cell r="AT161">
            <v>11699381.380000001</v>
          </cell>
          <cell r="AU161">
            <v>11742085.665000001</v>
          </cell>
          <cell r="AV161">
            <v>11751189.436000001</v>
          </cell>
          <cell r="AW161">
            <v>11779518.282</v>
          </cell>
          <cell r="AX161">
            <v>11823714.531000001</v>
          </cell>
          <cell r="AY161">
            <v>11849898.356000001</v>
          </cell>
          <cell r="CA161">
            <v>11238895.817000002</v>
          </cell>
          <cell r="CB161">
            <v>11259513.875</v>
          </cell>
          <cell r="CC161">
            <v>11532472.032</v>
          </cell>
          <cell r="CD161">
            <v>11849898.356000001</v>
          </cell>
          <cell r="CE161">
            <v>12100539.223000001</v>
          </cell>
          <cell r="CF161">
            <v>12303570.094999999</v>
          </cell>
        </row>
        <row r="163">
          <cell r="B163" t="str">
            <v>Price</v>
          </cell>
        </row>
        <row r="164">
          <cell r="B164" t="str">
            <v>Residential</v>
          </cell>
          <cell r="O164">
            <v>8.3356550659622197</v>
          </cell>
          <cell r="P164">
            <v>8.3512687602463629</v>
          </cell>
          <cell r="Q164">
            <v>8.3634841664154536</v>
          </cell>
          <cell r="R164">
            <v>8.4000497265652498</v>
          </cell>
          <cell r="S164">
            <v>8.4301507719520146</v>
          </cell>
          <cell r="T164">
            <v>8.4180528634963085</v>
          </cell>
          <cell r="U164">
            <v>8.4687148506089116</v>
          </cell>
          <cell r="V164">
            <v>8.5839255517539215</v>
          </cell>
          <cell r="W164">
            <v>8.7114242944338525</v>
          </cell>
          <cell r="X164">
            <v>8.7773490264483627</v>
          </cell>
          <cell r="Y164">
            <v>8.8107439353190333</v>
          </cell>
          <cell r="Z164">
            <v>8.8038586469136835</v>
          </cell>
          <cell r="AA164">
            <v>8.7842795677804819</v>
          </cell>
          <cell r="AB164">
            <v>8.7738380913084537</v>
          </cell>
          <cell r="AC164">
            <v>8.7958261742430466</v>
          </cell>
          <cell r="AD164">
            <v>8.7696137044209816</v>
          </cell>
          <cell r="AE164">
            <v>8.736828323898159</v>
          </cell>
          <cell r="AF164">
            <v>8.7568310266058358</v>
          </cell>
          <cell r="AG164">
            <v>8.7935337944426202</v>
          </cell>
          <cell r="AH164">
            <v>8.8297902891213802</v>
          </cell>
          <cell r="AI164">
            <v>8.8705397085586739</v>
          </cell>
          <cell r="AJ164">
            <v>8.8907411055836931</v>
          </cell>
          <cell r="AK164">
            <v>8.9165079023893554</v>
          </cell>
          <cell r="AL164">
            <v>8.9321442463213732</v>
          </cell>
          <cell r="AM164">
            <v>8.9514019396920954</v>
          </cell>
          <cell r="AN164">
            <v>9.0071170614842284</v>
          </cell>
          <cell r="AO164">
            <v>9.024574163830831</v>
          </cell>
          <cell r="AP164">
            <v>9.0419309839618442</v>
          </cell>
          <cell r="AQ164">
            <v>9.0852753366630132</v>
          </cell>
          <cell r="AR164">
            <v>9.1260457682000773</v>
          </cell>
          <cell r="AS164">
            <v>9.1648237410808182</v>
          </cell>
          <cell r="AT164">
            <v>9.2009325708155778</v>
          </cell>
          <cell r="AU164">
            <v>9.2320167056175038</v>
          </cell>
          <cell r="AV164">
            <v>9.281754724768982</v>
          </cell>
          <cell r="AW164">
            <v>9.3072572123402342</v>
          </cell>
          <cell r="AX164">
            <v>9.3081691813791085</v>
          </cell>
          <cell r="AY164">
            <v>9.3290731132789801</v>
          </cell>
          <cell r="CA164">
            <v>8.3356550659622197</v>
          </cell>
          <cell r="CB164">
            <v>8.7842795677804819</v>
          </cell>
          <cell r="CC164">
            <v>8.9514019396920954</v>
          </cell>
          <cell r="CD164">
            <v>9.3290731132789801</v>
          </cell>
          <cell r="CE164">
            <v>9.6786142354223941</v>
          </cell>
          <cell r="CF164">
            <v>10.244593880534937</v>
          </cell>
        </row>
        <row r="165">
          <cell r="B165" t="str">
            <v>Commercial</v>
          </cell>
          <cell r="O165">
            <v>6.9368980063319734</v>
          </cell>
          <cell r="P165">
            <v>6.9453417355106755</v>
          </cell>
          <cell r="Q165">
            <v>6.9453777136310668</v>
          </cell>
          <cell r="R165">
            <v>6.9627035687988528</v>
          </cell>
          <cell r="S165">
            <v>6.9763035211100721</v>
          </cell>
          <cell r="T165">
            <v>6.9382822972408666</v>
          </cell>
          <cell r="U165">
            <v>6.9609988694255946</v>
          </cell>
          <cell r="V165">
            <v>7.0353234521231904</v>
          </cell>
          <cell r="W165">
            <v>7.1165752176703023</v>
          </cell>
          <cell r="X165">
            <v>7.1297503545304259</v>
          </cell>
          <cell r="Y165">
            <v>7.1278066915096625</v>
          </cell>
          <cell r="Z165">
            <v>7.0945209216938725</v>
          </cell>
          <cell r="AA165">
            <v>7.0555677098592158</v>
          </cell>
          <cell r="AB165">
            <v>7.0642196559029395</v>
          </cell>
          <cell r="AC165">
            <v>7.1004952533122543</v>
          </cell>
          <cell r="AD165">
            <v>7.0892995106316938</v>
          </cell>
          <cell r="AE165">
            <v>7.0698429863961536</v>
          </cell>
          <cell r="AF165">
            <v>7.1131914627874853</v>
          </cell>
          <cell r="AG165">
            <v>7.1667173832883639</v>
          </cell>
          <cell r="AH165">
            <v>7.2180644798499056</v>
          </cell>
          <cell r="AI165">
            <v>7.2698593654631729</v>
          </cell>
          <cell r="AJ165">
            <v>7.3064527507357573</v>
          </cell>
          <cell r="AK165">
            <v>7.3565031899075999</v>
          </cell>
          <cell r="AL165">
            <v>7.3967579914688288</v>
          </cell>
          <cell r="AM165">
            <v>7.4338652842932254</v>
          </cell>
          <cell r="AN165">
            <v>7.4769836910671685</v>
          </cell>
          <cell r="AO165">
            <v>7.4931353097042726</v>
          </cell>
          <cell r="AP165">
            <v>7.5137326413729948</v>
          </cell>
          <cell r="AQ165">
            <v>7.5668521807931395</v>
          </cell>
          <cell r="AR165">
            <v>7.6157109340940776</v>
          </cell>
          <cell r="AS165">
            <v>7.6534482573456604</v>
          </cell>
          <cell r="AT165">
            <v>7.6862477245340006</v>
          </cell>
          <cell r="AU165">
            <v>7.7163887993355811</v>
          </cell>
          <cell r="AV165">
            <v>7.7687264131583165</v>
          </cell>
          <cell r="AW165">
            <v>7.7983797277748277</v>
          </cell>
          <cell r="AX165">
            <v>7.800631747479815</v>
          </cell>
          <cell r="AY165">
            <v>7.8224779257115644</v>
          </cell>
          <cell r="CA165">
            <v>6.9368980063319734</v>
          </cell>
          <cell r="CB165">
            <v>7.0555677098592158</v>
          </cell>
          <cell r="CC165">
            <v>7.4338652842932254</v>
          </cell>
          <cell r="CD165">
            <v>7.8224779257115644</v>
          </cell>
          <cell r="CE165">
            <v>8.1426567634951326</v>
          </cell>
          <cell r="CF165">
            <v>8.6643368578871929</v>
          </cell>
        </row>
        <row r="166">
          <cell r="B166" t="str">
            <v>Industrial</v>
          </cell>
          <cell r="O166">
            <v>5.3509401269651509</v>
          </cell>
          <cell r="P166">
            <v>5.3692525137859928</v>
          </cell>
          <cell r="Q166">
            <v>5.380291264061225</v>
          </cell>
          <cell r="R166">
            <v>5.4124321716586792</v>
          </cell>
          <cell r="S166">
            <v>5.4463067182072731</v>
          </cell>
          <cell r="T166">
            <v>5.4357553704520729</v>
          </cell>
          <cell r="U166">
            <v>5.4859619374690771</v>
          </cell>
          <cell r="V166">
            <v>5.5792221435769775</v>
          </cell>
          <cell r="W166">
            <v>5.6891226695154371</v>
          </cell>
          <cell r="X166">
            <v>5.7286381264029744</v>
          </cell>
          <cell r="Y166">
            <v>5.7469676994323233</v>
          </cell>
          <cell r="Z166">
            <v>5.7204798195453357</v>
          </cell>
          <cell r="AA166">
            <v>5.7096622447416889</v>
          </cell>
          <cell r="AB166">
            <v>5.7215378570674682</v>
          </cell>
          <cell r="AC166">
            <v>5.7655755726128826</v>
          </cell>
          <cell r="AD166">
            <v>5.7563668793105931</v>
          </cell>
          <cell r="AE166">
            <v>5.7402751475127012</v>
          </cell>
          <cell r="AF166">
            <v>5.7884765943396275</v>
          </cell>
          <cell r="AG166">
            <v>5.8505700647421923</v>
          </cell>
          <cell r="AH166">
            <v>5.9086246288135467</v>
          </cell>
          <cell r="AI166">
            <v>5.96664359982499</v>
          </cell>
          <cell r="AJ166">
            <v>6.0045441744879371</v>
          </cell>
          <cell r="AK166">
            <v>6.0549710935132941</v>
          </cell>
          <cell r="AL166">
            <v>6.0966462273349276</v>
          </cell>
          <cell r="AM166">
            <v>6.1374671093349562</v>
          </cell>
          <cell r="AN166">
            <v>6.1841223933015215</v>
          </cell>
          <cell r="AO166">
            <v>6.1994465434057737</v>
          </cell>
          <cell r="AP166">
            <v>6.2240099496028209</v>
          </cell>
          <cell r="AQ166">
            <v>6.2815439984643158</v>
          </cell>
          <cell r="AR166">
            <v>6.3276676554356257</v>
          </cell>
          <cell r="AS166">
            <v>6.3638053372806827</v>
          </cell>
          <cell r="AT166">
            <v>6.3931637290128016</v>
          </cell>
          <cell r="AU166">
            <v>6.4199211222730677</v>
          </cell>
          <cell r="AV166">
            <v>6.4598967764228856</v>
          </cell>
          <cell r="AW166">
            <v>6.4942798580243943</v>
          </cell>
          <cell r="AX166">
            <v>6.5040932603349813</v>
          </cell>
          <cell r="AY166">
            <v>6.5281723807452492</v>
          </cell>
          <cell r="CA166">
            <v>5.3509401269651509</v>
          </cell>
          <cell r="CB166">
            <v>5.7096622447416889</v>
          </cell>
          <cell r="CC166">
            <v>6.1374671093349562</v>
          </cell>
          <cell r="CD166">
            <v>6.5281723807452492</v>
          </cell>
          <cell r="CE166">
            <v>7.0696580091080818</v>
          </cell>
          <cell r="CF166">
            <v>7.8489106099988435</v>
          </cell>
        </row>
        <row r="167">
          <cell r="B167" t="str">
            <v>Other</v>
          </cell>
          <cell r="O167">
            <v>14.496898235734085</v>
          </cell>
          <cell r="P167">
            <v>14.627811770920458</v>
          </cell>
          <cell r="Q167">
            <v>14.73403557847808</v>
          </cell>
          <cell r="R167">
            <v>14.849962655419358</v>
          </cell>
          <cell r="S167">
            <v>14.958935394615485</v>
          </cell>
          <cell r="T167">
            <v>15.03049984640365</v>
          </cell>
          <cell r="U167">
            <v>15.205857850659884</v>
          </cell>
          <cell r="V167">
            <v>15.478954053698917</v>
          </cell>
          <cell r="W167">
            <v>15.781872292004026</v>
          </cell>
          <cell r="X167">
            <v>15.948049676403709</v>
          </cell>
          <cell r="Y167">
            <v>16.048418586489653</v>
          </cell>
          <cell r="Z167">
            <v>16.112964005717505</v>
          </cell>
          <cell r="AA167">
            <v>16.199255604604865</v>
          </cell>
          <cell r="AB167">
            <v>16.232109655381155</v>
          </cell>
          <cell r="AC167">
            <v>16.312424399516157</v>
          </cell>
          <cell r="AD167">
            <v>16.3314630988347</v>
          </cell>
          <cell r="AE167">
            <v>16.346858695183478</v>
          </cell>
          <cell r="AF167">
            <v>16.422540065483371</v>
          </cell>
          <cell r="AG167">
            <v>16.505982611689767</v>
          </cell>
          <cell r="AH167">
            <v>16.589980649322726</v>
          </cell>
          <cell r="AI167">
            <v>16.673827118061524</v>
          </cell>
          <cell r="AJ167">
            <v>16.752510945145506</v>
          </cell>
          <cell r="AK167">
            <v>16.82747973755307</v>
          </cell>
          <cell r="AL167">
            <v>16.90158947774303</v>
          </cell>
          <cell r="AM167">
            <v>16.972005821419401</v>
          </cell>
          <cell r="AN167">
            <v>17.025189240046188</v>
          </cell>
          <cell r="AO167">
            <v>17.026276436658833</v>
          </cell>
          <cell r="AP167">
            <v>17.04516349355417</v>
          </cell>
          <cell r="AQ167">
            <v>17.08534140828251</v>
          </cell>
          <cell r="AR167">
            <v>17.120456772764072</v>
          </cell>
          <cell r="AS167">
            <v>17.13495104299702</v>
          </cell>
          <cell r="AT167">
            <v>17.14869003062266</v>
          </cell>
          <cell r="AU167">
            <v>17.158883270301278</v>
          </cell>
          <cell r="AV167">
            <v>17.190286150972234</v>
          </cell>
          <cell r="AW167">
            <v>17.216661011197829</v>
          </cell>
          <cell r="AX167">
            <v>17.209814806966985</v>
          </cell>
          <cell r="AY167">
            <v>17.232619188754338</v>
          </cell>
          <cell r="CA167">
            <v>14.496898235734085</v>
          </cell>
          <cell r="CB167">
            <v>16.199255604604865</v>
          </cell>
          <cell r="CC167">
            <v>16.972005821419401</v>
          </cell>
          <cell r="CD167">
            <v>17.232619188754338</v>
          </cell>
          <cell r="CE167">
            <v>19.05759162303665</v>
          </cell>
          <cell r="CF167">
            <v>21.171936513198787</v>
          </cell>
        </row>
        <row r="168">
          <cell r="B168" t="str">
            <v xml:space="preserve">   Total Retail - Price</v>
          </cell>
          <cell r="O168">
            <v>7.3093390434086265</v>
          </cell>
          <cell r="P168">
            <v>7.3284084656103952</v>
          </cell>
          <cell r="Q168">
            <v>7.3411817675004123</v>
          </cell>
          <cell r="R168">
            <v>7.3712708858472116</v>
          </cell>
          <cell r="S168">
            <v>7.4007544929164073</v>
          </cell>
          <cell r="T168">
            <v>7.3846136240844711</v>
          </cell>
          <cell r="U168">
            <v>7.4247603537820384</v>
          </cell>
          <cell r="V168">
            <v>7.5219203670640793</v>
          </cell>
          <cell r="W168">
            <v>7.6324595188407045</v>
          </cell>
          <cell r="X168">
            <v>7.6750721808600302</v>
          </cell>
          <cell r="Y168">
            <v>7.6954912756034126</v>
          </cell>
          <cell r="Z168">
            <v>7.6789750699182742</v>
          </cell>
          <cell r="AA168">
            <v>7.6539859017670064</v>
          </cell>
          <cell r="AB168">
            <v>7.6552383080584123</v>
          </cell>
          <cell r="AC168">
            <v>7.6861654039498806</v>
          </cell>
          <cell r="AD168">
            <v>7.6679038094638541</v>
          </cell>
          <cell r="AE168">
            <v>7.642867558978625</v>
          </cell>
          <cell r="AF168">
            <v>7.6764603961041233</v>
          </cell>
          <cell r="AG168">
            <v>7.7242443837707429</v>
          </cell>
          <cell r="AH168">
            <v>7.770352181717854</v>
          </cell>
          <cell r="AI168">
            <v>7.8181640511182344</v>
          </cell>
          <cell r="AJ168">
            <v>7.8478127617001832</v>
          </cell>
          <cell r="AK168">
            <v>7.886092894187076</v>
          </cell>
          <cell r="AL168">
            <v>7.9144714208489644</v>
          </cell>
          <cell r="AM168">
            <v>7.9443488096724479</v>
          </cell>
          <cell r="AN168">
            <v>7.9951765551262488</v>
          </cell>
          <cell r="AO168">
            <v>8.0122347922710926</v>
          </cell>
          <cell r="AP168">
            <v>8.0322663016372271</v>
          </cell>
          <cell r="AQ168">
            <v>8.0820752155167028</v>
          </cell>
          <cell r="AR168">
            <v>8.1267219450380797</v>
          </cell>
          <cell r="AS168">
            <v>8.1659138074686979</v>
          </cell>
          <cell r="AT168">
            <v>8.2003972982715077</v>
          </cell>
          <cell r="AU168">
            <v>8.2316773371964658</v>
          </cell>
          <cell r="AV168">
            <v>8.2805613840161403</v>
          </cell>
          <cell r="AW168">
            <v>8.3096208280073043</v>
          </cell>
          <cell r="AX168">
            <v>8.3134970150270107</v>
          </cell>
          <cell r="AY168">
            <v>8.3360293474571296</v>
          </cell>
          <cell r="CA168">
            <v>7.3093390434086265</v>
          </cell>
          <cell r="CB168">
            <v>7.6539859017670064</v>
          </cell>
          <cell r="CC168">
            <v>7.9443488096724479</v>
          </cell>
          <cell r="CD168">
            <v>7.797802367917626</v>
          </cell>
          <cell r="CE168">
            <v>8.7173553224389213</v>
          </cell>
          <cell r="CF168">
            <v>9.3148898340144761</v>
          </cell>
        </row>
        <row r="173">
          <cell r="F173" t="str">
            <v xml:space="preserve">                  GULF POWER COMPANY</v>
          </cell>
          <cell r="S173" t="str">
            <v xml:space="preserve">                  GULF POWER COMPANY</v>
          </cell>
          <cell r="X173" t="str">
            <v>January 2006 Planning Case</v>
          </cell>
          <cell r="AE173" t="str">
            <v xml:space="preserve">                  GULF POWER COMPANY</v>
          </cell>
          <cell r="AJ173" t="str">
            <v>January 2006 Planning Case</v>
          </cell>
          <cell r="AQ173" t="str">
            <v xml:space="preserve">                  GULF POWER COMPANY</v>
          </cell>
          <cell r="AV173" t="str">
            <v>January 2006 Planning Case</v>
          </cell>
          <cell r="BC173" t="str">
            <v xml:space="preserve">                  GULF POWER COMPANY</v>
          </cell>
          <cell r="BH173" t="str">
            <v>January 2006 Planning Case</v>
          </cell>
          <cell r="BO173" t="str">
            <v xml:space="preserve">                  GULF POWER COMPANY</v>
          </cell>
          <cell r="BT173" t="str">
            <v>January 2006 Planning Case</v>
          </cell>
        </row>
        <row r="174">
          <cell r="F174" t="str">
            <v xml:space="preserve">         FINANCIAL SUMMARY SUPPLEMENTAL</v>
          </cell>
          <cell r="K174" t="str">
            <v>January 2006 Planning Case</v>
          </cell>
          <cell r="S174" t="str">
            <v xml:space="preserve">         FINANCIAL SUMMARY SUPPLEMENTAL</v>
          </cell>
          <cell r="X174" t="str">
            <v>Full Actual thru Nov 2005</v>
          </cell>
          <cell r="AE174" t="str">
            <v xml:space="preserve">         FINANCIAL SUMMARY SUPPLEMENTAL</v>
          </cell>
          <cell r="AJ174" t="str">
            <v>Full Actual thru Nov 2005</v>
          </cell>
          <cell r="AQ174" t="str">
            <v xml:space="preserve">         FINANCIAL SUMMARY SUPPLEMENTAL</v>
          </cell>
          <cell r="AV174" t="str">
            <v>Full Actual thru Nov 2005</v>
          </cell>
          <cell r="BC174" t="str">
            <v xml:space="preserve">         FINANCIAL SUMMARY SUPPLEMENTAL</v>
          </cell>
          <cell r="BH174" t="str">
            <v>Full Actual thru Nov 2005</v>
          </cell>
          <cell r="BO174" t="str">
            <v xml:space="preserve">         FINANCIAL SUMMARY SUPPLEMENTAL</v>
          </cell>
          <cell r="BT174" t="str">
            <v>Full Actual thru Nov 2005</v>
          </cell>
          <cell r="CB174" t="str">
            <v xml:space="preserve">                  GULF POWER COMPANY</v>
          </cell>
          <cell r="CG174" t="str">
            <v>January 2006 Planning Case</v>
          </cell>
        </row>
        <row r="175">
          <cell r="E175">
            <v>38936.789489467592</v>
          </cell>
          <cell r="F175" t="str">
            <v xml:space="preserve">              (THOUSANDS OF DOLLARS)</v>
          </cell>
          <cell r="K175" t="str">
            <v>Full Actual thru Nov 2005</v>
          </cell>
          <cell r="S175" t="str">
            <v xml:space="preserve">              (THOUSANDS OF DOLLARS)</v>
          </cell>
          <cell r="X175" t="str">
            <v>S:\Workgroups\SCS Finance-Investor Relations\Finance Associates-Core\Gulf\Planning Cases 06\Report Writer Development\[12_05FULL_BB with RW Functionality.xls]Input</v>
          </cell>
          <cell r="AE175" t="str">
            <v xml:space="preserve">              (THOUSANDS OF DOLLARS)</v>
          </cell>
          <cell r="AJ175" t="str">
            <v>S:\Workgroups\SCS Finance-Investor Relations\Finance Associates-Core\Gulf\Planning Cases 06\Report Writer Development\[12_05FULL_BB with RW Functionality.xls]Input</v>
          </cell>
          <cell r="AQ175" t="str">
            <v xml:space="preserve">              (THOUSANDS OF DOLLARS)</v>
          </cell>
          <cell r="AV175" t="str">
            <v>S:\Workgroups\SCS Finance-Investor Relations\Finance Associates-Core\Gulf\Planning Cases 06\Report Writer Development\[12_05FULL_BB with RW Functionality.xls]Input</v>
          </cell>
          <cell r="BC175" t="str">
            <v xml:space="preserve">              (THOUSANDS OF DOLLARS)</v>
          </cell>
          <cell r="BH175" t="str">
            <v>S:\Workgroups\SCS Finance-Investor Relations\Finance Associates-Core\Gulf\Planning Cases 06\Report Writer Development\[12_05FULL_BB with RW Functionality.xls]Input</v>
          </cell>
          <cell r="BO175" t="str">
            <v xml:space="preserve">              (THOUSANDS OF DOLLARS)</v>
          </cell>
          <cell r="BT175" t="str">
            <v>S:\Workgroups\SCS Finance-Investor Relations\Finance Associates-Core\Gulf\Planning Cases 06\Report Writer Development\[12_05FULL_BB with RW Functionality.xls]Input</v>
          </cell>
          <cell r="CB175" t="str">
            <v xml:space="preserve">         FINANCIAL SUMMARY SUPPLEMENTAL</v>
          </cell>
          <cell r="CG175" t="str">
            <v>Full Actual thru Nov 2005</v>
          </cell>
        </row>
        <row r="176">
          <cell r="E176">
            <v>38936.789489467592</v>
          </cell>
          <cell r="K176" t="str">
            <v>S:\Workgroups\SCS Finance-Investor Relations\Finance Associates-Core\Gulf\Planning Cases 06\Report Writer Development\[12_05FULL_BB with RW Functionality.xls]Input</v>
          </cell>
          <cell r="CB176" t="str">
            <v xml:space="preserve">              (THOUSANDS OF DOLLARS)</v>
          </cell>
          <cell r="CG176" t="str">
            <v>S:\Workgroups\SCS Finance-Investor Relations\Finance Associates-Core\Gulf\Planning Cases 06\Report Writer Development\[12_05FULL_BB with RW Functionality.xls]Input</v>
          </cell>
        </row>
        <row r="177">
          <cell r="D177">
            <v>2005</v>
          </cell>
          <cell r="Q177">
            <v>2006</v>
          </cell>
          <cell r="AC177">
            <v>2007</v>
          </cell>
          <cell r="AO177">
            <v>2008</v>
          </cell>
          <cell r="BA177">
            <v>2009</v>
          </cell>
          <cell r="BM177">
            <v>2010</v>
          </cell>
        </row>
        <row r="179">
          <cell r="D179" t="str">
            <v>JAN</v>
          </cell>
          <cell r="E179" t="str">
            <v>FEB</v>
          </cell>
          <cell r="F179" t="str">
            <v>MAR</v>
          </cell>
          <cell r="G179" t="str">
            <v>APR</v>
          </cell>
          <cell r="H179" t="str">
            <v>MAY</v>
          </cell>
          <cell r="I179" t="str">
            <v>JUN</v>
          </cell>
          <cell r="J179" t="str">
            <v>JUL</v>
          </cell>
          <cell r="K179" t="str">
            <v>AUG</v>
          </cell>
          <cell r="L179" t="str">
            <v>SEP</v>
          </cell>
          <cell r="M179" t="str">
            <v>OCT</v>
          </cell>
          <cell r="N179" t="str">
            <v>NOV</v>
          </cell>
          <cell r="O179" t="str">
            <v>DEC</v>
          </cell>
          <cell r="P179" t="str">
            <v>JAN</v>
          </cell>
          <cell r="Q179" t="str">
            <v>FEB</v>
          </cell>
          <cell r="R179" t="str">
            <v>MAR</v>
          </cell>
          <cell r="S179" t="str">
            <v>APR</v>
          </cell>
          <cell r="T179" t="str">
            <v>MAY</v>
          </cell>
          <cell r="U179" t="str">
            <v>JUN</v>
          </cell>
          <cell r="V179" t="str">
            <v>JUL</v>
          </cell>
          <cell r="W179" t="str">
            <v>AUG</v>
          </cell>
          <cell r="X179" t="str">
            <v>SEP</v>
          </cell>
          <cell r="Y179" t="str">
            <v>OCT</v>
          </cell>
          <cell r="Z179" t="str">
            <v>NOV</v>
          </cell>
          <cell r="AA179" t="str">
            <v>DEC</v>
          </cell>
          <cell r="AB179" t="str">
            <v>JAN</v>
          </cell>
          <cell r="AC179" t="str">
            <v>FEB</v>
          </cell>
          <cell r="AD179" t="str">
            <v>MAR</v>
          </cell>
          <cell r="AE179" t="str">
            <v>APR</v>
          </cell>
          <cell r="AF179" t="str">
            <v>MAY</v>
          </cell>
          <cell r="AG179" t="str">
            <v>JUN</v>
          </cell>
          <cell r="AH179" t="str">
            <v>JUL</v>
          </cell>
          <cell r="AI179" t="str">
            <v>AUG</v>
          </cell>
          <cell r="AJ179" t="str">
            <v>SEP</v>
          </cell>
          <cell r="AK179" t="str">
            <v>OCT</v>
          </cell>
          <cell r="AL179" t="str">
            <v>NOV</v>
          </cell>
          <cell r="AM179" t="str">
            <v>DEC</v>
          </cell>
          <cell r="AN179" t="str">
            <v>JAN</v>
          </cell>
          <cell r="AO179" t="str">
            <v>FEB</v>
          </cell>
          <cell r="AP179" t="str">
            <v>MAR</v>
          </cell>
          <cell r="AQ179" t="str">
            <v>APR</v>
          </cell>
          <cell r="AR179" t="str">
            <v>MAY</v>
          </cell>
          <cell r="AS179" t="str">
            <v>JUN</v>
          </cell>
          <cell r="AT179" t="str">
            <v>JUL</v>
          </cell>
          <cell r="AU179" t="str">
            <v>AUG</v>
          </cell>
          <cell r="AV179" t="str">
            <v>SEP</v>
          </cell>
          <cell r="AW179" t="str">
            <v>OCT</v>
          </cell>
          <cell r="AX179" t="str">
            <v>NOV</v>
          </cell>
          <cell r="AY179" t="str">
            <v>DEC</v>
          </cell>
          <cell r="AZ179" t="str">
            <v>JAN</v>
          </cell>
          <cell r="BA179" t="str">
            <v>FEB</v>
          </cell>
          <cell r="BB179" t="str">
            <v>MAR</v>
          </cell>
          <cell r="BC179" t="str">
            <v>APR</v>
          </cell>
          <cell r="BD179" t="str">
            <v>MAY</v>
          </cell>
          <cell r="BE179" t="str">
            <v>JUN</v>
          </cell>
          <cell r="BF179" t="str">
            <v>JUL</v>
          </cell>
          <cell r="BG179" t="str">
            <v>AUG</v>
          </cell>
          <cell r="BH179" t="str">
            <v>SEP</v>
          </cell>
          <cell r="BI179" t="str">
            <v>OCT</v>
          </cell>
          <cell r="BJ179" t="str">
            <v>NOV</v>
          </cell>
          <cell r="BK179" t="str">
            <v>DEC</v>
          </cell>
          <cell r="BL179" t="str">
            <v>JAN</v>
          </cell>
          <cell r="BM179" t="str">
            <v>FEB</v>
          </cell>
          <cell r="BN179" t="str">
            <v>MAR</v>
          </cell>
          <cell r="BO179" t="str">
            <v>APR</v>
          </cell>
          <cell r="BP179" t="str">
            <v>MAY</v>
          </cell>
          <cell r="BQ179" t="str">
            <v>JUN</v>
          </cell>
          <cell r="BR179" t="str">
            <v>JUL</v>
          </cell>
          <cell r="BS179" t="str">
            <v>AUG</v>
          </cell>
          <cell r="BT179" t="str">
            <v>SEP</v>
          </cell>
          <cell r="BU179" t="str">
            <v>OCT</v>
          </cell>
          <cell r="BV179" t="str">
            <v>NOV</v>
          </cell>
          <cell r="BW179" t="str">
            <v>DEC</v>
          </cell>
        </row>
        <row r="180">
          <cell r="C180" t="str">
            <v xml:space="preserve"> </v>
          </cell>
        </row>
        <row r="181">
          <cell r="B181" t="str">
            <v>Retail Cents/KWH Component</v>
          </cell>
          <cell r="D181" t="str">
            <v xml:space="preserve"> </v>
          </cell>
        </row>
        <row r="182">
          <cell r="B182" t="str">
            <v>Steam O&amp;M</v>
          </cell>
          <cell r="C182" t="str">
            <v xml:space="preserve"> </v>
          </cell>
          <cell r="D182" t="str">
            <v xml:space="preserve"> </v>
          </cell>
          <cell r="O182">
            <v>82313.786020000014</v>
          </cell>
          <cell r="P182">
            <v>83158.312080000003</v>
          </cell>
          <cell r="Q182">
            <v>82594.229070000001</v>
          </cell>
          <cell r="R182">
            <v>81127.761670000007</v>
          </cell>
          <cell r="S182">
            <v>80531.177430000011</v>
          </cell>
          <cell r="T182">
            <v>81411.464640000006</v>
          </cell>
          <cell r="U182">
            <v>81978.209449999995</v>
          </cell>
          <cell r="V182">
            <v>82663.847989999995</v>
          </cell>
          <cell r="W182">
            <v>83910.725350000008</v>
          </cell>
          <cell r="X182">
            <v>85237.910520000019</v>
          </cell>
          <cell r="Y182">
            <v>87042.630279999998</v>
          </cell>
          <cell r="Z182">
            <v>88046.892459999988</v>
          </cell>
          <cell r="AA182">
            <v>83362.962</v>
          </cell>
          <cell r="AB182">
            <v>83433.100999999995</v>
          </cell>
          <cell r="AC182">
            <v>83829.533999999985</v>
          </cell>
          <cell r="AD182">
            <v>83585.651000000013</v>
          </cell>
          <cell r="AE182">
            <v>84108.731999999989</v>
          </cell>
          <cell r="AF182">
            <v>83924.64</v>
          </cell>
          <cell r="AG182">
            <v>84024.14499999999</v>
          </cell>
          <cell r="AH182">
            <v>84214.815999999992</v>
          </cell>
          <cell r="AI182">
            <v>83833.914000000004</v>
          </cell>
          <cell r="AJ182">
            <v>83214.915999999997</v>
          </cell>
          <cell r="AK182">
            <v>83258.82699999999</v>
          </cell>
          <cell r="AL182">
            <v>84256.284</v>
          </cell>
          <cell r="AM182">
            <v>86279.656043143841</v>
          </cell>
          <cell r="AN182">
            <v>86896.162043143835</v>
          </cell>
          <cell r="AO182">
            <v>90051.04104314385</v>
          </cell>
          <cell r="AP182">
            <v>94280.660043143842</v>
          </cell>
          <cell r="AQ182">
            <v>94594.991043143847</v>
          </cell>
          <cell r="AR182">
            <v>93999.034043143853</v>
          </cell>
          <cell r="AS182">
            <v>94232.247043143841</v>
          </cell>
          <cell r="AT182">
            <v>94234.091043143839</v>
          </cell>
          <cell r="AU182">
            <v>96121.506043143832</v>
          </cell>
          <cell r="AV182">
            <v>96714.504043143839</v>
          </cell>
          <cell r="AW182">
            <v>95194.842043143843</v>
          </cell>
          <cell r="AX182">
            <v>92300.978043143841</v>
          </cell>
          <cell r="AY182">
            <v>89618.261907055814</v>
          </cell>
          <cell r="CA182">
            <v>82313.786020000014</v>
          </cell>
          <cell r="CB182">
            <v>83362.962</v>
          </cell>
          <cell r="CC182">
            <v>86279.656043143841</v>
          </cell>
          <cell r="CD182">
            <v>89618.261907055814</v>
          </cell>
          <cell r="CE182">
            <v>95016.524602128979</v>
          </cell>
          <cell r="CF182">
            <v>112233.60124453895</v>
          </cell>
          <cell r="CG182">
            <v>114561.37102439049</v>
          </cell>
          <cell r="CH182">
            <v>116234.09920353275</v>
          </cell>
          <cell r="CI182">
            <v>119582.83575576474</v>
          </cell>
          <cell r="CJ182">
            <v>121890.55810138691</v>
          </cell>
          <cell r="CK182">
            <v>128400.27925649263</v>
          </cell>
        </row>
        <row r="183">
          <cell r="B183" t="str">
            <v>CT O&amp;M</v>
          </cell>
          <cell r="C183" t="str">
            <v xml:space="preserve"> </v>
          </cell>
          <cell r="D183" t="str">
            <v xml:space="preserve"> </v>
          </cell>
          <cell r="O183">
            <v>5304.9921099999956</v>
          </cell>
          <cell r="P183">
            <v>5384.8002799999958</v>
          </cell>
          <cell r="Q183">
            <v>5529.1276199999975</v>
          </cell>
          <cell r="R183">
            <v>5879.6523899999984</v>
          </cell>
          <cell r="S183">
            <v>6043.9641099999981</v>
          </cell>
          <cell r="T183">
            <v>6204.2451899999978</v>
          </cell>
          <cell r="U183">
            <v>6300.2388799999981</v>
          </cell>
          <cell r="V183">
            <v>6444.7640599999977</v>
          </cell>
          <cell r="W183">
            <v>6478.8262299999978</v>
          </cell>
          <cell r="X183">
            <v>6658.5150199999989</v>
          </cell>
          <cell r="Y183">
            <v>6580.1914100000004</v>
          </cell>
          <cell r="Z183">
            <v>6703.1208900000001</v>
          </cell>
          <cell r="AA183">
            <v>6383.8609999999999</v>
          </cell>
          <cell r="AB183">
            <v>6408.1010000000006</v>
          </cell>
          <cell r="AC183">
            <v>6431.174</v>
          </cell>
          <cell r="AD183">
            <v>6383.8949999999995</v>
          </cell>
          <cell r="AE183">
            <v>6679.3780000000006</v>
          </cell>
          <cell r="AF183">
            <v>6554.3559999999998</v>
          </cell>
          <cell r="AG183">
            <v>6578.0490000000009</v>
          </cell>
          <cell r="AH183">
            <v>6601.4949999999999</v>
          </cell>
          <cell r="AI183">
            <v>6636.6810000000005</v>
          </cell>
          <cell r="AJ183">
            <v>6659.8609999999999</v>
          </cell>
          <cell r="AK183">
            <v>6675.2420000000002</v>
          </cell>
          <cell r="AL183">
            <v>6674.1849999999995</v>
          </cell>
          <cell r="AM183">
            <v>6842.5201479506341</v>
          </cell>
          <cell r="AN183">
            <v>6851.4111479506328</v>
          </cell>
          <cell r="AO183">
            <v>6940.4611479506348</v>
          </cell>
          <cell r="AP183">
            <v>6871.3731479506341</v>
          </cell>
          <cell r="AQ183">
            <v>6583.4361479506333</v>
          </cell>
          <cell r="AR183">
            <v>6592.5241479506331</v>
          </cell>
          <cell r="AS183">
            <v>6601.5911479506331</v>
          </cell>
          <cell r="AT183">
            <v>6610.8661479506327</v>
          </cell>
          <cell r="AU183">
            <v>6623.5771479506329</v>
          </cell>
          <cell r="AV183">
            <v>6633.060147950634</v>
          </cell>
          <cell r="AW183">
            <v>6681.4461479506335</v>
          </cell>
          <cell r="AX183">
            <v>6779.814147950633</v>
          </cell>
          <cell r="AY183">
            <v>6692.1741769380569</v>
          </cell>
          <cell r="CA183">
            <v>5304.9921099999956</v>
          </cell>
          <cell r="CB183">
            <v>6383.8609999999999</v>
          </cell>
          <cell r="CC183">
            <v>6842.5201479506341</v>
          </cell>
          <cell r="CD183">
            <v>6692.1741769380569</v>
          </cell>
          <cell r="CE183">
            <v>7632.1475618342884</v>
          </cell>
          <cell r="CF183">
            <v>7096.7958009033673</v>
          </cell>
          <cell r="CG183">
            <v>7244.3169577105791</v>
          </cell>
          <cell r="CH183">
            <v>7347.6532812745209</v>
          </cell>
          <cell r="CI183">
            <v>7563.4561842914263</v>
          </cell>
          <cell r="CJ183">
            <v>7709.0878686760616</v>
          </cell>
          <cell r="CK183">
            <v>8136.9464247176547</v>
          </cell>
        </row>
        <row r="184">
          <cell r="B184" t="str">
            <v>Adjustments</v>
          </cell>
          <cell r="C184" t="str">
            <v xml:space="preserve"> </v>
          </cell>
          <cell r="D184" t="str">
            <v xml:space="preserve"> </v>
          </cell>
          <cell r="O184">
            <v>0</v>
          </cell>
          <cell r="P184">
            <v>0</v>
          </cell>
          <cell r="Q184">
            <v>0</v>
          </cell>
          <cell r="R184">
            <v>0</v>
          </cell>
          <cell r="S184">
            <v>0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X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D184">
            <v>0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  <cell r="AJ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  <cell r="AP184">
            <v>0</v>
          </cell>
          <cell r="AQ184">
            <v>0</v>
          </cell>
          <cell r="AR184">
            <v>0</v>
          </cell>
          <cell r="AS184">
            <v>0</v>
          </cell>
          <cell r="AT184">
            <v>0</v>
          </cell>
          <cell r="AU184">
            <v>0</v>
          </cell>
          <cell r="AV184">
            <v>0</v>
          </cell>
          <cell r="AW184">
            <v>0</v>
          </cell>
          <cell r="AX184">
            <v>0</v>
          </cell>
          <cell r="AY184">
            <v>0</v>
          </cell>
          <cell r="CA184">
            <v>0</v>
          </cell>
          <cell r="CB184">
            <v>0</v>
          </cell>
          <cell r="CC184">
            <v>0</v>
          </cell>
          <cell r="CD184">
            <v>0</v>
          </cell>
          <cell r="CE184">
            <v>0</v>
          </cell>
          <cell r="CF184">
            <v>0</v>
          </cell>
          <cell r="CG184">
            <v>0</v>
          </cell>
          <cell r="CH184">
            <v>0</v>
          </cell>
          <cell r="CI184">
            <v>0</v>
          </cell>
          <cell r="CJ184">
            <v>0</v>
          </cell>
          <cell r="CK184">
            <v>0</v>
          </cell>
        </row>
        <row r="185">
          <cell r="B185" t="str">
            <v>Other Power Supply</v>
          </cell>
          <cell r="C185" t="str">
            <v xml:space="preserve"> </v>
          </cell>
          <cell r="D185" t="str">
            <v xml:space="preserve"> </v>
          </cell>
          <cell r="O185">
            <v>2512.7381799999998</v>
          </cell>
          <cell r="P185">
            <v>2584.6648</v>
          </cell>
          <cell r="Q185">
            <v>2674.1944900000003</v>
          </cell>
          <cell r="R185">
            <v>2863.8995800000002</v>
          </cell>
          <cell r="S185">
            <v>2935.9680499999995</v>
          </cell>
          <cell r="T185">
            <v>2956.7240199999997</v>
          </cell>
          <cell r="U185">
            <v>3018.7819299999996</v>
          </cell>
          <cell r="V185">
            <v>3072.8082800000002</v>
          </cell>
          <cell r="W185">
            <v>3252.3623400000001</v>
          </cell>
          <cell r="X185">
            <v>3320.2421900000004</v>
          </cell>
          <cell r="Y185">
            <v>3307.3989200000001</v>
          </cell>
          <cell r="Z185">
            <v>3372.6777999999999</v>
          </cell>
          <cell r="AA185">
            <v>3331.4829999999997</v>
          </cell>
          <cell r="AB185">
            <v>3340.768</v>
          </cell>
          <cell r="AC185">
            <v>3352.7840000000001</v>
          </cell>
          <cell r="AD185">
            <v>3370.9680000000003</v>
          </cell>
          <cell r="AE185">
            <v>3382.6469999999999</v>
          </cell>
          <cell r="AF185">
            <v>3396.0640000000003</v>
          </cell>
          <cell r="AG185">
            <v>3407.1859999999992</v>
          </cell>
          <cell r="AH185">
            <v>3420.454999999999</v>
          </cell>
          <cell r="AI185">
            <v>3441.0179999999996</v>
          </cell>
          <cell r="AJ185">
            <v>3454.098</v>
          </cell>
          <cell r="AK185">
            <v>3466.6819999999998</v>
          </cell>
          <cell r="AL185">
            <v>3482.0879999999993</v>
          </cell>
          <cell r="AM185">
            <v>3581.7848232368201</v>
          </cell>
          <cell r="AN185">
            <v>3593.6448232368198</v>
          </cell>
          <cell r="AO185">
            <v>3610.0518232368204</v>
          </cell>
          <cell r="AP185">
            <v>3632.1338232368198</v>
          </cell>
          <cell r="AQ185">
            <v>3647.6098232368204</v>
          </cell>
          <cell r="AR185">
            <v>3663.0668232368203</v>
          </cell>
          <cell r="AS185">
            <v>3678.161823236821</v>
          </cell>
          <cell r="AT185">
            <v>3692.4828232368209</v>
          </cell>
          <cell r="AU185">
            <v>3714.3468232368214</v>
          </cell>
          <cell r="AV185">
            <v>3729.3548232368212</v>
          </cell>
          <cell r="AW185">
            <v>3744.1968232368213</v>
          </cell>
          <cell r="AX185">
            <v>3753.4828232368209</v>
          </cell>
          <cell r="AY185">
            <v>3663.7339368185767</v>
          </cell>
          <cell r="CA185">
            <v>2512.7381799999998</v>
          </cell>
          <cell r="CB185">
            <v>3331.4829999999997</v>
          </cell>
          <cell r="CC185">
            <v>3581.7848232368201</v>
          </cell>
          <cell r="CD185">
            <v>3663.7339368185767</v>
          </cell>
          <cell r="CE185">
            <v>3652</v>
          </cell>
          <cell r="CF185">
            <v>3803</v>
          </cell>
          <cell r="CG185">
            <v>3882</v>
          </cell>
          <cell r="CH185">
            <v>3938</v>
          </cell>
          <cell r="CI185">
            <v>4053</v>
          </cell>
          <cell r="CJ185">
            <v>4131</v>
          </cell>
          <cell r="CK185">
            <v>4361</v>
          </cell>
        </row>
        <row r="186">
          <cell r="B186" t="str">
            <v xml:space="preserve">   Total Prod Non-Fuel O&amp;M</v>
          </cell>
          <cell r="C186" t="str">
            <v xml:space="preserve"> </v>
          </cell>
          <cell r="D186" t="str">
            <v xml:space="preserve"> </v>
          </cell>
          <cell r="O186">
            <v>90131.516310000006</v>
          </cell>
          <cell r="P186">
            <v>91127.777159999998</v>
          </cell>
          <cell r="Q186">
            <v>90797.551179999995</v>
          </cell>
          <cell r="R186">
            <v>89871.313640000008</v>
          </cell>
          <cell r="S186">
            <v>89511.109590000007</v>
          </cell>
          <cell r="T186">
            <v>90572.433850000001</v>
          </cell>
          <cell r="U186">
            <v>91297.230259999997</v>
          </cell>
          <cell r="V186">
            <v>92181.420329999994</v>
          </cell>
          <cell r="W186">
            <v>93641.913920000006</v>
          </cell>
          <cell r="X186">
            <v>95216.66773000003</v>
          </cell>
          <cell r="Y186">
            <v>96930.220610000004</v>
          </cell>
          <cell r="Z186">
            <v>98122.691149999999</v>
          </cell>
          <cell r="AA186">
            <v>93078.305999999997</v>
          </cell>
          <cell r="AB186">
            <v>93181.969999999987</v>
          </cell>
          <cell r="AC186">
            <v>93613.491999999984</v>
          </cell>
          <cell r="AD186">
            <v>93340.51400000001</v>
          </cell>
          <cell r="AE186">
            <v>94170.756999999983</v>
          </cell>
          <cell r="AF186">
            <v>93875.06</v>
          </cell>
          <cell r="AG186">
            <v>94009.37999999999</v>
          </cell>
          <cell r="AH186">
            <v>94236.765999999989</v>
          </cell>
          <cell r="AI186">
            <v>93911.612999999998</v>
          </cell>
          <cell r="AJ186">
            <v>93328.875</v>
          </cell>
          <cell r="AK186">
            <v>93400.750999999989</v>
          </cell>
          <cell r="AL186">
            <v>94412.557000000001</v>
          </cell>
          <cell r="AM186">
            <v>96703.961014331304</v>
          </cell>
          <cell r="AN186">
            <v>97341.218014331287</v>
          </cell>
          <cell r="AO186">
            <v>100601.5540143313</v>
          </cell>
          <cell r="AP186">
            <v>104784.16701433129</v>
          </cell>
          <cell r="AQ186">
            <v>104826.0370143313</v>
          </cell>
          <cell r="AR186">
            <v>104254.62501433131</v>
          </cell>
          <cell r="AS186">
            <v>104512.00001433129</v>
          </cell>
          <cell r="AT186">
            <v>104537.44001433128</v>
          </cell>
          <cell r="AU186">
            <v>106459.43001433129</v>
          </cell>
          <cell r="AV186">
            <v>107076.91901433129</v>
          </cell>
          <cell r="AW186">
            <v>105620.48501433129</v>
          </cell>
          <cell r="AX186">
            <v>102834.27501433129</v>
          </cell>
          <cell r="AY186">
            <v>99974.170020812453</v>
          </cell>
          <cell r="CA186">
            <v>90131.516310000006</v>
          </cell>
          <cell r="CB186">
            <v>93078.305999999997</v>
          </cell>
          <cell r="CC186">
            <v>96703.961014331304</v>
          </cell>
          <cell r="CD186">
            <v>99974.170020812453</v>
          </cell>
          <cell r="CE186">
            <v>106300.67216396326</v>
          </cell>
          <cell r="CF186">
            <v>123133.39704544231</v>
          </cell>
          <cell r="CG186">
            <v>125687.68798210107</v>
          </cell>
          <cell r="CH186">
            <v>127519.75248480728</v>
          </cell>
          <cell r="CI186">
            <v>131199.29194005617</v>
          </cell>
          <cell r="CJ186">
            <v>133730.64597006296</v>
          </cell>
          <cell r="CK186">
            <v>140898.22568121029</v>
          </cell>
        </row>
        <row r="188">
          <cell r="B188" t="str">
            <v>Transmission O&amp;M</v>
          </cell>
          <cell r="C188" t="str">
            <v xml:space="preserve"> </v>
          </cell>
          <cell r="D188" t="str">
            <v xml:space="preserve"> </v>
          </cell>
          <cell r="O188">
            <v>9548.2517399999997</v>
          </cell>
          <cell r="P188">
            <v>9624.5843999999997</v>
          </cell>
          <cell r="Q188">
            <v>9646.6857500000006</v>
          </cell>
          <cell r="R188">
            <v>9677.8539500000006</v>
          </cell>
          <cell r="S188">
            <v>9703.3083900000001</v>
          </cell>
          <cell r="T188">
            <v>9589.8899600000004</v>
          </cell>
          <cell r="U188">
            <v>9596.2902300000005</v>
          </cell>
          <cell r="V188">
            <v>9728.0569899999973</v>
          </cell>
          <cell r="W188">
            <v>9953.9578199999996</v>
          </cell>
          <cell r="X188">
            <v>9965.3443000000007</v>
          </cell>
          <cell r="Y188">
            <v>10054.88314</v>
          </cell>
          <cell r="Z188">
            <v>9882.1578900000004</v>
          </cell>
          <cell r="AA188">
            <v>9305.1899999999987</v>
          </cell>
          <cell r="AB188">
            <v>9334.7070000000003</v>
          </cell>
          <cell r="AC188">
            <v>9370.1799999999985</v>
          </cell>
          <cell r="AD188">
            <v>9615.625</v>
          </cell>
          <cell r="AE188">
            <v>9662.1129999999994</v>
          </cell>
          <cell r="AF188">
            <v>9702.5110000000004</v>
          </cell>
          <cell r="AG188">
            <v>9972.6110000000008</v>
          </cell>
          <cell r="AH188">
            <v>10042.996000000001</v>
          </cell>
          <cell r="AI188">
            <v>9906.7150000000001</v>
          </cell>
          <cell r="AJ188">
            <v>10074.841</v>
          </cell>
          <cell r="AK188">
            <v>9968.7479999999996</v>
          </cell>
          <cell r="AL188">
            <v>9874.5689999999995</v>
          </cell>
          <cell r="AM188">
            <v>10306.190598502943</v>
          </cell>
          <cell r="AN188">
            <v>10327.801598502941</v>
          </cell>
          <cell r="AO188">
            <v>10425.769598502942</v>
          </cell>
          <cell r="AP188">
            <v>10537.921598502942</v>
          </cell>
          <cell r="AQ188">
            <v>10541.289598502943</v>
          </cell>
          <cell r="AR188">
            <v>10532.262598502943</v>
          </cell>
          <cell r="AS188">
            <v>10593.069598502942</v>
          </cell>
          <cell r="AT188">
            <v>10619.332598502942</v>
          </cell>
          <cell r="AU188">
            <v>10760.222598502944</v>
          </cell>
          <cell r="AV188">
            <v>10805.092598502943</v>
          </cell>
          <cell r="AW188">
            <v>10792.798598502943</v>
          </cell>
          <cell r="AX188">
            <v>10820.915598502943</v>
          </cell>
          <cell r="AY188">
            <v>10604.942420904725</v>
          </cell>
          <cell r="CA188">
            <v>9548.2517399999997</v>
          </cell>
          <cell r="CB188">
            <v>9305.1899999999987</v>
          </cell>
          <cell r="CC188">
            <v>10306.190598502943</v>
          </cell>
          <cell r="CD188">
            <v>10604.942420904725</v>
          </cell>
          <cell r="CE188">
            <v>10797.994011837976</v>
          </cell>
          <cell r="CF188">
            <v>11247.447072561143</v>
          </cell>
          <cell r="CG188">
            <v>11481.247853902616</v>
          </cell>
          <cell r="CH188">
            <v>11645.021740395241</v>
          </cell>
          <cell r="CI188">
            <v>11987.039715532517</v>
          </cell>
          <cell r="CJ188">
            <v>12217.845942477306</v>
          </cell>
          <cell r="CK188">
            <v>12895.943015949209</v>
          </cell>
        </row>
        <row r="189">
          <cell r="B189" t="str">
            <v>Distribution O&amp;M</v>
          </cell>
          <cell r="C189" t="str">
            <v xml:space="preserve"> </v>
          </cell>
          <cell r="D189" t="str">
            <v xml:space="preserve"> </v>
          </cell>
          <cell r="O189">
            <v>35888.631930000003</v>
          </cell>
          <cell r="P189">
            <v>36074.563969999996</v>
          </cell>
          <cell r="Q189">
            <v>35817.17267</v>
          </cell>
          <cell r="R189">
            <v>35317.407600000006</v>
          </cell>
          <cell r="S189">
            <v>35135.693350000001</v>
          </cell>
          <cell r="T189">
            <v>34970.08913</v>
          </cell>
          <cell r="U189">
            <v>34782.281510000001</v>
          </cell>
          <cell r="V189">
            <v>35000.501770000003</v>
          </cell>
          <cell r="W189">
            <v>35175.327720000001</v>
          </cell>
          <cell r="X189">
            <v>34457.574260000001</v>
          </cell>
          <cell r="Y189">
            <v>35417.244169999998</v>
          </cell>
          <cell r="Z189">
            <v>35297.372819999997</v>
          </cell>
          <cell r="AA189">
            <v>31988.891999999996</v>
          </cell>
          <cell r="AB189">
            <v>31925.375</v>
          </cell>
          <cell r="AC189">
            <v>31939.627</v>
          </cell>
          <cell r="AD189">
            <v>31944.775000000001</v>
          </cell>
          <cell r="AE189">
            <v>32002.175000000003</v>
          </cell>
          <cell r="AF189">
            <v>32003.410000000003</v>
          </cell>
          <cell r="AG189">
            <v>32562.655000000002</v>
          </cell>
          <cell r="AH189">
            <v>33173.216</v>
          </cell>
          <cell r="AI189">
            <v>32829.355000000003</v>
          </cell>
          <cell r="AJ189">
            <v>33340.955999999998</v>
          </cell>
          <cell r="AK189">
            <v>33121.076000000001</v>
          </cell>
          <cell r="AL189">
            <v>32863.049999999996</v>
          </cell>
          <cell r="AM189">
            <v>33307.551768592937</v>
          </cell>
          <cell r="AN189">
            <v>33075.184768592939</v>
          </cell>
          <cell r="AO189">
            <v>33144.003768592942</v>
          </cell>
          <cell r="AP189">
            <v>33904.899768592935</v>
          </cell>
          <cell r="AQ189">
            <v>33845.104768592937</v>
          </cell>
          <cell r="AR189">
            <v>33553.206768592936</v>
          </cell>
          <cell r="AS189">
            <v>33571.39276859293</v>
          </cell>
          <cell r="AT189">
            <v>33332.056768592935</v>
          </cell>
          <cell r="AU189">
            <v>34082.708768592936</v>
          </cell>
          <cell r="AV189">
            <v>34083.915768592939</v>
          </cell>
          <cell r="AW189">
            <v>33816.704768592943</v>
          </cell>
          <cell r="AX189">
            <v>33791.272768592935</v>
          </cell>
          <cell r="AY189">
            <v>32959.982276297065</v>
          </cell>
          <cell r="CA189">
            <v>35888.631930000003</v>
          </cell>
          <cell r="CB189">
            <v>31988.891999999996</v>
          </cell>
          <cell r="CC189">
            <v>33307.551768592937</v>
          </cell>
          <cell r="CD189">
            <v>32959.982276297065</v>
          </cell>
          <cell r="CE189">
            <v>33906.187638354568</v>
          </cell>
          <cell r="CF189">
            <v>34458.616195603354</v>
          </cell>
          <cell r="CG189">
            <v>35174.907753901265</v>
          </cell>
          <cell r="CH189">
            <v>35676.659081211721</v>
          </cell>
          <cell r="CI189">
            <v>36724.493853068896</v>
          </cell>
          <cell r="CJ189">
            <v>37431.611044955782</v>
          </cell>
          <cell r="CK189">
            <v>39509.085750761129</v>
          </cell>
        </row>
        <row r="190">
          <cell r="B190" t="str">
            <v>Eco O&amp;M</v>
          </cell>
          <cell r="C190" t="str">
            <v xml:space="preserve"> </v>
          </cell>
          <cell r="D190" t="str">
            <v xml:space="preserve"> </v>
          </cell>
          <cell r="O190">
            <v>0</v>
          </cell>
          <cell r="P190">
            <v>0</v>
          </cell>
          <cell r="Q190">
            <v>0</v>
          </cell>
          <cell r="R190">
            <v>0</v>
          </cell>
          <cell r="S190">
            <v>0</v>
          </cell>
          <cell r="T190">
            <v>0</v>
          </cell>
          <cell r="U190">
            <v>0</v>
          </cell>
          <cell r="V190">
            <v>0</v>
          </cell>
          <cell r="W190">
            <v>0</v>
          </cell>
          <cell r="X190">
            <v>0</v>
          </cell>
          <cell r="Y190">
            <v>0</v>
          </cell>
          <cell r="Z190">
            <v>0</v>
          </cell>
          <cell r="AA190">
            <v>0</v>
          </cell>
          <cell r="AB190">
            <v>0</v>
          </cell>
          <cell r="AC190">
            <v>0</v>
          </cell>
          <cell r="AD190">
            <v>0</v>
          </cell>
          <cell r="AE190">
            <v>0</v>
          </cell>
          <cell r="AF190">
            <v>0</v>
          </cell>
          <cell r="AG190">
            <v>0</v>
          </cell>
          <cell r="AH190">
            <v>0</v>
          </cell>
          <cell r="AI190">
            <v>0</v>
          </cell>
          <cell r="AJ190">
            <v>0</v>
          </cell>
          <cell r="AK190">
            <v>0</v>
          </cell>
          <cell r="AL190">
            <v>0</v>
          </cell>
          <cell r="AM190">
            <v>0</v>
          </cell>
          <cell r="AN190">
            <v>0</v>
          </cell>
          <cell r="AO190">
            <v>0</v>
          </cell>
          <cell r="AP190">
            <v>0</v>
          </cell>
          <cell r="AQ190">
            <v>0</v>
          </cell>
          <cell r="AR190">
            <v>0</v>
          </cell>
          <cell r="AS190">
            <v>0</v>
          </cell>
          <cell r="AT190">
            <v>0</v>
          </cell>
          <cell r="AU190">
            <v>0</v>
          </cell>
          <cell r="AV190">
            <v>0</v>
          </cell>
          <cell r="AW190">
            <v>0</v>
          </cell>
          <cell r="AX190">
            <v>0</v>
          </cell>
          <cell r="AY190">
            <v>0</v>
          </cell>
          <cell r="CA190">
            <v>0</v>
          </cell>
          <cell r="CB190">
            <v>0</v>
          </cell>
          <cell r="CC190">
            <v>0</v>
          </cell>
          <cell r="CD190">
            <v>0</v>
          </cell>
          <cell r="CE190">
            <v>0</v>
          </cell>
          <cell r="CF190">
            <v>0</v>
          </cell>
          <cell r="CG190">
            <v>0</v>
          </cell>
          <cell r="CH190">
            <v>0</v>
          </cell>
          <cell r="CI190">
            <v>0</v>
          </cell>
          <cell r="CJ190">
            <v>0</v>
          </cell>
          <cell r="CK190">
            <v>0</v>
          </cell>
        </row>
        <row r="191">
          <cell r="B191" t="str">
            <v>Customer Accts,Serv,Sales</v>
          </cell>
          <cell r="C191" t="str">
            <v xml:space="preserve"> </v>
          </cell>
          <cell r="D191" t="str">
            <v xml:space="preserve"> </v>
          </cell>
          <cell r="O191">
            <v>36985.578099999999</v>
          </cell>
          <cell r="P191">
            <v>37909.36608</v>
          </cell>
          <cell r="Q191">
            <v>38578.651870000002</v>
          </cell>
          <cell r="R191">
            <v>39405.221250000002</v>
          </cell>
          <cell r="S191">
            <v>40053.678050000002</v>
          </cell>
          <cell r="T191">
            <v>40218.68967</v>
          </cell>
          <cell r="U191">
            <v>40777.418969999999</v>
          </cell>
          <cell r="V191">
            <v>41193.839480000002</v>
          </cell>
          <cell r="W191">
            <v>41752.083060000012</v>
          </cell>
          <cell r="X191">
            <v>41483.431750000003</v>
          </cell>
          <cell r="Y191">
            <v>42320.707650000004</v>
          </cell>
          <cell r="Z191">
            <v>42663.908759999998</v>
          </cell>
          <cell r="AA191">
            <v>40621.805999999997</v>
          </cell>
          <cell r="AB191">
            <v>40487.506999999998</v>
          </cell>
          <cell r="AC191">
            <v>40563.079000000005</v>
          </cell>
          <cell r="AD191">
            <v>40672.334000000003</v>
          </cell>
          <cell r="AE191">
            <v>40787.184999999998</v>
          </cell>
          <cell r="AF191">
            <v>40906.504999999997</v>
          </cell>
          <cell r="AG191">
            <v>40921.635000000002</v>
          </cell>
          <cell r="AH191">
            <v>41066.873</v>
          </cell>
          <cell r="AI191">
            <v>40697.214000000007</v>
          </cell>
          <cell r="AJ191">
            <v>41495.184999999998</v>
          </cell>
          <cell r="AK191">
            <v>41279.692000000003</v>
          </cell>
          <cell r="AL191">
            <v>41146.038999999997</v>
          </cell>
          <cell r="AM191">
            <v>42096.515694973525</v>
          </cell>
          <cell r="AN191">
            <v>42172.54469497352</v>
          </cell>
          <cell r="AO191">
            <v>42306.894694973511</v>
          </cell>
          <cell r="AP191">
            <v>42940.555694973518</v>
          </cell>
          <cell r="AQ191">
            <v>42874.417694973512</v>
          </cell>
          <cell r="AR191">
            <v>42608.762694973513</v>
          </cell>
          <cell r="AS191">
            <v>42678.355694973514</v>
          </cell>
          <cell r="AT191">
            <v>42759.538694973518</v>
          </cell>
          <cell r="AU191">
            <v>43427.217694973522</v>
          </cell>
          <cell r="AV191">
            <v>43409.11869497352</v>
          </cell>
          <cell r="AW191">
            <v>43104.106694973525</v>
          </cell>
          <cell r="AX191">
            <v>43170.105694973514</v>
          </cell>
          <cell r="AY191">
            <v>42093.623949628483</v>
          </cell>
          <cell r="CA191">
            <v>36985.578099999999</v>
          </cell>
          <cell r="CB191">
            <v>40621.805999999997</v>
          </cell>
          <cell r="CC191">
            <v>42096.515694973525</v>
          </cell>
          <cell r="CD191">
            <v>42093.623949628483</v>
          </cell>
          <cell r="CE191">
            <v>43280.655789631426</v>
          </cell>
          <cell r="CF191">
            <v>44350.529220982266</v>
          </cell>
          <cell r="CG191">
            <v>45272.444062446135</v>
          </cell>
          <cell r="CH191">
            <v>45918.231367926746</v>
          </cell>
          <cell r="CI191">
            <v>47266.864360157648</v>
          </cell>
          <cell r="CJ191">
            <v>48176.971182306806</v>
          </cell>
          <cell r="CK191">
            <v>50850.819201120379</v>
          </cell>
        </row>
        <row r="192">
          <cell r="B192" t="str">
            <v>Admin &amp; General O&amp;M</v>
          </cell>
          <cell r="C192" t="str">
            <v xml:space="preserve"> </v>
          </cell>
          <cell r="D192" t="str">
            <v xml:space="preserve"> </v>
          </cell>
          <cell r="O192">
            <v>62677.382549999995</v>
          </cell>
          <cell r="P192">
            <v>63034.193909999995</v>
          </cell>
          <cell r="Q192">
            <v>63729.960169999998</v>
          </cell>
          <cell r="R192">
            <v>64218.731479999995</v>
          </cell>
          <cell r="S192">
            <v>64852.491129999995</v>
          </cell>
          <cell r="T192">
            <v>64827.659980000004</v>
          </cell>
          <cell r="U192">
            <v>65237.965689999997</v>
          </cell>
          <cell r="V192">
            <v>65417.38884</v>
          </cell>
          <cell r="W192">
            <v>65974.266279999996</v>
          </cell>
          <cell r="X192">
            <v>65253.592249999994</v>
          </cell>
          <cell r="Y192">
            <v>65050.659049999995</v>
          </cell>
          <cell r="Z192">
            <v>65344.308830000002</v>
          </cell>
          <cell r="AA192">
            <v>64546.82699999999</v>
          </cell>
          <cell r="AB192">
            <v>64689.776999999995</v>
          </cell>
          <cell r="AC192">
            <v>64831.644000000008</v>
          </cell>
          <cell r="AD192">
            <v>65073.233</v>
          </cell>
          <cell r="AE192">
            <v>65213.513999999996</v>
          </cell>
          <cell r="AF192">
            <v>65434.601000000002</v>
          </cell>
          <cell r="AG192">
            <v>65610.516999999993</v>
          </cell>
          <cell r="AH192">
            <v>65815.096000000005</v>
          </cell>
          <cell r="AI192">
            <v>65986.997000000003</v>
          </cell>
          <cell r="AJ192">
            <v>66424.129000000001</v>
          </cell>
          <cell r="AK192">
            <v>66772.45199999999</v>
          </cell>
          <cell r="AL192">
            <v>67131.213000000003</v>
          </cell>
          <cell r="AM192">
            <v>62287.0109235993</v>
          </cell>
          <cell r="AN192">
            <v>62410.163923599299</v>
          </cell>
          <cell r="AO192">
            <v>62864.051923599298</v>
          </cell>
          <cell r="AP192">
            <v>63112.784923599298</v>
          </cell>
          <cell r="AQ192">
            <v>63146.981923599298</v>
          </cell>
          <cell r="AR192">
            <v>63016.342923599295</v>
          </cell>
          <cell r="AS192">
            <v>63104.178923599298</v>
          </cell>
          <cell r="AT192">
            <v>63214.37192359929</v>
          </cell>
          <cell r="AU192">
            <v>63747.734923599288</v>
          </cell>
          <cell r="AV192">
            <v>63769.494923599297</v>
          </cell>
          <cell r="AW192">
            <v>63602.450923599295</v>
          </cell>
          <cell r="AX192">
            <v>63691.505923599296</v>
          </cell>
          <cell r="AY192">
            <v>62092.520332357271</v>
          </cell>
          <cell r="CA192">
            <v>62677.382549999995</v>
          </cell>
          <cell r="CB192">
            <v>64546.82699999999</v>
          </cell>
          <cell r="CC192">
            <v>62287.0109235993</v>
          </cell>
          <cell r="CD192">
            <v>62092.520332357271</v>
          </cell>
          <cell r="CE192">
            <v>65162.091889474548</v>
          </cell>
          <cell r="CF192">
            <v>65372.181926189638</v>
          </cell>
          <cell r="CG192">
            <v>66731.074047551709</v>
          </cell>
          <cell r="CH192">
            <v>67682.957282341362</v>
          </cell>
          <cell r="CI192">
            <v>69670.827165031966</v>
          </cell>
          <cell r="CJ192">
            <v>70912.314398551898</v>
          </cell>
          <cell r="CK192">
            <v>74953.536345598433</v>
          </cell>
        </row>
        <row r="193">
          <cell r="B193" t="str">
            <v>O&amp;M Adjustment</v>
          </cell>
          <cell r="C193" t="str">
            <v xml:space="preserve"> </v>
          </cell>
          <cell r="D193" t="str">
            <v xml:space="preserve"> </v>
          </cell>
          <cell r="O193">
            <v>0</v>
          </cell>
          <cell r="P193">
            <v>0</v>
          </cell>
          <cell r="Q193">
            <v>0</v>
          </cell>
          <cell r="R193">
            <v>0</v>
          </cell>
          <cell r="S193">
            <v>0</v>
          </cell>
          <cell r="T193">
            <v>0</v>
          </cell>
          <cell r="U193">
            <v>0</v>
          </cell>
          <cell r="V193">
            <v>0</v>
          </cell>
          <cell r="W193">
            <v>0</v>
          </cell>
          <cell r="X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D193">
            <v>0</v>
          </cell>
          <cell r="AE193">
            <v>0</v>
          </cell>
          <cell r="AF193">
            <v>0</v>
          </cell>
          <cell r="AG193">
            <v>0</v>
          </cell>
          <cell r="AH193">
            <v>0</v>
          </cell>
          <cell r="AI193">
            <v>0</v>
          </cell>
          <cell r="AJ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  <cell r="AP193">
            <v>0</v>
          </cell>
          <cell r="AQ193">
            <v>0</v>
          </cell>
          <cell r="AR193">
            <v>0</v>
          </cell>
          <cell r="AS193">
            <v>0</v>
          </cell>
          <cell r="AT193">
            <v>0</v>
          </cell>
          <cell r="AU193">
            <v>0</v>
          </cell>
          <cell r="AV193">
            <v>0</v>
          </cell>
          <cell r="AW193">
            <v>0</v>
          </cell>
          <cell r="AX193">
            <v>0</v>
          </cell>
          <cell r="AY193">
            <v>0</v>
          </cell>
          <cell r="CA193">
            <v>0</v>
          </cell>
          <cell r="CB193">
            <v>0</v>
          </cell>
          <cell r="CC193">
            <v>0</v>
          </cell>
          <cell r="CD193">
            <v>0</v>
          </cell>
          <cell r="CE193">
            <v>0</v>
          </cell>
          <cell r="CF193">
            <v>0</v>
          </cell>
          <cell r="CG193">
            <v>0</v>
          </cell>
          <cell r="CH193">
            <v>0</v>
          </cell>
          <cell r="CI193">
            <v>0</v>
          </cell>
          <cell r="CJ193">
            <v>0</v>
          </cell>
          <cell r="CK193">
            <v>0</v>
          </cell>
        </row>
        <row r="194">
          <cell r="B194" t="str">
            <v>Other Taxes</v>
          </cell>
          <cell r="C194" t="str">
            <v xml:space="preserve"> </v>
          </cell>
          <cell r="D194" t="str">
            <v xml:space="preserve"> </v>
          </cell>
          <cell r="O194">
            <v>76386.578989999995</v>
          </cell>
          <cell r="P194">
            <v>76683.078950439958</v>
          </cell>
          <cell r="Q194">
            <v>76790.654212605848</v>
          </cell>
          <cell r="R194">
            <v>77048.596986947887</v>
          </cell>
          <cell r="S194">
            <v>77381.811211813925</v>
          </cell>
          <cell r="T194">
            <v>77832.862990744165</v>
          </cell>
          <cell r="U194">
            <v>78377.866850483653</v>
          </cell>
          <cell r="V194">
            <v>79210.354251206983</v>
          </cell>
          <cell r="W194">
            <v>80099.631260426962</v>
          </cell>
          <cell r="X194">
            <v>79604.289309355489</v>
          </cell>
          <cell r="Y194">
            <v>79499.778999995688</v>
          </cell>
          <cell r="Z194">
            <v>79118.357163063192</v>
          </cell>
          <cell r="AA194">
            <v>77931.017343810599</v>
          </cell>
          <cell r="AB194">
            <v>78098.752741745586</v>
          </cell>
          <cell r="AC194">
            <v>78447.786832820842</v>
          </cell>
          <cell r="AD194">
            <v>78473.809421526879</v>
          </cell>
          <cell r="AE194">
            <v>78469.019575841405</v>
          </cell>
          <cell r="AF194">
            <v>78859.205993452197</v>
          </cell>
          <cell r="AG194">
            <v>79330.142490154642</v>
          </cell>
          <cell r="AH194">
            <v>79819.902058138745</v>
          </cell>
          <cell r="AI194">
            <v>80266.798921231341</v>
          </cell>
          <cell r="AJ194">
            <v>80695.840418061256</v>
          </cell>
          <cell r="AK194">
            <v>81072.489492746754</v>
          </cell>
          <cell r="AL194">
            <v>81273.69825693898</v>
          </cell>
          <cell r="AM194">
            <v>81578.826592363446</v>
          </cell>
          <cell r="AN194">
            <v>82142.003198634251</v>
          </cell>
          <cell r="AO194">
            <v>82460.103177147961</v>
          </cell>
          <cell r="AP194">
            <v>82791.912309242805</v>
          </cell>
          <cell r="AQ194">
            <v>83354.749524755185</v>
          </cell>
          <cell r="AR194">
            <v>83771.723073352041</v>
          </cell>
          <cell r="AS194">
            <v>84317.464128714622</v>
          </cell>
          <cell r="AT194">
            <v>84769.698335730514</v>
          </cell>
          <cell r="AU194">
            <v>85293.963650073565</v>
          </cell>
          <cell r="AV194">
            <v>85785.935325293773</v>
          </cell>
          <cell r="AW194">
            <v>86247.943986686601</v>
          </cell>
          <cell r="AX194">
            <v>86593.57822098922</v>
          </cell>
          <cell r="AY194">
            <v>86980.390280585139</v>
          </cell>
          <cell r="CA194">
            <v>76386.578989999995</v>
          </cell>
          <cell r="CB194">
            <v>77931.017343810599</v>
          </cell>
          <cell r="CC194">
            <v>81578.826592363446</v>
          </cell>
          <cell r="CD194">
            <v>86980.390280585139</v>
          </cell>
          <cell r="CE194">
            <v>91633.57742911941</v>
          </cell>
          <cell r="CF194">
            <v>97899.587980745884</v>
          </cell>
          <cell r="CG194">
            <v>98673.192999999999</v>
          </cell>
          <cell r="CH194">
            <v>102534.287369</v>
          </cell>
          <cell r="CI194">
            <v>106428.477452177</v>
          </cell>
          <cell r="CJ194">
            <v>107727.95732809884</v>
          </cell>
          <cell r="CK194">
            <v>117271.9194639261</v>
          </cell>
        </row>
        <row r="195">
          <cell r="B195" t="str">
            <v xml:space="preserve">    Total Other</v>
          </cell>
          <cell r="C195" t="str">
            <v xml:space="preserve"> </v>
          </cell>
          <cell r="D195" t="str">
            <v xml:space="preserve"> </v>
          </cell>
          <cell r="O195">
            <v>221486.42330999998</v>
          </cell>
          <cell r="P195">
            <v>223325.78731043995</v>
          </cell>
          <cell r="Q195">
            <v>224563.12467260586</v>
          </cell>
          <cell r="R195">
            <v>225667.81126694789</v>
          </cell>
          <cell r="S195">
            <v>227126.98213181394</v>
          </cell>
          <cell r="T195">
            <v>227439.19173074415</v>
          </cell>
          <cell r="U195">
            <v>228771.82325048366</v>
          </cell>
          <cell r="V195">
            <v>230550.14133120701</v>
          </cell>
          <cell r="W195">
            <v>232955.26614042697</v>
          </cell>
          <cell r="X195">
            <v>230764.23186935548</v>
          </cell>
          <cell r="Y195">
            <v>232343.2730099957</v>
          </cell>
          <cell r="Z195">
            <v>232306.1054630632</v>
          </cell>
          <cell r="AA195">
            <v>224393.73234381055</v>
          </cell>
          <cell r="AB195">
            <v>224536.11874174559</v>
          </cell>
          <cell r="AC195">
            <v>225152.31683282083</v>
          </cell>
          <cell r="AD195">
            <v>225779.77642152688</v>
          </cell>
          <cell r="AE195">
            <v>226134.0065758414</v>
          </cell>
          <cell r="AF195">
            <v>226906.2329934522</v>
          </cell>
          <cell r="AG195">
            <v>228397.56049015466</v>
          </cell>
          <cell r="AH195">
            <v>229918.08305813873</v>
          </cell>
          <cell r="AI195">
            <v>229687.07992123137</v>
          </cell>
          <cell r="AJ195">
            <v>232030.95141806122</v>
          </cell>
          <cell r="AK195">
            <v>232214.45749274676</v>
          </cell>
          <cell r="AL195">
            <v>232288.56925693896</v>
          </cell>
          <cell r="AM195">
            <v>229576.09557803217</v>
          </cell>
          <cell r="AN195">
            <v>230127.69818430295</v>
          </cell>
          <cell r="AO195">
            <v>231200.82316281664</v>
          </cell>
          <cell r="AP195">
            <v>233288.07429491152</v>
          </cell>
          <cell r="AQ195">
            <v>233762.54351042386</v>
          </cell>
          <cell r="AR195">
            <v>233482.29805902074</v>
          </cell>
          <cell r="AS195">
            <v>234264.4611143833</v>
          </cell>
          <cell r="AT195">
            <v>234694.99832139921</v>
          </cell>
          <cell r="AU195">
            <v>237311.84763574225</v>
          </cell>
          <cell r="AV195">
            <v>237853.55731096247</v>
          </cell>
          <cell r="AW195">
            <v>237564.00497235532</v>
          </cell>
          <cell r="AX195">
            <v>238067.37820665789</v>
          </cell>
          <cell r="AY195">
            <v>234731.45925977267</v>
          </cell>
          <cell r="CA195">
            <v>221486.42330999998</v>
          </cell>
          <cell r="CB195">
            <v>224393.73234381055</v>
          </cell>
          <cell r="CC195">
            <v>229576.09557803217</v>
          </cell>
          <cell r="CD195">
            <v>234731.45925977267</v>
          </cell>
          <cell r="CE195">
            <v>244780.50675841793</v>
          </cell>
          <cell r="CF195">
            <v>253328.36239608229</v>
          </cell>
          <cell r="CG195">
            <v>257332.86671780175</v>
          </cell>
          <cell r="CH195">
            <v>263457.15684087505</v>
          </cell>
          <cell r="CI195">
            <v>272077.702545968</v>
          </cell>
          <cell r="CJ195">
            <v>276466.69989639061</v>
          </cell>
          <cell r="CK195">
            <v>295481.30377735524</v>
          </cell>
        </row>
        <row r="197">
          <cell r="A197" t="str">
            <v>I.</v>
          </cell>
          <cell r="B197" t="str">
            <v>Net Income Before Preferred</v>
          </cell>
          <cell r="C197" t="str">
            <v xml:space="preserve"> </v>
          </cell>
          <cell r="D197" t="str">
            <v xml:space="preserve"> </v>
          </cell>
          <cell r="O197">
            <v>75971.376600000003</v>
          </cell>
          <cell r="P197">
            <v>76493.580291349528</v>
          </cell>
          <cell r="Q197">
            <v>77536.388801662339</v>
          </cell>
          <cell r="R197">
            <v>77280.463169453986</v>
          </cell>
          <cell r="S197">
            <v>78752.526281384256</v>
          </cell>
          <cell r="T197">
            <v>79211.721772670528</v>
          </cell>
          <cell r="U197">
            <v>78343.650685665707</v>
          </cell>
          <cell r="V197">
            <v>77634.778933974289</v>
          </cell>
          <cell r="W197">
            <v>77419.111040962263</v>
          </cell>
          <cell r="X197">
            <v>74812.320624795277</v>
          </cell>
          <cell r="Y197">
            <v>73199.856438810108</v>
          </cell>
          <cell r="Z197">
            <v>72918.006103502485</v>
          </cell>
          <cell r="AA197">
            <v>79387.52484823874</v>
          </cell>
          <cell r="AB197">
            <v>80304.376388177319</v>
          </cell>
          <cell r="AC197">
            <v>80771.426017562044</v>
          </cell>
          <cell r="AD197">
            <v>81670.08163886462</v>
          </cell>
          <cell r="AE197">
            <v>82298.606462867276</v>
          </cell>
          <cell r="AF197">
            <v>83544.089213234081</v>
          </cell>
          <cell r="AG197">
            <v>83726.217984351897</v>
          </cell>
          <cell r="AH197">
            <v>83636.125978648692</v>
          </cell>
          <cell r="AI197">
            <v>84806.77844727195</v>
          </cell>
          <cell r="AJ197">
            <v>84898.065521280892</v>
          </cell>
          <cell r="AK197">
            <v>85603.417096478239</v>
          </cell>
          <cell r="AL197">
            <v>84932.327086551915</v>
          </cell>
          <cell r="AM197">
            <v>85868.331366109065</v>
          </cell>
          <cell r="AN197">
            <v>86563.827498387574</v>
          </cell>
          <cell r="AO197">
            <v>85259.878521796869</v>
          </cell>
          <cell r="AP197">
            <v>82866.160033035907</v>
          </cell>
          <cell r="AQ197">
            <v>84301.015613137075</v>
          </cell>
          <cell r="AR197">
            <v>85959.451193188477</v>
          </cell>
          <cell r="AS197">
            <v>87358.480813859846</v>
          </cell>
          <cell r="AT197">
            <v>88841.851118396255</v>
          </cell>
          <cell r="AU197">
            <v>88389.555208682985</v>
          </cell>
          <cell r="AV197">
            <v>89021.930237014865</v>
          </cell>
          <cell r="AW197">
            <v>91875.584731294482</v>
          </cell>
          <cell r="AX197">
            <v>95396.157125152604</v>
          </cell>
          <cell r="AY197">
            <v>101157.57480941054</v>
          </cell>
          <cell r="CA197">
            <v>75971.376600000003</v>
          </cell>
          <cell r="CB197">
            <v>79387.52484823874</v>
          </cell>
          <cell r="CC197">
            <v>85868.331366109065</v>
          </cell>
          <cell r="CD197">
            <v>101157.57480941054</v>
          </cell>
          <cell r="CE197">
            <v>108921</v>
          </cell>
          <cell r="CF197">
            <v>113593</v>
          </cell>
          <cell r="CG197">
            <v>120629</v>
          </cell>
          <cell r="CH197">
            <v>124923</v>
          </cell>
          <cell r="CI197">
            <v>126948</v>
          </cell>
          <cell r="CJ197">
            <v>126705</v>
          </cell>
          <cell r="CK197">
            <v>125527</v>
          </cell>
        </row>
        <row r="198">
          <cell r="B198" t="str">
            <v>Income Taxes</v>
          </cell>
          <cell r="C198" t="str">
            <v xml:space="preserve"> </v>
          </cell>
          <cell r="D198" t="str">
            <v xml:space="preserve"> </v>
          </cell>
          <cell r="O198">
            <v>44980.991000000002</v>
          </cell>
          <cell r="P198">
            <v>45419.228999999999</v>
          </cell>
          <cell r="Q198">
            <v>46183.911999999997</v>
          </cell>
          <cell r="R198">
            <v>46891.276000000005</v>
          </cell>
          <cell r="S198">
            <v>47902.380000000005</v>
          </cell>
          <cell r="T198">
            <v>48136.413999999997</v>
          </cell>
          <cell r="U198">
            <v>47630.777999999998</v>
          </cell>
          <cell r="V198">
            <v>47105.039000000004</v>
          </cell>
          <cell r="W198">
            <v>46945.222999999998</v>
          </cell>
          <cell r="X198">
            <v>45545.614000000001</v>
          </cell>
          <cell r="Y198">
            <v>44446.470999999998</v>
          </cell>
          <cell r="Z198">
            <v>43748.873</v>
          </cell>
          <cell r="AA198">
            <v>47127.601000000002</v>
          </cell>
          <cell r="AB198">
            <v>47570.601000000002</v>
          </cell>
          <cell r="AC198">
            <v>47711.601000000002</v>
          </cell>
          <cell r="AD198">
            <v>48103.601000000002</v>
          </cell>
          <cell r="AE198">
            <v>48307.601000000002</v>
          </cell>
          <cell r="AF198">
            <v>48882.600999999995</v>
          </cell>
          <cell r="AG198">
            <v>48797.600999999995</v>
          </cell>
          <cell r="AH198">
            <v>48547.601000000002</v>
          </cell>
          <cell r="AI198">
            <v>49067.600999999995</v>
          </cell>
          <cell r="AJ198">
            <v>48891.601000000002</v>
          </cell>
          <cell r="AK198">
            <v>49083.601000000002</v>
          </cell>
          <cell r="AL198">
            <v>48390.600999999995</v>
          </cell>
          <cell r="AM198">
            <v>48694.485999999997</v>
          </cell>
          <cell r="AN198">
            <v>48889.485999999997</v>
          </cell>
          <cell r="AO198">
            <v>47827.485999999997</v>
          </cell>
          <cell r="AP198">
            <v>46080.485999999997</v>
          </cell>
          <cell r="AQ198">
            <v>46739.485999999997</v>
          </cell>
          <cell r="AR198">
            <v>47537.486000000004</v>
          </cell>
          <cell r="AS198">
            <v>48150.486000000004</v>
          </cell>
          <cell r="AT198">
            <v>48791.486000000004</v>
          </cell>
          <cell r="AU198">
            <v>48217.486000000004</v>
          </cell>
          <cell r="AV198">
            <v>48323.486000000004</v>
          </cell>
          <cell r="AW198">
            <v>49827.486000000004</v>
          </cell>
          <cell r="AX198">
            <v>51754.486000000004</v>
          </cell>
          <cell r="AY198">
            <v>55142.036999999997</v>
          </cell>
          <cell r="CA198">
            <v>44980.991000000002</v>
          </cell>
          <cell r="CB198">
            <v>47127.601000000002</v>
          </cell>
          <cell r="CC198">
            <v>48694.485999999997</v>
          </cell>
          <cell r="CD198">
            <v>55142.036999999997</v>
          </cell>
          <cell r="CE198">
            <v>58060.247000000003</v>
          </cell>
          <cell r="CF198">
            <v>67617.592999999993</v>
          </cell>
          <cell r="CG198">
            <v>67232.335882446423</v>
          </cell>
          <cell r="CH198">
            <v>69625.179580225915</v>
          </cell>
          <cell r="CI198">
            <v>70753.754970158392</v>
          </cell>
          <cell r="CJ198">
            <v>70618.37036042921</v>
          </cell>
          <cell r="CK198">
            <v>69961.839048788403</v>
          </cell>
        </row>
        <row r="199">
          <cell r="B199" t="str">
            <v>Interest Expense</v>
          </cell>
          <cell r="C199" t="str">
            <v xml:space="preserve"> </v>
          </cell>
          <cell r="D199" t="str">
            <v xml:space="preserve"> </v>
          </cell>
          <cell r="O199">
            <v>40316.876919999995</v>
          </cell>
          <cell r="P199">
            <v>40750.033050308215</v>
          </cell>
          <cell r="Q199">
            <v>41022.947665102736</v>
          </cell>
          <cell r="R199">
            <v>41544.369855410958</v>
          </cell>
          <cell r="S199">
            <v>42045.57202506849</v>
          </cell>
          <cell r="T199">
            <v>42386.28428414384</v>
          </cell>
          <cell r="U199">
            <v>42481.723958732873</v>
          </cell>
          <cell r="V199">
            <v>42547.677937808214</v>
          </cell>
          <cell r="W199">
            <v>43026.32038688357</v>
          </cell>
          <cell r="X199">
            <v>43330.329131941486</v>
          </cell>
          <cell r="Y199">
            <v>43631.090781188046</v>
          </cell>
          <cell r="Z199">
            <v>43923.303812355101</v>
          </cell>
          <cell r="AA199">
            <v>44460.102316665078</v>
          </cell>
          <cell r="AB199">
            <v>44993.289436014042</v>
          </cell>
          <cell r="AC199">
            <v>45285.20070936589</v>
          </cell>
          <cell r="AD199">
            <v>45534.161965549531</v>
          </cell>
          <cell r="AE199">
            <v>45721.337581774271</v>
          </cell>
          <cell r="AF199">
            <v>45843.173134027573</v>
          </cell>
          <cell r="AG199">
            <v>46287.029451581344</v>
          </cell>
          <cell r="AH199">
            <v>46944.877870127231</v>
          </cell>
          <cell r="AI199">
            <v>47114.004252034087</v>
          </cell>
          <cell r="AJ199">
            <v>47284.696452847842</v>
          </cell>
          <cell r="AK199">
            <v>47471.342010237327</v>
          </cell>
          <cell r="AL199">
            <v>47722.660170747491</v>
          </cell>
          <cell r="AM199">
            <v>47967.401478827276</v>
          </cell>
          <cell r="AN199">
            <v>48166.813758775599</v>
          </cell>
          <cell r="AO199">
            <v>48429.472988844245</v>
          </cell>
          <cell r="AP199">
            <v>48650.393350687846</v>
          </cell>
          <cell r="AQ199">
            <v>48887.747595246088</v>
          </cell>
          <cell r="AR199">
            <v>49146.725900505895</v>
          </cell>
          <cell r="AS199">
            <v>49224.29501548491</v>
          </cell>
          <cell r="AT199">
            <v>49248.376741200736</v>
          </cell>
          <cell r="AU199">
            <v>49271.208405345249</v>
          </cell>
          <cell r="AV199">
            <v>49292.023332023047</v>
          </cell>
          <cell r="AW199">
            <v>49327.348051215828</v>
          </cell>
          <cell r="AX199">
            <v>49362.298143319582</v>
          </cell>
          <cell r="AY199">
            <v>49359.046037427725</v>
          </cell>
          <cell r="CA199">
            <v>40316.876919999995</v>
          </cell>
          <cell r="CB199">
            <v>44460.102316665078</v>
          </cell>
          <cell r="CC199">
            <v>47967.401478827276</v>
          </cell>
          <cell r="CD199">
            <v>49359.046037427725</v>
          </cell>
          <cell r="CE199">
            <v>52577.248747468177</v>
          </cell>
          <cell r="CF199">
            <v>59697.154366797877</v>
          </cell>
          <cell r="CG199">
            <v>60645.358181059237</v>
          </cell>
          <cell r="CH199">
            <v>61875.561936053258</v>
          </cell>
          <cell r="CI199">
            <v>63338.5178134948</v>
          </cell>
          <cell r="CJ199">
            <v>64936.082742958177</v>
          </cell>
          <cell r="CK199">
            <v>67616.615071580251</v>
          </cell>
        </row>
        <row r="200">
          <cell r="B200" t="str">
            <v>Depreciation Expense</v>
          </cell>
          <cell r="C200" t="str">
            <v xml:space="preserve"> </v>
          </cell>
          <cell r="D200" t="str">
            <v xml:space="preserve"> </v>
          </cell>
          <cell r="O200">
            <v>85630.429209999988</v>
          </cell>
          <cell r="P200">
            <v>86001.887999999992</v>
          </cell>
          <cell r="Q200">
            <v>86387.793019999997</v>
          </cell>
          <cell r="R200">
            <v>86775.712919999991</v>
          </cell>
          <cell r="S200">
            <v>87038.660199999984</v>
          </cell>
          <cell r="T200">
            <v>87183.10897999999</v>
          </cell>
          <cell r="U200">
            <v>87328.17432999998</v>
          </cell>
          <cell r="V200">
            <v>87495.419519999996</v>
          </cell>
          <cell r="W200">
            <v>87690.561170000001</v>
          </cell>
          <cell r="X200">
            <v>87883.018809999994</v>
          </cell>
          <cell r="Y200">
            <v>88084.930079999991</v>
          </cell>
          <cell r="Z200">
            <v>88297.799399999989</v>
          </cell>
          <cell r="AA200">
            <v>88516</v>
          </cell>
          <cell r="AB200">
            <v>88733</v>
          </cell>
          <cell r="AC200">
            <v>88933</v>
          </cell>
          <cell r="AD200">
            <v>89131</v>
          </cell>
          <cell r="AE200">
            <v>89334</v>
          </cell>
          <cell r="AF200">
            <v>89540</v>
          </cell>
          <cell r="AG200">
            <v>89778</v>
          </cell>
          <cell r="AH200">
            <v>90045</v>
          </cell>
          <cell r="AI200">
            <v>90311</v>
          </cell>
          <cell r="AJ200">
            <v>90581</v>
          </cell>
          <cell r="AK200">
            <v>90851</v>
          </cell>
          <cell r="AL200">
            <v>91117</v>
          </cell>
          <cell r="AM200">
            <v>91374</v>
          </cell>
          <cell r="AN200">
            <v>91624</v>
          </cell>
          <cell r="AO200">
            <v>91875</v>
          </cell>
          <cell r="AP200">
            <v>92127</v>
          </cell>
          <cell r="AQ200">
            <v>92380</v>
          </cell>
          <cell r="AR200">
            <v>92636</v>
          </cell>
          <cell r="AS200">
            <v>92858</v>
          </cell>
          <cell r="AT200">
            <v>93047</v>
          </cell>
          <cell r="AU200">
            <v>93233</v>
          </cell>
          <cell r="AV200">
            <v>93416</v>
          </cell>
          <cell r="AW200">
            <v>93599</v>
          </cell>
          <cell r="AX200">
            <v>93784</v>
          </cell>
          <cell r="AY200">
            <v>94043</v>
          </cell>
          <cell r="CA200">
            <v>85630.429209999988</v>
          </cell>
          <cell r="CB200">
            <v>88516</v>
          </cell>
          <cell r="CC200">
            <v>91374</v>
          </cell>
          <cell r="CD200">
            <v>94043</v>
          </cell>
          <cell r="CE200">
            <v>98617</v>
          </cell>
          <cell r="CF200">
            <v>111619</v>
          </cell>
          <cell r="CG200">
            <v>115868</v>
          </cell>
          <cell r="CH200">
            <v>120472</v>
          </cell>
          <cell r="CI200">
            <v>123667</v>
          </cell>
          <cell r="CJ200">
            <v>128619</v>
          </cell>
          <cell r="CK200">
            <v>134284</v>
          </cell>
        </row>
        <row r="201">
          <cell r="B201" t="str">
            <v>Amortization of ITC</v>
          </cell>
          <cell r="C201" t="str">
            <v xml:space="preserve"> </v>
          </cell>
          <cell r="D201" t="str">
            <v xml:space="preserve"> </v>
          </cell>
          <cell r="O201">
            <v>-1918.9480000000001</v>
          </cell>
          <cell r="P201">
            <v>-1914.0360000000001</v>
          </cell>
          <cell r="Q201">
            <v>-1909.124</v>
          </cell>
          <cell r="R201">
            <v>-1904.212</v>
          </cell>
          <cell r="S201">
            <v>-1899.3</v>
          </cell>
          <cell r="T201">
            <v>-1894.3880000000001</v>
          </cell>
          <cell r="U201">
            <v>-1889.4760000000001</v>
          </cell>
          <cell r="V201">
            <v>-1884.5640000000001</v>
          </cell>
          <cell r="W201">
            <v>-1879.652</v>
          </cell>
          <cell r="X201">
            <v>-1874.74</v>
          </cell>
          <cell r="Y201">
            <v>-1869.828</v>
          </cell>
          <cell r="Z201">
            <v>-1864.9159999999999</v>
          </cell>
          <cell r="AA201">
            <v>-1864.1735976147688</v>
          </cell>
          <cell r="AB201">
            <v>-1864.1735976147688</v>
          </cell>
          <cell r="AC201">
            <v>-1864.1735976147688</v>
          </cell>
          <cell r="AD201">
            <v>-1864.1735976147688</v>
          </cell>
          <cell r="AE201">
            <v>-1864.1735976147688</v>
          </cell>
          <cell r="AF201">
            <v>-1864.1735976147688</v>
          </cell>
          <cell r="AG201">
            <v>-1864.1735976147688</v>
          </cell>
          <cell r="AH201">
            <v>-1864.1735976147688</v>
          </cell>
          <cell r="AI201">
            <v>-1864.1735976147688</v>
          </cell>
          <cell r="AJ201">
            <v>-1864.1735976147688</v>
          </cell>
          <cell r="AK201">
            <v>-1864.1735976147688</v>
          </cell>
          <cell r="AL201">
            <v>-1864.1735976147688</v>
          </cell>
          <cell r="AM201">
            <v>-1864.1735976147688</v>
          </cell>
          <cell r="AN201">
            <v>-1863.1735976147688</v>
          </cell>
          <cell r="AO201">
            <v>-1862.1735976147688</v>
          </cell>
          <cell r="AP201">
            <v>-1861.1735976147688</v>
          </cell>
          <cell r="AQ201">
            <v>-1860.1735976147688</v>
          </cell>
          <cell r="AR201">
            <v>-1859.1735976147688</v>
          </cell>
          <cell r="AS201">
            <v>-1858.1735976147688</v>
          </cell>
          <cell r="AT201">
            <v>-1857.1735976147688</v>
          </cell>
          <cell r="AU201">
            <v>-1856.1735976147688</v>
          </cell>
          <cell r="AV201">
            <v>-1855.1735976147688</v>
          </cell>
          <cell r="AW201">
            <v>-1854.1735976147688</v>
          </cell>
          <cell r="AX201">
            <v>-1853.1735976147688</v>
          </cell>
          <cell r="AY201">
            <v>-1848.358597614769</v>
          </cell>
          <cell r="CA201">
            <v>-1918.9480000000001</v>
          </cell>
          <cell r="CB201">
            <v>-1864.1735976147688</v>
          </cell>
          <cell r="CC201">
            <v>-1864.1735976147688</v>
          </cell>
          <cell r="CD201">
            <v>-1848.358597614769</v>
          </cell>
          <cell r="CE201">
            <v>-1720.760267099567</v>
          </cell>
          <cell r="CF201">
            <v>-1609.3942670995671</v>
          </cell>
          <cell r="CG201">
            <v>-1437.4690418894832</v>
          </cell>
          <cell r="CH201">
            <v>-1407.3459830659535</v>
          </cell>
          <cell r="CI201">
            <v>-1382.7139830659535</v>
          </cell>
          <cell r="CJ201">
            <v>-1041.4061345811051</v>
          </cell>
          <cell r="CK201">
            <v>-617.42763458110517</v>
          </cell>
        </row>
        <row r="202">
          <cell r="B202" t="str">
            <v>Other Amortization</v>
          </cell>
          <cell r="C202" t="str">
            <v xml:space="preserve"> </v>
          </cell>
          <cell r="D202" t="str">
            <v xml:space="preserve"> </v>
          </cell>
          <cell r="O202">
            <v>1290.2543600000001</v>
          </cell>
          <cell r="P202">
            <v>1353.6854285714287</v>
          </cell>
          <cell r="Q202">
            <v>1418.121017142857</v>
          </cell>
          <cell r="R202">
            <v>1482.5274957142854</v>
          </cell>
          <cell r="S202">
            <v>1547.4912142857142</v>
          </cell>
          <cell r="T202">
            <v>1690.6060728571426</v>
          </cell>
          <cell r="U202">
            <v>1823.4926314285713</v>
          </cell>
          <cell r="V202">
            <v>1957.6427199999996</v>
          </cell>
          <cell r="W202">
            <v>2091.7928085714284</v>
          </cell>
          <cell r="X202">
            <v>2225.9428971428565</v>
          </cell>
          <cell r="Y202">
            <v>2360.093005714285</v>
          </cell>
          <cell r="Z202">
            <v>2494.2430942857136</v>
          </cell>
          <cell r="AA202">
            <v>2639.7904628571423</v>
          </cell>
          <cell r="AB202">
            <v>2656.9209898352451</v>
          </cell>
          <cell r="AC202">
            <v>2674.0515168133479</v>
          </cell>
          <cell r="AD202">
            <v>2691.1820437914507</v>
          </cell>
          <cell r="AE202">
            <v>2708.3125707695531</v>
          </cell>
          <cell r="AF202">
            <v>2725.4430977476554</v>
          </cell>
          <cell r="AG202">
            <v>2742.5736247257582</v>
          </cell>
          <cell r="AH202">
            <v>2759.704151703861</v>
          </cell>
          <cell r="AI202">
            <v>2776.8346786819634</v>
          </cell>
          <cell r="AJ202">
            <v>2793.9652056600657</v>
          </cell>
          <cell r="AK202">
            <v>2811.0957326381681</v>
          </cell>
          <cell r="AL202">
            <v>2828.2262596162709</v>
          </cell>
          <cell r="AM202">
            <v>2845.3567865943733</v>
          </cell>
          <cell r="AN202">
            <v>2775.5477714470867</v>
          </cell>
          <cell r="AO202">
            <v>2705.7387562998001</v>
          </cell>
          <cell r="AP202">
            <v>2635.9297411525135</v>
          </cell>
          <cell r="AQ202">
            <v>2566.1207260052274</v>
          </cell>
          <cell r="AR202">
            <v>2496.3117108579413</v>
          </cell>
          <cell r="AS202">
            <v>2426.5026957106552</v>
          </cell>
          <cell r="AT202">
            <v>2356.6936805633686</v>
          </cell>
          <cell r="AU202">
            <v>2286.884665416082</v>
          </cell>
          <cell r="AV202">
            <v>2217.0756502687955</v>
          </cell>
          <cell r="AW202">
            <v>2147.2666351215094</v>
          </cell>
          <cell r="AX202">
            <v>2077.4576199742228</v>
          </cell>
          <cell r="AY202">
            <v>2007.6486048269364</v>
          </cell>
          <cell r="CA202">
            <v>1290.2543600000001</v>
          </cell>
          <cell r="CB202">
            <v>2639.7904628571423</v>
          </cell>
          <cell r="CC202">
            <v>2845.3567865943733</v>
          </cell>
          <cell r="CD202">
            <v>2007.6486048269364</v>
          </cell>
          <cell r="CE202">
            <v>1994.8627549166431</v>
          </cell>
          <cell r="CF202">
            <v>1835.9059907206347</v>
          </cell>
          <cell r="CG202">
            <v>2170.94353</v>
          </cell>
          <cell r="CH202">
            <v>2170.94353</v>
          </cell>
          <cell r="CI202">
            <v>2170.94353</v>
          </cell>
          <cell r="CJ202">
            <v>2170.94353</v>
          </cell>
          <cell r="CK202">
            <v>2170.94353</v>
          </cell>
        </row>
        <row r="203">
          <cell r="B203" t="str">
            <v>Pool Capacity</v>
          </cell>
          <cell r="C203" t="str">
            <v xml:space="preserve"> </v>
          </cell>
          <cell r="D203" t="str">
            <v xml:space="preserve"> </v>
          </cell>
          <cell r="O203">
            <v>23748.240000000002</v>
          </cell>
          <cell r="P203">
            <v>23928.722020000005</v>
          </cell>
          <cell r="Q203">
            <v>23948.99077</v>
          </cell>
          <cell r="R203">
            <v>23904.215020000003</v>
          </cell>
          <cell r="S203">
            <v>23892.974620000005</v>
          </cell>
          <cell r="T203">
            <v>24400.263890000002</v>
          </cell>
          <cell r="U203">
            <v>25801.078140000001</v>
          </cell>
          <cell r="V203">
            <v>26835.397089999999</v>
          </cell>
          <cell r="W203">
            <v>28902.391609999999</v>
          </cell>
          <cell r="X203">
            <v>30334.419610000001</v>
          </cell>
          <cell r="Y203">
            <v>30027.858</v>
          </cell>
          <cell r="Z203">
            <v>30086.309000000001</v>
          </cell>
          <cell r="AA203">
            <v>30180</v>
          </cell>
          <cell r="AB203">
            <v>30311</v>
          </cell>
          <cell r="AC203">
            <v>30565</v>
          </cell>
          <cell r="AD203">
            <v>30586</v>
          </cell>
          <cell r="AE203">
            <v>30637</v>
          </cell>
          <cell r="AF203">
            <v>30695</v>
          </cell>
          <cell r="AG203">
            <v>31036</v>
          </cell>
          <cell r="AH203">
            <v>31444</v>
          </cell>
          <cell r="AI203">
            <v>32436</v>
          </cell>
          <cell r="AJ203">
            <v>32788</v>
          </cell>
          <cell r="AK203">
            <v>32840</v>
          </cell>
          <cell r="AL203">
            <v>32853</v>
          </cell>
          <cell r="AM203">
            <v>32949</v>
          </cell>
          <cell r="AN203">
            <v>33314</v>
          </cell>
          <cell r="AO203">
            <v>33527</v>
          </cell>
          <cell r="AP203">
            <v>33608</v>
          </cell>
          <cell r="AQ203">
            <v>33706</v>
          </cell>
          <cell r="AR203">
            <v>33898</v>
          </cell>
          <cell r="AS203">
            <v>33899</v>
          </cell>
          <cell r="AT203">
            <v>33844</v>
          </cell>
          <cell r="AU203">
            <v>33289</v>
          </cell>
          <cell r="AV203">
            <v>33038</v>
          </cell>
          <cell r="AW203">
            <v>33027</v>
          </cell>
          <cell r="AX203">
            <v>32987</v>
          </cell>
          <cell r="AY203">
            <v>33038</v>
          </cell>
          <cell r="CA203">
            <v>23748.240000000002</v>
          </cell>
          <cell r="CB203">
            <v>30180</v>
          </cell>
          <cell r="CC203">
            <v>32949</v>
          </cell>
          <cell r="CD203">
            <v>33038</v>
          </cell>
          <cell r="CE203">
            <v>15041</v>
          </cell>
          <cell r="CF203">
            <v>8036</v>
          </cell>
          <cell r="CG203">
            <v>7611</v>
          </cell>
          <cell r="CH203">
            <v>9172</v>
          </cell>
          <cell r="CI203">
            <v>7827</v>
          </cell>
          <cell r="CJ203">
            <v>5893</v>
          </cell>
          <cell r="CK203">
            <v>7402</v>
          </cell>
        </row>
        <row r="204">
          <cell r="B204" t="str">
            <v>Purch Power Capacity-Non-Assoc Co.</v>
          </cell>
          <cell r="C204" t="str">
            <v xml:space="preserve"> </v>
          </cell>
          <cell r="D204" t="str">
            <v xml:space="preserve"> </v>
          </cell>
          <cell r="O204">
            <v>304.20062000000001</v>
          </cell>
          <cell r="P204">
            <v>241.99861999999999</v>
          </cell>
          <cell r="Q204">
            <v>179.79661999999999</v>
          </cell>
          <cell r="R204">
            <v>117.59461999999999</v>
          </cell>
          <cell r="S204">
            <v>57.586429999999993</v>
          </cell>
          <cell r="T204">
            <v>-2.4217499999999998</v>
          </cell>
          <cell r="U204">
            <v>-2.4217499999999998</v>
          </cell>
          <cell r="V204">
            <v>-2.4217499999999998</v>
          </cell>
          <cell r="W204">
            <v>-2.4217499999999998</v>
          </cell>
          <cell r="X204">
            <v>-2.4217499999999998</v>
          </cell>
          <cell r="Y204">
            <v>-2.4217499999999998</v>
          </cell>
          <cell r="Z204">
            <v>-2.4217499999999998</v>
          </cell>
          <cell r="AA204">
            <v>0</v>
          </cell>
          <cell r="AB204">
            <v>0</v>
          </cell>
          <cell r="AC204">
            <v>0</v>
          </cell>
          <cell r="AD204">
            <v>0</v>
          </cell>
          <cell r="AE204">
            <v>0</v>
          </cell>
          <cell r="AF204">
            <v>0</v>
          </cell>
          <cell r="AG204">
            <v>0</v>
          </cell>
          <cell r="AH204">
            <v>0</v>
          </cell>
          <cell r="AI204">
            <v>0</v>
          </cell>
          <cell r="AJ204">
            <v>0</v>
          </cell>
          <cell r="AK204">
            <v>0</v>
          </cell>
          <cell r="AL204">
            <v>0</v>
          </cell>
          <cell r="AM204">
            <v>0</v>
          </cell>
          <cell r="AN204">
            <v>0</v>
          </cell>
          <cell r="AO204">
            <v>0</v>
          </cell>
          <cell r="AP204">
            <v>0</v>
          </cell>
          <cell r="AQ204">
            <v>0</v>
          </cell>
          <cell r="AR204">
            <v>0</v>
          </cell>
          <cell r="AS204">
            <v>0</v>
          </cell>
          <cell r="AT204">
            <v>0</v>
          </cell>
          <cell r="AU204">
            <v>0</v>
          </cell>
          <cell r="AV204">
            <v>0</v>
          </cell>
          <cell r="AW204">
            <v>0</v>
          </cell>
          <cell r="AX204">
            <v>0</v>
          </cell>
          <cell r="AY204">
            <v>0</v>
          </cell>
          <cell r="CA204">
            <v>304.20062000000001</v>
          </cell>
          <cell r="CB204">
            <v>0</v>
          </cell>
          <cell r="CC204">
            <v>0</v>
          </cell>
          <cell r="CD204">
            <v>0</v>
          </cell>
          <cell r="CE204">
            <v>20324.886144513581</v>
          </cell>
          <cell r="CF204">
            <v>27193.441226469175</v>
          </cell>
          <cell r="CG204">
            <v>32367.173914968123</v>
          </cell>
          <cell r="CH204">
            <v>39525.263625678403</v>
          </cell>
          <cell r="CI204">
            <v>43831.078271122191</v>
          </cell>
          <cell r="CJ204">
            <v>50912.867285507404</v>
          </cell>
          <cell r="CK204">
            <v>57748.993579851107</v>
          </cell>
        </row>
        <row r="205">
          <cell r="B205" t="str">
            <v>Non-Terr Assoc. Capacity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S205">
            <v>0</v>
          </cell>
          <cell r="T205">
            <v>0</v>
          </cell>
          <cell r="U205">
            <v>0</v>
          </cell>
          <cell r="V205">
            <v>0</v>
          </cell>
          <cell r="W205">
            <v>0</v>
          </cell>
          <cell r="X205">
            <v>0</v>
          </cell>
          <cell r="Y205">
            <v>0</v>
          </cell>
          <cell r="Z205">
            <v>0</v>
          </cell>
          <cell r="AA205">
            <v>0</v>
          </cell>
          <cell r="AB205">
            <v>0</v>
          </cell>
          <cell r="AC205">
            <v>0</v>
          </cell>
          <cell r="AD205">
            <v>0</v>
          </cell>
          <cell r="AE205">
            <v>0</v>
          </cell>
          <cell r="AF205">
            <v>0</v>
          </cell>
          <cell r="AG205">
            <v>0</v>
          </cell>
          <cell r="AH205">
            <v>0</v>
          </cell>
          <cell r="AI205">
            <v>0</v>
          </cell>
          <cell r="AJ205">
            <v>0</v>
          </cell>
          <cell r="AK205">
            <v>0</v>
          </cell>
          <cell r="AL205">
            <v>0</v>
          </cell>
          <cell r="AM205">
            <v>0</v>
          </cell>
          <cell r="AN205">
            <v>0</v>
          </cell>
          <cell r="AO205">
            <v>0</v>
          </cell>
          <cell r="AP205">
            <v>0</v>
          </cell>
          <cell r="AQ205">
            <v>0</v>
          </cell>
          <cell r="AR205">
            <v>0</v>
          </cell>
          <cell r="AS205">
            <v>0</v>
          </cell>
          <cell r="AT205">
            <v>0</v>
          </cell>
          <cell r="AU205">
            <v>0</v>
          </cell>
          <cell r="AV205">
            <v>0</v>
          </cell>
          <cell r="AW205">
            <v>0</v>
          </cell>
          <cell r="AX205">
            <v>0</v>
          </cell>
          <cell r="AY205">
            <v>0</v>
          </cell>
          <cell r="BX205" t="str">
            <v xml:space="preserve"> </v>
          </cell>
          <cell r="BY205" t="str">
            <v xml:space="preserve"> </v>
          </cell>
          <cell r="BZ205" t="str">
            <v xml:space="preserve"> </v>
          </cell>
          <cell r="CA205">
            <v>0</v>
          </cell>
          <cell r="CB205">
            <v>0</v>
          </cell>
          <cell r="CC205">
            <v>0</v>
          </cell>
          <cell r="CD205">
            <v>0</v>
          </cell>
          <cell r="CE205">
            <v>0</v>
          </cell>
          <cell r="CF205">
            <v>0</v>
          </cell>
          <cell r="CG205">
            <v>0</v>
          </cell>
          <cell r="CH205">
            <v>0</v>
          </cell>
          <cell r="CI205">
            <v>0</v>
          </cell>
          <cell r="CJ205">
            <v>0</v>
          </cell>
          <cell r="CK205">
            <v>0</v>
          </cell>
        </row>
        <row r="206">
          <cell r="B206" t="str">
            <v xml:space="preserve">   Total Capital</v>
          </cell>
          <cell r="C206" t="str">
            <v xml:space="preserve"> </v>
          </cell>
          <cell r="D206" t="str">
            <v xml:space="preserve"> </v>
          </cell>
          <cell r="O206">
            <v>270323.42070999998</v>
          </cell>
          <cell r="P206">
            <v>272275.10041022918</v>
          </cell>
          <cell r="Q206">
            <v>274768.82589390792</v>
          </cell>
          <cell r="R206">
            <v>276091.94708057924</v>
          </cell>
          <cell r="S206">
            <v>279337.89077073848</v>
          </cell>
          <cell r="T206">
            <v>281111.58924967155</v>
          </cell>
          <cell r="U206">
            <v>281516.99999582721</v>
          </cell>
          <cell r="V206">
            <v>281688.96945178253</v>
          </cell>
          <cell r="W206">
            <v>284193.32626641728</v>
          </cell>
          <cell r="X206">
            <v>282254.4833238796</v>
          </cell>
          <cell r="Y206">
            <v>279878.04955571244</v>
          </cell>
          <cell r="Z206">
            <v>279601.19666014332</v>
          </cell>
          <cell r="AA206">
            <v>290446.84503014619</v>
          </cell>
          <cell r="AB206">
            <v>292705.01421641186</v>
          </cell>
          <cell r="AC206">
            <v>294076.10564612655</v>
          </cell>
          <cell r="AD206">
            <v>295851.85305059084</v>
          </cell>
          <cell r="AE206">
            <v>297142.68401779642</v>
          </cell>
          <cell r="AF206">
            <v>299366.13284739456</v>
          </cell>
          <cell r="AG206">
            <v>300503.24846304423</v>
          </cell>
          <cell r="AH206">
            <v>301513.13540286501</v>
          </cell>
          <cell r="AI206">
            <v>304648.04478037328</v>
          </cell>
          <cell r="AJ206">
            <v>305373.15458217409</v>
          </cell>
          <cell r="AK206">
            <v>306796.28224173898</v>
          </cell>
          <cell r="AL206">
            <v>305979.6409193009</v>
          </cell>
          <cell r="AM206">
            <v>307834.40203391598</v>
          </cell>
          <cell r="AN206">
            <v>309470.50143099553</v>
          </cell>
          <cell r="AO206">
            <v>307762.40266932611</v>
          </cell>
          <cell r="AP206">
            <v>304106.79552726151</v>
          </cell>
          <cell r="AQ206">
            <v>306720.19633677363</v>
          </cell>
          <cell r="AR206">
            <v>309814.80120693758</v>
          </cell>
          <cell r="AS206">
            <v>312058.59092744067</v>
          </cell>
          <cell r="AT206">
            <v>314272.2339425456</v>
          </cell>
          <cell r="AU206">
            <v>312830.9606818296</v>
          </cell>
          <cell r="AV206">
            <v>313453.341621692</v>
          </cell>
          <cell r="AW206">
            <v>317949.51182001707</v>
          </cell>
          <cell r="AX206">
            <v>323508.2252908317</v>
          </cell>
          <cell r="AY206">
            <v>332898.94785405044</v>
          </cell>
          <cell r="CA206">
            <v>270323.42070999998</v>
          </cell>
          <cell r="CB206">
            <v>290446.84503014619</v>
          </cell>
          <cell r="CC206">
            <v>307834.40203391598</v>
          </cell>
          <cell r="CD206">
            <v>332898.94785405044</v>
          </cell>
          <cell r="CE206">
            <v>353815.48437979887</v>
          </cell>
          <cell r="CF206">
            <v>387982.70031688811</v>
          </cell>
          <cell r="CG206">
            <v>405086.34246658429</v>
          </cell>
          <cell r="CH206">
            <v>426356.60268889158</v>
          </cell>
          <cell r="CI206">
            <v>437153.58060170943</v>
          </cell>
          <cell r="CJ206">
            <v>448813.85778431367</v>
          </cell>
          <cell r="CK206">
            <v>464093.96359563869</v>
          </cell>
        </row>
        <row r="208">
          <cell r="B208" t="str">
            <v>Total Production Non-Fuel O&amp;M</v>
          </cell>
          <cell r="D208" t="str">
            <v xml:space="preserve"> </v>
          </cell>
          <cell r="O208">
            <v>90131.516310000006</v>
          </cell>
          <cell r="P208">
            <v>91127.777159999998</v>
          </cell>
          <cell r="Q208">
            <v>90797.551179999995</v>
          </cell>
          <cell r="R208">
            <v>89871.313640000008</v>
          </cell>
          <cell r="S208">
            <v>89511.109590000007</v>
          </cell>
          <cell r="T208">
            <v>90572.433850000001</v>
          </cell>
          <cell r="U208">
            <v>91297.230259999997</v>
          </cell>
          <cell r="V208">
            <v>92181.420329999994</v>
          </cell>
          <cell r="W208">
            <v>93641.913920000006</v>
          </cell>
          <cell r="X208">
            <v>95216.66773000003</v>
          </cell>
          <cell r="Y208">
            <v>96930.220610000004</v>
          </cell>
          <cell r="Z208">
            <v>98122.691149999999</v>
          </cell>
          <cell r="AA208">
            <v>93078.305999999997</v>
          </cell>
          <cell r="AB208">
            <v>93181.969999999987</v>
          </cell>
          <cell r="AC208">
            <v>93613.491999999984</v>
          </cell>
          <cell r="AD208">
            <v>93340.51400000001</v>
          </cell>
          <cell r="AE208">
            <v>94170.756999999983</v>
          </cell>
          <cell r="AF208">
            <v>93875.06</v>
          </cell>
          <cell r="AG208">
            <v>94009.37999999999</v>
          </cell>
          <cell r="AH208">
            <v>94236.765999999989</v>
          </cell>
          <cell r="AI208">
            <v>93911.612999999998</v>
          </cell>
          <cell r="AJ208">
            <v>93328.875</v>
          </cell>
          <cell r="AK208">
            <v>93400.750999999989</v>
          </cell>
          <cell r="AL208">
            <v>94412.557000000001</v>
          </cell>
          <cell r="AM208">
            <v>96703.961014331304</v>
          </cell>
          <cell r="AN208">
            <v>97341.218014331287</v>
          </cell>
          <cell r="AO208">
            <v>100601.5540143313</v>
          </cell>
          <cell r="AP208">
            <v>104784.16701433129</v>
          </cell>
          <cell r="AQ208">
            <v>104826.0370143313</v>
          </cell>
          <cell r="AR208">
            <v>104254.62501433131</v>
          </cell>
          <cell r="AS208">
            <v>104512.00001433129</v>
          </cell>
          <cell r="AT208">
            <v>104537.44001433128</v>
          </cell>
          <cell r="AU208">
            <v>106459.43001433129</v>
          </cell>
          <cell r="AV208">
            <v>107076.91901433129</v>
          </cell>
          <cell r="AW208">
            <v>105620.48501433129</v>
          </cell>
          <cell r="AX208">
            <v>102834.27501433129</v>
          </cell>
          <cell r="AY208">
            <v>99974.170020812453</v>
          </cell>
          <cell r="CA208">
            <v>90131.516310000006</v>
          </cell>
          <cell r="CB208">
            <v>93078.305999999997</v>
          </cell>
          <cell r="CC208">
            <v>96703.961014331304</v>
          </cell>
          <cell r="CD208">
            <v>99974.170020812453</v>
          </cell>
          <cell r="CE208">
            <v>106300.67216396326</v>
          </cell>
          <cell r="CF208">
            <v>123133.39704544231</v>
          </cell>
          <cell r="CG208">
            <v>125687.68798210107</v>
          </cell>
          <cell r="CH208">
            <v>127519.75248480728</v>
          </cell>
          <cell r="CI208">
            <v>131199.29194005617</v>
          </cell>
          <cell r="CJ208">
            <v>133730.64597006296</v>
          </cell>
          <cell r="CK208">
            <v>140898.22568121029</v>
          </cell>
        </row>
        <row r="209">
          <cell r="B209" t="str">
            <v>Total Other</v>
          </cell>
          <cell r="D209" t="str">
            <v xml:space="preserve"> </v>
          </cell>
          <cell r="O209">
            <v>221486.42330999998</v>
          </cell>
          <cell r="P209">
            <v>223325.78731043995</v>
          </cell>
          <cell r="Q209">
            <v>224563.12467260586</v>
          </cell>
          <cell r="R209">
            <v>225667.81126694789</v>
          </cell>
          <cell r="S209">
            <v>227126.98213181394</v>
          </cell>
          <cell r="T209">
            <v>227439.19173074415</v>
          </cell>
          <cell r="U209">
            <v>228771.82325048366</v>
          </cell>
          <cell r="V209">
            <v>230550.14133120701</v>
          </cell>
          <cell r="W209">
            <v>232955.26614042697</v>
          </cell>
          <cell r="X209">
            <v>230764.23186935548</v>
          </cell>
          <cell r="Y209">
            <v>232343.2730099957</v>
          </cell>
          <cell r="Z209">
            <v>232306.1054630632</v>
          </cell>
          <cell r="AA209">
            <v>224393.73234381055</v>
          </cell>
          <cell r="AB209">
            <v>224536.11874174559</v>
          </cell>
          <cell r="AC209">
            <v>225152.31683282083</v>
          </cell>
          <cell r="AD209">
            <v>225779.77642152688</v>
          </cell>
          <cell r="AE209">
            <v>226134.0065758414</v>
          </cell>
          <cell r="AF209">
            <v>226906.2329934522</v>
          </cell>
          <cell r="AG209">
            <v>228397.56049015466</v>
          </cell>
          <cell r="AH209">
            <v>229918.08305813873</v>
          </cell>
          <cell r="AI209">
            <v>229687.07992123137</v>
          </cell>
          <cell r="AJ209">
            <v>232030.95141806122</v>
          </cell>
          <cell r="AK209">
            <v>232214.45749274676</v>
          </cell>
          <cell r="AL209">
            <v>232288.56925693896</v>
          </cell>
          <cell r="AM209">
            <v>229576.09557803217</v>
          </cell>
          <cell r="AN209">
            <v>230127.69818430295</v>
          </cell>
          <cell r="AO209">
            <v>231200.82316281664</v>
          </cell>
          <cell r="AP209">
            <v>233288.07429491152</v>
          </cell>
          <cell r="AQ209">
            <v>233762.54351042386</v>
          </cell>
          <cell r="AR209">
            <v>233482.29805902074</v>
          </cell>
          <cell r="AS209">
            <v>234264.4611143833</v>
          </cell>
          <cell r="AT209">
            <v>234694.99832139921</v>
          </cell>
          <cell r="AU209">
            <v>237311.84763574225</v>
          </cell>
          <cell r="AV209">
            <v>237853.55731096247</v>
          </cell>
          <cell r="AW209">
            <v>237564.00497235532</v>
          </cell>
          <cell r="AX209">
            <v>238067.37820665789</v>
          </cell>
          <cell r="AY209">
            <v>234731.45925977267</v>
          </cell>
          <cell r="CA209">
            <v>221486.42330999998</v>
          </cell>
          <cell r="CB209">
            <v>224393.73234381055</v>
          </cell>
          <cell r="CC209">
            <v>229576.09557803217</v>
          </cell>
          <cell r="CD209">
            <v>234731.45925977267</v>
          </cell>
          <cell r="CE209">
            <v>244780.50675841793</v>
          </cell>
          <cell r="CF209">
            <v>253328.36239608229</v>
          </cell>
          <cell r="CG209">
            <v>257332.86671780175</v>
          </cell>
          <cell r="CH209">
            <v>263457.15684087505</v>
          </cell>
          <cell r="CI209">
            <v>272077.702545968</v>
          </cell>
          <cell r="CJ209">
            <v>276466.69989639061</v>
          </cell>
          <cell r="CK209">
            <v>295481.30377735524</v>
          </cell>
        </row>
        <row r="210">
          <cell r="B210" t="str">
            <v>Total Capital</v>
          </cell>
          <cell r="D210" t="str">
            <v xml:space="preserve"> </v>
          </cell>
          <cell r="O210">
            <v>270323.42070999998</v>
          </cell>
          <cell r="P210">
            <v>272275.10041022918</v>
          </cell>
          <cell r="Q210">
            <v>274768.82589390792</v>
          </cell>
          <cell r="R210">
            <v>276091.94708057924</v>
          </cell>
          <cell r="S210">
            <v>279337.89077073848</v>
          </cell>
          <cell r="T210">
            <v>281111.58924967155</v>
          </cell>
          <cell r="U210">
            <v>281516.99999582721</v>
          </cell>
          <cell r="V210">
            <v>281688.96945178253</v>
          </cell>
          <cell r="W210">
            <v>284193.32626641728</v>
          </cell>
          <cell r="X210">
            <v>282254.4833238796</v>
          </cell>
          <cell r="Y210">
            <v>279878.04955571244</v>
          </cell>
          <cell r="Z210">
            <v>279601.19666014332</v>
          </cell>
          <cell r="AA210">
            <v>290446.84503014619</v>
          </cell>
          <cell r="AB210">
            <v>292705.01421641186</v>
          </cell>
          <cell r="AC210">
            <v>294076.10564612655</v>
          </cell>
          <cell r="AD210">
            <v>295851.85305059084</v>
          </cell>
          <cell r="AE210">
            <v>297142.68401779642</v>
          </cell>
          <cell r="AF210">
            <v>299366.13284739456</v>
          </cell>
          <cell r="AG210">
            <v>300503.24846304423</v>
          </cell>
          <cell r="AH210">
            <v>301513.13540286501</v>
          </cell>
          <cell r="AI210">
            <v>304648.04478037328</v>
          </cell>
          <cell r="AJ210">
            <v>305373.15458217409</v>
          </cell>
          <cell r="AK210">
            <v>306796.28224173898</v>
          </cell>
          <cell r="AL210">
            <v>305979.6409193009</v>
          </cell>
          <cell r="AM210">
            <v>307834.40203391598</v>
          </cell>
          <cell r="AN210">
            <v>309470.50143099553</v>
          </cell>
          <cell r="AO210">
            <v>307762.40266932611</v>
          </cell>
          <cell r="AP210">
            <v>304106.79552726151</v>
          </cell>
          <cell r="AQ210">
            <v>306720.19633677363</v>
          </cell>
          <cell r="AR210">
            <v>309814.80120693758</v>
          </cell>
          <cell r="AS210">
            <v>312058.59092744067</v>
          </cell>
          <cell r="AT210">
            <v>314272.2339425456</v>
          </cell>
          <cell r="AU210">
            <v>312830.9606818296</v>
          </cell>
          <cell r="AV210">
            <v>313453.341621692</v>
          </cell>
          <cell r="AW210">
            <v>317949.51182001707</v>
          </cell>
          <cell r="AX210">
            <v>323508.2252908317</v>
          </cell>
          <cell r="AY210">
            <v>332898.94785405044</v>
          </cell>
          <cell r="CA210">
            <v>270323.42070999998</v>
          </cell>
          <cell r="CB210">
            <v>290446.84503014619</v>
          </cell>
          <cell r="CC210">
            <v>307834.40203391598</v>
          </cell>
          <cell r="CD210">
            <v>332898.94785405044</v>
          </cell>
          <cell r="CE210">
            <v>353815.48437979887</v>
          </cell>
          <cell r="CF210">
            <v>387982.70031688811</v>
          </cell>
          <cell r="CG210">
            <v>405086.34246658429</v>
          </cell>
          <cell r="CH210">
            <v>426356.60268889158</v>
          </cell>
          <cell r="CI210">
            <v>437153.58060170943</v>
          </cell>
          <cell r="CJ210">
            <v>448813.85778431367</v>
          </cell>
          <cell r="CK210">
            <v>464093.96359563869</v>
          </cell>
        </row>
        <row r="211">
          <cell r="B211" t="str">
            <v xml:space="preserve">   Total Non-Fuel</v>
          </cell>
          <cell r="D211" t="str">
            <v xml:space="preserve"> </v>
          </cell>
          <cell r="O211">
            <v>581941.36032999994</v>
          </cell>
          <cell r="P211">
            <v>586728.66488066909</v>
          </cell>
          <cell r="Q211">
            <v>590129.50174651376</v>
          </cell>
          <cell r="R211">
            <v>591631.07198752719</v>
          </cell>
          <cell r="S211">
            <v>595975.98249255237</v>
          </cell>
          <cell r="T211">
            <v>599123.21483041567</v>
          </cell>
          <cell r="U211">
            <v>601586.0535063108</v>
          </cell>
          <cell r="V211">
            <v>604420.53111298953</v>
          </cell>
          <cell r="W211">
            <v>610790.50632684422</v>
          </cell>
          <cell r="X211">
            <v>608235.38292323519</v>
          </cell>
          <cell r="Y211">
            <v>609151.54317570815</v>
          </cell>
          <cell r="Z211">
            <v>610029.99327320652</v>
          </cell>
          <cell r="AA211">
            <v>607918.88337395666</v>
          </cell>
          <cell r="AB211">
            <v>610423.10295815743</v>
          </cell>
          <cell r="AC211">
            <v>612841.91447894741</v>
          </cell>
          <cell r="AD211">
            <v>614972.14347211772</v>
          </cell>
          <cell r="AE211">
            <v>617447.44759363774</v>
          </cell>
          <cell r="AF211">
            <v>620147.42584084673</v>
          </cell>
          <cell r="AG211">
            <v>622910.18895319896</v>
          </cell>
          <cell r="AH211">
            <v>625667.98446100368</v>
          </cell>
          <cell r="AI211">
            <v>628246.73770160461</v>
          </cell>
          <cell r="AJ211">
            <v>630732.9810002353</v>
          </cell>
          <cell r="AK211">
            <v>632411.49073448568</v>
          </cell>
          <cell r="AL211">
            <v>632680.76717623987</v>
          </cell>
          <cell r="AM211">
            <v>634114.45862627937</v>
          </cell>
          <cell r="AN211">
            <v>636939.41762962984</v>
          </cell>
          <cell r="AO211">
            <v>639564.77984647406</v>
          </cell>
          <cell r="AP211">
            <v>642179.03683650424</v>
          </cell>
          <cell r="AQ211">
            <v>645308.77686152887</v>
          </cell>
          <cell r="AR211">
            <v>647551.72428028961</v>
          </cell>
          <cell r="AS211">
            <v>650835.05205615528</v>
          </cell>
          <cell r="AT211">
            <v>653504.67227827606</v>
          </cell>
          <cell r="AU211">
            <v>656602.23833190312</v>
          </cell>
          <cell r="AV211">
            <v>658383.81794698583</v>
          </cell>
          <cell r="AW211">
            <v>661134.00180670363</v>
          </cell>
          <cell r="AX211">
            <v>664409.87851182092</v>
          </cell>
          <cell r="AY211">
            <v>667604.57713463553</v>
          </cell>
          <cell r="CA211">
            <v>581941.36032999994</v>
          </cell>
          <cell r="CB211">
            <v>607918.88337395666</v>
          </cell>
          <cell r="CC211">
            <v>634114.45862627937</v>
          </cell>
          <cell r="CD211">
            <v>667604.57713463553</v>
          </cell>
          <cell r="CE211">
            <v>704896.66330218012</v>
          </cell>
          <cell r="CF211">
            <v>764444.45975841279</v>
          </cell>
          <cell r="CG211">
            <v>788106.89716648706</v>
          </cell>
          <cell r="CH211">
            <v>817333.51201457391</v>
          </cell>
          <cell r="CI211">
            <v>840430.57508773357</v>
          </cell>
          <cell r="CJ211">
            <v>859011.20365076722</v>
          </cell>
          <cell r="CK211">
            <v>900473.49305420415</v>
          </cell>
        </row>
        <row r="214">
          <cell r="B214" t="str">
            <v>Percentages of Total Non-Fuel:</v>
          </cell>
          <cell r="D214" t="str">
            <v xml:space="preserve"> </v>
          </cell>
        </row>
        <row r="215">
          <cell r="A215" t="str">
            <v xml:space="preserve"> </v>
          </cell>
          <cell r="B215" t="str">
            <v>Production Non-Fuel O&amp;M</v>
          </cell>
          <cell r="D215" t="str">
            <v xml:space="preserve"> </v>
          </cell>
          <cell r="O215">
            <v>0.15488075337846646</v>
          </cell>
          <cell r="P215">
            <v>0.15531502483952081</v>
          </cell>
          <cell r="Q215">
            <v>0.15386038303674146</v>
          </cell>
          <cell r="R215">
            <v>0.15190431654998451</v>
          </cell>
          <cell r="S215">
            <v>0.15019247791771304</v>
          </cell>
          <cell r="T215">
            <v>0.1511749697024124</v>
          </cell>
          <cell r="U215">
            <v>0.1517608823008432</v>
          </cell>
          <cell r="V215">
            <v>0.15251206003915133</v>
          </cell>
          <cell r="W215">
            <v>0.15331265458453386</v>
          </cell>
          <cell r="X215">
            <v>0.15654575580983132</v>
          </cell>
          <cell r="Y215">
            <v>0.1591233276774951</v>
          </cell>
          <cell r="Z215">
            <v>0.16084896190678777</v>
          </cell>
          <cell r="AA215">
            <v>0.15310974629281845</v>
          </cell>
          <cell r="AB215">
            <v>0.15265144708388817</v>
          </cell>
          <cell r="AC215">
            <v>0.15275308328020021</v>
          </cell>
          <cell r="AD215">
            <v>0.15178006839952415</v>
          </cell>
          <cell r="AE215">
            <v>0.15251623011320117</v>
          </cell>
          <cell r="AF215">
            <v>0.15137539250883206</v>
          </cell>
          <cell r="AG215">
            <v>0.15091963764147576</v>
          </cell>
          <cell r="AH215">
            <v>0.15061784898772224</v>
          </cell>
          <cell r="AI215">
            <v>0.14948205436540565</v>
          </cell>
          <cell r="AJ215">
            <v>0.14796891523255415</v>
          </cell>
          <cell r="AK215">
            <v>0.14768983860733448</v>
          </cell>
          <cell r="AL215">
            <v>0.1492262162818368</v>
          </cell>
          <cell r="AM215">
            <v>0.15250237508197961</v>
          </cell>
          <cell r="AN215">
            <v>0.15282649388632069</v>
          </cell>
          <cell r="AO215">
            <v>0.15729689498924637</v>
          </cell>
          <cell r="AP215">
            <v>0.16316970969734232</v>
          </cell>
          <cell r="AQ215">
            <v>0.16244322217986043</v>
          </cell>
          <cell r="AR215">
            <v>0.16099814285909492</v>
          </cell>
          <cell r="AS215">
            <v>0.16058139413996067</v>
          </cell>
          <cell r="AT215">
            <v>0.15996433453166964</v>
          </cell>
          <cell r="AU215">
            <v>0.16213686734421023</v>
          </cell>
          <cell r="AV215">
            <v>0.16263601275654879</v>
          </cell>
          <cell r="AW215">
            <v>0.15975654666935685</v>
          </cell>
          <cell r="AX215">
            <v>0.154775355304266</v>
          </cell>
          <cell r="AY215">
            <v>0.14975057608188133</v>
          </cell>
          <cell r="CA215">
            <v>0.15488075337846646</v>
          </cell>
          <cell r="CB215">
            <v>0.15310974629281845</v>
          </cell>
          <cell r="CC215">
            <v>0.15250237508197961</v>
          </cell>
          <cell r="CD215">
            <v>0.14975057608188133</v>
          </cell>
          <cell r="CE215">
            <v>0.15080319952996221</v>
          </cell>
          <cell r="CF215">
            <v>0.16107566151287972</v>
          </cell>
          <cell r="CG215">
            <v>0.1594805075732634</v>
          </cell>
          <cell r="CH215">
            <v>0.15601923891569672</v>
          </cell>
          <cell r="CI215">
            <v>0.15610961313057906</v>
          </cell>
          <cell r="CJ215">
            <v>0.15567974597038137</v>
          </cell>
          <cell r="CK215">
            <v>0.15647126402723427</v>
          </cell>
        </row>
        <row r="216">
          <cell r="B216" t="str">
            <v>Other</v>
          </cell>
          <cell r="D216" t="str">
            <v xml:space="preserve"> </v>
          </cell>
          <cell r="O216">
            <v>0.38059921223747056</v>
          </cell>
          <cell r="P216">
            <v>0.38062873126517643</v>
          </cell>
          <cell r="Q216">
            <v>0.38053194088416453</v>
          </cell>
          <cell r="R216">
            <v>0.38143333227722265</v>
          </cell>
          <cell r="S216">
            <v>0.38110089802931318</v>
          </cell>
          <cell r="T216">
            <v>0.37962006161807926</v>
          </cell>
          <cell r="U216">
            <v>0.38028112838903066</v>
          </cell>
          <cell r="V216">
            <v>0.38143995689006183</v>
          </cell>
          <cell r="W216">
            <v>0.38139961857195059</v>
          </cell>
          <cell r="X216">
            <v>0.37939955212779858</v>
          </cell>
          <cell r="Y216">
            <v>0.38142113504090214</v>
          </cell>
          <cell r="Z216">
            <v>0.38081095687867789</v>
          </cell>
          <cell r="AA216">
            <v>0.36911788477176888</v>
          </cell>
          <cell r="AB216">
            <v>0.36783686209389233</v>
          </cell>
          <cell r="AC216">
            <v>0.36739053173974012</v>
          </cell>
          <cell r="AD216">
            <v>0.36713821726424839</v>
          </cell>
          <cell r="AE216">
            <v>0.36624008643512534</v>
          </cell>
          <cell r="AF216">
            <v>0.36589079231570482</v>
          </cell>
          <cell r="AG216">
            <v>0.36666210400888921</v>
          </cell>
          <cell r="AH216">
            <v>0.36747618348445149</v>
          </cell>
          <cell r="AI216">
            <v>0.36560011558758743</v>
          </cell>
          <cell r="AJ216">
            <v>0.3678750888372756</v>
          </cell>
          <cell r="AK216">
            <v>0.36718886499524511</v>
          </cell>
          <cell r="AL216">
            <v>0.36714972432887716</v>
          </cell>
          <cell r="AM216">
            <v>0.3620420453357534</v>
          </cell>
          <cell r="AN216">
            <v>0.36130233396564343</v>
          </cell>
          <cell r="AO216">
            <v>0.36149711561402087</v>
          </cell>
          <cell r="AP216">
            <v>0.36327575475545393</v>
          </cell>
          <cell r="AQ216">
            <v>0.36224913079182386</v>
          </cell>
          <cell r="AR216">
            <v>0.36056161894792371</v>
          </cell>
          <cell r="AS216">
            <v>0.35994444425554772</v>
          </cell>
          <cell r="AT216">
            <v>0.35913285440361953</v>
          </cell>
          <cell r="AU216">
            <v>0.36142406129871352</v>
          </cell>
          <cell r="AV216">
            <v>0.36126883867324155</v>
          </cell>
          <cell r="AW216">
            <v>0.35932807013881601</v>
          </cell>
          <cell r="AX216">
            <v>0.35831402558296294</v>
          </cell>
          <cell r="AY216">
            <v>0.35160253134758612</v>
          </cell>
          <cell r="CA216">
            <v>0.38059921223747056</v>
          </cell>
          <cell r="CB216">
            <v>0.36911788477176888</v>
          </cell>
          <cell r="CC216">
            <v>0.3620420453357534</v>
          </cell>
          <cell r="CD216">
            <v>0.35160253134758612</v>
          </cell>
          <cell r="CE216">
            <v>0.34725729245434617</v>
          </cell>
          <cell r="CF216">
            <v>0.33138883951901699</v>
          </cell>
          <cell r="CG216">
            <v>0.32652025714151356</v>
          </cell>
          <cell r="CH216">
            <v>0.32233739711895887</v>
          </cell>
          <cell r="CI216">
            <v>0.32373608315899915</v>
          </cell>
          <cell r="CJ216">
            <v>0.32184295003536267</v>
          </cell>
          <cell r="CK216">
            <v>0.32813992422491961</v>
          </cell>
        </row>
        <row r="217">
          <cell r="B217" t="str">
            <v>Capital</v>
          </cell>
          <cell r="D217" t="str">
            <v xml:space="preserve"> </v>
          </cell>
          <cell r="O217">
            <v>0.46452003438406303</v>
          </cell>
          <cell r="P217">
            <v>0.46405624389530281</v>
          </cell>
          <cell r="Q217">
            <v>0.46560767607909403</v>
          </cell>
          <cell r="R217">
            <v>0.46666235117279276</v>
          </cell>
          <cell r="S217">
            <v>0.46870662405297386</v>
          </cell>
          <cell r="T217">
            <v>0.46920496867950839</v>
          </cell>
          <cell r="U217">
            <v>0.46795798931012622</v>
          </cell>
          <cell r="V217">
            <v>0.46604798307078682</v>
          </cell>
          <cell r="W217">
            <v>0.4652877268435156</v>
          </cell>
          <cell r="X217">
            <v>0.46405469206236999</v>
          </cell>
          <cell r="Y217">
            <v>0.45945553728160277</v>
          </cell>
          <cell r="Z217">
            <v>0.45834008121453435</v>
          </cell>
          <cell r="AA217">
            <v>0.47777236893541275</v>
          </cell>
          <cell r="AB217">
            <v>0.47951169082221951</v>
          </cell>
          <cell r="AC217">
            <v>0.47985638498005961</v>
          </cell>
          <cell r="AD217">
            <v>0.48108171433622748</v>
          </cell>
          <cell r="AE217">
            <v>0.48124368345167357</v>
          </cell>
          <cell r="AF217">
            <v>0.48273381517546315</v>
          </cell>
          <cell r="AG217">
            <v>0.48241825834963492</v>
          </cell>
          <cell r="AH217">
            <v>0.48190596752782638</v>
          </cell>
          <cell r="AI217">
            <v>0.484917830047007</v>
          </cell>
          <cell r="AJ217">
            <v>0.48415599593017028</v>
          </cell>
          <cell r="AK217">
            <v>0.48512129639742052</v>
          </cell>
          <cell r="AL217">
            <v>0.48362405938928604</v>
          </cell>
          <cell r="AM217">
            <v>0.48545557958226709</v>
          </cell>
          <cell r="AN217">
            <v>0.48587117214803577</v>
          </cell>
          <cell r="AO217">
            <v>0.48120598939673276</v>
          </cell>
          <cell r="AP217">
            <v>0.47355453554720389</v>
          </cell>
          <cell r="AQ217">
            <v>0.47530764702831557</v>
          </cell>
          <cell r="AR217">
            <v>0.47844023819298143</v>
          </cell>
          <cell r="AS217">
            <v>0.47947416160449158</v>
          </cell>
          <cell r="AT217">
            <v>0.48090281106471089</v>
          </cell>
          <cell r="AU217">
            <v>0.4764390713570763</v>
          </cell>
          <cell r="AV217">
            <v>0.47609514857020951</v>
          </cell>
          <cell r="AW217">
            <v>0.48091538319182725</v>
          </cell>
          <cell r="AX217">
            <v>0.486910619112771</v>
          </cell>
          <cell r="AY217">
            <v>0.49864689257053257</v>
          </cell>
          <cell r="CA217">
            <v>0.46452003438406303</v>
          </cell>
          <cell r="CB217">
            <v>0.47777236893541275</v>
          </cell>
          <cell r="CC217">
            <v>0.48545557958226709</v>
          </cell>
          <cell r="CD217">
            <v>0.49864689257053257</v>
          </cell>
          <cell r="CE217">
            <v>0.50193950801569154</v>
          </cell>
          <cell r="CF217">
            <v>0.50753549896810313</v>
          </cell>
          <cell r="CG217">
            <v>0.51399923528522307</v>
          </cell>
          <cell r="CH217">
            <v>0.52164336396534439</v>
          </cell>
          <cell r="CI217">
            <v>0.52015430371042182</v>
          </cell>
          <cell r="CJ217">
            <v>0.52247730399425607</v>
          </cell>
          <cell r="CK217">
            <v>0.51538881174784612</v>
          </cell>
        </row>
        <row r="218">
          <cell r="B218" t="str">
            <v xml:space="preserve">   Total</v>
          </cell>
          <cell r="D218" t="str">
            <v xml:space="preserve"> </v>
          </cell>
          <cell r="O218">
            <v>1</v>
          </cell>
          <cell r="P218">
            <v>1</v>
          </cell>
          <cell r="Q218">
            <v>1</v>
          </cell>
          <cell r="R218">
            <v>0.99999999999999989</v>
          </cell>
          <cell r="S218">
            <v>1</v>
          </cell>
          <cell r="T218">
            <v>1</v>
          </cell>
          <cell r="U218">
            <v>1</v>
          </cell>
          <cell r="V218">
            <v>1</v>
          </cell>
          <cell r="W218">
            <v>1</v>
          </cell>
          <cell r="X218">
            <v>1</v>
          </cell>
          <cell r="Y218">
            <v>1</v>
          </cell>
          <cell r="Z218">
            <v>1</v>
          </cell>
          <cell r="AA218">
            <v>1</v>
          </cell>
          <cell r="AB218">
            <v>1</v>
          </cell>
          <cell r="AC218">
            <v>1</v>
          </cell>
          <cell r="AD218">
            <v>1</v>
          </cell>
          <cell r="AE218">
            <v>1</v>
          </cell>
          <cell r="AF218">
            <v>1</v>
          </cell>
          <cell r="AG218">
            <v>0.99999999999999989</v>
          </cell>
          <cell r="AH218">
            <v>1</v>
          </cell>
          <cell r="AI218">
            <v>1</v>
          </cell>
          <cell r="AJ218">
            <v>1</v>
          </cell>
          <cell r="AK218">
            <v>1</v>
          </cell>
          <cell r="AL218">
            <v>1</v>
          </cell>
          <cell r="AM218">
            <v>1</v>
          </cell>
          <cell r="AN218">
            <v>0.99999999999999989</v>
          </cell>
          <cell r="AO218">
            <v>1</v>
          </cell>
          <cell r="AP218">
            <v>1.0000000000000002</v>
          </cell>
          <cell r="AQ218">
            <v>0.99999999999999978</v>
          </cell>
          <cell r="AR218">
            <v>1</v>
          </cell>
          <cell r="AS218">
            <v>1</v>
          </cell>
          <cell r="AT218">
            <v>1</v>
          </cell>
          <cell r="AU218">
            <v>1</v>
          </cell>
          <cell r="AV218">
            <v>0.99999999999999989</v>
          </cell>
          <cell r="AW218">
            <v>1</v>
          </cell>
          <cell r="AX218">
            <v>1</v>
          </cell>
          <cell r="AY218">
            <v>1</v>
          </cell>
          <cell r="CA218">
            <v>1</v>
          </cell>
          <cell r="CB218">
            <v>1</v>
          </cell>
          <cell r="CC218">
            <v>1</v>
          </cell>
          <cell r="CD218">
            <v>1</v>
          </cell>
          <cell r="CE218">
            <v>0.99999999999999989</v>
          </cell>
          <cell r="CF218">
            <v>0.99999999999999978</v>
          </cell>
          <cell r="CG218">
            <v>1</v>
          </cell>
          <cell r="CH218">
            <v>1</v>
          </cell>
          <cell r="CI218">
            <v>1</v>
          </cell>
          <cell r="CJ218">
            <v>1</v>
          </cell>
          <cell r="CK218">
            <v>1</v>
          </cell>
        </row>
        <row r="221">
          <cell r="B221" t="str">
            <v>Apply These Percentages To</v>
          </cell>
          <cell r="D221" t="str">
            <v xml:space="preserve"> </v>
          </cell>
        </row>
        <row r="222">
          <cell r="B222" t="str">
            <v>Non-Fuel Revenues:</v>
          </cell>
          <cell r="D222" t="str">
            <v xml:space="preserve"> </v>
          </cell>
        </row>
        <row r="223">
          <cell r="B223" t="str">
            <v>Retail Non-Fuel Revenues</v>
          </cell>
          <cell r="D223" t="str">
            <v xml:space="preserve"> </v>
          </cell>
          <cell r="O223">
            <v>524534</v>
          </cell>
          <cell r="P223">
            <v>529103</v>
          </cell>
          <cell r="Q223">
            <v>532889</v>
          </cell>
          <cell r="R223">
            <v>532762</v>
          </cell>
          <cell r="S223">
            <v>533695</v>
          </cell>
          <cell r="T223">
            <v>533348</v>
          </cell>
          <cell r="U223">
            <v>532041</v>
          </cell>
          <cell r="V223">
            <v>535566</v>
          </cell>
          <cell r="W223">
            <v>542494</v>
          </cell>
          <cell r="X223">
            <v>536028</v>
          </cell>
          <cell r="Y223">
            <v>534286</v>
          </cell>
          <cell r="Z223">
            <v>532115</v>
          </cell>
          <cell r="AA223">
            <v>527486</v>
          </cell>
          <cell r="AB223">
            <v>529770</v>
          </cell>
          <cell r="AC223">
            <v>532120</v>
          </cell>
          <cell r="AD223">
            <v>533999</v>
          </cell>
          <cell r="AE223">
            <v>535809</v>
          </cell>
          <cell r="AF223">
            <v>538235</v>
          </cell>
          <cell r="AG223">
            <v>540996</v>
          </cell>
          <cell r="AH223">
            <v>544105</v>
          </cell>
          <cell r="AI223">
            <v>547053</v>
          </cell>
          <cell r="AJ223">
            <v>549970</v>
          </cell>
          <cell r="AK223">
            <v>552028</v>
          </cell>
          <cell r="AL223">
            <v>553052</v>
          </cell>
          <cell r="AM223">
            <v>555023</v>
          </cell>
          <cell r="AN223">
            <v>556349</v>
          </cell>
          <cell r="AO223">
            <v>557171</v>
          </cell>
          <cell r="AP223">
            <v>557788</v>
          </cell>
          <cell r="AQ223">
            <v>558947</v>
          </cell>
          <cell r="AR223">
            <v>559246</v>
          </cell>
          <cell r="AS223">
            <v>560530</v>
          </cell>
          <cell r="AT223">
            <v>561118</v>
          </cell>
          <cell r="AU223">
            <v>562132</v>
          </cell>
          <cell r="AV223">
            <v>562106</v>
          </cell>
          <cell r="AW223">
            <v>562839</v>
          </cell>
          <cell r="AX223">
            <v>564229</v>
          </cell>
          <cell r="AY223">
            <v>565308</v>
          </cell>
          <cell r="CA223">
            <v>524534</v>
          </cell>
          <cell r="CB223">
            <v>527486</v>
          </cell>
          <cell r="CC223">
            <v>555023</v>
          </cell>
          <cell r="CD223">
            <v>565308</v>
          </cell>
          <cell r="CE223">
            <v>624891</v>
          </cell>
          <cell r="CF223">
            <v>686432</v>
          </cell>
          <cell r="CG223">
            <v>695115</v>
          </cell>
          <cell r="CH223">
            <v>706946</v>
          </cell>
          <cell r="CI223">
            <v>726105</v>
          </cell>
          <cell r="CJ223">
            <v>734134</v>
          </cell>
          <cell r="CK223">
            <v>784059</v>
          </cell>
        </row>
        <row r="224">
          <cell r="B224" t="str">
            <v>Prod Non-Fuel Revenues</v>
          </cell>
          <cell r="D224" t="str">
            <v xml:space="preserve"> </v>
          </cell>
          <cell r="O224">
            <v>81240.22109262053</v>
          </cell>
          <cell r="P224">
            <v>82177.645587664985</v>
          </cell>
          <cell r="Q224">
            <v>81990.505656066118</v>
          </cell>
          <cell r="R224">
            <v>80928.847493802852</v>
          </cell>
          <cell r="S224">
            <v>80156.974502293859</v>
          </cell>
          <cell r="T224">
            <v>80628.867740842252</v>
          </cell>
          <cell r="U224">
            <v>80743.011580222912</v>
          </cell>
          <cell r="V224">
            <v>81680.273946928122</v>
          </cell>
          <cell r="W224">
            <v>83171.195236182117</v>
          </cell>
          <cell r="X224">
            <v>83912.908395232269</v>
          </cell>
          <cell r="Y224">
            <v>85017.366251498141</v>
          </cell>
          <cell r="Z224">
            <v>85590.145365030374</v>
          </cell>
          <cell r="AA224">
            <v>80763.247633013641</v>
          </cell>
          <cell r="AB224">
            <v>80870.157121631433</v>
          </cell>
          <cell r="AC224">
            <v>81282.970675060133</v>
          </cell>
          <cell r="AD224">
            <v>81050.404745277498</v>
          </cell>
          <cell r="AE224">
            <v>81719.568740724208</v>
          </cell>
          <cell r="AF224">
            <v>81475.534386991218</v>
          </cell>
          <cell r="AG224">
            <v>81646.920285487824</v>
          </cell>
          <cell r="AH224">
            <v>81951.924723464603</v>
          </cell>
          <cell r="AI224">
            <v>81774.606286758266</v>
          </cell>
          <cell r="AJ224">
            <v>81378.464310447802</v>
          </cell>
          <cell r="AK224">
            <v>81528.926226729644</v>
          </cell>
          <cell r="AL224">
            <v>82529.857367102406</v>
          </cell>
          <cell r="AM224">
            <v>84642.325725125571</v>
          </cell>
          <cell r="AN224">
            <v>85024.867047160631</v>
          </cell>
          <cell r="AO224">
            <v>87641.268278053394</v>
          </cell>
          <cell r="AP224">
            <v>91014.106032661177</v>
          </cell>
          <cell r="AQ224">
            <v>90797.151707766447</v>
          </cell>
          <cell r="AR224">
            <v>90037.567401377397</v>
          </cell>
          <cell r="AS224">
            <v>90010.688857272151</v>
          </cell>
          <cell r="AT224">
            <v>89758.867463741408</v>
          </cell>
          <cell r="AU224">
            <v>91142.321513935589</v>
          </cell>
          <cell r="AV224">
            <v>91418.678586532609</v>
          </cell>
          <cell r="AW224">
            <v>89917.214970834131</v>
          </cell>
          <cell r="AX224">
            <v>87328.74394797071</v>
          </cell>
          <cell r="AY224">
            <v>84655.198663696166</v>
          </cell>
          <cell r="CA224">
            <v>81240.22109262053</v>
          </cell>
          <cell r="CB224">
            <v>80763.247633013641</v>
          </cell>
          <cell r="CC224">
            <v>84642.325725125571</v>
          </cell>
          <cell r="CD224">
            <v>84655.198663696166</v>
          </cell>
          <cell r="CE224">
            <v>94235.562157477616</v>
          </cell>
          <cell r="CF224">
            <v>110567.48848360905</v>
          </cell>
          <cell r="CG224">
            <v>110857.293021789</v>
          </cell>
          <cell r="CH224">
            <v>110297.17687449613</v>
          </cell>
          <cell r="CI224">
            <v>113351.97064217911</v>
          </cell>
          <cell r="CJ224">
            <v>114289.79462821996</v>
          </cell>
          <cell r="CK224">
            <v>122682.70280192928</v>
          </cell>
        </row>
        <row r="225">
          <cell r="B225" t="str">
            <v>Other Revenues</v>
          </cell>
          <cell r="D225" t="str">
            <v xml:space="preserve"> </v>
          </cell>
          <cell r="O225">
            <v>199637.22719176937</v>
          </cell>
          <cell r="P225">
            <v>201391.80359859864</v>
          </cell>
          <cell r="Q225">
            <v>202781.28544582156</v>
          </cell>
          <cell r="R225">
            <v>203213.18497067768</v>
          </cell>
          <cell r="S225">
            <v>203391.6437737543</v>
          </cell>
          <cell r="T225">
            <v>202469.60062387935</v>
          </cell>
          <cell r="U225">
            <v>202325.15182922827</v>
          </cell>
          <cell r="V225">
            <v>204286.27195178287</v>
          </cell>
          <cell r="W225">
            <v>206907.00467757176</v>
          </cell>
          <cell r="X225">
            <v>203368.78312795961</v>
          </cell>
          <cell r="Y225">
            <v>203787.97255646344</v>
          </cell>
          <cell r="Z225">
            <v>202635.2223194977</v>
          </cell>
          <cell r="AA225">
            <v>194704.51656672129</v>
          </cell>
          <cell r="AB225">
            <v>194868.93443148135</v>
          </cell>
          <cell r="AC225">
            <v>195495.84974935051</v>
          </cell>
          <cell r="AD225">
            <v>196051.44088089137</v>
          </cell>
          <cell r="AE225">
            <v>196234.73447271809</v>
          </cell>
          <cell r="AF225">
            <v>196935.23060204339</v>
          </cell>
          <cell r="AG225">
            <v>198362.73162039302</v>
          </cell>
          <cell r="AH225">
            <v>199945.62881480748</v>
          </cell>
          <cell r="AI225">
            <v>200002.64003253647</v>
          </cell>
          <cell r="AJ225">
            <v>202320.26260783646</v>
          </cell>
          <cell r="AK225">
            <v>202698.53476559516</v>
          </cell>
          <cell r="AL225">
            <v>203052.88933953416</v>
          </cell>
          <cell r="AM225">
            <v>200941.66212838585</v>
          </cell>
          <cell r="AN225">
            <v>201010.19219945176</v>
          </cell>
          <cell r="AO225">
            <v>201415.70940377962</v>
          </cell>
          <cell r="AP225">
            <v>202630.85669353514</v>
          </cell>
          <cell r="AQ225">
            <v>202478.06490869756</v>
          </cell>
          <cell r="AR225">
            <v>201642.64315015054</v>
          </cell>
          <cell r="AS225">
            <v>201759.65933856217</v>
          </cell>
          <cell r="AT225">
            <v>201515.90899725017</v>
          </cell>
          <cell r="AU225">
            <v>203168.03042596843</v>
          </cell>
          <cell r="AV225">
            <v>203071.38183126113</v>
          </cell>
          <cell r="AW225">
            <v>202243.85166886105</v>
          </cell>
          <cell r="AX225">
            <v>202171.16434064959</v>
          </cell>
          <cell r="AY225">
            <v>198763.72379104121</v>
          </cell>
          <cell r="CA225">
            <v>199637.22719176937</v>
          </cell>
          <cell r="CB225">
            <v>194704.51656672129</v>
          </cell>
          <cell r="CC225">
            <v>200941.66212838585</v>
          </cell>
          <cell r="CD225">
            <v>198763.72379104121</v>
          </cell>
          <cell r="CE225">
            <v>216997.95673908884</v>
          </cell>
          <cell r="CF225">
            <v>227475.90388871788</v>
          </cell>
          <cell r="CG225">
            <v>226969.12854292319</v>
          </cell>
          <cell r="CH225">
            <v>227875.1335436595</v>
          </cell>
          <cell r="CI225">
            <v>235066.38866216509</v>
          </cell>
          <cell r="CJ225">
            <v>236275.85228126094</v>
          </cell>
          <cell r="CK225">
            <v>257281.06084786623</v>
          </cell>
        </row>
        <row r="226">
          <cell r="B226" t="str">
            <v>Capital Revenues</v>
          </cell>
          <cell r="D226" t="str">
            <v xml:space="preserve"> </v>
          </cell>
          <cell r="O226">
            <v>243656.55171561011</v>
          </cell>
          <cell r="P226">
            <v>245533.55081373639</v>
          </cell>
          <cell r="Q226">
            <v>248117.20889811235</v>
          </cell>
          <cell r="R226">
            <v>248619.96753551942</v>
          </cell>
          <cell r="S226">
            <v>250146.3817239519</v>
          </cell>
          <cell r="T226">
            <v>250249.53163527843</v>
          </cell>
          <cell r="U226">
            <v>248972.83659054886</v>
          </cell>
          <cell r="V226">
            <v>249599.45410128901</v>
          </cell>
          <cell r="W226">
            <v>252415.80008624616</v>
          </cell>
          <cell r="X226">
            <v>248746.30847680807</v>
          </cell>
          <cell r="Y226">
            <v>245480.66119203842</v>
          </cell>
          <cell r="Z226">
            <v>243889.63231547194</v>
          </cell>
          <cell r="AA226">
            <v>252018.23580026513</v>
          </cell>
          <cell r="AB226">
            <v>254030.90844688722</v>
          </cell>
          <cell r="AC226">
            <v>255341.17957558931</v>
          </cell>
          <cell r="AD226">
            <v>256897.15437383114</v>
          </cell>
          <cell r="AE226">
            <v>257854.69678655776</v>
          </cell>
          <cell r="AF226">
            <v>259824.23501096541</v>
          </cell>
          <cell r="AG226">
            <v>260986.34809411908</v>
          </cell>
          <cell r="AH226">
            <v>262207.44646172796</v>
          </cell>
          <cell r="AI226">
            <v>265275.75368070533</v>
          </cell>
          <cell r="AJ226">
            <v>266271.27308171574</v>
          </cell>
          <cell r="AK226">
            <v>267800.53900767525</v>
          </cell>
          <cell r="AL226">
            <v>267469.25329336344</v>
          </cell>
          <cell r="AM226">
            <v>269439.01214648865</v>
          </cell>
          <cell r="AN226">
            <v>270313.94075338758</v>
          </cell>
          <cell r="AO226">
            <v>268114.02231816697</v>
          </cell>
          <cell r="AP226">
            <v>264143.03727380378</v>
          </cell>
          <cell r="AQ226">
            <v>265671.78338353592</v>
          </cell>
          <cell r="AR226">
            <v>267565.78944847209</v>
          </cell>
          <cell r="AS226">
            <v>268759.65180416568</v>
          </cell>
          <cell r="AT226">
            <v>269843.22353900847</v>
          </cell>
          <cell r="AU226">
            <v>267821.64806009602</v>
          </cell>
          <cell r="AV226">
            <v>267615.93958220619</v>
          </cell>
          <cell r="AW226">
            <v>270677.93336030486</v>
          </cell>
          <cell r="AX226">
            <v>274729.09171137965</v>
          </cell>
          <cell r="AY226">
            <v>281889.07754526264</v>
          </cell>
          <cell r="CA226">
            <v>243656.55171561011</v>
          </cell>
          <cell r="CB226">
            <v>252018.23580026513</v>
          </cell>
          <cell r="CC226">
            <v>269439.01214648865</v>
          </cell>
          <cell r="CD226">
            <v>281889.07754526264</v>
          </cell>
          <cell r="CE226">
            <v>313657.48110343353</v>
          </cell>
          <cell r="CF226">
            <v>348388.60762767296</v>
          </cell>
          <cell r="CG226">
            <v>357288.57843528781</v>
          </cell>
          <cell r="CH226">
            <v>368773.68958184437</v>
          </cell>
          <cell r="CI226">
            <v>377686.64069565583</v>
          </cell>
          <cell r="CJ226">
            <v>383568.3530905192</v>
          </cell>
          <cell r="CK226">
            <v>404095.2363502045</v>
          </cell>
        </row>
        <row r="227">
          <cell r="B227" t="str">
            <v>Fuel Revenues</v>
          </cell>
          <cell r="D227" t="str">
            <v xml:space="preserve"> </v>
          </cell>
          <cell r="O227">
            <v>318184.22739999997</v>
          </cell>
          <cell r="P227">
            <v>320468.54259000003</v>
          </cell>
          <cell r="Q227">
            <v>322393.89705999993</v>
          </cell>
          <cell r="R227">
            <v>325422.10224999994</v>
          </cell>
          <cell r="S227">
            <v>329690.41751999996</v>
          </cell>
          <cell r="T227">
            <v>330397.31083999993</v>
          </cell>
          <cell r="U227">
            <v>332105.72735999996</v>
          </cell>
          <cell r="V227">
            <v>337576.22475999995</v>
          </cell>
          <cell r="W227">
            <v>344433.41359000001</v>
          </cell>
          <cell r="X227">
            <v>340445.40090999997</v>
          </cell>
          <cell r="Y227">
            <v>340699.25030999997</v>
          </cell>
          <cell r="Z227">
            <v>337677.01119999995</v>
          </cell>
          <cell r="AA227">
            <v>334314.61199999996</v>
          </cell>
          <cell r="AB227">
            <v>334043.56099999999</v>
          </cell>
          <cell r="AC227">
            <v>336841.51</v>
          </cell>
          <cell r="AD227">
            <v>334549.45900000003</v>
          </cell>
          <cell r="AE227">
            <v>331491.40800000005</v>
          </cell>
          <cell r="AF227">
            <v>335463.35700000002</v>
          </cell>
          <cell r="AG227">
            <v>340302.30599999998</v>
          </cell>
          <cell r="AH227">
            <v>344993.255</v>
          </cell>
          <cell r="AI227">
            <v>349129.20400000003</v>
          </cell>
          <cell r="AJ227">
            <v>352494.15299999999</v>
          </cell>
          <cell r="AK227">
            <v>356024.10200000001</v>
          </cell>
          <cell r="AL227">
            <v>357983.05099999998</v>
          </cell>
          <cell r="AM227">
            <v>361157</v>
          </cell>
          <cell r="AN227">
            <v>367682</v>
          </cell>
          <cell r="AO227">
            <v>370440</v>
          </cell>
          <cell r="AP227">
            <v>373870</v>
          </cell>
          <cell r="AQ227">
            <v>380847</v>
          </cell>
          <cell r="AR227">
            <v>386483</v>
          </cell>
          <cell r="AS227">
            <v>392842</v>
          </cell>
          <cell r="AT227">
            <v>398278</v>
          </cell>
          <cell r="AU227">
            <v>404439</v>
          </cell>
          <cell r="AV227">
            <v>410959</v>
          </cell>
          <cell r="AW227">
            <v>415994</v>
          </cell>
          <cell r="AX227">
            <v>418734</v>
          </cell>
          <cell r="AY227">
            <v>422502</v>
          </cell>
          <cell r="CA227">
            <v>318184.22739999997</v>
          </cell>
          <cell r="CB227">
            <v>334314.61199999996</v>
          </cell>
          <cell r="CC227">
            <v>361157</v>
          </cell>
          <cell r="CD227">
            <v>422502</v>
          </cell>
          <cell r="CE227">
            <v>429956</v>
          </cell>
          <cell r="CF227">
            <v>459632</v>
          </cell>
          <cell r="CG227">
            <v>458272</v>
          </cell>
          <cell r="CH227">
            <v>468997</v>
          </cell>
          <cell r="CI227">
            <v>474190</v>
          </cell>
          <cell r="CJ227">
            <v>480895</v>
          </cell>
          <cell r="CK227">
            <v>480541</v>
          </cell>
        </row>
        <row r="229">
          <cell r="B229" t="str">
            <v>Total Retail KWH</v>
          </cell>
          <cell r="D229" t="str">
            <v xml:space="preserve"> </v>
          </cell>
          <cell r="O229">
            <v>11238895.863999998</v>
          </cell>
          <cell r="P229">
            <v>11303166.974000001</v>
          </cell>
          <cell r="Q229">
            <v>11361296.374</v>
          </cell>
          <cell r="R229">
            <v>11354291.152000001</v>
          </cell>
          <cell r="S229">
            <v>11406225.967999998</v>
          </cell>
          <cell r="T229">
            <v>11465641.196999999</v>
          </cell>
          <cell r="U229">
            <v>11445247.559999999</v>
          </cell>
          <cell r="V229">
            <v>11454254.202</v>
          </cell>
          <cell r="W229">
            <v>11504907.075000001</v>
          </cell>
          <cell r="X229">
            <v>11340318.588000001</v>
          </cell>
          <cell r="Y229">
            <v>11317529.878000002</v>
          </cell>
          <cell r="Z229">
            <v>11298619.812000001</v>
          </cell>
          <cell r="AA229">
            <v>11259513.442000002</v>
          </cell>
          <cell r="AB229">
            <v>11283965.498000002</v>
          </cell>
          <cell r="AC229">
            <v>11305537.702</v>
          </cell>
          <cell r="AD229">
            <v>11327047.789000001</v>
          </cell>
          <cell r="AE229">
            <v>11347835.093</v>
          </cell>
          <cell r="AF229">
            <v>11381494.074000001</v>
          </cell>
          <cell r="AG229">
            <v>11409500.302000001</v>
          </cell>
          <cell r="AH229">
            <v>11442204.212000001</v>
          </cell>
          <cell r="AI229">
            <v>11462824.743000001</v>
          </cell>
          <cell r="AJ229">
            <v>11499589.390000001</v>
          </cell>
          <cell r="AK229">
            <v>11514600.889</v>
          </cell>
          <cell r="AL229">
            <v>11511001.48</v>
          </cell>
          <cell r="AM229">
            <v>11532471.991</v>
          </cell>
          <cell r="AN229">
            <v>11557364.295999998</v>
          </cell>
          <cell r="AO229">
            <v>11577450.036</v>
          </cell>
          <cell r="AP229">
            <v>11598947.596999999</v>
          </cell>
          <cell r="AQ229">
            <v>11628117.948999999</v>
          </cell>
          <cell r="AR229">
            <v>11637300.302000001</v>
          </cell>
          <cell r="AS229">
            <v>11675018.127</v>
          </cell>
          <cell r="AT229">
            <v>11699380.901000002</v>
          </cell>
          <cell r="AU229">
            <v>11742085.552000001</v>
          </cell>
          <cell r="AV229">
            <v>11751189.689000001</v>
          </cell>
          <cell r="AW229">
            <v>11779517.901000001</v>
          </cell>
          <cell r="AX229">
            <v>11823714.516000001</v>
          </cell>
          <cell r="AY229">
            <v>11849898.706999999</v>
          </cell>
          <cell r="CA229">
            <v>11238895.863999998</v>
          </cell>
          <cell r="CB229">
            <v>11259513.442000002</v>
          </cell>
          <cell r="CC229">
            <v>11532471.991</v>
          </cell>
          <cell r="CD229">
            <v>11849898.706999999</v>
          </cell>
          <cell r="CE229">
            <v>12100539.223000001</v>
          </cell>
          <cell r="CF229">
            <v>12303570.094999999</v>
          </cell>
          <cell r="CG229">
            <v>12454942.048</v>
          </cell>
          <cell r="CH229">
            <v>12674572.904999999</v>
          </cell>
          <cell r="CI229">
            <v>12860440.203</v>
          </cell>
          <cell r="CJ229">
            <v>13044082.095000001</v>
          </cell>
          <cell r="CK229">
            <v>13238450.847000001</v>
          </cell>
        </row>
        <row r="231">
          <cell r="B231" t="str">
            <v>Production Non-Fuel Cts/KWH</v>
          </cell>
          <cell r="D231" t="str">
            <v xml:space="preserve"> </v>
          </cell>
          <cell r="O231">
            <v>0.72284877514388313</v>
          </cell>
          <cell r="P231">
            <v>0.7270320413446365</v>
          </cell>
          <cell r="Q231">
            <v>0.72166505438322193</v>
          </cell>
          <cell r="R231">
            <v>0.71276001654711529</v>
          </cell>
          <cell r="S231">
            <v>0.70274755845775005</v>
          </cell>
          <cell r="T231">
            <v>0.70322161975502007</v>
          </cell>
          <cell r="U231">
            <v>0.7054719538126174</v>
          </cell>
          <cell r="V231">
            <v>0.7130998885345684</v>
          </cell>
          <cell r="W231">
            <v>0.72291931341985316</v>
          </cell>
          <cell r="X231">
            <v>0.73995194882819693</v>
          </cell>
          <cell r="Y231">
            <v>0.75120072284290829</v>
          </cell>
          <cell r="Z231">
            <v>0.75752743953847423</v>
          </cell>
          <cell r="AA231">
            <v>0.71728896678387777</v>
          </cell>
          <cell r="AB231">
            <v>0.71668206656573941</v>
          </cell>
          <cell r="AC231">
            <v>0.71896598655967336</v>
          </cell>
          <cell r="AD231">
            <v>0.71554747764009363</v>
          </cell>
          <cell r="AE231">
            <v>0.72013355914145727</v>
          </cell>
          <cell r="AF231">
            <v>0.71585974439959288</v>
          </cell>
          <cell r="AG231">
            <v>0.71560469892950285</v>
          </cell>
          <cell r="AH231">
            <v>0.71622497907804861</v>
          </cell>
          <cell r="AI231">
            <v>0.71338965848444591</v>
          </cell>
          <cell r="AJ231">
            <v>0.70766408739093067</v>
          </cell>
          <cell r="AK231">
            <v>0.70804821645720206</v>
          </cell>
          <cell r="AL231">
            <v>0.71696504870141331</v>
          </cell>
          <cell r="AM231">
            <v>0.73394781093924077</v>
          </cell>
          <cell r="AN231">
            <v>0.73567696638746372</v>
          </cell>
          <cell r="AO231">
            <v>0.75699975387959773</v>
          </cell>
          <cell r="AP231">
            <v>0.78467555156643221</v>
          </cell>
          <cell r="AQ231">
            <v>0.78084133740297046</v>
          </cell>
          <cell r="AR231">
            <v>0.77369806625943505</v>
          </cell>
          <cell r="AS231">
            <v>0.77096830067536004</v>
          </cell>
          <cell r="AT231">
            <v>0.76721040389469919</v>
          </cell>
          <cell r="AU231">
            <v>0.77620215855446173</v>
          </cell>
          <cell r="AV231">
            <v>0.77795253932550656</v>
          </cell>
          <cell r="AW231">
            <v>0.7633352716684676</v>
          </cell>
          <cell r="AX231">
            <v>0.73858975392036352</v>
          </cell>
          <cell r="AY231">
            <v>0.71439596874940769</v>
          </cell>
          <cell r="CA231">
            <v>0.72284877514388313</v>
          </cell>
          <cell r="CB231">
            <v>0.71728896678387777</v>
          </cell>
          <cell r="CC231">
            <v>0.73394781093924077</v>
          </cell>
          <cell r="CD231">
            <v>0.71439596874940769</v>
          </cell>
          <cell r="CE231">
            <v>0.77877159373493154</v>
          </cell>
          <cell r="CF231">
            <v>0.89866183254031407</v>
          </cell>
          <cell r="CG231">
            <v>0.89006671082496391</v>
          </cell>
          <cell r="CH231">
            <v>0.87022401228987312</v>
          </cell>
          <cell r="CI231">
            <v>0.88140039417730887</v>
          </cell>
          <cell r="CJ231">
            <v>0.87618119692783147</v>
          </cell>
          <cell r="CK231">
            <v>0.9267149473892613</v>
          </cell>
        </row>
        <row r="232">
          <cell r="B232" t="str">
            <v>Other Cents/KWH</v>
          </cell>
          <cell r="D232" t="str">
            <v xml:space="preserve"> </v>
          </cell>
          <cell r="O232">
            <v>1.7763064059632381</v>
          </cell>
          <cell r="P232">
            <v>1.7817289973849644</v>
          </cell>
          <cell r="Q232">
            <v>1.7848428451341232</v>
          </cell>
          <cell r="R232">
            <v>1.7897478781392944</v>
          </cell>
          <cell r="S232">
            <v>1.7831633736203949</v>
          </cell>
          <cell r="T232">
            <v>1.7658811848817999</v>
          </cell>
          <cell r="U232">
            <v>1.7677656229676895</v>
          </cell>
          <cell r="V232">
            <v>1.7834969291681422</v>
          </cell>
          <cell r="W232">
            <v>1.7984239536117397</v>
          </cell>
          <cell r="X232">
            <v>1.7933251305934084</v>
          </cell>
          <cell r="Y232">
            <v>1.8006400226307704</v>
          </cell>
          <cell r="Z232">
            <v>1.7934511089954859</v>
          </cell>
          <cell r="AA232">
            <v>1.7292444968397886</v>
          </cell>
          <cell r="AB232">
            <v>1.7269543625068724</v>
          </cell>
          <cell r="AC232">
            <v>1.729204350136893</v>
          </cell>
          <cell r="AD232">
            <v>1.7308255825607286</v>
          </cell>
          <cell r="AE232">
            <v>1.7292702340534274</v>
          </cell>
          <cell r="AF232">
            <v>1.7303108829263831</v>
          </cell>
          <cell r="AG232">
            <v>1.7385751029396224</v>
          </cell>
          <cell r="AH232">
            <v>1.7474397861656294</v>
          </cell>
          <cell r="AI232">
            <v>1.7447936657556593</v>
          </cell>
          <cell r="AJ232">
            <v>1.7593694500411761</v>
          </cell>
          <cell r="AK232">
            <v>1.7603609253989416</v>
          </cell>
          <cell r="AL232">
            <v>1.7639897770175088</v>
          </cell>
          <cell r="AM232">
            <v>1.7423988741113072</v>
          </cell>
          <cell r="AN232">
            <v>1.7392390431875662</v>
          </cell>
          <cell r="AO232">
            <v>1.739724281059118</v>
          </cell>
          <cell r="AP232">
            <v>1.7469762234803479</v>
          </cell>
          <cell r="AQ232">
            <v>1.7412797651068752</v>
          </cell>
          <cell r="AR232">
            <v>1.7327269892270114</v>
          </cell>
          <cell r="AS232">
            <v>1.7281314439415445</v>
          </cell>
          <cell r="AT232">
            <v>1.7224493390075506</v>
          </cell>
          <cell r="AU232">
            <v>1.7302550686267424</v>
          </cell>
          <cell r="AV232">
            <v>1.7280921098682562</v>
          </cell>
          <cell r="AW232">
            <v>1.716911111036997</v>
          </cell>
          <cell r="AX232">
            <v>1.7098786009004954</v>
          </cell>
          <cell r="AY232">
            <v>1.6773453402907745</v>
          </cell>
          <cell r="CA232">
            <v>1.7763064059632381</v>
          </cell>
          <cell r="CB232">
            <v>1.7292444968397886</v>
          </cell>
          <cell r="CC232">
            <v>1.7423988741113072</v>
          </cell>
          <cell r="CD232">
            <v>1.6773453402907745</v>
          </cell>
          <cell r="CE232">
            <v>1.793291627257666</v>
          </cell>
          <cell r="CF232">
            <v>1.8488609576919544</v>
          </cell>
          <cell r="CG232">
            <v>1.8223218355268831</v>
          </cell>
          <cell r="CH232">
            <v>1.7978920098661859</v>
          </cell>
          <cell r="CI232">
            <v>1.8278253695183027</v>
          </cell>
          <cell r="CJ232">
            <v>1.8113643456125528</v>
          </cell>
          <cell r="CK232">
            <v>1.9434378223050874</v>
          </cell>
        </row>
        <row r="233">
          <cell r="B233" t="str">
            <v>Capital Cents/KWH</v>
          </cell>
          <cell r="D233" t="str">
            <v xml:space="preserve"> </v>
          </cell>
          <cell r="O233">
            <v>2.1679758818308965</v>
          </cell>
          <cell r="P233">
            <v>2.1722544785768672</v>
          </cell>
          <cell r="Q233">
            <v>2.1838811411162675</v>
          </cell>
          <cell r="R233">
            <v>2.1896564409635233</v>
          </cell>
          <cell r="S233">
            <v>2.1930687891484348</v>
          </cell>
          <cell r="T233">
            <v>2.1826038974667772</v>
          </cell>
          <cell r="U233">
            <v>2.1753381504886282</v>
          </cell>
          <cell r="V233">
            <v>2.179098260781632</v>
          </cell>
          <cell r="W233">
            <v>2.1939838230831268</v>
          </cell>
          <cell r="X233">
            <v>2.1934684334179484</v>
          </cell>
          <cell r="Y233">
            <v>2.169030378874679</v>
          </cell>
          <cell r="Z233">
            <v>2.158578980208206</v>
          </cell>
          <cell r="AA233">
            <v>2.2382693275198906</v>
          </cell>
          <cell r="AB233">
            <v>2.2512556289888717</v>
          </cell>
          <cell r="AC233">
            <v>2.2585496267941179</v>
          </cell>
          <cell r="AD233">
            <v>2.2679974443412418</v>
          </cell>
          <cell r="AE233">
            <v>2.2722809652531648</v>
          </cell>
          <cell r="AF233">
            <v>2.2828657935561423</v>
          </cell>
          <cell r="AG233">
            <v>2.2874476636664807</v>
          </cell>
          <cell r="AH233">
            <v>2.291581600918625</v>
          </cell>
          <cell r="AI233">
            <v>2.3142267253340081</v>
          </cell>
          <cell r="AJ233">
            <v>2.3154850495206745</v>
          </cell>
          <cell r="AK233">
            <v>2.3257474713127699</v>
          </cell>
          <cell r="AL233">
            <v>2.3235967240390227</v>
          </cell>
          <cell r="AM233">
            <v>2.3363508912639044</v>
          </cell>
          <cell r="AN233">
            <v>2.3388891604545439</v>
          </cell>
          <cell r="AO233">
            <v>2.3158296644292853</v>
          </cell>
          <cell r="AP233">
            <v>2.2773017557396571</v>
          </cell>
          <cell r="AQ233">
            <v>2.2847358837324427</v>
          </cell>
          <cell r="AR233">
            <v>2.2992084289728942</v>
          </cell>
          <cell r="AS233">
            <v>2.3020062913874542</v>
          </cell>
          <cell r="AT233">
            <v>2.3064743837508841</v>
          </cell>
          <cell r="AU233">
            <v>2.2808695003459465</v>
          </cell>
          <cell r="AV233">
            <v>2.2773518823605996</v>
          </cell>
          <cell r="AW233">
            <v>2.2978693664307448</v>
          </cell>
          <cell r="AX233">
            <v>2.3235430062152869</v>
          </cell>
          <cell r="AY233">
            <v>2.3788311150604562</v>
          </cell>
          <cell r="CA233">
            <v>2.1679758818308965</v>
          </cell>
          <cell r="CB233">
            <v>2.2382693275198906</v>
          </cell>
          <cell r="CC233">
            <v>2.3363508912639044</v>
          </cell>
          <cell r="CD233">
            <v>2.3788311150604562</v>
          </cell>
          <cell r="CE233">
            <v>2.5920950738067243</v>
          </cell>
          <cell r="CF233">
            <v>2.8316058260947634</v>
          </cell>
          <cell r="CG233">
            <v>2.8686490636274038</v>
          </cell>
          <cell r="CH233">
            <v>2.909555156973902</v>
          </cell>
          <cell r="CI233">
            <v>2.9368095860945069</v>
          </cell>
          <cell r="CJ233">
            <v>2.9405545771407473</v>
          </cell>
          <cell r="CK233">
            <v>3.0524359762364308</v>
          </cell>
        </row>
        <row r="234">
          <cell r="B234" t="str">
            <v>Fuel Cents/KWH</v>
          </cell>
          <cell r="D234" t="str">
            <v xml:space="preserve"> </v>
          </cell>
          <cell r="O234">
            <v>2.8310986350464864</v>
          </cell>
          <cell r="P234">
            <v>2.8352101966391778</v>
          </cell>
          <cell r="Q234">
            <v>2.8376506205558467</v>
          </cell>
          <cell r="R234">
            <v>2.8660714957329461</v>
          </cell>
          <cell r="S234">
            <v>2.8904426270787695</v>
          </cell>
          <cell r="T234">
            <v>2.8816296024198702</v>
          </cell>
          <cell r="U234">
            <v>2.9016910784933692</v>
          </cell>
          <cell r="V234">
            <v>2.9471689627863906</v>
          </cell>
          <cell r="W234">
            <v>2.9937957025176583</v>
          </cell>
          <cell r="X234">
            <v>3.0020796882218943</v>
          </cell>
          <cell r="Y234">
            <v>3.0103675800519052</v>
          </cell>
          <cell r="Z234">
            <v>2.9886571706869991</v>
          </cell>
          <cell r="AA234">
            <v>2.9691745893117067</v>
          </cell>
          <cell r="AB234">
            <v>2.9603383762490827</v>
          </cell>
          <cell r="AC234">
            <v>2.9794382087674718</v>
          </cell>
          <cell r="AD234">
            <v>2.9535450475002847</v>
          </cell>
          <cell r="AE234">
            <v>2.9211863345148812</v>
          </cell>
          <cell r="AF234">
            <v>2.9474456940265505</v>
          </cell>
          <cell r="AG234">
            <v>2.9826223497303164</v>
          </cell>
          <cell r="AH234">
            <v>3.0150943700007438</v>
          </cell>
          <cell r="AI234">
            <v>3.0457519139268237</v>
          </cell>
          <cell r="AJ234">
            <v>3.0652759941718228</v>
          </cell>
          <cell r="AK234">
            <v>3.0919361029709069</v>
          </cell>
          <cell r="AL234">
            <v>3.1099209883864942</v>
          </cell>
          <cell r="AM234">
            <v>3.1316529559477688</v>
          </cell>
          <cell r="AN234">
            <v>3.1813654963463831</v>
          </cell>
          <cell r="AO234">
            <v>3.1996683107948591</v>
          </cell>
          <cell r="AP234">
            <v>3.2233096742044021</v>
          </cell>
          <cell r="AQ234">
            <v>3.275224775585909</v>
          </cell>
          <cell r="AR234">
            <v>3.3210709526296109</v>
          </cell>
          <cell r="AS234">
            <v>3.3648084801813001</v>
          </cell>
          <cell r="AT234">
            <v>3.4042656049086948</v>
          </cell>
          <cell r="AU234">
            <v>3.4443540562614352</v>
          </cell>
          <cell r="AV234">
            <v>3.497169315415686</v>
          </cell>
          <cell r="AW234">
            <v>3.5315027617954122</v>
          </cell>
          <cell r="AX234">
            <v>3.5414758994169202</v>
          </cell>
          <cell r="AY234">
            <v>3.5654481987294853</v>
          </cell>
          <cell r="CA234">
            <v>2.8310986350464864</v>
          </cell>
          <cell r="CB234">
            <v>2.9691745893117067</v>
          </cell>
          <cell r="CC234">
            <v>3.1316529559477688</v>
          </cell>
          <cell r="CD234">
            <v>3.5654481987294853</v>
          </cell>
          <cell r="CE234">
            <v>3.5531970276395999</v>
          </cell>
          <cell r="CF234">
            <v>3.7357612176874424</v>
          </cell>
          <cell r="CG234">
            <v>3.6794390390085261</v>
          </cell>
          <cell r="CH234">
            <v>3.7002982547442298</v>
          </cell>
          <cell r="CI234">
            <v>3.6871988245735481</v>
          </cell>
          <cell r="CJ234">
            <v>3.6866909951780698</v>
          </cell>
          <cell r="CK234">
            <v>3.629888463187493</v>
          </cell>
        </row>
        <row r="235">
          <cell r="B235" t="str">
            <v xml:space="preserve">   Total Retail Cents/KWH</v>
          </cell>
          <cell r="D235" t="str">
            <v xml:space="preserve"> </v>
          </cell>
          <cell r="O235">
            <v>7.4982296979845042</v>
          </cell>
          <cell r="P235">
            <v>7.5162257139456461</v>
          </cell>
          <cell r="Q235">
            <v>7.5280396611894593</v>
          </cell>
          <cell r="R235">
            <v>7.5582358313828788</v>
          </cell>
          <cell r="S235">
            <v>7.5694223483053493</v>
          </cell>
          <cell r="T235">
            <v>7.533336304523468</v>
          </cell>
          <cell r="U235">
            <v>7.5502668057623037</v>
          </cell>
          <cell r="V235">
            <v>7.6228640412707334</v>
          </cell>
          <cell r="W235">
            <v>7.7091227926323782</v>
          </cell>
          <cell r="X235">
            <v>7.7288252010614471</v>
          </cell>
          <cell r="Y235">
            <v>7.7312387044002637</v>
          </cell>
          <cell r="Z235">
            <v>7.6982146994291654</v>
          </cell>
          <cell r="AA235">
            <v>7.653977380455264</v>
          </cell>
          <cell r="AB235">
            <v>7.6552304343105666</v>
          </cell>
          <cell r="AC235">
            <v>7.686158172258156</v>
          </cell>
          <cell r="AD235">
            <v>7.6679155520423485</v>
          </cell>
          <cell r="AE235">
            <v>7.6428710929629302</v>
          </cell>
          <cell r="AF235">
            <v>7.6764821149086693</v>
          </cell>
          <cell r="AG235">
            <v>7.7242498152659227</v>
          </cell>
          <cell r="AH235">
            <v>7.7703407361630461</v>
          </cell>
          <cell r="AI235">
            <v>7.8181619635009358</v>
          </cell>
          <cell r="AJ235">
            <v>7.8477945811246039</v>
          </cell>
          <cell r="AK235">
            <v>7.8860927161398209</v>
          </cell>
          <cell r="AL235">
            <v>7.9144725381444392</v>
          </cell>
          <cell r="AM235">
            <v>7.944350532262221</v>
          </cell>
          <cell r="AN235">
            <v>7.995170666375957</v>
          </cell>
          <cell r="AO235">
            <v>8.0122220101628603</v>
          </cell>
          <cell r="AP235">
            <v>8.0322632049908407</v>
          </cell>
          <cell r="AQ235">
            <v>8.0820817618281975</v>
          </cell>
          <cell r="AR235">
            <v>8.1267044370889518</v>
          </cell>
          <cell r="AS235">
            <v>8.1659145161856586</v>
          </cell>
          <cell r="AT235">
            <v>8.2003997315618289</v>
          </cell>
          <cell r="AU235">
            <v>8.2316807837885868</v>
          </cell>
          <cell r="AV235">
            <v>8.2805658469700489</v>
          </cell>
          <cell r="AW235">
            <v>8.309618510931621</v>
          </cell>
          <cell r="AX235">
            <v>8.3134872604530656</v>
          </cell>
          <cell r="AY235">
            <v>8.336020622830123</v>
          </cell>
          <cell r="CA235">
            <v>7.4982296979845042</v>
          </cell>
          <cell r="CB235">
            <v>7.653977380455264</v>
          </cell>
          <cell r="CC235">
            <v>7.944350532262221</v>
          </cell>
          <cell r="CD235">
            <v>8.336020622830123</v>
          </cell>
          <cell r="CE235">
            <v>8.7173553224389213</v>
          </cell>
          <cell r="CF235">
            <v>9.3148898340144743</v>
          </cell>
          <cell r="CG235">
            <v>9.2604766489877779</v>
          </cell>
          <cell r="CH235">
            <v>9.2779694338741905</v>
          </cell>
          <cell r="CI235">
            <v>9.3332341743636658</v>
          </cell>
          <cell r="CJ235">
            <v>9.3147911148592009</v>
          </cell>
          <cell r="CK235">
            <v>9.5524772091182726</v>
          </cell>
        </row>
        <row r="237">
          <cell r="B237" t="str">
            <v>Retail Price/Cost:</v>
          </cell>
          <cell r="D237" t="str">
            <v xml:space="preserve"> </v>
          </cell>
        </row>
        <row r="238">
          <cell r="B238" t="str">
            <v>Return on Equity Goal</v>
          </cell>
          <cell r="D238" t="str">
            <v xml:space="preserve"> </v>
          </cell>
          <cell r="O238">
            <v>0.14000000000000001</v>
          </cell>
          <cell r="P238">
            <v>0.13500000000000001</v>
          </cell>
          <cell r="Q238">
            <v>0.13500000000000001</v>
          </cell>
          <cell r="R238">
            <v>0.13500000000000001</v>
          </cell>
          <cell r="S238">
            <v>0.13500000000000001</v>
          </cell>
          <cell r="T238">
            <v>0.13500000000000001</v>
          </cell>
          <cell r="U238">
            <v>0.13500000000000001</v>
          </cell>
          <cell r="V238">
            <v>0.13500000000000001</v>
          </cell>
          <cell r="W238">
            <v>0.13500000000000001</v>
          </cell>
          <cell r="X238">
            <v>0.13500000000000001</v>
          </cell>
          <cell r="Y238">
            <v>0.13500000000000001</v>
          </cell>
          <cell r="Z238">
            <v>0.13500000000000001</v>
          </cell>
          <cell r="AA238">
            <v>0.14000000000000001</v>
          </cell>
          <cell r="AB238">
            <v>0.14000000000000001</v>
          </cell>
          <cell r="AC238">
            <v>0.14000000000000001</v>
          </cell>
          <cell r="AD238">
            <v>0.14000000000000001</v>
          </cell>
          <cell r="AE238">
            <v>0.14000000000000001</v>
          </cell>
          <cell r="AF238">
            <v>0.14000000000000001</v>
          </cell>
          <cell r="AG238">
            <v>0.14000000000000001</v>
          </cell>
          <cell r="AH238">
            <v>0.14000000000000001</v>
          </cell>
          <cell r="AI238">
            <v>0.14000000000000001</v>
          </cell>
          <cell r="AJ238">
            <v>0.14000000000000001</v>
          </cell>
          <cell r="AK238">
            <v>0.14000000000000001</v>
          </cell>
          <cell r="AL238">
            <v>0.14000000000000001</v>
          </cell>
          <cell r="AM238">
            <v>0.14000000000000001</v>
          </cell>
          <cell r="AN238">
            <v>0.14000000000000001</v>
          </cell>
          <cell r="AO238">
            <v>0.14000000000000001</v>
          </cell>
          <cell r="AP238">
            <v>0.14000000000000001</v>
          </cell>
          <cell r="AQ238">
            <v>0.14000000000000001</v>
          </cell>
          <cell r="AR238">
            <v>0.14000000000000001</v>
          </cell>
          <cell r="AS238">
            <v>0.14000000000000001</v>
          </cell>
          <cell r="AT238">
            <v>0.14000000000000001</v>
          </cell>
          <cell r="AU238">
            <v>0.14000000000000001</v>
          </cell>
          <cell r="AV238">
            <v>0.14000000000000001</v>
          </cell>
          <cell r="AW238">
            <v>0.14000000000000001</v>
          </cell>
          <cell r="AX238">
            <v>0.14000000000000001</v>
          </cell>
          <cell r="AY238">
            <v>0.14000000000000001</v>
          </cell>
          <cell r="CA238">
            <v>0.14000000000000001</v>
          </cell>
          <cell r="CB238">
            <v>0.14000000000000001</v>
          </cell>
          <cell r="CC238">
            <v>0.14000000000000001</v>
          </cell>
          <cell r="CD238">
            <v>0.14000000000000001</v>
          </cell>
          <cell r="CE238">
            <v>0.17</v>
          </cell>
          <cell r="CF238">
            <v>0.17</v>
          </cell>
          <cell r="CG238">
            <v>0.17</v>
          </cell>
          <cell r="CH238">
            <v>0.17</v>
          </cell>
          <cell r="CI238">
            <v>0.17</v>
          </cell>
          <cell r="CJ238">
            <v>0.17</v>
          </cell>
          <cell r="CK238">
            <v>0.17</v>
          </cell>
        </row>
        <row r="239">
          <cell r="B239" t="str">
            <v>Goal * Average Common Equity</v>
          </cell>
          <cell r="D239" t="str">
            <v xml:space="preserve"> </v>
          </cell>
          <cell r="O239">
            <v>83701</v>
          </cell>
          <cell r="P239">
            <v>83109</v>
          </cell>
          <cell r="Q239">
            <v>81432</v>
          </cell>
          <cell r="R239">
            <v>81928</v>
          </cell>
          <cell r="S239">
            <v>79905</v>
          </cell>
          <cell r="T239">
            <v>80994</v>
          </cell>
          <cell r="U239">
            <v>82676</v>
          </cell>
          <cell r="V239">
            <v>82126</v>
          </cell>
          <cell r="W239">
            <v>83829</v>
          </cell>
          <cell r="X239">
            <v>84967</v>
          </cell>
          <cell r="Y239">
            <v>83115</v>
          </cell>
          <cell r="Z239">
            <v>83444</v>
          </cell>
          <cell r="AA239">
            <v>86967</v>
          </cell>
          <cell r="AB239">
            <v>93212</v>
          </cell>
          <cell r="AC239">
            <v>91493</v>
          </cell>
          <cell r="AD239">
            <v>92093</v>
          </cell>
          <cell r="AE239">
            <v>90004</v>
          </cell>
          <cell r="AF239">
            <v>91256</v>
          </cell>
          <cell r="AG239">
            <v>92808</v>
          </cell>
          <cell r="AH239">
            <v>92042</v>
          </cell>
          <cell r="AI239">
            <v>93877</v>
          </cell>
          <cell r="AJ239">
            <v>94995</v>
          </cell>
          <cell r="AK239">
            <v>92879</v>
          </cell>
          <cell r="AL239">
            <v>93247</v>
          </cell>
          <cell r="AM239">
            <v>94367</v>
          </cell>
          <cell r="AN239">
            <v>102301</v>
          </cell>
          <cell r="AO239">
            <v>100364</v>
          </cell>
          <cell r="AP239">
            <v>100867</v>
          </cell>
          <cell r="AQ239">
            <v>98763</v>
          </cell>
          <cell r="AR239">
            <v>100219</v>
          </cell>
          <cell r="AS239">
            <v>101838</v>
          </cell>
          <cell r="AT239">
            <v>101011</v>
          </cell>
          <cell r="AU239">
            <v>102897</v>
          </cell>
          <cell r="AV239">
            <v>104023</v>
          </cell>
          <cell r="AW239">
            <v>101997</v>
          </cell>
          <cell r="AX239">
            <v>102565</v>
          </cell>
          <cell r="AY239">
            <v>103861</v>
          </cell>
          <cell r="CA239">
            <v>83701</v>
          </cell>
          <cell r="CB239">
            <v>86967</v>
          </cell>
          <cell r="CC239">
            <v>94367</v>
          </cell>
          <cell r="CD239">
            <v>103861</v>
          </cell>
          <cell r="CE239">
            <v>134946</v>
          </cell>
          <cell r="CF239">
            <v>141009</v>
          </cell>
          <cell r="CG239">
            <v>147394</v>
          </cell>
          <cell r="CH239">
            <v>152907</v>
          </cell>
          <cell r="CI239">
            <v>155544</v>
          </cell>
          <cell r="CJ239">
            <v>155173</v>
          </cell>
          <cell r="CK239">
            <v>153693</v>
          </cell>
        </row>
        <row r="240">
          <cell r="B240" t="str">
            <v>-  Net Income</v>
          </cell>
          <cell r="D240" t="str">
            <v xml:space="preserve"> </v>
          </cell>
          <cell r="O240">
            <v>75209.959879999995</v>
          </cell>
          <cell r="P240">
            <v>75469.9429887468</v>
          </cell>
          <cell r="Q240">
            <v>76277.654204128092</v>
          </cell>
          <cell r="R240">
            <v>75759.507999316993</v>
          </cell>
          <cell r="S240">
            <v>76978.391624534939</v>
          </cell>
          <cell r="T240">
            <v>77175.366533218476</v>
          </cell>
          <cell r="U240">
            <v>76054.115969501305</v>
          </cell>
          <cell r="V240">
            <v>75083.023635207181</v>
          </cell>
          <cell r="W240">
            <v>74605.135159592406</v>
          </cell>
          <cell r="X240">
            <v>71745.165266713098</v>
          </cell>
          <cell r="Y240">
            <v>70159.477138125178</v>
          </cell>
          <cell r="Z240">
            <v>69734.727256105238</v>
          </cell>
          <cell r="AA240">
            <v>76087.524848238725</v>
          </cell>
          <cell r="AB240">
            <v>77004.376388177305</v>
          </cell>
          <cell r="AC240">
            <v>77471.426017562044</v>
          </cell>
          <cell r="AD240">
            <v>78370.081638864634</v>
          </cell>
          <cell r="AE240">
            <v>78998.606462867276</v>
          </cell>
          <cell r="AF240">
            <v>80244.089213234125</v>
          </cell>
          <cell r="AG240">
            <v>80426.217984351897</v>
          </cell>
          <cell r="AH240">
            <v>80336.125978648663</v>
          </cell>
          <cell r="AI240">
            <v>81506.778447271936</v>
          </cell>
          <cell r="AJ240">
            <v>81598.065521280892</v>
          </cell>
          <cell r="AK240">
            <v>82303.417096478253</v>
          </cell>
          <cell r="AL240">
            <v>81632.32708655193</v>
          </cell>
          <cell r="AM240">
            <v>82568.33136610908</v>
          </cell>
          <cell r="AN240">
            <v>83264.59327426902</v>
          </cell>
          <cell r="AO240">
            <v>81952.319572773762</v>
          </cell>
          <cell r="AP240">
            <v>79559.366859894217</v>
          </cell>
          <cell r="AQ240">
            <v>80994.963513429029</v>
          </cell>
          <cell r="AR240">
            <v>82654.164869361848</v>
          </cell>
          <cell r="AS240">
            <v>83853.115891335707</v>
          </cell>
          <cell r="AT240">
            <v>85129.738310551358</v>
          </cell>
          <cell r="AU240">
            <v>84470.694515517331</v>
          </cell>
          <cell r="AV240">
            <v>84902.990945151701</v>
          </cell>
          <cell r="AW240">
            <v>87549.897554110576</v>
          </cell>
          <cell r="AX240">
            <v>90870.391349271187</v>
          </cell>
          <cell r="AY240">
            <v>96425.061148208362</v>
          </cell>
          <cell r="CA240">
            <v>75209.959879999995</v>
          </cell>
          <cell r="CB240">
            <v>76087.524848238725</v>
          </cell>
          <cell r="CC240">
            <v>82568.33136610908</v>
          </cell>
          <cell r="CD240">
            <v>96425.061148208362</v>
          </cell>
          <cell r="CE240">
            <v>103171</v>
          </cell>
          <cell r="CF240">
            <v>107843</v>
          </cell>
          <cell r="CG240">
            <v>114879</v>
          </cell>
          <cell r="CH240">
            <v>119173</v>
          </cell>
          <cell r="CI240">
            <v>121198</v>
          </cell>
          <cell r="CJ240">
            <v>120955</v>
          </cell>
          <cell r="CK240">
            <v>119777</v>
          </cell>
        </row>
        <row r="241">
          <cell r="B241" t="str">
            <v>= Difference</v>
          </cell>
          <cell r="D241" t="str">
            <v xml:space="preserve"> </v>
          </cell>
          <cell r="O241">
            <v>8491.0401200000051</v>
          </cell>
          <cell r="P241">
            <v>7639.0570112532005</v>
          </cell>
          <cell r="Q241">
            <v>5154.3457958719082</v>
          </cell>
          <cell r="R241">
            <v>6168.4920006830071</v>
          </cell>
          <cell r="S241">
            <v>2926.6083754650608</v>
          </cell>
          <cell r="T241">
            <v>3818.6334667815245</v>
          </cell>
          <cell r="U241">
            <v>6621.8840304986952</v>
          </cell>
          <cell r="V241">
            <v>7042.9763647928194</v>
          </cell>
          <cell r="W241">
            <v>9223.8648404075939</v>
          </cell>
          <cell r="X241">
            <v>13221.834733286902</v>
          </cell>
          <cell r="Y241">
            <v>12955.522861874822</v>
          </cell>
          <cell r="Z241">
            <v>13709.272743894762</v>
          </cell>
          <cell r="AA241">
            <v>10879.475151761275</v>
          </cell>
          <cell r="AB241">
            <v>16207.623611822695</v>
          </cell>
          <cell r="AC241">
            <v>14021.573982437956</v>
          </cell>
          <cell r="AD241">
            <v>13722.918361135366</v>
          </cell>
          <cell r="AE241">
            <v>11005.393537132724</v>
          </cell>
          <cell r="AF241">
            <v>11011.910786765875</v>
          </cell>
          <cell r="AG241">
            <v>12381.782015648103</v>
          </cell>
          <cell r="AH241">
            <v>11705.874021351337</v>
          </cell>
          <cell r="AI241">
            <v>12370.221552728064</v>
          </cell>
          <cell r="AJ241">
            <v>13396.934478719108</v>
          </cell>
          <cell r="AK241">
            <v>10575.582903521747</v>
          </cell>
          <cell r="AL241">
            <v>11614.67291344807</v>
          </cell>
          <cell r="AM241">
            <v>11798.66863389092</v>
          </cell>
          <cell r="AN241">
            <v>19036.40672573098</v>
          </cell>
          <cell r="AO241">
            <v>18411.680427226238</v>
          </cell>
          <cell r="AP241">
            <v>21307.633140105783</v>
          </cell>
          <cell r="AQ241">
            <v>17768.036486570971</v>
          </cell>
          <cell r="AR241">
            <v>17564.835130638152</v>
          </cell>
          <cell r="AS241">
            <v>17984.884108664293</v>
          </cell>
          <cell r="AT241">
            <v>15881.261689448642</v>
          </cell>
          <cell r="AU241">
            <v>18426.305484482669</v>
          </cell>
          <cell r="AV241">
            <v>19120.009054848299</v>
          </cell>
          <cell r="AW241">
            <v>14447.102445889424</v>
          </cell>
          <cell r="AX241">
            <v>11694.608650728813</v>
          </cell>
          <cell r="AY241">
            <v>7435.9388517916377</v>
          </cell>
          <cell r="CA241">
            <v>8491.0401200000051</v>
          </cell>
          <cell r="CB241">
            <v>10879.475151761275</v>
          </cell>
          <cell r="CC241">
            <v>11798.66863389092</v>
          </cell>
          <cell r="CD241">
            <v>7435.9388517916377</v>
          </cell>
          <cell r="CE241">
            <v>31775</v>
          </cell>
          <cell r="CF241">
            <v>33166</v>
          </cell>
          <cell r="CG241">
            <v>32515</v>
          </cell>
          <cell r="CH241">
            <v>33734</v>
          </cell>
          <cell r="CI241">
            <v>34346</v>
          </cell>
          <cell r="CJ241">
            <v>34218</v>
          </cell>
          <cell r="CK241">
            <v>33916</v>
          </cell>
        </row>
        <row r="242">
          <cell r="B242" t="str">
            <v>1/2 * Goal</v>
          </cell>
          <cell r="D242" t="str">
            <v xml:space="preserve"> </v>
          </cell>
          <cell r="O242">
            <v>7.0000000000000007E-2</v>
          </cell>
          <cell r="P242">
            <v>6.7500000000000004E-2</v>
          </cell>
          <cell r="Q242">
            <v>6.7500000000000004E-2</v>
          </cell>
          <cell r="R242">
            <v>6.7500000000000004E-2</v>
          </cell>
          <cell r="S242">
            <v>6.7500000000000004E-2</v>
          </cell>
          <cell r="T242">
            <v>6.7500000000000004E-2</v>
          </cell>
          <cell r="U242">
            <v>6.7500000000000004E-2</v>
          </cell>
          <cell r="V242">
            <v>6.7500000000000004E-2</v>
          </cell>
          <cell r="W242">
            <v>6.7500000000000004E-2</v>
          </cell>
          <cell r="X242">
            <v>6.7500000000000004E-2</v>
          </cell>
          <cell r="Y242">
            <v>6.7500000000000004E-2</v>
          </cell>
          <cell r="Z242">
            <v>6.7500000000000004E-2</v>
          </cell>
          <cell r="AA242">
            <v>7.0000000000000007E-2</v>
          </cell>
          <cell r="AB242">
            <v>7.0000000000000007E-2</v>
          </cell>
          <cell r="AC242">
            <v>7.0000000000000007E-2</v>
          </cell>
          <cell r="AD242">
            <v>7.0000000000000007E-2</v>
          </cell>
          <cell r="AE242">
            <v>7.0000000000000007E-2</v>
          </cell>
          <cell r="AF242">
            <v>7.0000000000000007E-2</v>
          </cell>
          <cell r="AG242">
            <v>7.0000000000000007E-2</v>
          </cell>
          <cell r="AH242">
            <v>7.0000000000000007E-2</v>
          </cell>
          <cell r="AI242">
            <v>7.0000000000000007E-2</v>
          </cell>
          <cell r="AJ242">
            <v>7.0000000000000007E-2</v>
          </cell>
          <cell r="AK242">
            <v>7.0000000000000007E-2</v>
          </cell>
          <cell r="AL242">
            <v>7.0000000000000007E-2</v>
          </cell>
          <cell r="AM242">
            <v>7.0000000000000007E-2</v>
          </cell>
          <cell r="AN242">
            <v>7.0000000000000007E-2</v>
          </cell>
          <cell r="AO242">
            <v>7.0000000000000007E-2</v>
          </cell>
          <cell r="AP242">
            <v>7.0000000000000007E-2</v>
          </cell>
          <cell r="AQ242">
            <v>7.0000000000000007E-2</v>
          </cell>
          <cell r="AR242">
            <v>7.0000000000000007E-2</v>
          </cell>
          <cell r="AS242">
            <v>7.0000000000000007E-2</v>
          </cell>
          <cell r="AT242">
            <v>7.0000000000000007E-2</v>
          </cell>
          <cell r="AU242">
            <v>7.0000000000000007E-2</v>
          </cell>
          <cell r="AV242">
            <v>7.0000000000000007E-2</v>
          </cell>
          <cell r="AW242">
            <v>7.0000000000000007E-2</v>
          </cell>
          <cell r="AX242">
            <v>7.0000000000000007E-2</v>
          </cell>
          <cell r="AY242">
            <v>7.0000000000000007E-2</v>
          </cell>
          <cell r="CA242">
            <v>7.0000000000000007E-2</v>
          </cell>
          <cell r="CB242">
            <v>7.0000000000000007E-2</v>
          </cell>
          <cell r="CC242">
            <v>7.0000000000000007E-2</v>
          </cell>
          <cell r="CD242">
            <v>7.0000000000000007E-2</v>
          </cell>
          <cell r="CE242">
            <v>8.5000000000000006E-2</v>
          </cell>
          <cell r="CF242">
            <v>8.5000000000000006E-2</v>
          </cell>
          <cell r="CG242">
            <v>8.5000000000000006E-2</v>
          </cell>
          <cell r="CH242">
            <v>8.5000000000000006E-2</v>
          </cell>
          <cell r="CI242">
            <v>8.5000000000000006E-2</v>
          </cell>
          <cell r="CJ242">
            <v>8.5000000000000006E-2</v>
          </cell>
          <cell r="CK242">
            <v>8.5000000000000006E-2</v>
          </cell>
        </row>
        <row r="243">
          <cell r="B243" t="str">
            <v>1-1/2 Goal</v>
          </cell>
          <cell r="D243" t="str">
            <v xml:space="preserve"> </v>
          </cell>
          <cell r="O243">
            <v>0.92999999999999994</v>
          </cell>
          <cell r="P243">
            <v>0.9325</v>
          </cell>
          <cell r="Q243">
            <v>0.9325</v>
          </cell>
          <cell r="R243">
            <v>0.9325</v>
          </cell>
          <cell r="S243">
            <v>0.9325</v>
          </cell>
          <cell r="T243">
            <v>0.9325</v>
          </cell>
          <cell r="U243">
            <v>0.9325</v>
          </cell>
          <cell r="V243">
            <v>0.9325</v>
          </cell>
          <cell r="W243">
            <v>0.9325</v>
          </cell>
          <cell r="X243">
            <v>0.9325</v>
          </cell>
          <cell r="Y243">
            <v>0.9325</v>
          </cell>
          <cell r="Z243">
            <v>0.9325</v>
          </cell>
          <cell r="AA243">
            <v>0.92999999999999994</v>
          </cell>
          <cell r="AB243">
            <v>0.92999999999999994</v>
          </cell>
          <cell r="AC243">
            <v>0.92999999999999994</v>
          </cell>
          <cell r="AD243">
            <v>0.92999999999999994</v>
          </cell>
          <cell r="AE243">
            <v>0.92999999999999994</v>
          </cell>
          <cell r="AF243">
            <v>0.92999999999999994</v>
          </cell>
          <cell r="AG243">
            <v>0.92999999999999994</v>
          </cell>
          <cell r="AH243">
            <v>0.92999999999999994</v>
          </cell>
          <cell r="AI243">
            <v>0.92999999999999994</v>
          </cell>
          <cell r="AJ243">
            <v>0.92999999999999994</v>
          </cell>
          <cell r="AK243">
            <v>0.92999999999999994</v>
          </cell>
          <cell r="AL243">
            <v>0.92999999999999994</v>
          </cell>
          <cell r="AM243">
            <v>0.92999999999999994</v>
          </cell>
          <cell r="AN243">
            <v>0.92999999999999994</v>
          </cell>
          <cell r="AO243">
            <v>0.92999999999999994</v>
          </cell>
          <cell r="AP243">
            <v>0.92999999999999994</v>
          </cell>
          <cell r="AQ243">
            <v>0.92999999999999994</v>
          </cell>
          <cell r="AR243">
            <v>0.92999999999999994</v>
          </cell>
          <cell r="AS243">
            <v>0.92999999999999994</v>
          </cell>
          <cell r="AT243">
            <v>0.92999999999999994</v>
          </cell>
          <cell r="AU243">
            <v>0.92999999999999994</v>
          </cell>
          <cell r="AV243">
            <v>0.92999999999999994</v>
          </cell>
          <cell r="AW243">
            <v>0.92999999999999994</v>
          </cell>
          <cell r="AX243">
            <v>0.92999999999999994</v>
          </cell>
          <cell r="AY243">
            <v>0.92999999999999994</v>
          </cell>
          <cell r="CA243">
            <v>0.92999999999999994</v>
          </cell>
          <cell r="CB243">
            <v>0.92999999999999994</v>
          </cell>
          <cell r="CC243">
            <v>0.92999999999999994</v>
          </cell>
          <cell r="CD243">
            <v>0.92999999999999994</v>
          </cell>
          <cell r="CE243">
            <v>0.91500000000000004</v>
          </cell>
          <cell r="CF243">
            <v>0.91500000000000004</v>
          </cell>
          <cell r="CG243">
            <v>0.91500000000000004</v>
          </cell>
          <cell r="CH243">
            <v>0.91500000000000004</v>
          </cell>
          <cell r="CI243">
            <v>0.91500000000000004</v>
          </cell>
          <cell r="CJ243">
            <v>0.91500000000000004</v>
          </cell>
          <cell r="CK243">
            <v>0.91500000000000004</v>
          </cell>
        </row>
        <row r="244">
          <cell r="B244" t="str">
            <v>Diff/Line Above</v>
          </cell>
          <cell r="D244" t="str">
            <v xml:space="preserve"> </v>
          </cell>
          <cell r="O244">
            <v>9130</v>
          </cell>
          <cell r="P244">
            <v>8192</v>
          </cell>
          <cell r="Q244">
            <v>5527</v>
          </cell>
          <cell r="R244">
            <v>6615</v>
          </cell>
          <cell r="S244">
            <v>3138</v>
          </cell>
          <cell r="T244">
            <v>4095</v>
          </cell>
          <cell r="U244">
            <v>7101</v>
          </cell>
          <cell r="V244">
            <v>7553</v>
          </cell>
          <cell r="W244">
            <v>9892</v>
          </cell>
          <cell r="X244">
            <v>14179</v>
          </cell>
          <cell r="Y244">
            <v>13893</v>
          </cell>
          <cell r="Z244">
            <v>14702</v>
          </cell>
          <cell r="AA244">
            <v>11698</v>
          </cell>
          <cell r="AB244">
            <v>17428</v>
          </cell>
          <cell r="AC244">
            <v>15077</v>
          </cell>
          <cell r="AD244">
            <v>14756</v>
          </cell>
          <cell r="AE244">
            <v>11834</v>
          </cell>
          <cell r="AF244">
            <v>11841</v>
          </cell>
          <cell r="AG244">
            <v>13314</v>
          </cell>
          <cell r="AH244">
            <v>12587</v>
          </cell>
          <cell r="AI244">
            <v>13301</v>
          </cell>
          <cell r="AJ244">
            <v>14405</v>
          </cell>
          <cell r="AK244">
            <v>11372</v>
          </cell>
          <cell r="AL244">
            <v>12489</v>
          </cell>
          <cell r="AM244">
            <v>12687</v>
          </cell>
          <cell r="AN244">
            <v>20469</v>
          </cell>
          <cell r="AO244">
            <v>19798</v>
          </cell>
          <cell r="AP244">
            <v>22911</v>
          </cell>
          <cell r="AQ244">
            <v>19105</v>
          </cell>
          <cell r="AR244">
            <v>18887</v>
          </cell>
          <cell r="AS244">
            <v>19339</v>
          </cell>
          <cell r="AT244">
            <v>17077</v>
          </cell>
          <cell r="AU244">
            <v>19813</v>
          </cell>
          <cell r="AV244">
            <v>20559</v>
          </cell>
          <cell r="AW244">
            <v>15535</v>
          </cell>
          <cell r="AX244">
            <v>12575</v>
          </cell>
          <cell r="AY244">
            <v>7996</v>
          </cell>
          <cell r="CA244">
            <v>9130</v>
          </cell>
          <cell r="CB244">
            <v>11698</v>
          </cell>
          <cell r="CC244">
            <v>12687</v>
          </cell>
          <cell r="CD244">
            <v>7996</v>
          </cell>
          <cell r="CE244">
            <v>34727</v>
          </cell>
          <cell r="CF244">
            <v>36247</v>
          </cell>
          <cell r="CG244">
            <v>35536</v>
          </cell>
          <cell r="CH244">
            <v>36868</v>
          </cell>
          <cell r="CI244">
            <v>37537</v>
          </cell>
          <cell r="CJ244">
            <v>37397</v>
          </cell>
          <cell r="CK244">
            <v>37067</v>
          </cell>
        </row>
        <row r="245">
          <cell r="B245" t="str">
            <v>Comp Tax Rate</v>
          </cell>
          <cell r="D245" t="str">
            <v xml:space="preserve"> </v>
          </cell>
          <cell r="O245">
            <v>0.61424999999999996</v>
          </cell>
          <cell r="P245">
            <v>0.61424999999999996</v>
          </cell>
          <cell r="Q245">
            <v>0.61424999999999996</v>
          </cell>
          <cell r="R245">
            <v>0.61424999999999996</v>
          </cell>
          <cell r="S245">
            <v>0.61424999999999996</v>
          </cell>
          <cell r="T245">
            <v>0.61424999999999996</v>
          </cell>
          <cell r="U245">
            <v>0.61424999999999996</v>
          </cell>
          <cell r="V245">
            <v>0.61424999999999996</v>
          </cell>
          <cell r="W245">
            <v>0.61424999999999996</v>
          </cell>
          <cell r="X245">
            <v>0.61424999999999996</v>
          </cell>
          <cell r="Y245">
            <v>0.61424999999999996</v>
          </cell>
          <cell r="Z245">
            <v>0.61424999999999996</v>
          </cell>
          <cell r="AA245">
            <v>0.61424999999999996</v>
          </cell>
          <cell r="AB245">
            <v>0.61424999999999996</v>
          </cell>
          <cell r="AC245">
            <v>0.61424999999999996</v>
          </cell>
          <cell r="AD245">
            <v>0.61424999999999996</v>
          </cell>
          <cell r="AE245">
            <v>0.61424999999999996</v>
          </cell>
          <cell r="AF245">
            <v>0.61424999999999996</v>
          </cell>
          <cell r="AG245">
            <v>0.61424999999999996</v>
          </cell>
          <cell r="AH245">
            <v>0.61424999999999996</v>
          </cell>
          <cell r="AI245">
            <v>0.61424999999999996</v>
          </cell>
          <cell r="AJ245">
            <v>0.61424999999999996</v>
          </cell>
          <cell r="AK245">
            <v>0.61424999999999996</v>
          </cell>
          <cell r="AL245">
            <v>0.61424999999999996</v>
          </cell>
          <cell r="AM245">
            <v>0.61424999999999996</v>
          </cell>
          <cell r="AN245">
            <v>0.61424999999999996</v>
          </cell>
          <cell r="AO245">
            <v>0.61424999999999996</v>
          </cell>
          <cell r="AP245">
            <v>0.61424999999999996</v>
          </cell>
          <cell r="AQ245">
            <v>0.61424999999999996</v>
          </cell>
          <cell r="AR245">
            <v>0.61424999999999996</v>
          </cell>
          <cell r="AS245">
            <v>0.61424999999999996</v>
          </cell>
          <cell r="AT245">
            <v>0.61424999999999996</v>
          </cell>
          <cell r="AU245">
            <v>0.61424999999999996</v>
          </cell>
          <cell r="AV245">
            <v>0.61424999999999996</v>
          </cell>
          <cell r="AW245">
            <v>0.61424999999999996</v>
          </cell>
          <cell r="AX245">
            <v>0.61424999999999996</v>
          </cell>
          <cell r="AY245">
            <v>0.61424999999999996</v>
          </cell>
          <cell r="CA245">
            <v>0.61424999999999996</v>
          </cell>
          <cell r="CB245">
            <v>0.61424999999999996</v>
          </cell>
          <cell r="CC245">
            <v>0.61424999999999996</v>
          </cell>
          <cell r="CD245">
            <v>0.61424999999999996</v>
          </cell>
          <cell r="CE245">
            <v>0.61424999999999996</v>
          </cell>
          <cell r="CF245">
            <v>0.61424999999999996</v>
          </cell>
          <cell r="CG245">
            <v>0.61424999999999996</v>
          </cell>
          <cell r="CH245">
            <v>0.61424999999999996</v>
          </cell>
          <cell r="CI245">
            <v>0.61424999999999996</v>
          </cell>
          <cell r="CJ245">
            <v>0.61424999999999996</v>
          </cell>
          <cell r="CK245">
            <v>0.61424999999999996</v>
          </cell>
        </row>
        <row r="247">
          <cell r="B247" t="str">
            <v>Revenue Requirement</v>
          </cell>
          <cell r="D247" t="str">
            <v xml:space="preserve"> </v>
          </cell>
          <cell r="O247">
            <v>14864</v>
          </cell>
          <cell r="P247">
            <v>13337</v>
          </cell>
          <cell r="Q247">
            <v>8998</v>
          </cell>
          <cell r="R247">
            <v>10769</v>
          </cell>
          <cell r="S247">
            <v>5109</v>
          </cell>
          <cell r="T247">
            <v>6667</v>
          </cell>
          <cell r="U247">
            <v>11560</v>
          </cell>
          <cell r="V247">
            <v>12296</v>
          </cell>
          <cell r="W247">
            <v>16104</v>
          </cell>
          <cell r="X247">
            <v>23083</v>
          </cell>
          <cell r="Y247">
            <v>22618</v>
          </cell>
          <cell r="Z247">
            <v>23935</v>
          </cell>
          <cell r="AA247">
            <v>19044</v>
          </cell>
          <cell r="AB247">
            <v>28373</v>
          </cell>
          <cell r="AC247">
            <v>24545</v>
          </cell>
          <cell r="AD247">
            <v>24023</v>
          </cell>
          <cell r="AE247">
            <v>19266</v>
          </cell>
          <cell r="AF247">
            <v>19277</v>
          </cell>
          <cell r="AG247">
            <v>21675</v>
          </cell>
          <cell r="AH247">
            <v>20492</v>
          </cell>
          <cell r="AI247">
            <v>21654</v>
          </cell>
          <cell r="AJ247">
            <v>23451</v>
          </cell>
          <cell r="AK247">
            <v>18514</v>
          </cell>
          <cell r="AL247">
            <v>20332</v>
          </cell>
          <cell r="AM247">
            <v>20654</v>
          </cell>
          <cell r="AN247">
            <v>33324</v>
          </cell>
          <cell r="AO247">
            <v>32231</v>
          </cell>
          <cell r="AP247">
            <v>37299</v>
          </cell>
          <cell r="AQ247">
            <v>31103</v>
          </cell>
          <cell r="AR247">
            <v>30748</v>
          </cell>
          <cell r="AS247">
            <v>31484</v>
          </cell>
          <cell r="AT247">
            <v>27801</v>
          </cell>
          <cell r="AU247">
            <v>32256</v>
          </cell>
          <cell r="AV247">
            <v>33470</v>
          </cell>
          <cell r="AW247">
            <v>25291</v>
          </cell>
          <cell r="AX247">
            <v>20472</v>
          </cell>
          <cell r="AY247">
            <v>13018</v>
          </cell>
          <cell r="CA247">
            <v>14864</v>
          </cell>
          <cell r="CB247">
            <v>19044</v>
          </cell>
          <cell r="CC247">
            <v>20654</v>
          </cell>
          <cell r="CD247">
            <v>13018</v>
          </cell>
          <cell r="CE247">
            <v>56536</v>
          </cell>
          <cell r="CF247">
            <v>59010</v>
          </cell>
          <cell r="CG247">
            <v>57853</v>
          </cell>
          <cell r="CH247">
            <v>60021</v>
          </cell>
          <cell r="CI247">
            <v>61110</v>
          </cell>
          <cell r="CJ247">
            <v>60882</v>
          </cell>
          <cell r="CK247">
            <v>60345</v>
          </cell>
        </row>
        <row r="248">
          <cell r="B248" t="str">
            <v>Cents/KWH Cost Adjustment</v>
          </cell>
          <cell r="D248" t="str">
            <v xml:space="preserve"> </v>
          </cell>
          <cell r="O248">
            <v>0.13225498465211155</v>
          </cell>
          <cell r="P248">
            <v>0.11799347944410891</v>
          </cell>
          <cell r="Q248">
            <v>7.9198708525830414E-2</v>
          </cell>
          <cell r="R248">
            <v>9.4845198663970273E-2</v>
          </cell>
          <cell r="S248">
            <v>4.4791327248234654E-2</v>
          </cell>
          <cell r="T248">
            <v>5.8147642032827872E-2</v>
          </cell>
          <cell r="U248">
            <v>0.10100262086423581</v>
          </cell>
          <cell r="V248">
            <v>0.10734876128253749</v>
          </cell>
          <cell r="W248">
            <v>0.13997505494845552</v>
          </cell>
          <cell r="X248">
            <v>0.20354807337093481</v>
          </cell>
          <cell r="Y248">
            <v>0.19984926254947938</v>
          </cell>
          <cell r="Z248">
            <v>0.21184003354621414</v>
          </cell>
          <cell r="AA248">
            <v>0.16913697113200707</v>
          </cell>
          <cell r="AB248">
            <v>0.25144529203876864</v>
          </cell>
          <cell r="AC248">
            <v>0.21710599395602284</v>
          </cell>
          <cell r="AD248">
            <v>0.21208527100352997</v>
          </cell>
          <cell r="AE248">
            <v>0.16977687675320891</v>
          </cell>
          <cell r="AF248">
            <v>0.16937143642710822</v>
          </cell>
          <cell r="AG248">
            <v>0.18997326286235808</v>
          </cell>
          <cell r="AH248">
            <v>0.17909136754008492</v>
          </cell>
          <cell r="AI248">
            <v>0.18890631659725446</v>
          </cell>
          <cell r="AJ248">
            <v>0.2039290204604427</v>
          </cell>
          <cell r="AK248">
            <v>0.16078716212983629</v>
          </cell>
          <cell r="AL248">
            <v>0.17663102585232227</v>
          </cell>
          <cell r="AM248">
            <v>0.17909430013026251</v>
          </cell>
          <cell r="AN248">
            <v>0.28833563731770079</v>
          </cell>
          <cell r="AO248">
            <v>0.27839463698636513</v>
          </cell>
          <cell r="AP248">
            <v>0.32157227789913601</v>
          </cell>
          <cell r="AQ248">
            <v>0.26748094692894658</v>
          </cell>
          <cell r="AR248">
            <v>0.26421935674131924</v>
          </cell>
          <cell r="AS248">
            <v>0.2696698168475572</v>
          </cell>
          <cell r="AT248">
            <v>0.23762795856679658</v>
          </cell>
          <cell r="AU248">
            <v>0.27470418144335451</v>
          </cell>
          <cell r="AV248">
            <v>0.28482222554309067</v>
          </cell>
          <cell r="AW248">
            <v>0.21470318405690411</v>
          </cell>
          <cell r="AX248">
            <v>0.17314355799353096</v>
          </cell>
          <cell r="AY248">
            <v>0.10985747913870333</v>
          </cell>
          <cell r="CA248">
            <v>0.13225498465211155</v>
          </cell>
          <cell r="CB248">
            <v>0.16913697113200707</v>
          </cell>
          <cell r="CC248">
            <v>0.17909430013026251</v>
          </cell>
          <cell r="CD248">
            <v>0.10985747913870333</v>
          </cell>
          <cell r="CE248">
            <v>0.46721884833478872</v>
          </cell>
          <cell r="CF248">
            <v>0.4796168879793748</v>
          </cell>
          <cell r="CG248">
            <v>0.46449834753980224</v>
          </cell>
          <cell r="CH248">
            <v>0.47355441836089235</v>
          </cell>
          <cell r="CI248">
            <v>0.47517813570444234</v>
          </cell>
          <cell r="CJ248">
            <v>0.4667403927435953</v>
          </cell>
          <cell r="CK248">
            <v>0.45583128039241039</v>
          </cell>
        </row>
        <row r="249">
          <cell r="B249" t="str">
            <v>Retail Cost/KWH</v>
          </cell>
          <cell r="D249" t="str">
            <v xml:space="preserve"> </v>
          </cell>
          <cell r="O249">
            <v>7.6304846826366157</v>
          </cell>
          <cell r="P249">
            <v>7.6342191933897547</v>
          </cell>
          <cell r="Q249">
            <v>7.6072383697152901</v>
          </cell>
          <cell r="R249">
            <v>7.6530810300468488</v>
          </cell>
          <cell r="S249">
            <v>7.6142136755535841</v>
          </cell>
          <cell r="T249">
            <v>7.5914839465562958</v>
          </cell>
          <cell r="U249">
            <v>7.6512694266265395</v>
          </cell>
          <cell r="V249">
            <v>7.7302128025532708</v>
          </cell>
          <cell r="W249">
            <v>7.8490978475808335</v>
          </cell>
          <cell r="X249">
            <v>7.9323732744323818</v>
          </cell>
          <cell r="Y249">
            <v>7.9310879669497432</v>
          </cell>
          <cell r="Z249">
            <v>7.9100547329753796</v>
          </cell>
          <cell r="AA249">
            <v>7.8231143515872708</v>
          </cell>
          <cell r="AB249">
            <v>7.9066757263493352</v>
          </cell>
          <cell r="AC249">
            <v>7.9032641662141785</v>
          </cell>
          <cell r="AD249">
            <v>7.8800008230458785</v>
          </cell>
          <cell r="AE249">
            <v>7.8126479697161395</v>
          </cell>
          <cell r="AF249">
            <v>7.8458535513357779</v>
          </cell>
          <cell r="AG249">
            <v>7.9142230781282805</v>
          </cell>
          <cell r="AH249">
            <v>7.9494321037031312</v>
          </cell>
          <cell r="AI249">
            <v>8.0070682800981903</v>
          </cell>
          <cell r="AJ249">
            <v>8.0517236015850457</v>
          </cell>
          <cell r="AK249">
            <v>8.0468798782696567</v>
          </cell>
          <cell r="AL249">
            <v>8.0911035639967608</v>
          </cell>
          <cell r="AM249">
            <v>8.1234448323924831</v>
          </cell>
          <cell r="AN249">
            <v>8.2835063036936578</v>
          </cell>
          <cell r="AO249">
            <v>8.2906166471492249</v>
          </cell>
          <cell r="AP249">
            <v>8.353835482889977</v>
          </cell>
          <cell r="AQ249">
            <v>8.3495627087571442</v>
          </cell>
          <cell r="AR249">
            <v>8.3909237938302716</v>
          </cell>
          <cell r="AS249">
            <v>8.4355843330332156</v>
          </cell>
          <cell r="AT249">
            <v>8.4380276901286262</v>
          </cell>
          <cell r="AU249">
            <v>8.5063849652319412</v>
          </cell>
          <cell r="AV249">
            <v>8.5653880725131391</v>
          </cell>
          <cell r="AW249">
            <v>8.5243216949885259</v>
          </cell>
          <cell r="AX249">
            <v>8.4866308184465957</v>
          </cell>
          <cell r="AY249">
            <v>8.4458781019688267</v>
          </cell>
          <cell r="CA249">
            <v>7.6304846826366157</v>
          </cell>
          <cell r="CB249">
            <v>7.8231143515872708</v>
          </cell>
          <cell r="CC249">
            <v>8.1234448323924831</v>
          </cell>
          <cell r="CD249">
            <v>8.4458781019688267</v>
          </cell>
          <cell r="CE249">
            <v>9.1845741707737094</v>
          </cell>
          <cell r="CF249">
            <v>9.7945067219938498</v>
          </cell>
          <cell r="CG249">
            <v>9.72497499652758</v>
          </cell>
          <cell r="CH249">
            <v>9.7515238522350831</v>
          </cell>
          <cell r="CI249">
            <v>9.8084123100681087</v>
          </cell>
          <cell r="CJ249">
            <v>9.7815315076027964</v>
          </cell>
          <cell r="CK249">
            <v>10.008308489510682</v>
          </cell>
        </row>
        <row r="251">
          <cell r="B251" t="str">
            <v>Coverages Report:</v>
          </cell>
        </row>
        <row r="253">
          <cell r="B253" t="str">
            <v>FUNDS FROM OPERATIONS:</v>
          </cell>
        </row>
        <row r="255">
          <cell r="B255" t="str">
            <v>Net Income Before Pref Dividend</v>
          </cell>
          <cell r="O255">
            <v>75971.376600000003</v>
          </cell>
          <cell r="P255">
            <v>76493.580291349528</v>
          </cell>
          <cell r="Q255">
            <v>77536.388801662339</v>
          </cell>
          <cell r="R255">
            <v>77280.463169453986</v>
          </cell>
          <cell r="S255">
            <v>78752.526281384256</v>
          </cell>
          <cell r="T255">
            <v>79211.721772670528</v>
          </cell>
          <cell r="U255">
            <v>78343.650685665707</v>
          </cell>
          <cell r="V255">
            <v>77634.778933974289</v>
          </cell>
          <cell r="W255">
            <v>77419.111040962263</v>
          </cell>
          <cell r="X255">
            <v>74812.320624795277</v>
          </cell>
          <cell r="Y255">
            <v>73199.856438810108</v>
          </cell>
          <cell r="Z255">
            <v>72918.006103502485</v>
          </cell>
          <cell r="AA255">
            <v>79387.52484823874</v>
          </cell>
          <cell r="AB255">
            <v>80304.376388177319</v>
          </cell>
          <cell r="AC255">
            <v>80771.426017562044</v>
          </cell>
          <cell r="AD255">
            <v>81670.08163886462</v>
          </cell>
          <cell r="AE255">
            <v>82298.606462867276</v>
          </cell>
          <cell r="AF255">
            <v>83544.089213234081</v>
          </cell>
          <cell r="AG255">
            <v>83726.217984351897</v>
          </cell>
          <cell r="AH255">
            <v>83636.125978648692</v>
          </cell>
          <cell r="AI255">
            <v>84806.77844727195</v>
          </cell>
          <cell r="AJ255">
            <v>84898.065521280892</v>
          </cell>
          <cell r="AK255">
            <v>85603.417096478239</v>
          </cell>
          <cell r="AL255">
            <v>84932.327086551915</v>
          </cell>
          <cell r="AM255">
            <v>85868.331366109065</v>
          </cell>
          <cell r="AN255">
            <v>86563.827498387574</v>
          </cell>
          <cell r="AO255">
            <v>85259.878521796869</v>
          </cell>
          <cell r="AP255">
            <v>82866.160033035907</v>
          </cell>
          <cell r="AQ255">
            <v>84301.015613137075</v>
          </cell>
          <cell r="AR255">
            <v>85959.451193188477</v>
          </cell>
          <cell r="AS255">
            <v>87358.480813859846</v>
          </cell>
          <cell r="AT255">
            <v>88841.851118396255</v>
          </cell>
          <cell r="AU255">
            <v>88389.555208682985</v>
          </cell>
          <cell r="AV255">
            <v>89021.930237014865</v>
          </cell>
          <cell r="AW255">
            <v>91875.584731294482</v>
          </cell>
          <cell r="AX255">
            <v>95396.157125152604</v>
          </cell>
          <cell r="AY255">
            <v>101157.57480941054</v>
          </cell>
          <cell r="CA255">
            <v>75971.376600000003</v>
          </cell>
          <cell r="CB255">
            <v>79387.52484823874</v>
          </cell>
          <cell r="CC255">
            <v>85868.331366109065</v>
          </cell>
          <cell r="CD255">
            <v>101157.57480941054</v>
          </cell>
          <cell r="CE255">
            <v>108921</v>
          </cell>
          <cell r="CF255">
            <v>113593</v>
          </cell>
          <cell r="CG255">
            <v>120629</v>
          </cell>
          <cell r="CH255">
            <v>124923</v>
          </cell>
          <cell r="CI255">
            <v>126948</v>
          </cell>
          <cell r="CJ255">
            <v>126705</v>
          </cell>
          <cell r="CK255">
            <v>125527</v>
          </cell>
        </row>
        <row r="256">
          <cell r="B256" t="str">
            <v>+ Depreciation &amp; Amortization</v>
          </cell>
          <cell r="N256" t="str">
            <v xml:space="preserve"> </v>
          </cell>
          <cell r="O256">
            <v>85189.558779999992</v>
          </cell>
          <cell r="P256">
            <v>93814.785873490473</v>
          </cell>
          <cell r="Q256">
            <v>94231.132490574106</v>
          </cell>
          <cell r="R256">
            <v>94640.882302986895</v>
          </cell>
          <cell r="S256">
            <v>94915.230465833039</v>
          </cell>
          <cell r="T256">
            <v>95084.800168900008</v>
          </cell>
          <cell r="U256">
            <v>95243.147272237809</v>
          </cell>
          <cell r="V256">
            <v>95429.839659067307</v>
          </cell>
          <cell r="W256">
            <v>95629.307299684253</v>
          </cell>
          <cell r="X256">
            <v>95817.597239551236</v>
          </cell>
          <cell r="Y256">
            <v>95931.338142180699</v>
          </cell>
          <cell r="Z256">
            <v>96220.817754514326</v>
          </cell>
          <cell r="AA256">
            <v>96424.387563739627</v>
          </cell>
          <cell r="AB256">
            <v>96636.868381427557</v>
          </cell>
          <cell r="AC256">
            <v>96831.790515926492</v>
          </cell>
          <cell r="AD256">
            <v>97016.008917104598</v>
          </cell>
          <cell r="AE256">
            <v>97209.411524616051</v>
          </cell>
          <cell r="AF256">
            <v>97407.417084702494</v>
          </cell>
          <cell r="AG256">
            <v>97637.791484438931</v>
          </cell>
          <cell r="AH256">
            <v>97907.972653192031</v>
          </cell>
          <cell r="AI256">
            <v>98176.792871978483</v>
          </cell>
          <cell r="AJ256">
            <v>98444.654883319061</v>
          </cell>
          <cell r="AK256">
            <v>98711.858800113841</v>
          </cell>
          <cell r="AL256">
            <v>98980.133655829442</v>
          </cell>
          <cell r="AM256">
            <v>99238.951010878387</v>
          </cell>
          <cell r="AN256">
            <v>99413.168817547761</v>
          </cell>
          <cell r="AO256">
            <v>99588.05552485463</v>
          </cell>
          <cell r="AP256">
            <v>99772.847646478185</v>
          </cell>
          <cell r="AQ256">
            <v>99959.572780126735</v>
          </cell>
          <cell r="AR256">
            <v>100149.12372365862</v>
          </cell>
          <cell r="AS256">
            <v>100304.81367474046</v>
          </cell>
          <cell r="AT256">
            <v>100412.58738575154</v>
          </cell>
          <cell r="AU256">
            <v>100518.8908936084</v>
          </cell>
          <cell r="AV256">
            <v>100627.68461286114</v>
          </cell>
          <cell r="AW256">
            <v>100737.55194491384</v>
          </cell>
          <cell r="AX256">
            <v>100848.2220026624</v>
          </cell>
          <cell r="AY256">
            <v>101033.99594604842</v>
          </cell>
          <cell r="CA256">
            <v>85189.558779999992</v>
          </cell>
          <cell r="CB256">
            <v>96424.387563739627</v>
          </cell>
          <cell r="CC256">
            <v>99238.951010878387</v>
          </cell>
          <cell r="CD256">
            <v>101033.99594604842</v>
          </cell>
          <cell r="CE256">
            <v>105555.51994832675</v>
          </cell>
          <cell r="CF256">
            <v>118192.09212208072</v>
          </cell>
          <cell r="CG256">
            <v>122320.84206885136</v>
          </cell>
          <cell r="CH256">
            <v>126554.99025186079</v>
          </cell>
          <cell r="CI256">
            <v>129381.99650036509</v>
          </cell>
          <cell r="CJ256">
            <v>134113.23523984104</v>
          </cell>
          <cell r="CK256">
            <v>139846.5023634625</v>
          </cell>
        </row>
        <row r="257">
          <cell r="B257" t="str">
            <v>+ Investment Tax Credits-Net</v>
          </cell>
          <cell r="N257" t="str">
            <v xml:space="preserve"> </v>
          </cell>
          <cell r="O257">
            <v>-1919.9040000000023</v>
          </cell>
          <cell r="P257">
            <v>-1914.9120000000003</v>
          </cell>
          <cell r="Q257">
            <v>-1909.9200000000019</v>
          </cell>
          <cell r="R257">
            <v>-1904.9279999999999</v>
          </cell>
          <cell r="S257">
            <v>-1899.9360000000015</v>
          </cell>
          <cell r="T257">
            <v>-1894.9440000000031</v>
          </cell>
          <cell r="U257">
            <v>-1889.9520000000011</v>
          </cell>
          <cell r="V257">
            <v>-1884.9600000000028</v>
          </cell>
          <cell r="W257">
            <v>-1879.9680000000008</v>
          </cell>
          <cell r="X257">
            <v>-1874.9760000000024</v>
          </cell>
          <cell r="Y257">
            <v>-1869.9840000000004</v>
          </cell>
          <cell r="Z257">
            <v>-1864.992000000002</v>
          </cell>
          <cell r="AA257">
            <v>-1864.1735976147684</v>
          </cell>
          <cell r="AB257">
            <v>-1864.1735976147684</v>
          </cell>
          <cell r="AC257">
            <v>-1864.1735976147684</v>
          </cell>
          <cell r="AD257">
            <v>-1864.1735976147684</v>
          </cell>
          <cell r="AE257">
            <v>-1864.1735976147684</v>
          </cell>
          <cell r="AF257">
            <v>-1864.1735976147684</v>
          </cell>
          <cell r="AG257">
            <v>-1864.1735976147684</v>
          </cell>
          <cell r="AH257">
            <v>-1864.1735976147684</v>
          </cell>
          <cell r="AI257">
            <v>-1864.1735976147684</v>
          </cell>
          <cell r="AJ257">
            <v>-1864.1735976147684</v>
          </cell>
          <cell r="AK257">
            <v>-1864.1735976147684</v>
          </cell>
          <cell r="AL257">
            <v>-1864.1735976147684</v>
          </cell>
          <cell r="AM257">
            <v>-1864.1735976147684</v>
          </cell>
          <cell r="AN257">
            <v>-1863.1735976147684</v>
          </cell>
          <cell r="AO257">
            <v>-1862.1735976147684</v>
          </cell>
          <cell r="AP257">
            <v>-1861.1735976147684</v>
          </cell>
          <cell r="AQ257">
            <v>-1860.1735976147684</v>
          </cell>
          <cell r="AR257">
            <v>-1859.1735976147684</v>
          </cell>
          <cell r="AS257">
            <v>-1858.1735976147684</v>
          </cell>
          <cell r="AT257">
            <v>-1857.1735976147684</v>
          </cell>
          <cell r="AU257">
            <v>-1856.1735976147684</v>
          </cell>
          <cell r="AV257">
            <v>-1855.1735976147684</v>
          </cell>
          <cell r="AW257">
            <v>-1854.1735976147684</v>
          </cell>
          <cell r="AX257">
            <v>-1853.1735976147684</v>
          </cell>
          <cell r="AY257">
            <v>-1848.3585976147697</v>
          </cell>
          <cell r="CA257">
            <v>-1919.9040000000023</v>
          </cell>
          <cell r="CB257">
            <v>-1864.1735976147684</v>
          </cell>
          <cell r="CC257">
            <v>-1864.1735976147684</v>
          </cell>
          <cell r="CD257">
            <v>-1848.3585976147697</v>
          </cell>
          <cell r="CE257">
            <v>-1720.7602670995675</v>
          </cell>
          <cell r="CF257">
            <v>-1609.3942670995675</v>
          </cell>
          <cell r="CG257">
            <v>-1437.4690418894834</v>
          </cell>
          <cell r="CH257">
            <v>-1407.3459830659531</v>
          </cell>
          <cell r="CI257">
            <v>-1382.7139830659535</v>
          </cell>
          <cell r="CJ257">
            <v>-1041.4061345811051</v>
          </cell>
          <cell r="CK257">
            <v>-617.42763458110517</v>
          </cell>
        </row>
        <row r="258">
          <cell r="B258" t="str">
            <v>+ Deferred Income Taxes-Net</v>
          </cell>
          <cell r="M258" t="str">
            <v xml:space="preserve"> </v>
          </cell>
          <cell r="N258" t="str">
            <v xml:space="preserve"> </v>
          </cell>
          <cell r="O258">
            <v>33162.616999999991</v>
          </cell>
          <cell r="P258">
            <v>36051.224999999991</v>
          </cell>
          <cell r="Q258">
            <v>35224.747999999992</v>
          </cell>
          <cell r="R258">
            <v>32677.07499999999</v>
          </cell>
          <cell r="S258">
            <v>29892.486999999986</v>
          </cell>
          <cell r="T258">
            <v>29644.123999999989</v>
          </cell>
          <cell r="U258">
            <v>27249.897999999994</v>
          </cell>
          <cell r="V258">
            <v>4510.9439999999959</v>
          </cell>
          <cell r="W258">
            <v>-6040.573000000004</v>
          </cell>
          <cell r="X258">
            <v>-14256.07</v>
          </cell>
          <cell r="Y258">
            <v>-17230.652999999998</v>
          </cell>
          <cell r="Z258">
            <v>-19462.390999999996</v>
          </cell>
          <cell r="AA258">
            <v>-16925.280999999999</v>
          </cell>
          <cell r="AB258">
            <v>-16182.280999999999</v>
          </cell>
          <cell r="AC258">
            <v>-15439.280999999999</v>
          </cell>
          <cell r="AD258">
            <v>-14696.280999999999</v>
          </cell>
          <cell r="AE258">
            <v>-13953.280999999999</v>
          </cell>
          <cell r="AF258">
            <v>-13210.280999999999</v>
          </cell>
          <cell r="AG258">
            <v>-12467.280999999999</v>
          </cell>
          <cell r="AH258">
            <v>-11724.280999999999</v>
          </cell>
          <cell r="AI258">
            <v>-10981.280999999999</v>
          </cell>
          <cell r="AJ258">
            <v>-10238.280999999999</v>
          </cell>
          <cell r="AK258">
            <v>-9495.280999999999</v>
          </cell>
          <cell r="AL258">
            <v>-8752.280999999999</v>
          </cell>
          <cell r="AM258">
            <v>-8015.51</v>
          </cell>
          <cell r="AN258">
            <v>-7963.51</v>
          </cell>
          <cell r="AO258">
            <v>-7911.51</v>
          </cell>
          <cell r="AP258">
            <v>-7859.51</v>
          </cell>
          <cell r="AQ258">
            <v>-7807.51</v>
          </cell>
          <cell r="AR258">
            <v>-7755.51</v>
          </cell>
          <cell r="AS258">
            <v>-7703.51</v>
          </cell>
          <cell r="AT258">
            <v>-7651.51</v>
          </cell>
          <cell r="AU258">
            <v>-7599.51</v>
          </cell>
          <cell r="AV258">
            <v>-7547.51</v>
          </cell>
          <cell r="AW258">
            <v>-7495.51</v>
          </cell>
          <cell r="AX258">
            <v>-7443.51</v>
          </cell>
          <cell r="AY258">
            <v>-7396.5039999999972</v>
          </cell>
          <cell r="CA258">
            <v>33162.616999999991</v>
          </cell>
          <cell r="CB258">
            <v>-16925.280999999999</v>
          </cell>
          <cell r="CC258">
            <v>-8015.51</v>
          </cell>
          <cell r="CD258">
            <v>-7396.5039999999972</v>
          </cell>
          <cell r="CE258">
            <v>-1875.8690000000033</v>
          </cell>
          <cell r="CF258">
            <v>-3586.2380000000026</v>
          </cell>
          <cell r="CG258">
            <v>-3585.5130000000354</v>
          </cell>
          <cell r="CH258">
            <v>-3585.5130000000354</v>
          </cell>
          <cell r="CI258">
            <v>-3585.5130000000354</v>
          </cell>
          <cell r="CJ258">
            <v>-3585.5130000000354</v>
          </cell>
          <cell r="CK258">
            <v>-3585.5130000000354</v>
          </cell>
        </row>
        <row r="259">
          <cell r="B259" t="str">
            <v>+ Fuel Buyout</v>
          </cell>
          <cell r="O259">
            <v>0</v>
          </cell>
          <cell r="P259">
            <v>0</v>
          </cell>
          <cell r="Q259">
            <v>0</v>
          </cell>
          <cell r="R259">
            <v>0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0</v>
          </cell>
          <cell r="X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D259">
            <v>0</v>
          </cell>
          <cell r="AE259">
            <v>0</v>
          </cell>
          <cell r="AF259">
            <v>0</v>
          </cell>
          <cell r="AG259">
            <v>0</v>
          </cell>
          <cell r="AH259">
            <v>0</v>
          </cell>
          <cell r="AI259">
            <v>0</v>
          </cell>
          <cell r="AJ259">
            <v>0</v>
          </cell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  <cell r="AP259">
            <v>0</v>
          </cell>
          <cell r="AQ259">
            <v>0</v>
          </cell>
          <cell r="AR259">
            <v>0</v>
          </cell>
          <cell r="AS259">
            <v>0</v>
          </cell>
          <cell r="AT259">
            <v>0</v>
          </cell>
          <cell r="AU259">
            <v>0</v>
          </cell>
          <cell r="AV259">
            <v>0</v>
          </cell>
          <cell r="AW259">
            <v>0</v>
          </cell>
          <cell r="AX259">
            <v>0</v>
          </cell>
          <cell r="AY259">
            <v>0</v>
          </cell>
          <cell r="CA259">
            <v>0</v>
          </cell>
          <cell r="CB259">
            <v>0</v>
          </cell>
          <cell r="CC259">
            <v>0</v>
          </cell>
          <cell r="CD259">
            <v>0</v>
          </cell>
          <cell r="CE259">
            <v>0</v>
          </cell>
          <cell r="CF259">
            <v>0</v>
          </cell>
          <cell r="CG259">
            <v>0</v>
          </cell>
          <cell r="CH259">
            <v>0</v>
          </cell>
          <cell r="CI259">
            <v>0</v>
          </cell>
          <cell r="CJ259">
            <v>0</v>
          </cell>
          <cell r="CK259">
            <v>0</v>
          </cell>
        </row>
        <row r="260">
          <cell r="B260" t="str">
            <v>+ Other Defr Debits/Credits</v>
          </cell>
          <cell r="O260">
            <v>-35064</v>
          </cell>
          <cell r="P260">
            <v>-74223</v>
          </cell>
          <cell r="Q260">
            <v>-76309</v>
          </cell>
          <cell r="R260">
            <v>-23350</v>
          </cell>
          <cell r="S260">
            <v>-14523</v>
          </cell>
          <cell r="T260">
            <v>-14715</v>
          </cell>
          <cell r="U260">
            <v>-124004</v>
          </cell>
          <cell r="V260">
            <v>-116257</v>
          </cell>
          <cell r="W260">
            <v>-113317</v>
          </cell>
          <cell r="X260">
            <v>-99656</v>
          </cell>
          <cell r="Y260">
            <v>-84079</v>
          </cell>
          <cell r="Z260">
            <v>-74519</v>
          </cell>
          <cell r="AA260">
            <v>-77527</v>
          </cell>
          <cell r="AB260">
            <v>-52606</v>
          </cell>
          <cell r="AC260">
            <v>-55493</v>
          </cell>
          <cell r="AD260">
            <v>-58272</v>
          </cell>
          <cell r="AE260">
            <v>-61055</v>
          </cell>
          <cell r="AF260">
            <v>-63848</v>
          </cell>
          <cell r="AG260">
            <v>43406</v>
          </cell>
          <cell r="AH260">
            <v>41314</v>
          </cell>
          <cell r="AI260">
            <v>39187</v>
          </cell>
          <cell r="AJ260">
            <v>37042</v>
          </cell>
          <cell r="AK260">
            <v>34925</v>
          </cell>
          <cell r="AL260">
            <v>32653</v>
          </cell>
          <cell r="AM260">
            <v>30579</v>
          </cell>
          <cell r="AN260">
            <v>30617</v>
          </cell>
          <cell r="AO260">
            <v>30757</v>
          </cell>
          <cell r="AP260">
            <v>30862</v>
          </cell>
          <cell r="AQ260">
            <v>30972</v>
          </cell>
          <cell r="AR260">
            <v>31090</v>
          </cell>
          <cell r="AS260">
            <v>31177</v>
          </cell>
          <cell r="AT260">
            <v>31369</v>
          </cell>
          <cell r="AU260">
            <v>31474</v>
          </cell>
          <cell r="AV260">
            <v>31603</v>
          </cell>
          <cell r="AW260">
            <v>31690</v>
          </cell>
          <cell r="AX260">
            <v>31920</v>
          </cell>
          <cell r="AY260">
            <v>32053</v>
          </cell>
          <cell r="CA260">
            <v>-35064</v>
          </cell>
          <cell r="CB260">
            <v>-77527</v>
          </cell>
          <cell r="CC260">
            <v>30579</v>
          </cell>
          <cell r="CD260">
            <v>32053</v>
          </cell>
          <cell r="CE260">
            <v>33521</v>
          </cell>
          <cell r="CF260">
            <v>34938</v>
          </cell>
          <cell r="CG260">
            <v>19077</v>
          </cell>
          <cell r="CH260">
            <v>19448</v>
          </cell>
          <cell r="CI260">
            <v>9114</v>
          </cell>
          <cell r="CJ260">
            <v>133</v>
          </cell>
          <cell r="CK260">
            <v>96</v>
          </cell>
        </row>
        <row r="261">
          <cell r="B261" t="str">
            <v>+ Trust Preferred Interest Expense</v>
          </cell>
          <cell r="O261">
            <v>4590.2569199999989</v>
          </cell>
          <cell r="P261">
            <v>4597.8647293493141</v>
          </cell>
          <cell r="Q261">
            <v>4567.7180981164374</v>
          </cell>
          <cell r="R261">
            <v>4575.3259074657526</v>
          </cell>
          <cell r="S261">
            <v>4570.3489032876705</v>
          </cell>
          <cell r="T261">
            <v>4577.9567126369857</v>
          </cell>
          <cell r="U261">
            <v>4572.9797084589036</v>
          </cell>
          <cell r="V261">
            <v>4580.5875178082188</v>
          </cell>
          <cell r="W261">
            <v>4588.195327157533</v>
          </cell>
          <cell r="X261">
            <v>4583.2183229794518</v>
          </cell>
          <cell r="Y261">
            <v>4590.8261323287661</v>
          </cell>
          <cell r="Z261">
            <v>4585.8491281506849</v>
          </cell>
          <cell r="AA261">
            <v>4593.4569374999992</v>
          </cell>
          <cell r="AB261">
            <v>4593.4569374999992</v>
          </cell>
          <cell r="AC261">
            <v>4593.4569374999992</v>
          </cell>
          <cell r="AD261">
            <v>4593.4569374999992</v>
          </cell>
          <cell r="AE261">
            <v>4593.4569374999992</v>
          </cell>
          <cell r="AF261">
            <v>4593.4569374999992</v>
          </cell>
          <cell r="AG261">
            <v>4593.4569374999992</v>
          </cell>
          <cell r="AH261">
            <v>4593.4569374999992</v>
          </cell>
          <cell r="AI261">
            <v>4593.4569374999992</v>
          </cell>
          <cell r="AJ261">
            <v>4593.4569374999992</v>
          </cell>
          <cell r="AK261">
            <v>4593.4569374999992</v>
          </cell>
          <cell r="AL261">
            <v>4593.4569374999992</v>
          </cell>
          <cell r="AM261">
            <v>4593.4569374999992</v>
          </cell>
          <cell r="AN261">
            <v>4592.3910106711755</v>
          </cell>
          <cell r="AO261">
            <v>4603.9786668425777</v>
          </cell>
          <cell r="AP261">
            <v>4602.912740013755</v>
          </cell>
          <cell r="AQ261">
            <v>4601.8811979213442</v>
          </cell>
          <cell r="AR261">
            <v>4600.8152710925215</v>
          </cell>
          <cell r="AS261">
            <v>4599.7837290001116</v>
          </cell>
          <cell r="AT261">
            <v>4598.7178021712889</v>
          </cell>
          <cell r="AU261">
            <v>4597.6518753424662</v>
          </cell>
          <cell r="AV261">
            <v>4596.6203332500563</v>
          </cell>
          <cell r="AW261">
            <v>4595.5544064212327</v>
          </cell>
          <cell r="AX261">
            <v>4594.5228643288228</v>
          </cell>
          <cell r="AY261">
            <v>4593.4569375000001</v>
          </cell>
          <cell r="CA261">
            <v>4590.2569199999989</v>
          </cell>
          <cell r="CB261">
            <v>4593.4569374999992</v>
          </cell>
          <cell r="CC261">
            <v>4593.4569374999992</v>
          </cell>
          <cell r="CD261">
            <v>4593.4569375000001</v>
          </cell>
          <cell r="CE261">
            <v>4593.4569375000001</v>
          </cell>
          <cell r="CF261">
            <v>4593.4569374999992</v>
          </cell>
          <cell r="CG261">
            <v>4593.4569374999992</v>
          </cell>
          <cell r="CH261">
            <v>5493.8940959699448</v>
          </cell>
          <cell r="CI261">
            <v>6133.4569374999992</v>
          </cell>
          <cell r="CJ261">
            <v>6133.4569374999992</v>
          </cell>
          <cell r="CK261">
            <v>6133.4569374999992</v>
          </cell>
        </row>
        <row r="262">
          <cell r="B262" t="str">
            <v>+ AFUDC-Debt</v>
          </cell>
          <cell r="O262">
            <v>-515.35990000000004</v>
          </cell>
          <cell r="P262">
            <v>-416.74464000000006</v>
          </cell>
          <cell r="Q262">
            <v>-318.22002000000009</v>
          </cell>
          <cell r="R262">
            <v>-216.15454000000003</v>
          </cell>
          <cell r="S262">
            <v>-134.20325000000003</v>
          </cell>
          <cell r="T262">
            <v>-156.20325000000003</v>
          </cell>
          <cell r="U262">
            <v>-148.21413000000004</v>
          </cell>
          <cell r="V262">
            <v>-174.69749000000007</v>
          </cell>
          <cell r="W262">
            <v>-201.91494000000003</v>
          </cell>
          <cell r="X262">
            <v>-232.77335000000002</v>
          </cell>
          <cell r="Y262">
            <v>-263.71404000000007</v>
          </cell>
          <cell r="Z262">
            <v>-294.81822</v>
          </cell>
          <cell r="AA262">
            <v>-360</v>
          </cell>
          <cell r="AB262">
            <v>-429</v>
          </cell>
          <cell r="AC262">
            <v>-511</v>
          </cell>
          <cell r="AD262">
            <v>-608</v>
          </cell>
          <cell r="AE262">
            <v>-716</v>
          </cell>
          <cell r="AF262">
            <v>-838</v>
          </cell>
          <cell r="AG262">
            <v>-954</v>
          </cell>
          <cell r="AH262">
            <v>-1066</v>
          </cell>
          <cell r="AI262">
            <v>-1194</v>
          </cell>
          <cell r="AJ262">
            <v>-1333</v>
          </cell>
          <cell r="AK262">
            <v>-1484</v>
          </cell>
          <cell r="AL262">
            <v>-1649</v>
          </cell>
          <cell r="AM262">
            <v>-1827</v>
          </cell>
          <cell r="AN262">
            <v>-2012</v>
          </cell>
          <cell r="AO262">
            <v>-2198</v>
          </cell>
          <cell r="AP262">
            <v>-2383</v>
          </cell>
          <cell r="AQ262">
            <v>-2568</v>
          </cell>
          <cell r="AR262">
            <v>-2753</v>
          </cell>
          <cell r="AS262">
            <v>-2954</v>
          </cell>
          <cell r="AT262">
            <v>-3172</v>
          </cell>
          <cell r="AU262">
            <v>-3390</v>
          </cell>
          <cell r="AV262">
            <v>-3608</v>
          </cell>
          <cell r="AW262">
            <v>-3824</v>
          </cell>
          <cell r="AX262">
            <v>-4038</v>
          </cell>
          <cell r="AY262">
            <v>-4216</v>
          </cell>
          <cell r="CA262">
            <v>-515.35990000000004</v>
          </cell>
          <cell r="CB262">
            <v>-360</v>
          </cell>
          <cell r="CC262">
            <v>-1827</v>
          </cell>
          <cell r="CD262">
            <v>-4216</v>
          </cell>
          <cell r="CE262">
            <v>-6024.84978342246</v>
          </cell>
          <cell r="CF262">
            <v>-1047.0587205882352</v>
          </cell>
          <cell r="CG262">
            <v>-2733.1639839572194</v>
          </cell>
          <cell r="CH262">
            <v>-3270.1181631016043</v>
          </cell>
          <cell r="CI262">
            <v>-3409.1588195187164</v>
          </cell>
          <cell r="CJ262">
            <v>-3835.0832058823526</v>
          </cell>
          <cell r="CK262">
            <v>0</v>
          </cell>
        </row>
        <row r="263">
          <cell r="B263" t="str">
            <v>- AFUDC-Equity</v>
          </cell>
          <cell r="O263">
            <v>1168.0041999999996</v>
          </cell>
          <cell r="P263">
            <v>944.9713999999999</v>
          </cell>
          <cell r="Q263">
            <v>720.07848999999987</v>
          </cell>
          <cell r="R263">
            <v>489.09509999999995</v>
          </cell>
          <cell r="S263">
            <v>301.83265999999992</v>
          </cell>
          <cell r="T263">
            <v>352.83265999999992</v>
          </cell>
          <cell r="U263">
            <v>333.73475999999999</v>
          </cell>
          <cell r="V263">
            <v>392.43276000000003</v>
          </cell>
          <cell r="W263">
            <v>454.52813999999989</v>
          </cell>
          <cell r="X263">
            <v>524.27702999999997</v>
          </cell>
          <cell r="Y263">
            <v>595.61407999999983</v>
          </cell>
          <cell r="Z263">
            <v>665.98975999999993</v>
          </cell>
          <cell r="AA263">
            <v>813</v>
          </cell>
          <cell r="AB263">
            <v>968</v>
          </cell>
          <cell r="AC263">
            <v>1155</v>
          </cell>
          <cell r="AD263">
            <v>1373</v>
          </cell>
          <cell r="AE263">
            <v>1620</v>
          </cell>
          <cell r="AF263">
            <v>1895</v>
          </cell>
          <cell r="AG263">
            <v>2158</v>
          </cell>
          <cell r="AH263">
            <v>2413</v>
          </cell>
          <cell r="AI263">
            <v>2702</v>
          </cell>
          <cell r="AJ263">
            <v>3017</v>
          </cell>
          <cell r="AK263">
            <v>3359</v>
          </cell>
          <cell r="AL263">
            <v>3733</v>
          </cell>
          <cell r="AM263">
            <v>4137</v>
          </cell>
          <cell r="AN263">
            <v>4556</v>
          </cell>
          <cell r="AO263">
            <v>4978</v>
          </cell>
          <cell r="AP263">
            <v>5400</v>
          </cell>
          <cell r="AQ263">
            <v>5820</v>
          </cell>
          <cell r="AR263">
            <v>6239</v>
          </cell>
          <cell r="AS263">
            <v>6696</v>
          </cell>
          <cell r="AT263">
            <v>7190</v>
          </cell>
          <cell r="AU263">
            <v>7685</v>
          </cell>
          <cell r="AV263">
            <v>8178</v>
          </cell>
          <cell r="AW263">
            <v>8667</v>
          </cell>
          <cell r="AX263">
            <v>9152</v>
          </cell>
          <cell r="AY263">
            <v>9556</v>
          </cell>
          <cell r="CA263">
            <v>1168.0041999999996</v>
          </cell>
          <cell r="CB263">
            <v>813</v>
          </cell>
          <cell r="CC263">
            <v>4137</v>
          </cell>
          <cell r="CD263">
            <v>9556</v>
          </cell>
          <cell r="CE263">
            <v>13654.572216577539</v>
          </cell>
          <cell r="CF263">
            <v>2373.0282794117647</v>
          </cell>
          <cell r="CG263">
            <v>6194.376016042781</v>
          </cell>
          <cell r="CH263">
            <v>7411.3158368983959</v>
          </cell>
          <cell r="CI263">
            <v>7726.434180481283</v>
          </cell>
          <cell r="CJ263">
            <v>8691.7387941176457</v>
          </cell>
          <cell r="CK263">
            <v>0</v>
          </cell>
        </row>
        <row r="264">
          <cell r="B264" t="str">
            <v xml:space="preserve">  =  Funds from Operations</v>
          </cell>
          <cell r="O264">
            <v>160246.54119999995</v>
          </cell>
          <cell r="P264">
            <v>133457.82785418929</v>
          </cell>
          <cell r="Q264">
            <v>132302.76888035284</v>
          </cell>
          <cell r="R264">
            <v>183213.56873990659</v>
          </cell>
          <cell r="S264">
            <v>191271.62074050496</v>
          </cell>
          <cell r="T264">
            <v>191399.62274420753</v>
          </cell>
          <cell r="U264">
            <v>79033.774776362436</v>
          </cell>
          <cell r="V264">
            <v>63447.059860849826</v>
          </cell>
          <cell r="W264">
            <v>55742.629587804047</v>
          </cell>
          <cell r="X264">
            <v>58669.039807325978</v>
          </cell>
          <cell r="Y264">
            <v>69683.055593319601</v>
          </cell>
          <cell r="Z264">
            <v>76917.482006167498</v>
          </cell>
          <cell r="AA264">
            <v>82915.914751863587</v>
          </cell>
          <cell r="AB264">
            <v>109485.24710949011</v>
          </cell>
          <cell r="AC264">
            <v>107734.21887337377</v>
          </cell>
          <cell r="AD264">
            <v>106466.09289585445</v>
          </cell>
          <cell r="AE264">
            <v>104893.02032736856</v>
          </cell>
          <cell r="AF264">
            <v>103889.50863782181</v>
          </cell>
          <cell r="AG264">
            <v>211920.01180867606</v>
          </cell>
          <cell r="AH264">
            <v>210384.10097172594</v>
          </cell>
          <cell r="AI264">
            <v>210022.57365913567</v>
          </cell>
          <cell r="AJ264">
            <v>208525.72274448519</v>
          </cell>
          <cell r="AK264">
            <v>207631.27823647729</v>
          </cell>
          <cell r="AL264">
            <v>205160.46308226656</v>
          </cell>
          <cell r="AM264">
            <v>204436.05571687268</v>
          </cell>
          <cell r="AN264">
            <v>204791.70372899174</v>
          </cell>
          <cell r="AO264">
            <v>203259.22911587928</v>
          </cell>
          <cell r="AP264">
            <v>200600.23682191307</v>
          </cell>
          <cell r="AQ264">
            <v>201778.78599357037</v>
          </cell>
          <cell r="AR264">
            <v>203192.70659032484</v>
          </cell>
          <cell r="AS264">
            <v>204228.39461998563</v>
          </cell>
          <cell r="AT264">
            <v>205351.4727087043</v>
          </cell>
          <cell r="AU264">
            <v>204449.41438001909</v>
          </cell>
          <cell r="AV264">
            <v>204660.55158551128</v>
          </cell>
          <cell r="AW264">
            <v>207058.00748501476</v>
          </cell>
          <cell r="AX264">
            <v>210272.21839452905</v>
          </cell>
          <cell r="AY264">
            <v>215821.16509534421</v>
          </cell>
          <cell r="CA264">
            <v>160246.54119999995</v>
          </cell>
          <cell r="CB264">
            <v>82915.914751863587</v>
          </cell>
          <cell r="CC264">
            <v>204436.05571687268</v>
          </cell>
          <cell r="CD264">
            <v>215821.16509534421</v>
          </cell>
          <cell r="CE264">
            <v>229314.9256187272</v>
          </cell>
          <cell r="CF264">
            <v>262700.82979248115</v>
          </cell>
          <cell r="CG264">
            <v>252669.77696446181</v>
          </cell>
          <cell r="CH264">
            <v>260745.59136476472</v>
          </cell>
          <cell r="CI264">
            <v>255473.63345479916</v>
          </cell>
          <cell r="CJ264">
            <v>249930.95104275993</v>
          </cell>
          <cell r="CK264">
            <v>267400.01866638131</v>
          </cell>
        </row>
        <row r="265">
          <cell r="B265" t="str">
            <v xml:space="preserve">   -  Preferred &amp; Common Divd Payment</v>
          </cell>
          <cell r="O265">
            <v>68616</v>
          </cell>
          <cell r="P265">
            <v>68995.972602739726</v>
          </cell>
          <cell r="Q265">
            <v>68995.972602739726</v>
          </cell>
          <cell r="R265">
            <v>69470.972602739726</v>
          </cell>
          <cell r="S265">
            <v>70230.671232876717</v>
          </cell>
          <cell r="T265">
            <v>70230.671232876717</v>
          </cell>
          <cell r="U265">
            <v>70705.671232876717</v>
          </cell>
          <cell r="V265">
            <v>71474.410958904104</v>
          </cell>
          <cell r="W265">
            <v>71474.410958904104</v>
          </cell>
          <cell r="X265">
            <v>71949.410958904104</v>
          </cell>
          <cell r="Y265">
            <v>72727.191780821915</v>
          </cell>
          <cell r="Z265">
            <v>72727.191780821915</v>
          </cell>
          <cell r="AA265">
            <v>73202.191780821915</v>
          </cell>
          <cell r="AB265">
            <v>73600</v>
          </cell>
          <cell r="AC265">
            <v>73600</v>
          </cell>
          <cell r="AD265">
            <v>74400</v>
          </cell>
          <cell r="AE265">
            <v>74400</v>
          </cell>
          <cell r="AF265">
            <v>74400</v>
          </cell>
          <cell r="AG265">
            <v>75200</v>
          </cell>
          <cell r="AH265">
            <v>75200</v>
          </cell>
          <cell r="AI265">
            <v>75200</v>
          </cell>
          <cell r="AJ265">
            <v>76000</v>
          </cell>
          <cell r="AK265">
            <v>76000</v>
          </cell>
          <cell r="AL265">
            <v>76000</v>
          </cell>
          <cell r="AM265">
            <v>76800</v>
          </cell>
          <cell r="AN265">
            <v>76797.727374803508</v>
          </cell>
          <cell r="AO265">
            <v>76797.727374803508</v>
          </cell>
          <cell r="AP265">
            <v>78272.727374803508</v>
          </cell>
          <cell r="AQ265">
            <v>78279.520547945212</v>
          </cell>
          <cell r="AR265">
            <v>78279.520547945212</v>
          </cell>
          <cell r="AS265">
            <v>79754.520547945212</v>
          </cell>
          <cell r="AT265">
            <v>79752.272625196492</v>
          </cell>
          <cell r="AU265">
            <v>79752.272625196492</v>
          </cell>
          <cell r="AV265">
            <v>81849.813608803059</v>
          </cell>
          <cell r="AW265">
            <v>81847.540983606552</v>
          </cell>
          <cell r="AX265">
            <v>81847.540983606552</v>
          </cell>
          <cell r="AY265">
            <v>83931.693989071035</v>
          </cell>
          <cell r="CA265">
            <v>68616</v>
          </cell>
          <cell r="CB265">
            <v>73202.191780821915</v>
          </cell>
          <cell r="CC265">
            <v>76800</v>
          </cell>
          <cell r="CD265">
            <v>83931.693989071035</v>
          </cell>
          <cell r="CE265">
            <v>92150</v>
          </cell>
          <cell r="CF265">
            <v>96550</v>
          </cell>
          <cell r="CG265">
            <v>99550</v>
          </cell>
          <cell r="CH265">
            <v>103050</v>
          </cell>
          <cell r="CI265">
            <v>106350</v>
          </cell>
          <cell r="CJ265">
            <v>106050</v>
          </cell>
          <cell r="CK265">
            <v>104550</v>
          </cell>
        </row>
        <row r="266">
          <cell r="B266" t="str">
            <v xml:space="preserve">   - MIPS Payments (trust preferred expense)</v>
          </cell>
          <cell r="O266">
            <v>16176</v>
          </cell>
          <cell r="P266">
            <v>15410.883769863014</v>
          </cell>
          <cell r="Q266">
            <v>14062.883769863014</v>
          </cell>
          <cell r="R266">
            <v>13277.304603767123</v>
          </cell>
          <cell r="S266">
            <v>12499.327047602739</v>
          </cell>
          <cell r="T266">
            <v>11151.327047602739</v>
          </cell>
          <cell r="U266">
            <v>10378.246122260274</v>
          </cell>
          <cell r="V266">
            <v>9606.9841386986318</v>
          </cell>
          <cell r="W266">
            <v>8258.98413869863</v>
          </cell>
          <cell r="X266">
            <v>7485.9032133561641</v>
          </cell>
          <cell r="Y266">
            <v>6720.7869832191773</v>
          </cell>
          <cell r="Z266">
            <v>5372.7869832191773</v>
          </cell>
          <cell r="AA266">
            <v>4593.4569374999992</v>
          </cell>
          <cell r="AB266">
            <v>4593.4569374999992</v>
          </cell>
          <cell r="AC266">
            <v>4593.4569374999992</v>
          </cell>
          <cell r="AD266">
            <v>4593.4569374999992</v>
          </cell>
          <cell r="AE266">
            <v>4593.4569374999992</v>
          </cell>
          <cell r="AF266">
            <v>4593.4569374999992</v>
          </cell>
          <cell r="AG266">
            <v>4593.4569374999992</v>
          </cell>
          <cell r="AH266">
            <v>4593.4569374999992</v>
          </cell>
          <cell r="AI266">
            <v>4593.4569374999992</v>
          </cell>
          <cell r="AJ266">
            <v>4593.4569375000001</v>
          </cell>
          <cell r="AK266">
            <v>4593.4569374999992</v>
          </cell>
          <cell r="AL266">
            <v>4593.4569374999992</v>
          </cell>
          <cell r="AM266">
            <v>4593.4569374999992</v>
          </cell>
          <cell r="AN266">
            <v>4591.8643588938166</v>
          </cell>
          <cell r="AO266">
            <v>4591.8643588938166</v>
          </cell>
          <cell r="AP266">
            <v>4596.559736226046</v>
          </cell>
          <cell r="AQ266">
            <v>4601.3206803685716</v>
          </cell>
          <cell r="AR266">
            <v>4601.3206803685716</v>
          </cell>
          <cell r="AS266">
            <v>4599.7498632246979</v>
          </cell>
          <cell r="AT266">
            <v>4598.1740762945392</v>
          </cell>
          <cell r="AU266">
            <v>4598.1740762945392</v>
          </cell>
          <cell r="AV266">
            <v>4596.6032591506655</v>
          </cell>
          <cell r="AW266">
            <v>4595.0106805444821</v>
          </cell>
          <cell r="AX266">
            <v>4595.0106805444821</v>
          </cell>
          <cell r="AY266">
            <v>4593.4569374999992</v>
          </cell>
          <cell r="CA266">
            <v>16176</v>
          </cell>
          <cell r="CB266">
            <v>4593.4569374999992</v>
          </cell>
          <cell r="CC266">
            <v>4593.4569374999992</v>
          </cell>
          <cell r="CD266">
            <v>4593.4569374999992</v>
          </cell>
          <cell r="CE266">
            <v>4593.4569374999992</v>
          </cell>
          <cell r="CF266">
            <v>4593.4569374999992</v>
          </cell>
          <cell r="CG266">
            <v>4593.4569374999992</v>
          </cell>
          <cell r="CH266">
            <v>5367.6645877732235</v>
          </cell>
          <cell r="CI266">
            <v>6133.4569374999992</v>
          </cell>
          <cell r="CJ266">
            <v>6133.4569374999992</v>
          </cell>
          <cell r="CK266">
            <v>6133.4569374999992</v>
          </cell>
        </row>
        <row r="267">
          <cell r="B267" t="str">
            <v xml:space="preserve">   =    Net Cash Flow</v>
          </cell>
          <cell r="O267">
            <v>75454.541199999949</v>
          </cell>
          <cell r="P267">
            <v>49050.971481586552</v>
          </cell>
          <cell r="Q267">
            <v>49243.912507750101</v>
          </cell>
          <cell r="R267">
            <v>100465.29153339975</v>
          </cell>
          <cell r="S267">
            <v>108541.62246002551</v>
          </cell>
          <cell r="T267">
            <v>110017.62446372808</v>
          </cell>
          <cell r="U267">
            <v>-2050.1425787745557</v>
          </cell>
          <cell r="V267">
            <v>-17634.335236752908</v>
          </cell>
          <cell r="W267">
            <v>-23990.765509798686</v>
          </cell>
          <cell r="X267">
            <v>-20766.274364934288</v>
          </cell>
          <cell r="Y267">
            <v>-9764.9231707214913</v>
          </cell>
          <cell r="Z267">
            <v>-1182.4967578735941</v>
          </cell>
          <cell r="AA267">
            <v>5120.2660335416731</v>
          </cell>
          <cell r="AB267">
            <v>31291.790171990113</v>
          </cell>
          <cell r="AC267">
            <v>29540.761935873772</v>
          </cell>
          <cell r="AD267">
            <v>27472.635958354454</v>
          </cell>
          <cell r="AE267">
            <v>25899.563389868563</v>
          </cell>
          <cell r="AF267">
            <v>24896.051700321812</v>
          </cell>
          <cell r="AG267">
            <v>132126.55487117608</v>
          </cell>
          <cell r="AH267">
            <v>130590.64403422594</v>
          </cell>
          <cell r="AI267">
            <v>130229.11672163567</v>
          </cell>
          <cell r="AJ267">
            <v>127932.26580698519</v>
          </cell>
          <cell r="AK267">
            <v>127037.82129897729</v>
          </cell>
          <cell r="AL267">
            <v>124567.00614476656</v>
          </cell>
          <cell r="AM267">
            <v>123042.59877937268</v>
          </cell>
          <cell r="AN267">
            <v>123402.11199529441</v>
          </cell>
          <cell r="AO267">
            <v>121869.63738218196</v>
          </cell>
          <cell r="AP267">
            <v>117730.94971088352</v>
          </cell>
          <cell r="AQ267">
            <v>118897.94476525659</v>
          </cell>
          <cell r="AR267">
            <v>120311.86536201106</v>
          </cell>
          <cell r="AS267">
            <v>119874.12420881572</v>
          </cell>
          <cell r="AT267">
            <v>121001.02600721327</v>
          </cell>
          <cell r="AU267">
            <v>120098.96767852806</v>
          </cell>
          <cell r="AV267">
            <v>118214.13471755755</v>
          </cell>
          <cell r="AW267">
            <v>120615.45582086373</v>
          </cell>
          <cell r="AX267">
            <v>123829.66673037801</v>
          </cell>
          <cell r="AY267">
            <v>127296.01416877318</v>
          </cell>
          <cell r="CA267">
            <v>75454.541199999949</v>
          </cell>
          <cell r="CB267">
            <v>5120.2660335416731</v>
          </cell>
          <cell r="CC267">
            <v>123042.59877937268</v>
          </cell>
          <cell r="CD267">
            <v>127296.01416877318</v>
          </cell>
          <cell r="CE267">
            <v>132571.46868122718</v>
          </cell>
          <cell r="CF267">
            <v>161557.37285498116</v>
          </cell>
          <cell r="CG267">
            <v>148526.3200269618</v>
          </cell>
          <cell r="CH267">
            <v>152327.92677699149</v>
          </cell>
          <cell r="CI267">
            <v>142990.17651729914</v>
          </cell>
          <cell r="CJ267">
            <v>137747.49410525995</v>
          </cell>
          <cell r="CK267">
            <v>156716.56172888132</v>
          </cell>
        </row>
        <row r="269">
          <cell r="A269" t="str">
            <v>II</v>
          </cell>
          <cell r="B269" t="str">
            <v>NET CASH FLOW TO CAPITAL:</v>
          </cell>
        </row>
        <row r="271">
          <cell r="B271" t="str">
            <v>Gross Property Additions</v>
          </cell>
          <cell r="O271">
            <v>142583.24392000001</v>
          </cell>
          <cell r="P271">
            <v>146193.17346999998</v>
          </cell>
          <cell r="Q271">
            <v>144059.98680000001</v>
          </cell>
          <cell r="R271">
            <v>144887.49248000002</v>
          </cell>
          <cell r="S271">
            <v>157939.72095000002</v>
          </cell>
          <cell r="T271">
            <v>165438.09409000003</v>
          </cell>
          <cell r="U271">
            <v>173422.83673000001</v>
          </cell>
          <cell r="V271">
            <v>169980.3676</v>
          </cell>
          <cell r="W271">
            <v>167751.80738000004</v>
          </cell>
          <cell r="X271">
            <v>171977.13120000003</v>
          </cell>
          <cell r="Y271">
            <v>169926.43482000002</v>
          </cell>
          <cell r="Z271">
            <v>168051.46217000001</v>
          </cell>
          <cell r="AA271">
            <v>162352.66600000003</v>
          </cell>
          <cell r="AB271">
            <v>168158.258</v>
          </cell>
          <cell r="AC271">
            <v>176234.89500000002</v>
          </cell>
          <cell r="AD271">
            <v>182847.49600000004</v>
          </cell>
          <cell r="AE271">
            <v>181801.024</v>
          </cell>
          <cell r="AF271">
            <v>181578.48500000002</v>
          </cell>
          <cell r="AG271">
            <v>186396.34299999996</v>
          </cell>
          <cell r="AH271">
            <v>192349.81</v>
          </cell>
          <cell r="AI271">
            <v>198787.55500000002</v>
          </cell>
          <cell r="AJ271">
            <v>202560.084</v>
          </cell>
          <cell r="AK271">
            <v>210076.96500000003</v>
          </cell>
          <cell r="AL271">
            <v>217188.95200000002</v>
          </cell>
          <cell r="AM271">
            <v>220720.86700000003</v>
          </cell>
          <cell r="AN271">
            <v>220959.07399999996</v>
          </cell>
          <cell r="AO271">
            <v>220244.06</v>
          </cell>
          <cell r="AP271">
            <v>220196.32000000004</v>
          </cell>
          <cell r="AQ271">
            <v>218156.26300000001</v>
          </cell>
          <cell r="AR271">
            <v>217533.49100000001</v>
          </cell>
          <cell r="AS271">
            <v>216806.34899999999</v>
          </cell>
          <cell r="AT271">
            <v>218243.08800000002</v>
          </cell>
          <cell r="AU271">
            <v>219123.04</v>
          </cell>
          <cell r="AV271">
            <v>219431.93799999999</v>
          </cell>
          <cell r="AW271">
            <v>219964.71299999999</v>
          </cell>
          <cell r="AX271">
            <v>220397.19200000001</v>
          </cell>
          <cell r="AY271">
            <v>220411.24100000001</v>
          </cell>
          <cell r="CA271">
            <v>142583</v>
          </cell>
          <cell r="CB271">
            <v>162353</v>
          </cell>
          <cell r="CC271">
            <v>220721</v>
          </cell>
          <cell r="CD271">
            <v>220411</v>
          </cell>
          <cell r="CE271">
            <v>177974.715</v>
          </cell>
          <cell r="CF271">
            <v>182503.29</v>
          </cell>
          <cell r="CG271">
            <v>198195.462</v>
          </cell>
          <cell r="CH271">
            <v>185789.83800000002</v>
          </cell>
          <cell r="CI271">
            <v>130656.71399999999</v>
          </cell>
          <cell r="CJ271">
            <v>97622.397999999986</v>
          </cell>
          <cell r="CK271">
            <v>115158.808</v>
          </cell>
        </row>
        <row r="272">
          <cell r="B272" t="str">
            <v>AFUDC</v>
          </cell>
          <cell r="N272" t="str">
            <v xml:space="preserve"> </v>
          </cell>
          <cell r="O272">
            <v>-1683.3640999999998</v>
          </cell>
          <cell r="P272">
            <v>-1361.71604</v>
          </cell>
          <cell r="Q272">
            <v>-1038.2985100000001</v>
          </cell>
          <cell r="R272">
            <v>-705.24964</v>
          </cell>
          <cell r="S272">
            <v>-436.03590999999994</v>
          </cell>
          <cell r="T272">
            <v>-509.03590999999994</v>
          </cell>
          <cell r="U272">
            <v>-481.94889000000001</v>
          </cell>
          <cell r="V272">
            <v>-567.13025000000016</v>
          </cell>
          <cell r="W272">
            <v>-656.4430799999999</v>
          </cell>
          <cell r="X272">
            <v>-757.05038000000002</v>
          </cell>
          <cell r="Y272">
            <v>-859.3281199999999</v>
          </cell>
          <cell r="Z272">
            <v>-960.80797999999993</v>
          </cell>
          <cell r="AA272">
            <v>-1173</v>
          </cell>
          <cell r="AB272">
            <v>-1397</v>
          </cell>
          <cell r="AC272">
            <v>-1666</v>
          </cell>
          <cell r="AD272">
            <v>-1981</v>
          </cell>
          <cell r="AE272">
            <v>-2336</v>
          </cell>
          <cell r="AF272">
            <v>-2733</v>
          </cell>
          <cell r="AG272">
            <v>-3112</v>
          </cell>
          <cell r="AH272">
            <v>-3479</v>
          </cell>
          <cell r="AI272">
            <v>-3896</v>
          </cell>
          <cell r="AJ272">
            <v>-4350</v>
          </cell>
          <cell r="AK272">
            <v>-4843</v>
          </cell>
          <cell r="AL272">
            <v>-5382</v>
          </cell>
          <cell r="AM272">
            <v>-5964</v>
          </cell>
          <cell r="AN272">
            <v>-6568</v>
          </cell>
          <cell r="AO272">
            <v>-7176</v>
          </cell>
          <cell r="AP272">
            <v>-7783</v>
          </cell>
          <cell r="AQ272">
            <v>-8388</v>
          </cell>
          <cell r="AR272">
            <v>-8992</v>
          </cell>
          <cell r="AS272">
            <v>-9650</v>
          </cell>
          <cell r="AT272">
            <v>-10362</v>
          </cell>
          <cell r="AU272">
            <v>-11075</v>
          </cell>
          <cell r="AV272">
            <v>-11786</v>
          </cell>
          <cell r="AW272">
            <v>-12491</v>
          </cell>
          <cell r="AX272">
            <v>-13190</v>
          </cell>
          <cell r="AY272">
            <v>-13772</v>
          </cell>
          <cell r="CA272">
            <v>-1683</v>
          </cell>
          <cell r="CB272">
            <v>-1173</v>
          </cell>
          <cell r="CC272">
            <v>-5964</v>
          </cell>
          <cell r="CD272">
            <v>-13772</v>
          </cell>
          <cell r="CE272">
            <v>-19679.421999999999</v>
          </cell>
          <cell r="CF272">
            <v>-3420.087</v>
          </cell>
          <cell r="CG272">
            <v>-8927.5400000000009</v>
          </cell>
          <cell r="CH272">
            <v>-10681.434000000001</v>
          </cell>
          <cell r="CI272">
            <v>-11135.592999999999</v>
          </cell>
          <cell r="CJ272">
            <v>-12526.821999999998</v>
          </cell>
          <cell r="CK272">
            <v>0</v>
          </cell>
        </row>
        <row r="273">
          <cell r="B273" t="str">
            <v xml:space="preserve">    Net Capital Expenditures</v>
          </cell>
          <cell r="O273">
            <v>140899.87982</v>
          </cell>
          <cell r="P273">
            <v>144831.45742999998</v>
          </cell>
          <cell r="Q273">
            <v>143021.68829000002</v>
          </cell>
          <cell r="R273">
            <v>144182.24284000002</v>
          </cell>
          <cell r="S273">
            <v>157503.68504000001</v>
          </cell>
          <cell r="T273">
            <v>164929.05818000002</v>
          </cell>
          <cell r="U273">
            <v>172940.88784000001</v>
          </cell>
          <cell r="V273">
            <v>169413.23735000001</v>
          </cell>
          <cell r="W273">
            <v>167095.36430000004</v>
          </cell>
          <cell r="X273">
            <v>171220.08082000003</v>
          </cell>
          <cell r="Y273">
            <v>169067.10670000003</v>
          </cell>
          <cell r="Z273">
            <v>167090.65419</v>
          </cell>
          <cell r="AA273">
            <v>161179.66600000003</v>
          </cell>
          <cell r="AB273">
            <v>166761.258</v>
          </cell>
          <cell r="AC273">
            <v>174568.89500000002</v>
          </cell>
          <cell r="AD273">
            <v>180866.49600000004</v>
          </cell>
          <cell r="AE273">
            <v>179465.024</v>
          </cell>
          <cell r="AF273">
            <v>178845.48500000002</v>
          </cell>
          <cell r="AG273">
            <v>183284.34299999996</v>
          </cell>
          <cell r="AH273">
            <v>188870.81</v>
          </cell>
          <cell r="AI273">
            <v>194891.55500000002</v>
          </cell>
          <cell r="AJ273">
            <v>198210.084</v>
          </cell>
          <cell r="AK273">
            <v>205233.96500000003</v>
          </cell>
          <cell r="AL273">
            <v>211806.95200000002</v>
          </cell>
          <cell r="AM273">
            <v>214756.86700000003</v>
          </cell>
          <cell r="AN273">
            <v>214391.07399999996</v>
          </cell>
          <cell r="AO273">
            <v>213068.06</v>
          </cell>
          <cell r="AP273">
            <v>212413.32000000004</v>
          </cell>
          <cell r="AQ273">
            <v>209768.26300000001</v>
          </cell>
          <cell r="AR273">
            <v>208541.49100000001</v>
          </cell>
          <cell r="AS273">
            <v>207156.34899999999</v>
          </cell>
          <cell r="AT273">
            <v>207881.08800000002</v>
          </cell>
          <cell r="AU273">
            <v>208048.04</v>
          </cell>
          <cell r="AV273">
            <v>207645.93799999999</v>
          </cell>
          <cell r="AW273">
            <v>207473.71299999999</v>
          </cell>
          <cell r="AX273">
            <v>207207.19200000001</v>
          </cell>
          <cell r="AY273">
            <v>206639.24100000001</v>
          </cell>
          <cell r="CA273">
            <v>140900</v>
          </cell>
          <cell r="CB273">
            <v>161180</v>
          </cell>
          <cell r="CC273">
            <v>214757</v>
          </cell>
          <cell r="CD273">
            <v>206639</v>
          </cell>
          <cell r="CE273">
            <v>158295.29300000001</v>
          </cell>
          <cell r="CF273">
            <v>179083.20300000001</v>
          </cell>
          <cell r="CG273">
            <v>189267.92199999999</v>
          </cell>
          <cell r="CH273">
            <v>175108.40400000001</v>
          </cell>
          <cell r="CI273">
            <v>119521.121</v>
          </cell>
          <cell r="CJ273">
            <v>85095.575999999986</v>
          </cell>
          <cell r="CK273">
            <v>115158.808</v>
          </cell>
        </row>
        <row r="275">
          <cell r="B275" t="str">
            <v>Net Cashflow/Capital Expenditures</v>
          </cell>
          <cell r="O275">
            <v>0.53549999999999998</v>
          </cell>
          <cell r="P275">
            <v>0.3387</v>
          </cell>
          <cell r="Q275">
            <v>0.34429999999999999</v>
          </cell>
          <cell r="R275">
            <v>0.69679999999999997</v>
          </cell>
          <cell r="S275">
            <v>0.68910000000000005</v>
          </cell>
          <cell r="T275">
            <v>0.66710000000000003</v>
          </cell>
          <cell r="U275">
            <v>-1.1900000000000001E-2</v>
          </cell>
          <cell r="V275">
            <v>-0.1041</v>
          </cell>
          <cell r="W275">
            <v>-0.14360000000000001</v>
          </cell>
          <cell r="X275">
            <v>-0.12130000000000001</v>
          </cell>
          <cell r="Y275">
            <v>-5.7799999999999997E-2</v>
          </cell>
          <cell r="Z275">
            <v>-7.1000000000000004E-3</v>
          </cell>
          <cell r="AA275">
            <v>3.1800000000000002E-2</v>
          </cell>
          <cell r="AB275">
            <v>0.18759999999999999</v>
          </cell>
          <cell r="AC275">
            <v>0.16919999999999999</v>
          </cell>
          <cell r="AD275">
            <v>0.15190000000000001</v>
          </cell>
          <cell r="AE275">
            <v>0.14430000000000001</v>
          </cell>
          <cell r="AF275">
            <v>0.13919999999999999</v>
          </cell>
          <cell r="AG275">
            <v>0.72089999999999999</v>
          </cell>
          <cell r="AH275">
            <v>0.69140000000000001</v>
          </cell>
          <cell r="AI275">
            <v>0.66820000000000002</v>
          </cell>
          <cell r="AJ275">
            <v>0.64539999999999997</v>
          </cell>
          <cell r="AK275">
            <v>0.61899999999999999</v>
          </cell>
          <cell r="AL275">
            <v>0.58809999999999996</v>
          </cell>
          <cell r="AM275">
            <v>0.57289999999999996</v>
          </cell>
          <cell r="AN275">
            <v>0.5756</v>
          </cell>
          <cell r="AO275">
            <v>0.57199999999999995</v>
          </cell>
          <cell r="AP275">
            <v>0.55430000000000001</v>
          </cell>
          <cell r="AQ275">
            <v>0.56679999999999997</v>
          </cell>
          <cell r="AR275">
            <v>0.57689999999999997</v>
          </cell>
          <cell r="AS275">
            <v>0.57869999999999999</v>
          </cell>
          <cell r="AT275">
            <v>0.58209999999999995</v>
          </cell>
          <cell r="AU275">
            <v>0.57730000000000004</v>
          </cell>
          <cell r="AV275">
            <v>0.56930000000000003</v>
          </cell>
          <cell r="AW275">
            <v>0.58140000000000003</v>
          </cell>
          <cell r="AX275">
            <v>0.59760000000000002</v>
          </cell>
          <cell r="AY275">
            <v>0.61599999999999999</v>
          </cell>
          <cell r="CA275">
            <v>0.53549999999999998</v>
          </cell>
          <cell r="CB275">
            <v>3.1800000000000002E-2</v>
          </cell>
          <cell r="CC275">
            <v>0.57289999999999996</v>
          </cell>
          <cell r="CD275">
            <v>0.61599999999999999</v>
          </cell>
          <cell r="CE275">
            <v>0.83750000000000002</v>
          </cell>
          <cell r="CF275">
            <v>0.90210000000000001</v>
          </cell>
          <cell r="CG275">
            <v>0.78469999999999995</v>
          </cell>
          <cell r="CH275">
            <v>0.86990000000000001</v>
          </cell>
          <cell r="CI275">
            <v>1.1963999999999999</v>
          </cell>
          <cell r="CJ275">
            <v>1.6187</v>
          </cell>
          <cell r="CK275">
            <v>1.3609</v>
          </cell>
        </row>
        <row r="277">
          <cell r="B277" t="str">
            <v>FUNDS FROM OPER TO AVG DEBT:</v>
          </cell>
        </row>
        <row r="278">
          <cell r="CA278" t="str">
            <v xml:space="preserve"> </v>
          </cell>
          <cell r="CB278" t="str">
            <v xml:space="preserve"> </v>
          </cell>
          <cell r="CC278" t="str">
            <v xml:space="preserve"> </v>
          </cell>
          <cell r="CD278" t="str">
            <v xml:space="preserve"> </v>
          </cell>
          <cell r="CE278" t="str">
            <v xml:space="preserve"> </v>
          </cell>
          <cell r="CF278" t="str">
            <v xml:space="preserve"> </v>
          </cell>
        </row>
        <row r="279">
          <cell r="B279" t="str">
            <v>Total Average Debt</v>
          </cell>
          <cell r="O279">
            <v>685958.6349849999</v>
          </cell>
          <cell r="P279">
            <v>692009.41921288206</v>
          </cell>
          <cell r="Q279">
            <v>700311.94237134932</v>
          </cell>
          <cell r="R279">
            <v>702728.18683065579</v>
          </cell>
          <cell r="S279">
            <v>708160.02037853678</v>
          </cell>
          <cell r="T279">
            <v>709142.83329428849</v>
          </cell>
          <cell r="U279">
            <v>732349.55981262366</v>
          </cell>
          <cell r="V279">
            <v>705374.77957082237</v>
          </cell>
          <cell r="W279">
            <v>706555.10884238372</v>
          </cell>
          <cell r="X279">
            <v>721069.87436280109</v>
          </cell>
          <cell r="Y279">
            <v>708015.23326944839</v>
          </cell>
          <cell r="Z279">
            <v>695536.91173427645</v>
          </cell>
          <cell r="AA279">
            <v>722728.69930906012</v>
          </cell>
          <cell r="AB279">
            <v>712982.82333692384</v>
          </cell>
          <cell r="AC279">
            <v>721977.21339046175</v>
          </cell>
          <cell r="AD279">
            <v>730795.73811124067</v>
          </cell>
          <cell r="AE279">
            <v>737004.26682686922</v>
          </cell>
          <cell r="AF279">
            <v>736666.28953507787</v>
          </cell>
          <cell r="AG279">
            <v>767439.57119035139</v>
          </cell>
          <cell r="AH279">
            <v>759546.09586242971</v>
          </cell>
          <cell r="AI279">
            <v>734589.99439571681</v>
          </cell>
          <cell r="AJ279">
            <v>768376.98655129713</v>
          </cell>
          <cell r="AK279">
            <v>751832.71195772709</v>
          </cell>
          <cell r="AL279">
            <v>765284.96914460999</v>
          </cell>
          <cell r="AM279">
            <v>807586.29221119662</v>
          </cell>
          <cell r="AN279">
            <v>768721.03999495902</v>
          </cell>
          <cell r="AO279">
            <v>773811.39226242458</v>
          </cell>
          <cell r="AP279">
            <v>789486.15440197289</v>
          </cell>
          <cell r="AQ279">
            <v>794875.24253598647</v>
          </cell>
          <cell r="AR279">
            <v>796928.40382438037</v>
          </cell>
          <cell r="AS279">
            <v>799721.74939933012</v>
          </cell>
          <cell r="AT279">
            <v>793304.87545345072</v>
          </cell>
          <cell r="AU279">
            <v>772235.79047488736</v>
          </cell>
          <cell r="AV279">
            <v>810288.70460650593</v>
          </cell>
          <cell r="AW279">
            <v>794293.0583197067</v>
          </cell>
          <cell r="AX279">
            <v>812426.76867307245</v>
          </cell>
          <cell r="AY279">
            <v>855215.45326794777</v>
          </cell>
          <cell r="CA279">
            <v>685958.6349849999</v>
          </cell>
          <cell r="CB279">
            <v>722728.69930906012</v>
          </cell>
          <cell r="CC279">
            <v>807586.29221119662</v>
          </cell>
          <cell r="CD279">
            <v>855215.45326794777</v>
          </cell>
          <cell r="CE279">
            <v>883007.18886383902</v>
          </cell>
          <cell r="CF279">
            <v>908003.03094228625</v>
          </cell>
          <cell r="CG279">
            <v>935048.39863815135</v>
          </cell>
          <cell r="CH279">
            <v>945628.75499419868</v>
          </cell>
          <cell r="CI279">
            <v>940591.48431954451</v>
          </cell>
          <cell r="CJ279">
            <v>933466.05638015957</v>
          </cell>
          <cell r="CK279">
            <v>922809.86785395292</v>
          </cell>
        </row>
        <row r="281">
          <cell r="B281" t="str">
            <v>Funds from Oper/Average Debt</v>
          </cell>
          <cell r="O281">
            <v>0.23360962750108702</v>
          </cell>
          <cell r="P281">
            <v>0.19285550766922988</v>
          </cell>
          <cell r="Q281">
            <v>0.18891976685754935</v>
          </cell>
          <cell r="R281">
            <v>0.26071754651853407</v>
          </cell>
          <cell r="S281">
            <v>0.2700966098569974</v>
          </cell>
          <cell r="T281">
            <v>0.26990278087570863</v>
          </cell>
          <cell r="U281">
            <v>0.10791810238348984</v>
          </cell>
          <cell r="V281">
            <v>8.9948013025718754E-2</v>
          </cell>
          <cell r="W281">
            <v>7.8893534120972511E-2</v>
          </cell>
          <cell r="X281">
            <v>8.1363875947765743E-2</v>
          </cell>
          <cell r="Y281">
            <v>9.8420277303271547E-2</v>
          </cell>
          <cell r="Z281">
            <v>0.11058720350926986</v>
          </cell>
          <cell r="AA281">
            <v>0.11472619647058778</v>
          </cell>
          <cell r="AB281">
            <v>0.15355944564986002</v>
          </cell>
          <cell r="AC281">
            <v>0.14922107910780924</v>
          </cell>
          <cell r="AD281">
            <v>0.14568515844252</v>
          </cell>
          <cell r="AE281">
            <v>0.14232349125871363</v>
          </cell>
          <cell r="AF281">
            <v>0.14102655451138965</v>
          </cell>
          <cell r="AG281">
            <v>0.27613902092639503</v>
          </cell>
          <cell r="AH281">
            <v>0.27698661360749205</v>
          </cell>
          <cell r="AI281">
            <v>0.28590448448988603</v>
          </cell>
          <cell r="AJ281">
            <v>0.27138465414016394</v>
          </cell>
          <cell r="AK281">
            <v>0.27616685857658141</v>
          </cell>
          <cell r="AL281">
            <v>0.26808374834747206</v>
          </cell>
          <cell r="AM281">
            <v>0.25314453413655691</v>
          </cell>
          <cell r="AN281">
            <v>0.26640574808559253</v>
          </cell>
          <cell r="AO281">
            <v>0.26267283106494699</v>
          </cell>
          <cell r="AP281">
            <v>0.25408961981589856</v>
          </cell>
          <cell r="AQ281">
            <v>0.25384962972278663</v>
          </cell>
          <cell r="AR281">
            <v>0.25496983871477436</v>
          </cell>
          <cell r="AS281">
            <v>0.25537431584595677</v>
          </cell>
          <cell r="AT281">
            <v>0.25885567965446576</v>
          </cell>
          <cell r="AU281">
            <v>0.26474998556372614</v>
          </cell>
          <cell r="AV281">
            <v>0.25257732265304</v>
          </cell>
          <cell r="AW281">
            <v>0.26068213150828384</v>
          </cell>
          <cell r="AX281">
            <v>0.2588199041471323</v>
          </cell>
          <cell r="AY281">
            <v>0.25235882287983546</v>
          </cell>
          <cell r="CA281">
            <v>0.23360962750108702</v>
          </cell>
          <cell r="CB281">
            <v>0.11472619647058778</v>
          </cell>
          <cell r="CC281">
            <v>0.25314453413655691</v>
          </cell>
          <cell r="CD281">
            <v>0.25235882287983546</v>
          </cell>
          <cell r="CE281">
            <v>0.25969768820770933</v>
          </cell>
          <cell r="CF281">
            <v>0.2893171287323365</v>
          </cell>
          <cell r="CG281">
            <v>0.27022106805643642</v>
          </cell>
          <cell r="CH281">
            <v>0.275737798779569</v>
          </cell>
          <cell r="CI281">
            <v>0.27160955389641589</v>
          </cell>
          <cell r="CJ281">
            <v>0.26774508760602866</v>
          </cell>
          <cell r="CK281">
            <v>0.28976718604909951</v>
          </cell>
        </row>
        <row r="282">
          <cell r="P282" t="str">
            <v xml:space="preserve"> </v>
          </cell>
        </row>
        <row r="283">
          <cell r="B283" t="str">
            <v>FUNDS FROM OPER INTEREST COV:</v>
          </cell>
        </row>
        <row r="285">
          <cell r="B285" t="str">
            <v>Funds from Operations</v>
          </cell>
          <cell r="O285">
            <v>160246.54119999995</v>
          </cell>
          <cell r="P285">
            <v>133457.82785418929</v>
          </cell>
          <cell r="Q285">
            <v>132302.76888035284</v>
          </cell>
          <cell r="R285">
            <v>183213.56873990659</v>
          </cell>
          <cell r="S285">
            <v>191271.62074050496</v>
          </cell>
          <cell r="T285">
            <v>191399.62274420753</v>
          </cell>
          <cell r="U285">
            <v>79033.774776362436</v>
          </cell>
          <cell r="V285">
            <v>63447.059860849826</v>
          </cell>
          <cell r="W285">
            <v>55742.629587804047</v>
          </cell>
          <cell r="X285">
            <v>58669.039807325978</v>
          </cell>
          <cell r="Y285">
            <v>69683.055593319601</v>
          </cell>
          <cell r="Z285">
            <v>76917.482006167498</v>
          </cell>
          <cell r="AA285">
            <v>82915.914751863587</v>
          </cell>
          <cell r="AB285">
            <v>109485.24710949011</v>
          </cell>
          <cell r="AC285">
            <v>107734.21887337377</v>
          </cell>
          <cell r="AD285">
            <v>106466.09289585445</v>
          </cell>
          <cell r="AE285">
            <v>104893.02032736856</v>
          </cell>
          <cell r="AF285">
            <v>103889.50863782181</v>
          </cell>
          <cell r="AG285">
            <v>211920.01180867606</v>
          </cell>
          <cell r="AH285">
            <v>210384.10097172594</v>
          </cell>
          <cell r="AI285">
            <v>210022.57365913567</v>
          </cell>
          <cell r="AJ285">
            <v>208525.72274448519</v>
          </cell>
          <cell r="AK285">
            <v>207631.27823647729</v>
          </cell>
          <cell r="AL285">
            <v>205160.46308226656</v>
          </cell>
          <cell r="AM285">
            <v>204436.05571687268</v>
          </cell>
          <cell r="AN285">
            <v>204791.70372899174</v>
          </cell>
          <cell r="AO285">
            <v>203259.22911587928</v>
          </cell>
          <cell r="AP285">
            <v>200600.23682191307</v>
          </cell>
          <cell r="AQ285">
            <v>201778.78599357037</v>
          </cell>
          <cell r="AR285">
            <v>203192.70659032484</v>
          </cell>
          <cell r="AS285">
            <v>204228.39461998563</v>
          </cell>
          <cell r="AT285">
            <v>205351.4727087043</v>
          </cell>
          <cell r="AU285">
            <v>204449.41438001909</v>
          </cell>
          <cell r="AV285">
            <v>204660.55158551128</v>
          </cell>
          <cell r="AW285">
            <v>207058.00748501476</v>
          </cell>
          <cell r="AX285">
            <v>210272.21839452905</v>
          </cell>
          <cell r="AY285">
            <v>215821.16509534421</v>
          </cell>
          <cell r="CA285">
            <v>160246.54119999995</v>
          </cell>
          <cell r="CB285">
            <v>82915.914751863587</v>
          </cell>
          <cell r="CC285">
            <v>204436.05571687268</v>
          </cell>
          <cell r="CD285">
            <v>215821.16509534421</v>
          </cell>
          <cell r="CE285">
            <v>229314.9256187272</v>
          </cell>
          <cell r="CF285">
            <v>262700.82979248115</v>
          </cell>
          <cell r="CG285">
            <v>252669.77696446181</v>
          </cell>
          <cell r="CH285">
            <v>260745.59136476472</v>
          </cell>
          <cell r="CI285">
            <v>255473.63345479916</v>
          </cell>
          <cell r="CJ285">
            <v>249930.95104275993</v>
          </cell>
          <cell r="CK285">
            <v>267400.01866638131</v>
          </cell>
        </row>
        <row r="286">
          <cell r="B286" t="str">
            <v>Interest Paid</v>
          </cell>
          <cell r="N286">
            <v>26920.68779</v>
          </cell>
          <cell r="O286">
            <v>27236.749929999998</v>
          </cell>
          <cell r="P286">
            <v>28134.696667214608</v>
          </cell>
          <cell r="Q286">
            <v>27305.971898858446</v>
          </cell>
          <cell r="R286">
            <v>28789.12589762557</v>
          </cell>
          <cell r="S286">
            <v>30305.232831598172</v>
          </cell>
          <cell r="T286">
            <v>30424.425506255706</v>
          </cell>
          <cell r="U286">
            <v>32180.089857625571</v>
          </cell>
          <cell r="V286">
            <v>33116.460593378994</v>
          </cell>
          <cell r="W286">
            <v>32108.079182557078</v>
          </cell>
          <cell r="X286">
            <v>33469.592795981735</v>
          </cell>
          <cell r="Y286">
            <v>34389.616642283116</v>
          </cell>
          <cell r="Z286">
            <v>33959.169203652971</v>
          </cell>
          <cell r="AA286">
            <v>34840.851858173519</v>
          </cell>
          <cell r="AB286">
            <v>34861.167027123287</v>
          </cell>
          <cell r="AC286">
            <v>34578.072013424666</v>
          </cell>
          <cell r="AD286">
            <v>35428.603958630141</v>
          </cell>
          <cell r="AE286">
            <v>34817.529287397265</v>
          </cell>
          <cell r="AF286">
            <v>33592.97915041096</v>
          </cell>
          <cell r="AG286">
            <v>34557.254972602743</v>
          </cell>
          <cell r="AH286">
            <v>34507.798671232878</v>
          </cell>
          <cell r="AI286">
            <v>34892.928369863017</v>
          </cell>
          <cell r="AJ286">
            <v>36042.049849315066</v>
          </cell>
          <cell r="AK286">
            <v>36064.255876712326</v>
          </cell>
          <cell r="AL286">
            <v>35630.097904109585</v>
          </cell>
          <cell r="AM286">
            <v>36705.345027397263</v>
          </cell>
          <cell r="AN286">
            <v>36614.366908937795</v>
          </cell>
          <cell r="AO286">
            <v>38123.787199790408</v>
          </cell>
          <cell r="AP286">
            <v>38091.243513249501</v>
          </cell>
          <cell r="AQ286">
            <v>38059.066694662775</v>
          </cell>
          <cell r="AR286">
            <v>39604.313161089907</v>
          </cell>
          <cell r="AS286">
            <v>39573.905583539192</v>
          </cell>
          <cell r="AT286">
            <v>39488.040348117371</v>
          </cell>
          <cell r="AU286">
            <v>40607.194908451231</v>
          </cell>
          <cell r="AV286">
            <v>40522.985399618236</v>
          </cell>
          <cell r="AW286">
            <v>40443.037768433263</v>
          </cell>
          <cell r="AX286">
            <v>41579.203557152476</v>
          </cell>
          <cell r="AY286">
            <v>41543.984999999993</v>
          </cell>
          <cell r="CA286">
            <v>27236.749929999998</v>
          </cell>
          <cell r="CB286">
            <v>34840.851858173519</v>
          </cell>
          <cell r="CC286">
            <v>36705.345027397263</v>
          </cell>
          <cell r="CD286">
            <v>41543.984999999993</v>
          </cell>
          <cell r="CE286">
            <v>47468.950753424659</v>
          </cell>
          <cell r="CF286">
            <v>50768.621986301368</v>
          </cell>
          <cell r="CG286">
            <v>52992.848013698633</v>
          </cell>
          <cell r="CH286">
            <v>55121.985000000001</v>
          </cell>
          <cell r="CI286">
            <v>57148.815136986297</v>
          </cell>
          <cell r="CJ286">
            <v>58733.258972602736</v>
          </cell>
          <cell r="CK286">
            <v>57951.985000000001</v>
          </cell>
        </row>
        <row r="287">
          <cell r="B287" t="str">
            <v xml:space="preserve">  Sub-Total</v>
          </cell>
          <cell r="O287">
            <v>187483.29112999994</v>
          </cell>
          <cell r="P287">
            <v>161592.52452140389</v>
          </cell>
          <cell r="Q287">
            <v>159608.74077921128</v>
          </cell>
          <cell r="R287">
            <v>212002.69463753217</v>
          </cell>
          <cell r="S287">
            <v>221576.85357210314</v>
          </cell>
          <cell r="T287">
            <v>221824.04825046324</v>
          </cell>
          <cell r="U287">
            <v>111213.86463398801</v>
          </cell>
          <cell r="V287">
            <v>96563.520454228827</v>
          </cell>
          <cell r="W287">
            <v>87850.708770361118</v>
          </cell>
          <cell r="X287">
            <v>92138.63260330772</v>
          </cell>
          <cell r="Y287">
            <v>104072.67223560272</v>
          </cell>
          <cell r="Z287">
            <v>110876.65120982047</v>
          </cell>
          <cell r="AA287">
            <v>117756.7666100371</v>
          </cell>
          <cell r="AB287">
            <v>144346.4141366134</v>
          </cell>
          <cell r="AC287">
            <v>142312.29088679844</v>
          </cell>
          <cell r="AD287">
            <v>141894.69685448459</v>
          </cell>
          <cell r="AE287">
            <v>139710.54961476583</v>
          </cell>
          <cell r="AF287">
            <v>137482.48778823277</v>
          </cell>
          <cell r="AG287">
            <v>246477.2667812788</v>
          </cell>
          <cell r="AH287">
            <v>244891.89964295883</v>
          </cell>
          <cell r="AI287">
            <v>244915.50202899869</v>
          </cell>
          <cell r="AJ287">
            <v>244567.77259380027</v>
          </cell>
          <cell r="AK287">
            <v>243695.53411318961</v>
          </cell>
          <cell r="AL287">
            <v>240790.56098637613</v>
          </cell>
          <cell r="AM287">
            <v>241141.40074426995</v>
          </cell>
          <cell r="AN287">
            <v>241406.07063792954</v>
          </cell>
          <cell r="AO287">
            <v>241383.01631566969</v>
          </cell>
          <cell r="AP287">
            <v>238691.48033516257</v>
          </cell>
          <cell r="AQ287">
            <v>239837.85268823314</v>
          </cell>
          <cell r="AR287">
            <v>242797.01975141474</v>
          </cell>
          <cell r="AS287">
            <v>243802.30020352482</v>
          </cell>
          <cell r="AT287">
            <v>244839.51305682166</v>
          </cell>
          <cell r="AU287">
            <v>245056.60928847032</v>
          </cell>
          <cell r="AV287">
            <v>245183.53698512953</v>
          </cell>
          <cell r="AW287">
            <v>247501.04525344801</v>
          </cell>
          <cell r="AX287">
            <v>251851.42195168152</v>
          </cell>
          <cell r="AY287">
            <v>257365.1500953442</v>
          </cell>
          <cell r="CA287">
            <v>187483.29112999994</v>
          </cell>
          <cell r="CB287">
            <v>117756.7666100371</v>
          </cell>
          <cell r="CC287">
            <v>241141.40074426995</v>
          </cell>
          <cell r="CD287">
            <v>257365.1500953442</v>
          </cell>
          <cell r="CE287">
            <v>276783.87637215183</v>
          </cell>
          <cell r="CF287">
            <v>313469.45177878253</v>
          </cell>
          <cell r="CG287">
            <v>305662.62497816043</v>
          </cell>
          <cell r="CH287">
            <v>315867.57636476471</v>
          </cell>
          <cell r="CI287">
            <v>312622.44859178545</v>
          </cell>
          <cell r="CJ287">
            <v>308664.21001536265</v>
          </cell>
          <cell r="CK287">
            <v>325352.00366638129</v>
          </cell>
        </row>
        <row r="289">
          <cell r="B289" t="str">
            <v>Net Interest</v>
          </cell>
          <cell r="O289">
            <v>35726.619999999995</v>
          </cell>
          <cell r="P289">
            <v>36152.168320958903</v>
          </cell>
          <cell r="Q289">
            <v>36455.229566986302</v>
          </cell>
          <cell r="R289">
            <v>36969.043947945203</v>
          </cell>
          <cell r="S289">
            <v>37475.223121780822</v>
          </cell>
          <cell r="T289">
            <v>37808.327571506852</v>
          </cell>
          <cell r="U289">
            <v>37908.744250273972</v>
          </cell>
          <cell r="V289">
            <v>37967.090419999993</v>
          </cell>
          <cell r="W289">
            <v>38438.125059726037</v>
          </cell>
          <cell r="X289">
            <v>38747.110808962032</v>
          </cell>
          <cell r="Y289">
            <v>39040.26464885928</v>
          </cell>
          <cell r="Z289">
            <v>39337.454684204415</v>
          </cell>
          <cell r="AA289">
            <v>39866.645379165078</v>
          </cell>
          <cell r="AB289">
            <v>40399.832498514043</v>
          </cell>
          <cell r="AC289">
            <v>40691.743771865891</v>
          </cell>
          <cell r="AD289">
            <v>40940.705028049531</v>
          </cell>
          <cell r="AE289">
            <v>41127.880644274272</v>
          </cell>
          <cell r="AF289">
            <v>41249.716196527574</v>
          </cell>
          <cell r="AG289">
            <v>41693.572514081345</v>
          </cell>
          <cell r="AH289">
            <v>42351.420932627232</v>
          </cell>
          <cell r="AI289">
            <v>42520.547314534087</v>
          </cell>
          <cell r="AJ289">
            <v>42691.239515347843</v>
          </cell>
          <cell r="AK289">
            <v>42877.885072737328</v>
          </cell>
          <cell r="AL289">
            <v>43129.203233247492</v>
          </cell>
          <cell r="AM289">
            <v>43373.944541327277</v>
          </cell>
          <cell r="AN289">
            <v>43574.422748104422</v>
          </cell>
          <cell r="AO289">
            <v>43825.494322001665</v>
          </cell>
          <cell r="AP289">
            <v>44047.480610674087</v>
          </cell>
          <cell r="AQ289">
            <v>44285.866397324746</v>
          </cell>
          <cell r="AR289">
            <v>44545.910629413374</v>
          </cell>
          <cell r="AS289">
            <v>44624.511286484798</v>
          </cell>
          <cell r="AT289">
            <v>44649.658939029447</v>
          </cell>
          <cell r="AU289">
            <v>44673.556530002781</v>
          </cell>
          <cell r="AV289">
            <v>44695.402998772988</v>
          </cell>
          <cell r="AW289">
            <v>44731.793644794598</v>
          </cell>
          <cell r="AX289">
            <v>44767.775278990761</v>
          </cell>
          <cell r="AY289">
            <v>44765.589099927725</v>
          </cell>
          <cell r="CA289">
            <v>35726.619999999995</v>
          </cell>
          <cell r="CB289">
            <v>39866.645379165078</v>
          </cell>
          <cell r="CC289">
            <v>43373.944541327277</v>
          </cell>
          <cell r="CD289">
            <v>44765.589099927725</v>
          </cell>
          <cell r="CE289">
            <v>47983.791809968177</v>
          </cell>
          <cell r="CF289">
            <v>55103.697429297878</v>
          </cell>
          <cell r="CG289">
            <v>56051.901243559238</v>
          </cell>
          <cell r="CH289">
            <v>56381.667840083312</v>
          </cell>
          <cell r="CI289">
            <v>57205.060875994801</v>
          </cell>
          <cell r="CJ289">
            <v>58802.625805458178</v>
          </cell>
          <cell r="CK289">
            <v>61483.158134080251</v>
          </cell>
        </row>
        <row r="290">
          <cell r="B290" t="str">
            <v>AFUDC-Debt</v>
          </cell>
          <cell r="O290">
            <v>515.35990000000004</v>
          </cell>
          <cell r="P290">
            <v>416.74464000000006</v>
          </cell>
          <cell r="Q290">
            <v>318.22002000000009</v>
          </cell>
          <cell r="R290">
            <v>216.15454000000003</v>
          </cell>
          <cell r="S290">
            <v>134.20325000000003</v>
          </cell>
          <cell r="T290">
            <v>156.20325000000003</v>
          </cell>
          <cell r="U290">
            <v>148.21413000000004</v>
          </cell>
          <cell r="V290">
            <v>174.69749000000007</v>
          </cell>
          <cell r="W290">
            <v>201.91494000000003</v>
          </cell>
          <cell r="X290">
            <v>232.77335000000002</v>
          </cell>
          <cell r="Y290">
            <v>263.71404000000007</v>
          </cell>
          <cell r="Z290">
            <v>294.81822</v>
          </cell>
          <cell r="AA290">
            <v>360</v>
          </cell>
          <cell r="AB290">
            <v>429</v>
          </cell>
          <cell r="AC290">
            <v>511</v>
          </cell>
          <cell r="AD290">
            <v>608</v>
          </cell>
          <cell r="AE290">
            <v>716</v>
          </cell>
          <cell r="AF290">
            <v>838</v>
          </cell>
          <cell r="AG290">
            <v>954</v>
          </cell>
          <cell r="AH290">
            <v>1066</v>
          </cell>
          <cell r="AI290">
            <v>1194</v>
          </cell>
          <cell r="AJ290">
            <v>1333</v>
          </cell>
          <cell r="AK290">
            <v>1484</v>
          </cell>
          <cell r="AL290">
            <v>1649</v>
          </cell>
          <cell r="AM290">
            <v>1827</v>
          </cell>
          <cell r="AN290">
            <v>2012</v>
          </cell>
          <cell r="AO290">
            <v>2198</v>
          </cell>
          <cell r="AP290">
            <v>2383</v>
          </cell>
          <cell r="AQ290">
            <v>2568</v>
          </cell>
          <cell r="AR290">
            <v>2753</v>
          </cell>
          <cell r="AS290">
            <v>2954</v>
          </cell>
          <cell r="AT290">
            <v>3172</v>
          </cell>
          <cell r="AU290">
            <v>3390</v>
          </cell>
          <cell r="AV290">
            <v>3608</v>
          </cell>
          <cell r="AW290">
            <v>3824</v>
          </cell>
          <cell r="AX290">
            <v>4038</v>
          </cell>
          <cell r="AY290">
            <v>4216</v>
          </cell>
          <cell r="CA290">
            <v>515.35990000000004</v>
          </cell>
          <cell r="CB290">
            <v>360</v>
          </cell>
          <cell r="CC290">
            <v>1827</v>
          </cell>
          <cell r="CD290">
            <v>4216</v>
          </cell>
          <cell r="CE290">
            <v>6024.84978342246</v>
          </cell>
          <cell r="CF290">
            <v>1047.0587205882352</v>
          </cell>
          <cell r="CG290">
            <v>2733.1639839572194</v>
          </cell>
          <cell r="CH290">
            <v>3270.1181631016043</v>
          </cell>
          <cell r="CI290">
            <v>3409.1588195187164</v>
          </cell>
          <cell r="CJ290">
            <v>3835.0832058823526</v>
          </cell>
          <cell r="CK290">
            <v>0</v>
          </cell>
        </row>
        <row r="291">
          <cell r="B291" t="str">
            <v>Gross Interest</v>
          </cell>
          <cell r="O291">
            <v>36241.979899999998</v>
          </cell>
          <cell r="P291">
            <v>36568.9129609589</v>
          </cell>
          <cell r="Q291">
            <v>36773.449586986302</v>
          </cell>
          <cell r="R291">
            <v>37185.198487945207</v>
          </cell>
          <cell r="S291">
            <v>37609.426371780821</v>
          </cell>
          <cell r="T291">
            <v>37964.530821506851</v>
          </cell>
          <cell r="U291">
            <v>38056.958380273973</v>
          </cell>
          <cell r="V291">
            <v>38141.787909999992</v>
          </cell>
          <cell r="W291">
            <v>38640.039999726039</v>
          </cell>
          <cell r="X291">
            <v>38979.884158962035</v>
          </cell>
          <cell r="Y291">
            <v>39303.978688859279</v>
          </cell>
          <cell r="Z291">
            <v>39632.272904204416</v>
          </cell>
          <cell r="AA291">
            <v>40226.645379165078</v>
          </cell>
          <cell r="AB291">
            <v>40828.832498514043</v>
          </cell>
          <cell r="AC291">
            <v>41202.743771865891</v>
          </cell>
          <cell r="AD291">
            <v>41548.705028049531</v>
          </cell>
          <cell r="AE291">
            <v>41843.880644274272</v>
          </cell>
          <cell r="AF291">
            <v>42087.716196527574</v>
          </cell>
          <cell r="AG291">
            <v>42647.572514081345</v>
          </cell>
          <cell r="AH291">
            <v>43417.420932627232</v>
          </cell>
          <cell r="AI291">
            <v>43714.547314534087</v>
          </cell>
          <cell r="AJ291">
            <v>44024.239515347843</v>
          </cell>
          <cell r="AK291">
            <v>44361.885072737328</v>
          </cell>
          <cell r="AL291">
            <v>44778.203233247492</v>
          </cell>
          <cell r="AM291">
            <v>45200.944541327277</v>
          </cell>
          <cell r="AN291">
            <v>45586.422748104422</v>
          </cell>
          <cell r="AO291">
            <v>46023.494322001665</v>
          </cell>
          <cell r="AP291">
            <v>46430.480610674087</v>
          </cell>
          <cell r="AQ291">
            <v>46853.866397324746</v>
          </cell>
          <cell r="AR291">
            <v>47298.910629413374</v>
          </cell>
          <cell r="AS291">
            <v>47578.511286484798</v>
          </cell>
          <cell r="AT291">
            <v>47821.658939029447</v>
          </cell>
          <cell r="AU291">
            <v>48063.556530002781</v>
          </cell>
          <cell r="AV291">
            <v>48303.402998772988</v>
          </cell>
          <cell r="AW291">
            <v>48555.793644794598</v>
          </cell>
          <cell r="AX291">
            <v>48805.775278990761</v>
          </cell>
          <cell r="AY291">
            <v>48981.589099927725</v>
          </cell>
          <cell r="CA291">
            <v>36241.979899999998</v>
          </cell>
          <cell r="CB291">
            <v>40226.645379165078</v>
          </cell>
          <cell r="CC291">
            <v>45200.944541327277</v>
          </cell>
          <cell r="CD291">
            <v>48981.589099927725</v>
          </cell>
          <cell r="CE291">
            <v>54008.641593390639</v>
          </cell>
          <cell r="CF291">
            <v>56150.756149886111</v>
          </cell>
          <cell r="CG291">
            <v>58785.065227516454</v>
          </cell>
          <cell r="CH291">
            <v>59651.786003184912</v>
          </cell>
          <cell r="CI291">
            <v>60614.219695513515</v>
          </cell>
          <cell r="CJ291">
            <v>62637.709011340528</v>
          </cell>
          <cell r="CK291">
            <v>61483.158134080251</v>
          </cell>
        </row>
        <row r="293">
          <cell r="B293" t="str">
            <v>Funds from Oper/Interest Coverage</v>
          </cell>
          <cell r="O293">
            <v>5.1730973762280561</v>
          </cell>
          <cell r="P293">
            <v>4.4188495483560208</v>
          </cell>
          <cell r="Q293">
            <v>4.340325494937928</v>
          </cell>
          <cell r="R293">
            <v>5.7012656448844758</v>
          </cell>
          <cell r="S293">
            <v>5.8915244115065022</v>
          </cell>
          <cell r="T293">
            <v>5.8429287403388699</v>
          </cell>
          <cell r="U293">
            <v>2.9223003983322373</v>
          </cell>
          <cell r="V293">
            <v>2.5316988464746788</v>
          </cell>
          <cell r="W293">
            <v>2.2735667139833184</v>
          </cell>
          <cell r="X293">
            <v>2.363748240696701</v>
          </cell>
          <cell r="Y293">
            <v>2.6478915292385432</v>
          </cell>
          <cell r="Z293">
            <v>2.7976354391236051</v>
          </cell>
          <cell r="AA293">
            <v>2.9273325056090269</v>
          </cell>
          <cell r="AB293">
            <v>3.5354039119748735</v>
          </cell>
          <cell r="AC293">
            <v>3.4539517968697098</v>
          </cell>
          <cell r="AD293">
            <v>3.4151412603278843</v>
          </cell>
          <cell r="AE293">
            <v>3.3388525983639425</v>
          </cell>
          <cell r="AF293">
            <v>3.2665703966036461</v>
          </cell>
          <cell r="AG293">
            <v>5.7793973314635227</v>
          </cell>
          <cell r="AH293">
            <v>5.6404064171146562</v>
          </cell>
          <cell r="AI293">
            <v>5.6026086754779199</v>
          </cell>
          <cell r="AJ293">
            <v>5.5552980650248012</v>
          </cell>
          <cell r="AK293">
            <v>5.4933538940831239</v>
          </cell>
          <cell r="AL293">
            <v>5.3774056036172277</v>
          </cell>
          <cell r="AM293">
            <v>5.3348752596042344</v>
          </cell>
          <cell r="AN293">
            <v>5.2955695157713976</v>
          </cell>
          <cell r="AO293">
            <v>5.2447781262944186</v>
          </cell>
          <cell r="AP293">
            <v>5.1408358732407526</v>
          </cell>
          <cell r="AQ293">
            <v>5.1188486912560833</v>
          </cell>
          <cell r="AR293">
            <v>5.1332476059274947</v>
          </cell>
          <cell r="AS293">
            <v>5.1242103548704261</v>
          </cell>
          <cell r="AT293">
            <v>5.1198456617530033</v>
          </cell>
          <cell r="AU293">
            <v>5.0985950058751541</v>
          </cell>
          <cell r="AV293">
            <v>5.0759060803926737</v>
          </cell>
          <cell r="AW293">
            <v>5.0972505374748671</v>
          </cell>
          <cell r="AX293">
            <v>5.1602790963161906</v>
          </cell>
          <cell r="AY293">
            <v>5.2543242231339518</v>
          </cell>
          <cell r="CA293">
            <v>5.1730973762280561</v>
          </cell>
          <cell r="CB293">
            <v>2.9273325056090269</v>
          </cell>
          <cell r="CC293">
            <v>5.3348752596042344</v>
          </cell>
          <cell r="CD293">
            <v>5.2543242231339518</v>
          </cell>
          <cell r="CE293">
            <v>5.1248072198509718</v>
          </cell>
          <cell r="CF293">
            <v>5.5826399014471386</v>
          </cell>
          <cell r="CG293">
            <v>5.1996646392268371</v>
          </cell>
          <cell r="CH293">
            <v>5.2951905974433018</v>
          </cell>
          <cell r="CI293">
            <v>5.1575760632108709</v>
          </cell>
          <cell r="CJ293">
            <v>4.9277697873573114</v>
          </cell>
          <cell r="CK293">
            <v>5.2917256292668862</v>
          </cell>
        </row>
        <row r="295">
          <cell r="B295" t="str">
            <v>S&amp;P PRE-TAX COVERAGE:</v>
          </cell>
        </row>
        <row r="297">
          <cell r="B297" t="str">
            <v>Net Income Before Preferred</v>
          </cell>
          <cell r="O297">
            <v>75971.376600000003</v>
          </cell>
          <cell r="P297">
            <v>76493.580291349528</v>
          </cell>
          <cell r="Q297">
            <v>77536.388801662339</v>
          </cell>
          <cell r="R297">
            <v>77280.463169453986</v>
          </cell>
          <cell r="S297">
            <v>78752.526281384256</v>
          </cell>
          <cell r="T297">
            <v>79211.721772670528</v>
          </cell>
          <cell r="U297">
            <v>78343.650685665707</v>
          </cell>
          <cell r="V297">
            <v>77634.778933974289</v>
          </cell>
          <cell r="W297">
            <v>77419.111040962263</v>
          </cell>
          <cell r="X297">
            <v>74812.320624795277</v>
          </cell>
          <cell r="Y297">
            <v>73199.856438810108</v>
          </cell>
          <cell r="Z297">
            <v>72918.006103502485</v>
          </cell>
          <cell r="AA297">
            <v>79387.52484823874</v>
          </cell>
          <cell r="AB297">
            <v>80304.376388177319</v>
          </cell>
          <cell r="AC297">
            <v>80771.426017562044</v>
          </cell>
          <cell r="AD297">
            <v>81670.08163886462</v>
          </cell>
          <cell r="AE297">
            <v>82298.606462867276</v>
          </cell>
          <cell r="AF297">
            <v>83544.089213234081</v>
          </cell>
          <cell r="AG297">
            <v>83726.217984351897</v>
          </cell>
          <cell r="AH297">
            <v>83636.125978648692</v>
          </cell>
          <cell r="AI297">
            <v>84806.77844727195</v>
          </cell>
          <cell r="AJ297">
            <v>84898.065521280892</v>
          </cell>
          <cell r="AK297">
            <v>85603.417096478239</v>
          </cell>
          <cell r="AL297">
            <v>84932.327086551915</v>
          </cell>
          <cell r="AM297">
            <v>85868.331366109065</v>
          </cell>
          <cell r="AN297">
            <v>86563.827498387574</v>
          </cell>
          <cell r="AO297">
            <v>85259.878521796869</v>
          </cell>
          <cell r="AP297">
            <v>82866.160033035907</v>
          </cell>
          <cell r="AQ297">
            <v>84301.015613137075</v>
          </cell>
          <cell r="AR297">
            <v>85959.451193188477</v>
          </cell>
          <cell r="AS297">
            <v>87358.480813859846</v>
          </cell>
          <cell r="AT297">
            <v>88841.851118396255</v>
          </cell>
          <cell r="AU297">
            <v>88389.555208682985</v>
          </cell>
          <cell r="AV297">
            <v>89021.930237014865</v>
          </cell>
          <cell r="AW297">
            <v>91875.584731294482</v>
          </cell>
          <cell r="AX297">
            <v>95396.157125152604</v>
          </cell>
          <cell r="AY297">
            <v>101157.57480941054</v>
          </cell>
          <cell r="CA297">
            <v>75971.376600000003</v>
          </cell>
          <cell r="CB297">
            <v>79387.52484823874</v>
          </cell>
          <cell r="CC297">
            <v>85868.331366109065</v>
          </cell>
          <cell r="CD297">
            <v>101157.57480941054</v>
          </cell>
          <cell r="CE297">
            <v>108921</v>
          </cell>
          <cell r="CF297">
            <v>113593</v>
          </cell>
          <cell r="CG297">
            <v>120629</v>
          </cell>
          <cell r="CH297">
            <v>124923</v>
          </cell>
          <cell r="CI297">
            <v>126948</v>
          </cell>
          <cell r="CJ297">
            <v>126705</v>
          </cell>
          <cell r="CK297">
            <v>125527</v>
          </cell>
        </row>
        <row r="298">
          <cell r="B298" t="str">
            <v>Interest Expense (Incl Imputed Debt)</v>
          </cell>
          <cell r="O298">
            <v>40317.710253333331</v>
          </cell>
          <cell r="P298">
            <v>40750.449716974879</v>
          </cell>
          <cell r="Q298">
            <v>41023.3643317694</v>
          </cell>
          <cell r="R298">
            <v>41544.786522077622</v>
          </cell>
          <cell r="S298">
            <v>42045.988691735154</v>
          </cell>
          <cell r="T298">
            <v>42386.700950810504</v>
          </cell>
          <cell r="U298">
            <v>42482.140625399537</v>
          </cell>
          <cell r="V298">
            <v>42548.094604474878</v>
          </cell>
          <cell r="W298">
            <v>43026.737053550234</v>
          </cell>
          <cell r="X298">
            <v>43330.74579860815</v>
          </cell>
          <cell r="Y298">
            <v>43631.50744785471</v>
          </cell>
          <cell r="Z298">
            <v>43923.720479021766</v>
          </cell>
          <cell r="AA298">
            <v>44460.518983331742</v>
          </cell>
          <cell r="AB298">
            <v>44993.706102680706</v>
          </cell>
          <cell r="AC298">
            <v>45285.617376032555</v>
          </cell>
          <cell r="AD298">
            <v>45534.578632216195</v>
          </cell>
          <cell r="AE298">
            <v>45721.754248440935</v>
          </cell>
          <cell r="AF298">
            <v>45843.589800694237</v>
          </cell>
          <cell r="AG298">
            <v>46287.446118248008</v>
          </cell>
          <cell r="AH298">
            <v>46945.294536793896</v>
          </cell>
          <cell r="AI298">
            <v>47114.420918700751</v>
          </cell>
          <cell r="AJ298">
            <v>47285.113119514506</v>
          </cell>
          <cell r="AK298">
            <v>47471.758676903992</v>
          </cell>
          <cell r="AL298">
            <v>47723.076837414155</v>
          </cell>
          <cell r="AM298">
            <v>47967.81814549394</v>
          </cell>
          <cell r="AN298">
            <v>48167.230425442263</v>
          </cell>
          <cell r="AO298">
            <v>48429.88965551091</v>
          </cell>
          <cell r="AP298">
            <v>48650.81001735451</v>
          </cell>
          <cell r="AQ298">
            <v>48888.164261912752</v>
          </cell>
          <cell r="AR298">
            <v>49147.142567172559</v>
          </cell>
          <cell r="AS298">
            <v>49224.711682151574</v>
          </cell>
          <cell r="AT298">
            <v>49248.793407867401</v>
          </cell>
          <cell r="AU298">
            <v>49271.625072011913</v>
          </cell>
          <cell r="AV298">
            <v>49292.439998689712</v>
          </cell>
          <cell r="AW298">
            <v>49327.764717882492</v>
          </cell>
          <cell r="AX298">
            <v>49362.714809986246</v>
          </cell>
          <cell r="AY298">
            <v>49359.462704094389</v>
          </cell>
          <cell r="CA298">
            <v>40317.710253333331</v>
          </cell>
          <cell r="CB298">
            <v>44460.518983331742</v>
          </cell>
          <cell r="CC298">
            <v>47967.81814549394</v>
          </cell>
          <cell r="CD298">
            <v>49359.462704094389</v>
          </cell>
          <cell r="CE298">
            <v>52582.248747468177</v>
          </cell>
          <cell r="CF298">
            <v>59702.154366797877</v>
          </cell>
          <cell r="CG298">
            <v>60650.358181059237</v>
          </cell>
          <cell r="CH298">
            <v>61880.561936053258</v>
          </cell>
          <cell r="CI298">
            <v>63343.5178134948</v>
          </cell>
          <cell r="CJ298">
            <v>64941.082742958177</v>
          </cell>
          <cell r="CK298">
            <v>67621.615071580251</v>
          </cell>
        </row>
        <row r="299">
          <cell r="B299" t="str">
            <v>AFUDC Equity</v>
          </cell>
          <cell r="O299">
            <v>-1168.0041999999996</v>
          </cell>
          <cell r="P299">
            <v>-944.9713999999999</v>
          </cell>
          <cell r="Q299">
            <v>-720.07848999999987</v>
          </cell>
          <cell r="R299">
            <v>-489.09509999999995</v>
          </cell>
          <cell r="S299">
            <v>-301.83265999999992</v>
          </cell>
          <cell r="T299">
            <v>-352.83265999999992</v>
          </cell>
          <cell r="U299">
            <v>-333.73475999999999</v>
          </cell>
          <cell r="V299">
            <v>-392.43276000000003</v>
          </cell>
          <cell r="W299">
            <v>-454.52813999999989</v>
          </cell>
          <cell r="X299">
            <v>-524.27702999999997</v>
          </cell>
          <cell r="Y299">
            <v>-595.61407999999983</v>
          </cell>
          <cell r="Z299">
            <v>-665.98975999999993</v>
          </cell>
          <cell r="AA299">
            <v>-813</v>
          </cell>
          <cell r="AB299">
            <v>-968</v>
          </cell>
          <cell r="AC299">
            <v>-1155</v>
          </cell>
          <cell r="AD299">
            <v>-1373</v>
          </cell>
          <cell r="AE299">
            <v>-1620</v>
          </cell>
          <cell r="AF299">
            <v>-1895</v>
          </cell>
          <cell r="AG299">
            <v>-2158</v>
          </cell>
          <cell r="AH299">
            <v>-2413</v>
          </cell>
          <cell r="AI299">
            <v>-2702</v>
          </cell>
          <cell r="AJ299">
            <v>-3017</v>
          </cell>
          <cell r="AK299">
            <v>-3359</v>
          </cell>
          <cell r="AL299">
            <v>-3733</v>
          </cell>
          <cell r="AM299">
            <v>-4137</v>
          </cell>
          <cell r="AN299">
            <v>-4556</v>
          </cell>
          <cell r="AO299">
            <v>-4978</v>
          </cell>
          <cell r="AP299">
            <v>-5400</v>
          </cell>
          <cell r="AQ299">
            <v>-5820</v>
          </cell>
          <cell r="AR299">
            <v>-6239</v>
          </cell>
          <cell r="AS299">
            <v>-6696</v>
          </cell>
          <cell r="AT299">
            <v>-7190</v>
          </cell>
          <cell r="AU299">
            <v>-7685</v>
          </cell>
          <cell r="AV299">
            <v>-8178</v>
          </cell>
          <cell r="AW299">
            <v>-8667</v>
          </cell>
          <cell r="AX299">
            <v>-9152</v>
          </cell>
          <cell r="AY299">
            <v>-9556</v>
          </cell>
          <cell r="CA299">
            <v>-1168.0041999999996</v>
          </cell>
          <cell r="CB299">
            <v>-813</v>
          </cell>
          <cell r="CC299">
            <v>-4137</v>
          </cell>
          <cell r="CD299">
            <v>-9556</v>
          </cell>
          <cell r="CE299">
            <v>-13654.572216577539</v>
          </cell>
          <cell r="CF299">
            <v>-2373.0282794117647</v>
          </cell>
          <cell r="CG299">
            <v>-6194.376016042781</v>
          </cell>
          <cell r="CH299">
            <v>-7411.3158368983959</v>
          </cell>
          <cell r="CI299">
            <v>-7726.434180481283</v>
          </cell>
          <cell r="CJ299">
            <v>-8691.7387941176457</v>
          </cell>
          <cell r="CK299">
            <v>0</v>
          </cell>
        </row>
        <row r="300">
          <cell r="B300" t="str">
            <v>Income Taxes</v>
          </cell>
          <cell r="O300">
            <v>44980.991000000002</v>
          </cell>
          <cell r="P300">
            <v>45419.228999999999</v>
          </cell>
          <cell r="Q300">
            <v>46183.911999999997</v>
          </cell>
          <cell r="R300">
            <v>46891.276000000005</v>
          </cell>
          <cell r="S300">
            <v>47902.380000000005</v>
          </cell>
          <cell r="T300">
            <v>48136.413999999997</v>
          </cell>
          <cell r="U300">
            <v>47630.777999999998</v>
          </cell>
          <cell r="V300">
            <v>47105.039000000004</v>
          </cell>
          <cell r="W300">
            <v>46945.222999999998</v>
          </cell>
          <cell r="X300">
            <v>45545.614000000001</v>
          </cell>
          <cell r="Y300">
            <v>44446.470999999998</v>
          </cell>
          <cell r="Z300">
            <v>43748.873</v>
          </cell>
          <cell r="AA300">
            <v>47127.601000000002</v>
          </cell>
          <cell r="AB300">
            <v>47570.601000000002</v>
          </cell>
          <cell r="AC300">
            <v>47711.601000000002</v>
          </cell>
          <cell r="AD300">
            <v>48103.601000000002</v>
          </cell>
          <cell r="AE300">
            <v>48307.601000000002</v>
          </cell>
          <cell r="AF300">
            <v>48882.600999999995</v>
          </cell>
          <cell r="AG300">
            <v>48797.600999999995</v>
          </cell>
          <cell r="AH300">
            <v>48547.601000000002</v>
          </cell>
          <cell r="AI300">
            <v>49067.600999999995</v>
          </cell>
          <cell r="AJ300">
            <v>48891.601000000002</v>
          </cell>
          <cell r="AK300">
            <v>49083.601000000002</v>
          </cell>
          <cell r="AL300">
            <v>48390.600999999995</v>
          </cell>
          <cell r="AM300">
            <v>48694.485999999997</v>
          </cell>
          <cell r="AN300">
            <v>48889.485999999997</v>
          </cell>
          <cell r="AO300">
            <v>47827.485999999997</v>
          </cell>
          <cell r="AP300">
            <v>46080.485999999997</v>
          </cell>
          <cell r="AQ300">
            <v>46739.485999999997</v>
          </cell>
          <cell r="AR300">
            <v>47537.486000000004</v>
          </cell>
          <cell r="AS300">
            <v>48150.486000000004</v>
          </cell>
          <cell r="AT300">
            <v>48791.486000000004</v>
          </cell>
          <cell r="AU300">
            <v>48217.486000000004</v>
          </cell>
          <cell r="AV300">
            <v>48323.486000000004</v>
          </cell>
          <cell r="AW300">
            <v>49827.486000000004</v>
          </cell>
          <cell r="AX300">
            <v>51754.486000000004</v>
          </cell>
          <cell r="AY300">
            <v>55142.036999999997</v>
          </cell>
          <cell r="CA300">
            <v>44980.991000000002</v>
          </cell>
          <cell r="CB300">
            <v>47127.601000000002</v>
          </cell>
          <cell r="CC300">
            <v>48694.485999999997</v>
          </cell>
          <cell r="CD300">
            <v>55142.036999999997</v>
          </cell>
          <cell r="CE300">
            <v>58060.247000000003</v>
          </cell>
          <cell r="CF300">
            <v>67617.592999999993</v>
          </cell>
          <cell r="CG300">
            <v>67232.335882446423</v>
          </cell>
          <cell r="CH300">
            <v>69625.179580225915</v>
          </cell>
          <cell r="CI300">
            <v>70753.754970158392</v>
          </cell>
          <cell r="CJ300">
            <v>70618.37036042921</v>
          </cell>
          <cell r="CK300">
            <v>69961.839048788403</v>
          </cell>
        </row>
        <row r="301">
          <cell r="B301" t="str">
            <v xml:space="preserve">   Total</v>
          </cell>
          <cell r="O301">
            <v>160102.07365333335</v>
          </cell>
          <cell r="P301">
            <v>161718.2876083244</v>
          </cell>
          <cell r="Q301">
            <v>164023.58664343174</v>
          </cell>
          <cell r="R301">
            <v>165227.43059153162</v>
          </cell>
          <cell r="S301">
            <v>168399.06231311942</v>
          </cell>
          <cell r="T301">
            <v>169382.00406348103</v>
          </cell>
          <cell r="U301">
            <v>168122.83455106523</v>
          </cell>
          <cell r="V301">
            <v>166895.47977844917</v>
          </cell>
          <cell r="W301">
            <v>166936.54295451252</v>
          </cell>
          <cell r="X301">
            <v>163164.40339340342</v>
          </cell>
          <cell r="Y301">
            <v>160682.22080666482</v>
          </cell>
          <cell r="Z301">
            <v>159924.60982252425</v>
          </cell>
          <cell r="AA301">
            <v>170162.64483157048</v>
          </cell>
          <cell r="AB301">
            <v>171900.68349085803</v>
          </cell>
          <cell r="AC301">
            <v>172613.64439359459</v>
          </cell>
          <cell r="AD301">
            <v>173935.26127108082</v>
          </cell>
          <cell r="AE301">
            <v>174707.96171130822</v>
          </cell>
          <cell r="AF301">
            <v>176375.28001392831</v>
          </cell>
          <cell r="AG301">
            <v>176653.26510259989</v>
          </cell>
          <cell r="AH301">
            <v>176716.02151544258</v>
          </cell>
          <cell r="AI301">
            <v>178286.80036597271</v>
          </cell>
          <cell r="AJ301">
            <v>178057.7796407954</v>
          </cell>
          <cell r="AK301">
            <v>178799.77677338224</v>
          </cell>
          <cell r="AL301">
            <v>177313.00492396607</v>
          </cell>
          <cell r="AM301">
            <v>178393.635511603</v>
          </cell>
          <cell r="AN301">
            <v>179064.54392382983</v>
          </cell>
          <cell r="AO301">
            <v>176539.2541773078</v>
          </cell>
          <cell r="AP301">
            <v>172197.45605039041</v>
          </cell>
          <cell r="AQ301">
            <v>174108.66587504983</v>
          </cell>
          <cell r="AR301">
            <v>176405.07976036103</v>
          </cell>
          <cell r="AS301">
            <v>178037.67849601142</v>
          </cell>
          <cell r="AT301">
            <v>179692.13052626365</v>
          </cell>
          <cell r="AU301">
            <v>178193.66628069492</v>
          </cell>
          <cell r="AV301">
            <v>178459.85623570459</v>
          </cell>
          <cell r="AW301">
            <v>182363.83544917699</v>
          </cell>
          <cell r="AX301">
            <v>187361.35793513886</v>
          </cell>
          <cell r="AY301">
            <v>196103.07451350492</v>
          </cell>
          <cell r="CA301">
            <v>160102.07365333335</v>
          </cell>
          <cell r="CB301">
            <v>170162.64483157048</v>
          </cell>
          <cell r="CC301">
            <v>178393.635511603</v>
          </cell>
          <cell r="CD301">
            <v>196103.07451350492</v>
          </cell>
          <cell r="CE301">
            <v>205908.92353089064</v>
          </cell>
          <cell r="CF301">
            <v>238539.71908738613</v>
          </cell>
          <cell r="CG301">
            <v>242317.3180474629</v>
          </cell>
          <cell r="CH301">
            <v>249017.42567938077</v>
          </cell>
          <cell r="CI301">
            <v>253318.83860317193</v>
          </cell>
          <cell r="CJ301">
            <v>253572.71430926974</v>
          </cell>
          <cell r="CK301">
            <v>263110.45412036864</v>
          </cell>
        </row>
        <row r="303">
          <cell r="B303" t="str">
            <v>/ Gross Interest</v>
          </cell>
          <cell r="O303">
            <v>36242.813233333334</v>
          </cell>
          <cell r="P303">
            <v>36569.329627625564</v>
          </cell>
          <cell r="Q303">
            <v>36773.866253652966</v>
          </cell>
          <cell r="R303">
            <v>37185.615154611871</v>
          </cell>
          <cell r="S303">
            <v>37609.843038447485</v>
          </cell>
          <cell r="T303">
            <v>37964.947488173515</v>
          </cell>
          <cell r="U303">
            <v>38057.375046940637</v>
          </cell>
          <cell r="V303">
            <v>38142.204576666656</v>
          </cell>
          <cell r="W303">
            <v>38640.456666392703</v>
          </cell>
          <cell r="X303">
            <v>38980.300825628699</v>
          </cell>
          <cell r="Y303">
            <v>39304.395355525943</v>
          </cell>
          <cell r="Z303">
            <v>39632.68957087108</v>
          </cell>
          <cell r="AA303">
            <v>40227.062045831743</v>
          </cell>
          <cell r="AB303">
            <v>40829.249165180707</v>
          </cell>
          <cell r="AC303">
            <v>41203.160438532555</v>
          </cell>
          <cell r="AD303">
            <v>41549.121694716196</v>
          </cell>
          <cell r="AE303">
            <v>41844.297310940936</v>
          </cell>
          <cell r="AF303">
            <v>42088.132863194238</v>
          </cell>
          <cell r="AG303">
            <v>42647.989180748009</v>
          </cell>
          <cell r="AH303">
            <v>43417.837599293896</v>
          </cell>
          <cell r="AI303">
            <v>43714.963981200752</v>
          </cell>
          <cell r="AJ303">
            <v>44024.656182014507</v>
          </cell>
          <cell r="AK303">
            <v>44362.301739403993</v>
          </cell>
          <cell r="AL303">
            <v>44778.619899914156</v>
          </cell>
          <cell r="AM303">
            <v>45201.361207993941</v>
          </cell>
          <cell r="AN303">
            <v>45586.839414771086</v>
          </cell>
          <cell r="AO303">
            <v>46023.910988668329</v>
          </cell>
          <cell r="AP303">
            <v>46430.897277340751</v>
          </cell>
          <cell r="AQ303">
            <v>46854.28306399141</v>
          </cell>
          <cell r="AR303">
            <v>47299.327296080039</v>
          </cell>
          <cell r="AS303">
            <v>47578.927953151462</v>
          </cell>
          <cell r="AT303">
            <v>47822.075605696111</v>
          </cell>
          <cell r="AU303">
            <v>48063.973196669445</v>
          </cell>
          <cell r="AV303">
            <v>48303.819665439652</v>
          </cell>
          <cell r="AW303">
            <v>48556.210311461262</v>
          </cell>
          <cell r="AX303">
            <v>48806.191945657425</v>
          </cell>
          <cell r="AY303">
            <v>48982.00576659439</v>
          </cell>
          <cell r="CA303">
            <v>36242.813233333334</v>
          </cell>
          <cell r="CB303">
            <v>40227.062045831743</v>
          </cell>
          <cell r="CC303">
            <v>45201.361207993941</v>
          </cell>
          <cell r="CD303">
            <v>48982.00576659439</v>
          </cell>
          <cell r="CE303">
            <v>54013.641593390639</v>
          </cell>
          <cell r="CF303">
            <v>56155.756149886111</v>
          </cell>
          <cell r="CG303">
            <v>58790.065227516454</v>
          </cell>
          <cell r="CH303">
            <v>59656.786003184912</v>
          </cell>
          <cell r="CI303">
            <v>60619.219695513515</v>
          </cell>
          <cell r="CJ303">
            <v>62642.709011340528</v>
          </cell>
          <cell r="CK303">
            <v>61488.158134080251</v>
          </cell>
        </row>
        <row r="305">
          <cell r="B305" t="str">
            <v>Pre-Tax Coverage</v>
          </cell>
          <cell r="O305">
            <v>4.4174847195935625</v>
          </cell>
          <cell r="P305">
            <v>4.4222382322851654</v>
          </cell>
          <cell r="Q305">
            <v>4.460330211462014</v>
          </cell>
          <cell r="R305">
            <v>4.4433157796245206</v>
          </cell>
          <cell r="S305">
            <v>4.4775263257804561</v>
          </cell>
          <cell r="T305">
            <v>4.4615366349774437</v>
          </cell>
          <cell r="U305">
            <v>4.4176150967768946</v>
          </cell>
          <cell r="V305">
            <v>4.3756117830836345</v>
          </cell>
          <cell r="W305">
            <v>4.3202528478320117</v>
          </cell>
          <cell r="X305">
            <v>4.1858169366955318</v>
          </cell>
          <cell r="Y305">
            <v>4.0881489042948456</v>
          </cell>
          <cell r="Z305">
            <v>4.0351692391844223</v>
          </cell>
          <cell r="AA305">
            <v>4.2300540028923743</v>
          </cell>
          <cell r="AB305">
            <v>4.210233766371962</v>
          </cell>
          <cell r="AC305">
            <v>4.1893302008010282</v>
          </cell>
          <cell r="AD305">
            <v>4.1862560308513137</v>
          </cell>
          <cell r="AE305">
            <v>4.1751916733855081</v>
          </cell>
          <cell r="AF305">
            <v>4.1906178301429762</v>
          </cell>
          <cell r="AG305">
            <v>4.1421241304934497</v>
          </cell>
          <cell r="AH305">
            <v>4.0701248907503516</v>
          </cell>
          <cell r="AI305">
            <v>4.0783929375452175</v>
          </cell>
          <cell r="AJ305">
            <v>4.044501310916262</v>
          </cell>
          <cell r="AK305">
            <v>4.0304440879488146</v>
          </cell>
          <cell r="AL305">
            <v>3.9597693122361282</v>
          </cell>
          <cell r="AM305">
            <v>3.9466429935754626</v>
          </cell>
          <cell r="AN305">
            <v>3.9279876872931268</v>
          </cell>
          <cell r="AO305">
            <v>3.8358160005301158</v>
          </cell>
          <cell r="AP305">
            <v>3.7086824969550256</v>
          </cell>
          <cell r="AQ305">
            <v>3.7159605160804676</v>
          </cell>
          <cell r="AR305">
            <v>3.7295473285722758</v>
          </cell>
          <cell r="AS305">
            <v>3.7419438847238427</v>
          </cell>
          <cell r="AT305">
            <v>3.7575142494413276</v>
          </cell>
          <cell r="AU305">
            <v>3.7074268819091865</v>
          </cell>
          <cell r="AV305">
            <v>3.694528868974492</v>
          </cell>
          <cell r="AW305">
            <v>3.7557262866977004</v>
          </cell>
          <cell r="AX305">
            <v>3.8388849952430988</v>
          </cell>
          <cell r="AY305">
            <v>4.0035737909133715</v>
          </cell>
          <cell r="CA305">
            <v>4.4174847195935625</v>
          </cell>
          <cell r="CB305">
            <v>4.2300540028923743</v>
          </cell>
          <cell r="CC305">
            <v>3.9466429935754626</v>
          </cell>
          <cell r="CD305">
            <v>4.0035737909133715</v>
          </cell>
          <cell r="CE305">
            <v>3.8121651763632727</v>
          </cell>
          <cell r="CF305">
            <v>4.2478231163105784</v>
          </cell>
          <cell r="CG305">
            <v>4.1217392277028342</v>
          </cell>
          <cell r="CH305">
            <v>4.1741676406450461</v>
          </cell>
          <cell r="CI305">
            <v>4.1788535034857981</v>
          </cell>
          <cell r="CJ305">
            <v>4.0479206329241633</v>
          </cell>
          <cell r="CK305">
            <v>4.279042698703603</v>
          </cell>
        </row>
        <row r="307">
          <cell r="B307" t="str">
            <v>SEC WITHOUT AFUDC</v>
          </cell>
        </row>
        <row r="309">
          <cell r="B309" t="str">
            <v>Net Income Before Interest</v>
          </cell>
          <cell r="O309">
            <v>116288</v>
          </cell>
          <cell r="P309">
            <v>117244</v>
          </cell>
          <cell r="Q309">
            <v>118559</v>
          </cell>
          <cell r="R309">
            <v>118825</v>
          </cell>
          <cell r="S309">
            <v>120798</v>
          </cell>
          <cell r="T309">
            <v>121598</v>
          </cell>
          <cell r="U309">
            <v>120825</v>
          </cell>
          <cell r="V309">
            <v>120182</v>
          </cell>
          <cell r="W309">
            <v>120445</v>
          </cell>
          <cell r="X309">
            <v>118143</v>
          </cell>
          <cell r="Y309">
            <v>116831</v>
          </cell>
          <cell r="Z309">
            <v>116841</v>
          </cell>
          <cell r="AA309">
            <v>123848</v>
          </cell>
          <cell r="AB309">
            <v>125298</v>
          </cell>
          <cell r="AC309">
            <v>126057</v>
          </cell>
          <cell r="AD309">
            <v>127204</v>
          </cell>
          <cell r="AE309">
            <v>128020</v>
          </cell>
          <cell r="AF309">
            <v>129387</v>
          </cell>
          <cell r="AG309">
            <v>130013</v>
          </cell>
          <cell r="AH309">
            <v>130581</v>
          </cell>
          <cell r="AI309">
            <v>131921</v>
          </cell>
          <cell r="AJ309">
            <v>132183</v>
          </cell>
          <cell r="AK309">
            <v>133075</v>
          </cell>
          <cell r="AL309">
            <v>132655</v>
          </cell>
          <cell r="AM309">
            <v>133836</v>
          </cell>
          <cell r="AN309">
            <v>134731</v>
          </cell>
          <cell r="AO309">
            <v>133689</v>
          </cell>
          <cell r="AP309">
            <v>131517</v>
          </cell>
          <cell r="AQ309">
            <v>133189</v>
          </cell>
          <cell r="AR309">
            <v>135106</v>
          </cell>
          <cell r="AS309">
            <v>136583</v>
          </cell>
          <cell r="AT309">
            <v>138090</v>
          </cell>
          <cell r="AU309">
            <v>137661</v>
          </cell>
          <cell r="AV309">
            <v>138314</v>
          </cell>
          <cell r="AW309">
            <v>141203</v>
          </cell>
          <cell r="AX309">
            <v>144758</v>
          </cell>
          <cell r="AY309">
            <v>150517</v>
          </cell>
          <cell r="CA309">
            <v>116288</v>
          </cell>
          <cell r="CB309">
            <v>123848</v>
          </cell>
          <cell r="CC309">
            <v>133836</v>
          </cell>
          <cell r="CD309">
            <v>150517</v>
          </cell>
          <cell r="CE309">
            <v>161498</v>
          </cell>
          <cell r="CF309">
            <v>173290</v>
          </cell>
          <cell r="CG309">
            <v>181275</v>
          </cell>
          <cell r="CH309">
            <v>186798</v>
          </cell>
          <cell r="CI309">
            <v>190286</v>
          </cell>
          <cell r="CJ309">
            <v>191641</v>
          </cell>
          <cell r="CK309">
            <v>193143</v>
          </cell>
        </row>
        <row r="310">
          <cell r="B310" t="str">
            <v>Income Taxes</v>
          </cell>
          <cell r="O310">
            <v>44980.991000000002</v>
          </cell>
          <cell r="P310">
            <v>45419.228999999999</v>
          </cell>
          <cell r="Q310">
            <v>46183.911999999997</v>
          </cell>
          <cell r="R310">
            <v>46891.276000000005</v>
          </cell>
          <cell r="S310">
            <v>47902.380000000005</v>
          </cell>
          <cell r="T310">
            <v>48136.413999999997</v>
          </cell>
          <cell r="U310">
            <v>47630.777999999998</v>
          </cell>
          <cell r="V310">
            <v>47105.039000000004</v>
          </cell>
          <cell r="W310">
            <v>46945.222999999998</v>
          </cell>
          <cell r="X310">
            <v>45545.614000000001</v>
          </cell>
          <cell r="Y310">
            <v>44446.470999999998</v>
          </cell>
          <cell r="Z310">
            <v>43748.873</v>
          </cell>
          <cell r="AA310">
            <v>47127.601000000002</v>
          </cell>
          <cell r="AB310">
            <v>47570.601000000002</v>
          </cell>
          <cell r="AC310">
            <v>47711.601000000002</v>
          </cell>
          <cell r="AD310">
            <v>48103.601000000002</v>
          </cell>
          <cell r="AE310">
            <v>48307.601000000002</v>
          </cell>
          <cell r="AF310">
            <v>48882.600999999995</v>
          </cell>
          <cell r="AG310">
            <v>48797.600999999995</v>
          </cell>
          <cell r="AH310">
            <v>48547.601000000002</v>
          </cell>
          <cell r="AI310">
            <v>49067.600999999995</v>
          </cell>
          <cell r="AJ310">
            <v>48891.601000000002</v>
          </cell>
          <cell r="AK310">
            <v>49083.601000000002</v>
          </cell>
          <cell r="AL310">
            <v>48390.600999999995</v>
          </cell>
          <cell r="AM310">
            <v>48694.485999999997</v>
          </cell>
          <cell r="AN310">
            <v>48889.485999999997</v>
          </cell>
          <cell r="AO310">
            <v>47827.485999999997</v>
          </cell>
          <cell r="AP310">
            <v>46080.485999999997</v>
          </cell>
          <cell r="AQ310">
            <v>46739.485999999997</v>
          </cell>
          <cell r="AR310">
            <v>47537.486000000004</v>
          </cell>
          <cell r="AS310">
            <v>48150.486000000004</v>
          </cell>
          <cell r="AT310">
            <v>48791.486000000004</v>
          </cell>
          <cell r="AU310">
            <v>48217.486000000004</v>
          </cell>
          <cell r="AV310">
            <v>48323.486000000004</v>
          </cell>
          <cell r="AW310">
            <v>49827.486000000004</v>
          </cell>
          <cell r="AX310">
            <v>51754.486000000004</v>
          </cell>
          <cell r="AY310">
            <v>55142.036999999997</v>
          </cell>
          <cell r="CA310">
            <v>44980.991000000002</v>
          </cell>
          <cell r="CB310">
            <v>47127.601000000002</v>
          </cell>
          <cell r="CC310">
            <v>48694.485999999997</v>
          </cell>
          <cell r="CD310">
            <v>55142.036999999997</v>
          </cell>
          <cell r="CE310">
            <v>58060</v>
          </cell>
          <cell r="CF310">
            <v>67618</v>
          </cell>
          <cell r="CG310">
            <v>67232</v>
          </cell>
          <cell r="CH310">
            <v>69625</v>
          </cell>
          <cell r="CI310">
            <v>70754</v>
          </cell>
          <cell r="CJ310">
            <v>70618</v>
          </cell>
          <cell r="CK310">
            <v>69962</v>
          </cell>
        </row>
        <row r="311">
          <cell r="B311" t="str">
            <v xml:space="preserve">  Sub-Total</v>
          </cell>
          <cell r="O311">
            <v>161268.99100000001</v>
          </cell>
          <cell r="P311">
            <v>162663.22899999999</v>
          </cell>
          <cell r="Q311">
            <v>164742.91200000001</v>
          </cell>
          <cell r="R311">
            <v>165716.27600000001</v>
          </cell>
          <cell r="S311">
            <v>168700.38</v>
          </cell>
          <cell r="T311">
            <v>169734.41399999999</v>
          </cell>
          <cell r="U311">
            <v>168455.77799999999</v>
          </cell>
          <cell r="V311">
            <v>167287.03899999999</v>
          </cell>
          <cell r="W311">
            <v>167390.223</v>
          </cell>
          <cell r="X311">
            <v>163688.614</v>
          </cell>
          <cell r="Y311">
            <v>161277.47099999999</v>
          </cell>
          <cell r="Z311">
            <v>160589.87299999999</v>
          </cell>
          <cell r="AA311">
            <v>170975.601</v>
          </cell>
          <cell r="AB311">
            <v>172868.601</v>
          </cell>
          <cell r="AC311">
            <v>173768.601</v>
          </cell>
          <cell r="AD311">
            <v>175307.601</v>
          </cell>
          <cell r="AE311">
            <v>176327.601</v>
          </cell>
          <cell r="AF311">
            <v>178269.601</v>
          </cell>
          <cell r="AG311">
            <v>178810.601</v>
          </cell>
          <cell r="AH311">
            <v>179128.601</v>
          </cell>
          <cell r="AI311">
            <v>180988.601</v>
          </cell>
          <cell r="AJ311">
            <v>181074.601</v>
          </cell>
          <cell r="AK311">
            <v>182158.601</v>
          </cell>
          <cell r="AL311">
            <v>181045.601</v>
          </cell>
          <cell r="AM311">
            <v>182530.486</v>
          </cell>
          <cell r="AN311">
            <v>183620.486</v>
          </cell>
          <cell r="AO311">
            <v>181516.486</v>
          </cell>
          <cell r="AP311">
            <v>177597.486</v>
          </cell>
          <cell r="AQ311">
            <v>179928.486</v>
          </cell>
          <cell r="AR311">
            <v>182643.486</v>
          </cell>
          <cell r="AS311">
            <v>184733.486</v>
          </cell>
          <cell r="AT311">
            <v>186881.486</v>
          </cell>
          <cell r="AU311">
            <v>185878.486</v>
          </cell>
          <cell r="AV311">
            <v>186637.486</v>
          </cell>
          <cell r="AW311">
            <v>191030.486</v>
          </cell>
          <cell r="AX311">
            <v>196512.486</v>
          </cell>
          <cell r="AY311">
            <v>205659.03700000001</v>
          </cell>
          <cell r="CA311">
            <v>161268.99100000001</v>
          </cell>
          <cell r="CB311">
            <v>170975.601</v>
          </cell>
          <cell r="CC311">
            <v>182530.486</v>
          </cell>
          <cell r="CD311">
            <v>205659.03700000001</v>
          </cell>
          <cell r="CE311">
            <v>219558</v>
          </cell>
          <cell r="CF311">
            <v>240908</v>
          </cell>
          <cell r="CG311">
            <v>248507</v>
          </cell>
          <cell r="CH311">
            <v>256423</v>
          </cell>
          <cell r="CI311">
            <v>261040</v>
          </cell>
          <cell r="CJ311">
            <v>262259</v>
          </cell>
          <cell r="CK311">
            <v>263105</v>
          </cell>
        </row>
        <row r="313">
          <cell r="B313" t="str">
            <v>Interest on Long-Term Debt</v>
          </cell>
          <cell r="O313">
            <v>29718.35672</v>
          </cell>
          <cell r="P313">
            <v>29930.235450958906</v>
          </cell>
          <cell r="Q313">
            <v>29909.3875969863</v>
          </cell>
          <cell r="R313">
            <v>30053.037767945203</v>
          </cell>
          <cell r="S313">
            <v>30068.92451178082</v>
          </cell>
          <cell r="T313">
            <v>30051.609511506853</v>
          </cell>
          <cell r="U313">
            <v>29980.087680273973</v>
          </cell>
          <cell r="V313">
            <v>30002.567330000005</v>
          </cell>
          <cell r="W313">
            <v>30481.950549726032</v>
          </cell>
          <cell r="X313">
            <v>30801.194818962038</v>
          </cell>
          <cell r="Y313">
            <v>31199.481668859287</v>
          </cell>
          <cell r="Z313">
            <v>31671.664614204412</v>
          </cell>
          <cell r="AA313">
            <v>32553.436099165072</v>
          </cell>
          <cell r="AB313">
            <v>33262.184218514049</v>
          </cell>
          <cell r="AC313">
            <v>33942.662491865893</v>
          </cell>
          <cell r="AD313">
            <v>34641.195748049533</v>
          </cell>
          <cell r="AE313">
            <v>35305.948364274278</v>
          </cell>
          <cell r="AF313">
            <v>35974.365916527582</v>
          </cell>
          <cell r="AG313">
            <v>36753.810234081357</v>
          </cell>
          <cell r="AH313">
            <v>37539.252652627234</v>
          </cell>
          <cell r="AI313">
            <v>37824.979034534088</v>
          </cell>
          <cell r="AJ313">
            <v>38099.276235347847</v>
          </cell>
          <cell r="AK313">
            <v>38384.531792737333</v>
          </cell>
          <cell r="AL313">
            <v>38787.465953247491</v>
          </cell>
          <cell r="AM313">
            <v>39233.829261327279</v>
          </cell>
          <cell r="AN313">
            <v>39670.935468104421</v>
          </cell>
          <cell r="AO313">
            <v>40165.641042001669</v>
          </cell>
          <cell r="AP313">
            <v>40602.267330674091</v>
          </cell>
          <cell r="AQ313">
            <v>41046.299117324743</v>
          </cell>
          <cell r="AR313">
            <v>41506.996349413377</v>
          </cell>
          <cell r="AS313">
            <v>41827.255006484804</v>
          </cell>
          <cell r="AT313">
            <v>42160.067659029453</v>
          </cell>
          <cell r="AU313">
            <v>42492.635250002786</v>
          </cell>
          <cell r="AV313">
            <v>42812.158718772997</v>
          </cell>
          <cell r="AW313">
            <v>43144.233364794607</v>
          </cell>
          <cell r="AX313">
            <v>43463.261998990769</v>
          </cell>
          <cell r="AY313">
            <v>43671.128819927726</v>
          </cell>
          <cell r="CA313">
            <v>29718.35672</v>
          </cell>
          <cell r="CB313">
            <v>32553.436099165072</v>
          </cell>
          <cell r="CC313">
            <v>39233.829261327279</v>
          </cell>
          <cell r="CD313">
            <v>43671.128819927726</v>
          </cell>
          <cell r="CE313">
            <v>47867.208569310387</v>
          </cell>
          <cell r="CF313">
            <v>50219.384965805861</v>
          </cell>
          <cell r="CG313">
            <v>52988.925573436201</v>
          </cell>
          <cell r="CH313">
            <v>53760.408819104669</v>
          </cell>
          <cell r="CI313">
            <v>54541.938681433268</v>
          </cell>
          <cell r="CJ313">
            <v>56586.012397260274</v>
          </cell>
          <cell r="CK313">
            <v>55597.985000000001</v>
          </cell>
        </row>
        <row r="314">
          <cell r="B314" t="str">
            <v>Interest on Short-Term Debt</v>
          </cell>
          <cell r="O314">
            <v>1899.9653499999999</v>
          </cell>
          <cell r="P314">
            <v>2029.8959</v>
          </cell>
          <cell r="Q314">
            <v>2290.0625700000001</v>
          </cell>
          <cell r="R314">
            <v>2621.6042400000001</v>
          </cell>
          <cell r="S314">
            <v>3062.1808999999998</v>
          </cell>
          <cell r="T314">
            <v>3464.53015</v>
          </cell>
          <cell r="U314">
            <v>3680.0815199999997</v>
          </cell>
          <cell r="V314">
            <v>3766.31979</v>
          </cell>
          <cell r="W314">
            <v>3823.6371600000002</v>
          </cell>
          <cell r="X314">
            <v>3888.59202</v>
          </cell>
          <cell r="Y314">
            <v>3927.9888799999999</v>
          </cell>
          <cell r="Z314">
            <v>3744.06214</v>
          </cell>
          <cell r="AA314">
            <v>3680</v>
          </cell>
          <cell r="AB314">
            <v>3583</v>
          </cell>
          <cell r="AC314">
            <v>3286</v>
          </cell>
          <cell r="AD314">
            <v>2952</v>
          </cell>
          <cell r="AE314">
            <v>2597</v>
          </cell>
          <cell r="AF314">
            <v>2185</v>
          </cell>
          <cell r="AG314">
            <v>1978</v>
          </cell>
          <cell r="AH314">
            <v>1966</v>
          </cell>
          <cell r="AI314">
            <v>1980</v>
          </cell>
          <cell r="AJ314">
            <v>2023</v>
          </cell>
          <cell r="AK314">
            <v>2083</v>
          </cell>
          <cell r="AL314">
            <v>2101</v>
          </cell>
          <cell r="AM314">
            <v>2082</v>
          </cell>
          <cell r="AN314">
            <v>2037</v>
          </cell>
          <cell r="AO314">
            <v>1986</v>
          </cell>
          <cell r="AP314">
            <v>1955</v>
          </cell>
          <cell r="AQ314">
            <v>1933</v>
          </cell>
          <cell r="AR314">
            <v>1916</v>
          </cell>
          <cell r="AS314">
            <v>1874</v>
          </cell>
          <cell r="AT314">
            <v>1796</v>
          </cell>
          <cell r="AU314">
            <v>1718</v>
          </cell>
          <cell r="AV314">
            <v>1646</v>
          </cell>
          <cell r="AW314">
            <v>1574</v>
          </cell>
          <cell r="AX314">
            <v>1513</v>
          </cell>
          <cell r="AY314">
            <v>1489</v>
          </cell>
          <cell r="CA314">
            <v>1899.9653499999999</v>
          </cell>
          <cell r="CB314">
            <v>3680</v>
          </cell>
          <cell r="CC314">
            <v>2082</v>
          </cell>
          <cell r="CD314">
            <v>1489</v>
          </cell>
          <cell r="CE314">
            <v>2343</v>
          </cell>
          <cell r="CF314">
            <v>2375</v>
          </cell>
          <cell r="CG314">
            <v>2282</v>
          </cell>
          <cell r="CH314">
            <v>2368</v>
          </cell>
          <cell r="CI314">
            <v>2543</v>
          </cell>
          <cell r="CJ314">
            <v>2519</v>
          </cell>
          <cell r="CK314">
            <v>2354</v>
          </cell>
        </row>
        <row r="315">
          <cell r="B315" t="str">
            <v>Other Interest (Incl Imputed Interest)</v>
          </cell>
          <cell r="O315">
            <v>9214.7480833333339</v>
          </cell>
          <cell r="P315">
            <v>9207.0630060159692</v>
          </cell>
          <cell r="Q315">
            <v>9142.1341847831009</v>
          </cell>
          <cell r="R315">
            <v>9086.2990541324234</v>
          </cell>
          <cell r="S315">
            <v>9049.0865299543348</v>
          </cell>
          <cell r="T315">
            <v>9026.7645393036528</v>
          </cell>
          <cell r="U315">
            <v>8970.1855551255667</v>
          </cell>
          <cell r="V315">
            <v>8953.9049744748718</v>
          </cell>
          <cell r="W315">
            <v>8923.0642838242075</v>
          </cell>
          <cell r="X315">
            <v>8873.7323096461205</v>
          </cell>
          <cell r="Y315">
            <v>8767.7509389954266</v>
          </cell>
          <cell r="Z315">
            <v>8802.8119448173547</v>
          </cell>
          <cell r="AA315">
            <v>8587.0828841666716</v>
          </cell>
          <cell r="AB315">
            <v>8577.5218841666592</v>
          </cell>
          <cell r="AC315">
            <v>8567.9548841666638</v>
          </cell>
          <cell r="AD315">
            <v>8549.3828841666636</v>
          </cell>
          <cell r="AE315">
            <v>8534.8058841666589</v>
          </cell>
          <cell r="AF315">
            <v>8522.2238841666567</v>
          </cell>
          <cell r="AG315">
            <v>8509.6358841666533</v>
          </cell>
          <cell r="AH315">
            <v>8506.0418841666633</v>
          </cell>
          <cell r="AI315">
            <v>8503.4418841666647</v>
          </cell>
          <cell r="AJ315">
            <v>8495.8368841666615</v>
          </cell>
          <cell r="AK315">
            <v>8488.226884166661</v>
          </cell>
          <cell r="AL315">
            <v>8483.6108841666664</v>
          </cell>
          <cell r="AM315">
            <v>8478.9888841666634</v>
          </cell>
          <cell r="AN315">
            <v>8471.2949573378446</v>
          </cell>
          <cell r="AO315">
            <v>8476.2486135092422</v>
          </cell>
          <cell r="AP315">
            <v>8476.542686680421</v>
          </cell>
          <cell r="AQ315">
            <v>8476.8651445880114</v>
          </cell>
          <cell r="AR315">
            <v>8477.1462177591839</v>
          </cell>
          <cell r="AS315">
            <v>8477.4566756667718</v>
          </cell>
          <cell r="AT315">
            <v>8464.7257488379491</v>
          </cell>
          <cell r="AU315">
            <v>8450.9898220091291</v>
          </cell>
          <cell r="AV315">
            <v>8442.2812799167168</v>
          </cell>
          <cell r="AW315">
            <v>8433.5313530878866</v>
          </cell>
          <cell r="AX315">
            <v>8424.452810995479</v>
          </cell>
          <cell r="AY315">
            <v>8415.3338841666646</v>
          </cell>
          <cell r="CA315">
            <v>9214.7480833333339</v>
          </cell>
          <cell r="CB315">
            <v>8587.0828841666716</v>
          </cell>
          <cell r="CC315">
            <v>8478.9888841666634</v>
          </cell>
          <cell r="CD315">
            <v>8415.3338841666646</v>
          </cell>
          <cell r="CE315">
            <v>8396.8899615802511</v>
          </cell>
          <cell r="CF315">
            <v>8154.828121580249</v>
          </cell>
          <cell r="CG315">
            <v>8112.5965915802517</v>
          </cell>
          <cell r="CH315">
            <v>9022.2712800501977</v>
          </cell>
          <cell r="CI315">
            <v>9667.7379515802459</v>
          </cell>
          <cell r="CJ315">
            <v>9671.1535515802534</v>
          </cell>
          <cell r="CK315">
            <v>9669.6300715802499</v>
          </cell>
        </row>
        <row r="316">
          <cell r="B316" t="str">
            <v xml:space="preserve">   Sub-Total</v>
          </cell>
          <cell r="O316">
            <v>40833.070153333334</v>
          </cell>
          <cell r="P316">
            <v>41167.194356974876</v>
          </cell>
          <cell r="Q316">
            <v>41341.584351769401</v>
          </cell>
          <cell r="R316">
            <v>41760.941062077625</v>
          </cell>
          <cell r="S316">
            <v>42180.19194173516</v>
          </cell>
          <cell r="T316">
            <v>42542.904200810503</v>
          </cell>
          <cell r="U316">
            <v>42630.354755399538</v>
          </cell>
          <cell r="V316">
            <v>42722.792094474877</v>
          </cell>
          <cell r="W316">
            <v>43228.651993550237</v>
          </cell>
          <cell r="X316">
            <v>43563.51914860816</v>
          </cell>
          <cell r="Y316">
            <v>43895.221487854717</v>
          </cell>
          <cell r="Z316">
            <v>44218.538699021767</v>
          </cell>
          <cell r="AA316">
            <v>44820.518983331749</v>
          </cell>
          <cell r="AB316">
            <v>45422.706102680706</v>
          </cell>
          <cell r="AC316">
            <v>45796.617376032555</v>
          </cell>
          <cell r="AD316">
            <v>46142.578632216195</v>
          </cell>
          <cell r="AE316">
            <v>46437.754248440935</v>
          </cell>
          <cell r="AF316">
            <v>46681.589800694237</v>
          </cell>
          <cell r="AG316">
            <v>47241.446118248008</v>
          </cell>
          <cell r="AH316">
            <v>48011.294536793896</v>
          </cell>
          <cell r="AI316">
            <v>48308.420918700751</v>
          </cell>
          <cell r="AJ316">
            <v>48618.113119514506</v>
          </cell>
          <cell r="AK316">
            <v>48955.758676903992</v>
          </cell>
          <cell r="AL316">
            <v>49372.076837414155</v>
          </cell>
          <cell r="AM316">
            <v>49794.81814549394</v>
          </cell>
          <cell r="AN316">
            <v>50179.230425442263</v>
          </cell>
          <cell r="AO316">
            <v>50627.88965551091</v>
          </cell>
          <cell r="AP316">
            <v>51033.81001735451</v>
          </cell>
          <cell r="AQ316">
            <v>51456.164261912752</v>
          </cell>
          <cell r="AR316">
            <v>51900.142567172559</v>
          </cell>
          <cell r="AS316">
            <v>52178.711682151574</v>
          </cell>
          <cell r="AT316">
            <v>52420.793407867401</v>
          </cell>
          <cell r="AU316">
            <v>52661.625072011913</v>
          </cell>
          <cell r="AV316">
            <v>52900.439998689712</v>
          </cell>
          <cell r="AW316">
            <v>53151.764717882492</v>
          </cell>
          <cell r="AX316">
            <v>53400.714809986246</v>
          </cell>
          <cell r="AY316">
            <v>53575.462704094389</v>
          </cell>
          <cell r="CA316">
            <v>40833.070153333334</v>
          </cell>
          <cell r="CB316">
            <v>44820.518983331749</v>
          </cell>
          <cell r="CC316">
            <v>49794.81814549394</v>
          </cell>
          <cell r="CD316">
            <v>53575.462704094389</v>
          </cell>
          <cell r="CE316">
            <v>58607.098530890638</v>
          </cell>
          <cell r="CF316">
            <v>60749.21308738611</v>
          </cell>
          <cell r="CG316">
            <v>63383.522165016453</v>
          </cell>
          <cell r="CH316">
            <v>65150.680099154866</v>
          </cell>
          <cell r="CI316">
            <v>66752.676633013514</v>
          </cell>
          <cell r="CJ316">
            <v>68776.165948840528</v>
          </cell>
          <cell r="CK316">
            <v>67621.615071580251</v>
          </cell>
        </row>
        <row r="318">
          <cell r="B318" t="str">
            <v>SEC Without AFUDC</v>
          </cell>
          <cell r="N318" t="str">
            <v xml:space="preserve"> </v>
          </cell>
          <cell r="O318">
            <v>3.95</v>
          </cell>
          <cell r="P318">
            <v>3.95</v>
          </cell>
          <cell r="Q318">
            <v>3.98</v>
          </cell>
          <cell r="R318">
            <v>3.97</v>
          </cell>
          <cell r="S318">
            <v>4</v>
          </cell>
          <cell r="T318">
            <v>3.99</v>
          </cell>
          <cell r="U318">
            <v>3.95</v>
          </cell>
          <cell r="V318">
            <v>3.92</v>
          </cell>
          <cell r="W318">
            <v>3.87</v>
          </cell>
          <cell r="X318">
            <v>3.76</v>
          </cell>
          <cell r="Y318">
            <v>3.67</v>
          </cell>
          <cell r="Z318">
            <v>3.63</v>
          </cell>
          <cell r="AA318">
            <v>3.81</v>
          </cell>
          <cell r="AB318">
            <v>3.81</v>
          </cell>
          <cell r="AC318">
            <v>3.79</v>
          </cell>
          <cell r="AD318">
            <v>3.8</v>
          </cell>
          <cell r="AE318">
            <v>3.8</v>
          </cell>
          <cell r="AF318">
            <v>3.82</v>
          </cell>
          <cell r="AG318">
            <v>3.79</v>
          </cell>
          <cell r="AH318">
            <v>3.73</v>
          </cell>
          <cell r="AI318">
            <v>3.75</v>
          </cell>
          <cell r="AJ318">
            <v>3.72</v>
          </cell>
          <cell r="AK318">
            <v>3.72</v>
          </cell>
          <cell r="AL318">
            <v>3.67</v>
          </cell>
          <cell r="AM318">
            <v>3.67</v>
          </cell>
          <cell r="AN318">
            <v>3.66</v>
          </cell>
          <cell r="AO318">
            <v>3.59</v>
          </cell>
          <cell r="AP318">
            <v>3.48</v>
          </cell>
          <cell r="AQ318">
            <v>3.5</v>
          </cell>
          <cell r="AR318">
            <v>3.52</v>
          </cell>
          <cell r="AS318">
            <v>3.54</v>
          </cell>
          <cell r="AT318">
            <v>3.57</v>
          </cell>
          <cell r="AU318">
            <v>3.53</v>
          </cell>
          <cell r="AV318">
            <v>3.53</v>
          </cell>
          <cell r="AW318">
            <v>3.59</v>
          </cell>
          <cell r="AX318">
            <v>3.68</v>
          </cell>
          <cell r="AY318">
            <v>3.84</v>
          </cell>
          <cell r="CA318">
            <v>3.95</v>
          </cell>
          <cell r="CB318">
            <v>3.81</v>
          </cell>
          <cell r="CC318">
            <v>3.67</v>
          </cell>
          <cell r="CD318">
            <v>3.84</v>
          </cell>
          <cell r="CE318">
            <v>3.75</v>
          </cell>
          <cell r="CF318">
            <v>3.97</v>
          </cell>
          <cell r="CG318">
            <v>3.92</v>
          </cell>
          <cell r="CH318">
            <v>3.94</v>
          </cell>
          <cell r="CI318">
            <v>3.91</v>
          </cell>
          <cell r="CJ318">
            <v>3.81</v>
          </cell>
          <cell r="CK318">
            <v>3.89</v>
          </cell>
        </row>
        <row r="320">
          <cell r="B320" t="str">
            <v>MORTGAGE INDENTURE COVERAGE:</v>
          </cell>
        </row>
        <row r="321">
          <cell r="O321" t="str">
            <v xml:space="preserve"> </v>
          </cell>
        </row>
        <row r="322">
          <cell r="B322" t="str">
            <v>Operating Income Electric</v>
          </cell>
          <cell r="O322">
            <v>114107.43753999997</v>
          </cell>
          <cell r="P322">
            <v>115285.41946165772</v>
          </cell>
          <cell r="Q322">
            <v>116873.28629676503</v>
          </cell>
          <cell r="R322">
            <v>117810.92733486491</v>
          </cell>
          <cell r="S322">
            <v>120001.75828645271</v>
          </cell>
          <cell r="T322">
            <v>120728.43933681434</v>
          </cell>
          <cell r="U322">
            <v>120034.45407439857</v>
          </cell>
          <cell r="V322">
            <v>119710.51427178251</v>
          </cell>
          <cell r="W322">
            <v>119663.44860784581</v>
          </cell>
          <cell r="X322">
            <v>117230.70237673676</v>
          </cell>
          <cell r="Y322">
            <v>115727.86315999816</v>
          </cell>
          <cell r="Z322">
            <v>115411.89167585758</v>
          </cell>
          <cell r="AA322">
            <v>122051.6271649038</v>
          </cell>
          <cell r="AB322">
            <v>122996.66582419135</v>
          </cell>
          <cell r="AC322">
            <v>123213.62672692795</v>
          </cell>
          <cell r="AD322">
            <v>123794.24360441418</v>
          </cell>
          <cell r="AE322">
            <v>124015.94404464157</v>
          </cell>
          <cell r="AF322">
            <v>124766.26234726168</v>
          </cell>
          <cell r="AG322">
            <v>124886.24743593326</v>
          </cell>
          <cell r="AH322">
            <v>125209.00384877589</v>
          </cell>
          <cell r="AI322">
            <v>126266.78269930603</v>
          </cell>
          <cell r="AJ322">
            <v>126226.76197412875</v>
          </cell>
          <cell r="AK322">
            <v>126773.75910671559</v>
          </cell>
          <cell r="AL322">
            <v>125982.98725729942</v>
          </cell>
          <cell r="AM322">
            <v>126774.73284493634</v>
          </cell>
          <cell r="AN322">
            <v>127290.6412571632</v>
          </cell>
          <cell r="AO322">
            <v>125874.35151064114</v>
          </cell>
          <cell r="AP322">
            <v>123331.55338372377</v>
          </cell>
          <cell r="AQ322">
            <v>124616.76320838317</v>
          </cell>
          <cell r="AR322">
            <v>126143.17709369439</v>
          </cell>
          <cell r="AS322">
            <v>127195.77582934476</v>
          </cell>
          <cell r="AT322">
            <v>128243.22785959698</v>
          </cell>
          <cell r="AU322">
            <v>127361.76361402826</v>
          </cell>
          <cell r="AV322">
            <v>127554.95356903793</v>
          </cell>
          <cell r="AW322">
            <v>129985.9327825103</v>
          </cell>
          <cell r="AX322">
            <v>133092.45526847217</v>
          </cell>
          <cell r="AY322">
            <v>138482.62084683828</v>
          </cell>
          <cell r="CA322">
            <v>114107.43753999997</v>
          </cell>
          <cell r="CB322">
            <v>122051.6271649038</v>
          </cell>
          <cell r="CC322">
            <v>126774.73284493634</v>
          </cell>
          <cell r="CD322">
            <v>138482.62084683828</v>
          </cell>
          <cell r="CE322">
            <v>145746.27156006268</v>
          </cell>
          <cell r="CF322">
            <v>169366.90438906569</v>
          </cell>
          <cell r="CG322">
            <v>173781.51123800676</v>
          </cell>
          <cell r="CH322">
            <v>178681.1465150927</v>
          </cell>
          <cell r="CI322">
            <v>182408.0808926922</v>
          </cell>
          <cell r="CJ322">
            <v>182889.48708264792</v>
          </cell>
          <cell r="CK322">
            <v>193083.79850815085</v>
          </cell>
        </row>
        <row r="323">
          <cell r="B323" t="str">
            <v>Operating income Taxes</v>
          </cell>
          <cell r="O323">
            <v>44169.99785</v>
          </cell>
          <cell r="P323">
            <v>44605.281849999999</v>
          </cell>
          <cell r="Q323">
            <v>45396.253849999994</v>
          </cell>
          <cell r="R323">
            <v>45768.028850000002</v>
          </cell>
          <cell r="S323">
            <v>46831.578850000005</v>
          </cell>
          <cell r="T323">
            <v>47084.115849999995</v>
          </cell>
          <cell r="U323">
            <v>46605.178849999997</v>
          </cell>
          <cell r="V323">
            <v>46347.049850000003</v>
          </cell>
          <cell r="W323">
            <v>46055.525999999998</v>
          </cell>
          <cell r="X323">
            <v>44414.171000000002</v>
          </cell>
          <cell r="Y323">
            <v>43239.834999999999</v>
          </cell>
          <cell r="Z323">
            <v>42820.921000000002</v>
          </cell>
          <cell r="AA323">
            <v>46127.601000000002</v>
          </cell>
          <cell r="AB323">
            <v>46351.601000000002</v>
          </cell>
          <cell r="AC323">
            <v>46270.601000000002</v>
          </cell>
          <cell r="AD323">
            <v>46443.601000000002</v>
          </cell>
          <cell r="AE323">
            <v>46430.601000000002</v>
          </cell>
          <cell r="AF323">
            <v>46789.600999999995</v>
          </cell>
          <cell r="AG323">
            <v>46550.600999999995</v>
          </cell>
          <cell r="AH323">
            <v>46306.601000000002</v>
          </cell>
          <cell r="AI323">
            <v>46830.600999999995</v>
          </cell>
          <cell r="AJ323">
            <v>46664.601000000002</v>
          </cell>
          <cell r="AK323">
            <v>46854.601000000002</v>
          </cell>
          <cell r="AL323">
            <v>46163.600999999995</v>
          </cell>
          <cell r="AM323">
            <v>46476.485999999997</v>
          </cell>
          <cell r="AN323">
            <v>46695.485999999997</v>
          </cell>
          <cell r="AO323">
            <v>45662.485999999997</v>
          </cell>
          <cell r="AP323">
            <v>43948.485999999997</v>
          </cell>
          <cell r="AQ323">
            <v>44627.485999999997</v>
          </cell>
          <cell r="AR323">
            <v>45443.486000000004</v>
          </cell>
          <cell r="AS323">
            <v>46078.486000000004</v>
          </cell>
          <cell r="AT323">
            <v>46740.486000000004</v>
          </cell>
          <cell r="AU323">
            <v>46193.486000000004</v>
          </cell>
          <cell r="AV323">
            <v>46319.486000000004</v>
          </cell>
          <cell r="AW323">
            <v>47842.486000000004</v>
          </cell>
          <cell r="AX323">
            <v>49792.486000000004</v>
          </cell>
          <cell r="AY323">
            <v>53203.036999999997</v>
          </cell>
          <cell r="CA323">
            <v>44169.99785</v>
          </cell>
          <cell r="CB323">
            <v>46127.601000000002</v>
          </cell>
          <cell r="CC323">
            <v>46476.485999999997</v>
          </cell>
          <cell r="CD323">
            <v>53203.036999999997</v>
          </cell>
          <cell r="CE323">
            <v>58060.247000000003</v>
          </cell>
          <cell r="CF323">
            <v>67617.592999999993</v>
          </cell>
          <cell r="CG323">
            <v>67232.335882446423</v>
          </cell>
          <cell r="CH323">
            <v>69625.179580225915</v>
          </cell>
          <cell r="CI323">
            <v>70753.754970158392</v>
          </cell>
          <cell r="CJ323">
            <v>70618.37036042921</v>
          </cell>
          <cell r="CK323">
            <v>69961.839048788403</v>
          </cell>
        </row>
        <row r="324">
          <cell r="B324" t="str">
            <v>Amortization of ITC</v>
          </cell>
          <cell r="O324">
            <v>-1919.9040000000023</v>
          </cell>
          <cell r="P324">
            <v>-1914.9120000000003</v>
          </cell>
          <cell r="Q324">
            <v>-1909.9200000000019</v>
          </cell>
          <cell r="R324">
            <v>-1904.9279999999999</v>
          </cell>
          <cell r="S324">
            <v>-1899.9360000000015</v>
          </cell>
          <cell r="T324">
            <v>-1894.9440000000031</v>
          </cell>
          <cell r="U324">
            <v>-1889.9520000000011</v>
          </cell>
          <cell r="V324">
            <v>-1884.9600000000028</v>
          </cell>
          <cell r="W324">
            <v>-1879.9680000000008</v>
          </cell>
          <cell r="X324">
            <v>-1874.9760000000024</v>
          </cell>
          <cell r="Y324">
            <v>-1869.9840000000004</v>
          </cell>
          <cell r="Z324">
            <v>-1864.992000000002</v>
          </cell>
          <cell r="AA324">
            <v>-1864.1735976147684</v>
          </cell>
          <cell r="AB324">
            <v>-1864.1735976147684</v>
          </cell>
          <cell r="AC324">
            <v>-1864.1735976147684</v>
          </cell>
          <cell r="AD324">
            <v>-1864.1735976147684</v>
          </cell>
          <cell r="AE324">
            <v>-1864.1735976147684</v>
          </cell>
          <cell r="AF324">
            <v>-1864.1735976147684</v>
          </cell>
          <cell r="AG324">
            <v>-1864.1735976147684</v>
          </cell>
          <cell r="AH324">
            <v>-1864.1735976147684</v>
          </cell>
          <cell r="AI324">
            <v>-1864.1735976147684</v>
          </cell>
          <cell r="AJ324">
            <v>-1864.1735976147684</v>
          </cell>
          <cell r="AK324">
            <v>-1864.1735976147684</v>
          </cell>
          <cell r="AL324">
            <v>-1864.1735976147684</v>
          </cell>
          <cell r="AM324">
            <v>-1864.1735976147684</v>
          </cell>
          <cell r="AN324">
            <v>-1863.1735976147684</v>
          </cell>
          <cell r="AO324">
            <v>-1862.1735976147684</v>
          </cell>
          <cell r="AP324">
            <v>-1861.1735976147684</v>
          </cell>
          <cell r="AQ324">
            <v>-1860.1735976147684</v>
          </cell>
          <cell r="AR324">
            <v>-1859.1735976147684</v>
          </cell>
          <cell r="AS324">
            <v>-1858.1735976147684</v>
          </cell>
          <cell r="AT324">
            <v>-1857.1735976147684</v>
          </cell>
          <cell r="AU324">
            <v>-1856.1735976147684</v>
          </cell>
          <cell r="AV324">
            <v>-1855.1735976147684</v>
          </cell>
          <cell r="AW324">
            <v>-1854.1735976147684</v>
          </cell>
          <cell r="AX324">
            <v>-1853.1735976147684</v>
          </cell>
          <cell r="AY324">
            <v>-1848.3585976147697</v>
          </cell>
          <cell r="CA324">
            <v>-1919.9040000000023</v>
          </cell>
          <cell r="CB324">
            <v>-1864.1735976147684</v>
          </cell>
          <cell r="CC324">
            <v>-1864.1735976147684</v>
          </cell>
          <cell r="CD324">
            <v>-1848.3585976147697</v>
          </cell>
          <cell r="CE324">
            <v>-1720.7602670995675</v>
          </cell>
          <cell r="CF324">
            <v>-1609.3942670995675</v>
          </cell>
          <cell r="CG324">
            <v>-1437.4690418894834</v>
          </cell>
          <cell r="CH324">
            <v>-1407.3459830659531</v>
          </cell>
          <cell r="CI324">
            <v>-1382.7139830659535</v>
          </cell>
          <cell r="CJ324">
            <v>-1041.4061345811051</v>
          </cell>
          <cell r="CK324">
            <v>-617.42763458110517</v>
          </cell>
        </row>
        <row r="325">
          <cell r="B325" t="str">
            <v>Adjmt to Operating Income</v>
          </cell>
          <cell r="O325">
            <v>0</v>
          </cell>
        </row>
        <row r="326">
          <cell r="B326" t="str">
            <v xml:space="preserve">  Applicable Operating Income</v>
          </cell>
          <cell r="O326">
            <v>156357.53138999996</v>
          </cell>
          <cell r="P326">
            <v>157975.78931165772</v>
          </cell>
          <cell r="Q326">
            <v>160359.620146765</v>
          </cell>
          <cell r="R326">
            <v>161674.0281848649</v>
          </cell>
          <cell r="S326">
            <v>164933.40113645274</v>
          </cell>
          <cell r="T326">
            <v>165917.61118681432</v>
          </cell>
          <cell r="U326">
            <v>164749.68092439859</v>
          </cell>
          <cell r="V326">
            <v>164172.60412178253</v>
          </cell>
          <cell r="W326">
            <v>163839.00660784583</v>
          </cell>
          <cell r="X326">
            <v>159769.89737673677</v>
          </cell>
          <cell r="Y326">
            <v>157097.71415999817</v>
          </cell>
          <cell r="Z326">
            <v>156367.82067585757</v>
          </cell>
          <cell r="AA326">
            <v>166315.05456728901</v>
          </cell>
          <cell r="AB326">
            <v>167484.09322657657</v>
          </cell>
          <cell r="AC326">
            <v>167620.05412931318</v>
          </cell>
          <cell r="AD326">
            <v>168373.67100679941</v>
          </cell>
          <cell r="AE326">
            <v>168582.37144702679</v>
          </cell>
          <cell r="AF326">
            <v>169691.6897496469</v>
          </cell>
          <cell r="AG326">
            <v>169572.67483831846</v>
          </cell>
          <cell r="AH326">
            <v>169651.43125116112</v>
          </cell>
          <cell r="AI326">
            <v>171233.21010169125</v>
          </cell>
          <cell r="AJ326">
            <v>171027.18937651397</v>
          </cell>
          <cell r="AK326">
            <v>171764.18650910081</v>
          </cell>
          <cell r="AL326">
            <v>170282.41465968464</v>
          </cell>
          <cell r="AM326">
            <v>171387.04524732157</v>
          </cell>
          <cell r="AN326">
            <v>172122.95365954842</v>
          </cell>
          <cell r="AO326">
            <v>169674.66391302636</v>
          </cell>
          <cell r="AP326">
            <v>165418.865786109</v>
          </cell>
          <cell r="AQ326">
            <v>167384.0756107684</v>
          </cell>
          <cell r="AR326">
            <v>169727.48949607962</v>
          </cell>
          <cell r="AS326">
            <v>171416.08823172998</v>
          </cell>
          <cell r="AT326">
            <v>173126.54026198221</v>
          </cell>
          <cell r="AU326">
            <v>171699.07601641348</v>
          </cell>
          <cell r="AV326">
            <v>172019.26597142316</v>
          </cell>
          <cell r="AW326">
            <v>175974.24518489552</v>
          </cell>
          <cell r="AX326">
            <v>181031.7676708574</v>
          </cell>
          <cell r="AY326">
            <v>189837.29924922352</v>
          </cell>
          <cell r="CA326">
            <v>156357.53138999996</v>
          </cell>
          <cell r="CB326">
            <v>166315.05456728901</v>
          </cell>
          <cell r="CC326">
            <v>171387.04524732157</v>
          </cell>
          <cell r="CD326">
            <v>189837.29924922352</v>
          </cell>
          <cell r="CE326">
            <v>202085.75829296312</v>
          </cell>
          <cell r="CF326">
            <v>235375.10312196612</v>
          </cell>
          <cell r="CG326">
            <v>239576.37807856372</v>
          </cell>
          <cell r="CH326">
            <v>246898.98011225264</v>
          </cell>
          <cell r="CI326">
            <v>251779.12187978465</v>
          </cell>
          <cell r="CJ326">
            <v>252466.45130849603</v>
          </cell>
          <cell r="CK326">
            <v>262428.20992235816</v>
          </cell>
        </row>
        <row r="328">
          <cell r="B328" t="str">
            <v>Total Other Income</v>
          </cell>
          <cell r="O328">
            <v>2180.8159799999999</v>
          </cell>
          <cell r="P328">
            <v>1958.1938799999994</v>
          </cell>
          <cell r="Q328">
            <v>1686.0501699999995</v>
          </cell>
          <cell r="R328">
            <v>1013.9056899999996</v>
          </cell>
          <cell r="S328">
            <v>796.34001999999964</v>
          </cell>
          <cell r="T328">
            <v>869.5667199999998</v>
          </cell>
          <cell r="U328">
            <v>790.92056999999977</v>
          </cell>
          <cell r="V328">
            <v>471.94260000000014</v>
          </cell>
          <cell r="W328">
            <v>781.98281999999995</v>
          </cell>
          <cell r="X328">
            <v>911.94738000000007</v>
          </cell>
          <cell r="Y328">
            <v>1103.0840599999999</v>
          </cell>
          <cell r="Z328">
            <v>1429.41824</v>
          </cell>
          <cell r="AA328">
            <v>1796</v>
          </cell>
          <cell r="AB328">
            <v>2301</v>
          </cell>
          <cell r="AC328">
            <v>2843</v>
          </cell>
          <cell r="AD328">
            <v>3410</v>
          </cell>
          <cell r="AE328">
            <v>4004</v>
          </cell>
          <cell r="AF328">
            <v>4621</v>
          </cell>
          <cell r="AG328">
            <v>5127</v>
          </cell>
          <cell r="AH328">
            <v>5372</v>
          </cell>
          <cell r="AI328">
            <v>5654</v>
          </cell>
          <cell r="AJ328">
            <v>5956</v>
          </cell>
          <cell r="AK328">
            <v>6301</v>
          </cell>
          <cell r="AL328">
            <v>6672</v>
          </cell>
          <cell r="AM328">
            <v>7061</v>
          </cell>
          <cell r="AN328">
            <v>7440</v>
          </cell>
          <cell r="AO328">
            <v>7815</v>
          </cell>
          <cell r="AP328">
            <v>8185</v>
          </cell>
          <cell r="AQ328">
            <v>8572</v>
          </cell>
          <cell r="AR328">
            <v>8963</v>
          </cell>
          <cell r="AS328">
            <v>9387</v>
          </cell>
          <cell r="AT328">
            <v>9847</v>
          </cell>
          <cell r="AU328">
            <v>10299</v>
          </cell>
          <cell r="AV328">
            <v>10759</v>
          </cell>
          <cell r="AW328">
            <v>11217</v>
          </cell>
          <cell r="AX328">
            <v>11666</v>
          </cell>
          <cell r="AY328">
            <v>12034</v>
          </cell>
          <cell r="CA328">
            <v>2180.8159799999999</v>
          </cell>
          <cell r="CB328">
            <v>1796</v>
          </cell>
          <cell r="CC328">
            <v>7061</v>
          </cell>
          <cell r="CD328">
            <v>12034</v>
          </cell>
          <cell r="CE328">
            <v>15751.572216577537</v>
          </cell>
          <cell r="CF328">
            <v>3923.0282794117647</v>
          </cell>
          <cell r="CG328">
            <v>7493.2528725358961</v>
          </cell>
          <cell r="CH328">
            <v>8117.1023988322886</v>
          </cell>
          <cell r="CI328">
            <v>7878.0331494360853</v>
          </cell>
          <cell r="CJ328">
            <v>8751.2825061756866</v>
          </cell>
          <cell r="CK328">
            <v>59.543712058041358</v>
          </cell>
        </row>
        <row r="329">
          <cell r="B329" t="str">
            <v>Income Taxes</v>
          </cell>
          <cell r="O329">
            <v>810.99315000000001</v>
          </cell>
          <cell r="P329">
            <v>813.94714999999997</v>
          </cell>
          <cell r="Q329">
            <v>787.65814999999998</v>
          </cell>
          <cell r="R329">
            <v>1123.2471500000001</v>
          </cell>
          <cell r="S329">
            <v>1070.80115</v>
          </cell>
          <cell r="T329">
            <v>1052.2981500000001</v>
          </cell>
          <cell r="U329">
            <v>1025.59915</v>
          </cell>
          <cell r="V329">
            <v>757.98915</v>
          </cell>
          <cell r="W329">
            <v>889.697</v>
          </cell>
          <cell r="X329">
            <v>1131.443</v>
          </cell>
          <cell r="Y329">
            <v>1206.636</v>
          </cell>
          <cell r="Z329">
            <v>927.952</v>
          </cell>
          <cell r="AA329">
            <v>1000</v>
          </cell>
          <cell r="AB329">
            <v>1219</v>
          </cell>
          <cell r="AC329">
            <v>1441</v>
          </cell>
          <cell r="AD329">
            <v>1660</v>
          </cell>
          <cell r="AE329">
            <v>1877</v>
          </cell>
          <cell r="AF329">
            <v>2093</v>
          </cell>
          <cell r="AG329">
            <v>2247</v>
          </cell>
          <cell r="AH329">
            <v>2241</v>
          </cell>
          <cell r="AI329">
            <v>2237</v>
          </cell>
          <cell r="AJ329">
            <v>2227</v>
          </cell>
          <cell r="AK329">
            <v>2229</v>
          </cell>
          <cell r="AL329">
            <v>2227</v>
          </cell>
          <cell r="AM329">
            <v>2218</v>
          </cell>
          <cell r="AN329">
            <v>2194</v>
          </cell>
          <cell r="AO329">
            <v>2165</v>
          </cell>
          <cell r="AP329">
            <v>2132</v>
          </cell>
          <cell r="AQ329">
            <v>2112</v>
          </cell>
          <cell r="AR329">
            <v>2094</v>
          </cell>
          <cell r="AS329">
            <v>2072</v>
          </cell>
          <cell r="AT329">
            <v>2051</v>
          </cell>
          <cell r="AU329">
            <v>2024</v>
          </cell>
          <cell r="AV329">
            <v>2004</v>
          </cell>
          <cell r="AW329">
            <v>1985</v>
          </cell>
          <cell r="AX329">
            <v>1962</v>
          </cell>
          <cell r="AY329">
            <v>1939</v>
          </cell>
          <cell r="CA329">
            <v>810.99315000000001</v>
          </cell>
          <cell r="CB329">
            <v>1000</v>
          </cell>
          <cell r="CC329">
            <v>2218</v>
          </cell>
          <cell r="CD329">
            <v>1939</v>
          </cell>
          <cell r="CE329">
            <v>1699</v>
          </cell>
          <cell r="CF329">
            <v>1355</v>
          </cell>
          <cell r="CG329">
            <v>723.92402510982254</v>
          </cell>
          <cell r="CH329">
            <v>393.36742835121521</v>
          </cell>
          <cell r="CI329">
            <v>84.493102836990602</v>
          </cell>
          <cell r="CJ329">
            <v>33.186459122397999</v>
          </cell>
          <cell r="CK329">
            <v>33.186459122397999</v>
          </cell>
        </row>
        <row r="330">
          <cell r="B330" t="str">
            <v>Other Income Deductions</v>
          </cell>
          <cell r="O330">
            <v>2820.58538</v>
          </cell>
          <cell r="P330">
            <v>2812.3277899999998</v>
          </cell>
          <cell r="Q330">
            <v>2884.5813699999999</v>
          </cell>
          <cell r="R330">
            <v>2978.1192799999999</v>
          </cell>
          <cell r="S330">
            <v>2970.0780999999997</v>
          </cell>
          <cell r="T330">
            <v>2927.71281</v>
          </cell>
          <cell r="U330">
            <v>2884.9850099999999</v>
          </cell>
          <cell r="V330">
            <v>2855.1428299999998</v>
          </cell>
          <cell r="W330">
            <v>2829.4318400000002</v>
          </cell>
          <cell r="X330">
            <v>2885.8258100000003</v>
          </cell>
          <cell r="Y330">
            <v>2966.8083999999999</v>
          </cell>
          <cell r="Z330">
            <v>2981.01998</v>
          </cell>
          <cell r="AA330">
            <v>2762</v>
          </cell>
          <cell r="AB330">
            <v>2765</v>
          </cell>
          <cell r="AC330">
            <v>2767</v>
          </cell>
          <cell r="AD330">
            <v>2770</v>
          </cell>
          <cell r="AE330">
            <v>2773</v>
          </cell>
          <cell r="AF330">
            <v>2775</v>
          </cell>
          <cell r="AG330">
            <v>2818</v>
          </cell>
          <cell r="AH330">
            <v>2821</v>
          </cell>
          <cell r="AI330">
            <v>2819</v>
          </cell>
          <cell r="AJ330">
            <v>2828</v>
          </cell>
          <cell r="AK330">
            <v>2808</v>
          </cell>
          <cell r="AL330">
            <v>2791</v>
          </cell>
          <cell r="AM330">
            <v>2792</v>
          </cell>
          <cell r="AN330">
            <v>2794</v>
          </cell>
          <cell r="AO330">
            <v>2807</v>
          </cell>
          <cell r="AP330">
            <v>2829</v>
          </cell>
          <cell r="AQ330">
            <v>2828</v>
          </cell>
          <cell r="AR330">
            <v>2823</v>
          </cell>
          <cell r="AS330">
            <v>2826</v>
          </cell>
          <cell r="AT330">
            <v>2829</v>
          </cell>
          <cell r="AU330">
            <v>2846</v>
          </cell>
          <cell r="AV330">
            <v>2846</v>
          </cell>
          <cell r="AW330">
            <v>2841</v>
          </cell>
          <cell r="AX330">
            <v>2844</v>
          </cell>
          <cell r="AY330">
            <v>2848</v>
          </cell>
          <cell r="CA330">
            <v>2820.58538</v>
          </cell>
          <cell r="CB330">
            <v>2762</v>
          </cell>
          <cell r="CC330">
            <v>2792</v>
          </cell>
          <cell r="CD330">
            <v>2794</v>
          </cell>
          <cell r="CE330">
            <v>2874</v>
          </cell>
          <cell r="CF330">
            <v>2924</v>
          </cell>
          <cell r="CG330">
            <v>0</v>
          </cell>
          <cell r="CH330">
            <v>0</v>
          </cell>
          <cell r="CI330">
            <v>0</v>
          </cell>
          <cell r="CJ330">
            <v>0</v>
          </cell>
          <cell r="CK330">
            <v>0</v>
          </cell>
        </row>
        <row r="331">
          <cell r="B331" t="str">
            <v>AFUDC Debt</v>
          </cell>
          <cell r="O331">
            <v>515.35990000000004</v>
          </cell>
          <cell r="P331">
            <v>416.74464000000006</v>
          </cell>
          <cell r="Q331">
            <v>318.22002000000009</v>
          </cell>
          <cell r="R331">
            <v>216.15454000000003</v>
          </cell>
          <cell r="S331">
            <v>134.20325000000003</v>
          </cell>
          <cell r="T331">
            <v>156.20325000000003</v>
          </cell>
          <cell r="U331">
            <v>148.21413000000004</v>
          </cell>
          <cell r="V331">
            <v>174.69749000000007</v>
          </cell>
          <cell r="W331">
            <v>201.91494000000003</v>
          </cell>
          <cell r="X331">
            <v>232.77335000000002</v>
          </cell>
          <cell r="Y331">
            <v>263.71404000000007</v>
          </cell>
          <cell r="Z331">
            <v>294.81822</v>
          </cell>
          <cell r="AA331">
            <v>360</v>
          </cell>
          <cell r="AB331">
            <v>429</v>
          </cell>
          <cell r="AC331">
            <v>511</v>
          </cell>
          <cell r="AD331">
            <v>608</v>
          </cell>
          <cell r="AE331">
            <v>716</v>
          </cell>
          <cell r="AF331">
            <v>838</v>
          </cell>
          <cell r="AG331">
            <v>954</v>
          </cell>
          <cell r="AH331">
            <v>1066</v>
          </cell>
          <cell r="AI331">
            <v>1194</v>
          </cell>
          <cell r="AJ331">
            <v>1333</v>
          </cell>
          <cell r="AK331">
            <v>1484</v>
          </cell>
          <cell r="AL331">
            <v>1649</v>
          </cell>
          <cell r="AM331">
            <v>1827</v>
          </cell>
          <cell r="AN331">
            <v>2012</v>
          </cell>
          <cell r="AO331">
            <v>2198</v>
          </cell>
          <cell r="AP331">
            <v>2383</v>
          </cell>
          <cell r="AQ331">
            <v>2568</v>
          </cell>
          <cell r="AR331">
            <v>2753</v>
          </cell>
          <cell r="AS331">
            <v>2954</v>
          </cell>
          <cell r="AT331">
            <v>3172</v>
          </cell>
          <cell r="AU331">
            <v>3390</v>
          </cell>
          <cell r="AV331">
            <v>3608</v>
          </cell>
          <cell r="AW331">
            <v>3824</v>
          </cell>
          <cell r="AX331">
            <v>4038</v>
          </cell>
          <cell r="AY331">
            <v>4216</v>
          </cell>
          <cell r="CA331">
            <v>515.35990000000004</v>
          </cell>
          <cell r="CB331">
            <v>360</v>
          </cell>
          <cell r="CC331">
            <v>1827</v>
          </cell>
          <cell r="CD331">
            <v>4216</v>
          </cell>
          <cell r="CE331">
            <v>6024.84978342246</v>
          </cell>
          <cell r="CF331">
            <v>1047.0587205882352</v>
          </cell>
          <cell r="CG331">
            <v>2733.1639839572194</v>
          </cell>
          <cell r="CH331">
            <v>3270.1181631016043</v>
          </cell>
          <cell r="CI331">
            <v>3409.1588195187164</v>
          </cell>
          <cell r="CJ331">
            <v>3835.0832058823526</v>
          </cell>
          <cell r="CK331">
            <v>0</v>
          </cell>
        </row>
        <row r="332">
          <cell r="B332" t="str">
            <v xml:space="preserve">  Actual Non-Operating Revenue</v>
          </cell>
          <cell r="O332">
            <v>-860</v>
          </cell>
          <cell r="P332">
            <v>6001.213459999999</v>
          </cell>
          <cell r="Q332">
            <v>5676.5097099999994</v>
          </cell>
          <cell r="R332">
            <v>5331.4266600000001</v>
          </cell>
          <cell r="S332">
            <v>4971.4225200000001</v>
          </cell>
          <cell r="T332">
            <v>5005.7809300000008</v>
          </cell>
          <cell r="U332">
            <v>4849.7188599999999</v>
          </cell>
          <cell r="V332">
            <v>4259.77207</v>
          </cell>
          <cell r="W332">
            <v>4703.0266000000001</v>
          </cell>
          <cell r="X332">
            <v>5161.9895400000005</v>
          </cell>
          <cell r="Y332">
            <v>5540.2424999999994</v>
          </cell>
          <cell r="Z332">
            <v>5633.2084400000003</v>
          </cell>
          <cell r="AA332">
            <v>5918</v>
          </cell>
          <cell r="AB332">
            <v>6714</v>
          </cell>
          <cell r="AC332">
            <v>7562</v>
          </cell>
          <cell r="AD332">
            <v>8448</v>
          </cell>
          <cell r="AE332">
            <v>9370</v>
          </cell>
          <cell r="AF332">
            <v>10327</v>
          </cell>
          <cell r="AG332">
            <v>11146</v>
          </cell>
          <cell r="AH332">
            <v>11500</v>
          </cell>
          <cell r="AI332">
            <v>11904</v>
          </cell>
          <cell r="AJ332">
            <v>12344</v>
          </cell>
          <cell r="AK332">
            <v>12822</v>
          </cell>
          <cell r="AL332">
            <v>13339</v>
          </cell>
          <cell r="AM332">
            <v>13898</v>
          </cell>
          <cell r="AN332">
            <v>14440</v>
          </cell>
          <cell r="AO332">
            <v>14985</v>
          </cell>
          <cell r="AP332">
            <v>15529</v>
          </cell>
          <cell r="AQ332">
            <v>16080</v>
          </cell>
          <cell r="AR332">
            <v>16633</v>
          </cell>
          <cell r="AS332">
            <v>17239</v>
          </cell>
          <cell r="AT332">
            <v>17899</v>
          </cell>
          <cell r="AU332">
            <v>18559</v>
          </cell>
          <cell r="AV332">
            <v>19217</v>
          </cell>
          <cell r="AW332">
            <v>19867</v>
          </cell>
          <cell r="AX332">
            <v>20510</v>
          </cell>
          <cell r="AY332">
            <v>21037</v>
          </cell>
          <cell r="CA332">
            <v>-860</v>
          </cell>
          <cell r="CB332">
            <v>5918</v>
          </cell>
          <cell r="CC332">
            <v>13898</v>
          </cell>
          <cell r="CD332">
            <v>21037</v>
          </cell>
          <cell r="CE332">
            <v>26349.421999999999</v>
          </cell>
          <cell r="CF332">
            <v>9249.0869999999995</v>
          </cell>
          <cell r="CG332">
            <v>10950.340881602939</v>
          </cell>
          <cell r="CH332">
            <v>11780.587990285108</v>
          </cell>
          <cell r="CI332">
            <v>11371.685071791791</v>
          </cell>
          <cell r="CJ332">
            <v>12619.552171180438</v>
          </cell>
          <cell r="CK332">
            <v>92.730171180439356</v>
          </cell>
        </row>
        <row r="334">
          <cell r="B334" t="str">
            <v>Annual Interest on FMBS</v>
          </cell>
          <cell r="O334">
            <v>1625.0000400000001</v>
          </cell>
          <cell r="P334">
            <v>1656.1643835616437</v>
          </cell>
          <cell r="Q334">
            <v>1495.8904109589043</v>
          </cell>
          <cell r="R334">
            <v>1656.1643835616437</v>
          </cell>
          <cell r="S334">
            <v>1602.7397260273974</v>
          </cell>
          <cell r="T334">
            <v>1656.1643835616437</v>
          </cell>
          <cell r="U334">
            <v>1602.7397260273974</v>
          </cell>
          <cell r="V334">
            <v>1656.1643835616437</v>
          </cell>
          <cell r="W334">
            <v>1656.1643835616437</v>
          </cell>
          <cell r="X334">
            <v>1602.7397260273974</v>
          </cell>
          <cell r="Y334">
            <v>1656.1643835616437</v>
          </cell>
          <cell r="Z334">
            <v>53.424657534246577</v>
          </cell>
          <cell r="AA334">
            <v>0</v>
          </cell>
          <cell r="AB334">
            <v>0</v>
          </cell>
          <cell r="AC334">
            <v>0</v>
          </cell>
          <cell r="AD334">
            <v>0</v>
          </cell>
          <cell r="AE334">
            <v>0</v>
          </cell>
          <cell r="AF334">
            <v>0</v>
          </cell>
          <cell r="AG334">
            <v>0</v>
          </cell>
          <cell r="AH334">
            <v>0</v>
          </cell>
          <cell r="AI334">
            <v>0</v>
          </cell>
          <cell r="AJ334">
            <v>0</v>
          </cell>
          <cell r="AK334">
            <v>0</v>
          </cell>
          <cell r="AL334">
            <v>0</v>
          </cell>
          <cell r="AM334">
            <v>0</v>
          </cell>
          <cell r="AN334">
            <v>0</v>
          </cell>
          <cell r="AO334">
            <v>0</v>
          </cell>
          <cell r="AP334">
            <v>0</v>
          </cell>
          <cell r="AQ334">
            <v>0</v>
          </cell>
          <cell r="AR334">
            <v>0</v>
          </cell>
          <cell r="AS334">
            <v>0</v>
          </cell>
          <cell r="AT334">
            <v>0</v>
          </cell>
          <cell r="AU334">
            <v>0</v>
          </cell>
          <cell r="AV334">
            <v>0</v>
          </cell>
          <cell r="AW334">
            <v>0</v>
          </cell>
          <cell r="AX334">
            <v>0</v>
          </cell>
          <cell r="AY334">
            <v>0</v>
          </cell>
          <cell r="CA334">
            <v>1625.0000400000001</v>
          </cell>
          <cell r="CB334">
            <v>0</v>
          </cell>
          <cell r="CC334">
            <v>0</v>
          </cell>
          <cell r="CD334">
            <v>0</v>
          </cell>
          <cell r="CE334">
            <v>0</v>
          </cell>
          <cell r="CF334">
            <v>0</v>
          </cell>
          <cell r="CG334">
            <v>0</v>
          </cell>
          <cell r="CH334">
            <v>0</v>
          </cell>
          <cell r="CI334">
            <v>0</v>
          </cell>
          <cell r="CJ334">
            <v>0</v>
          </cell>
          <cell r="CK334">
            <v>0</v>
          </cell>
        </row>
        <row r="335">
          <cell r="B335" t="str">
            <v>Annual Interest on Collat PCBS</v>
          </cell>
          <cell r="O335">
            <v>6285.4787999999999</v>
          </cell>
          <cell r="P335">
            <v>6932.2465753424658</v>
          </cell>
          <cell r="Q335">
            <v>6266.5856164383558</v>
          </cell>
          <cell r="R335">
            <v>6932.2465753424658</v>
          </cell>
          <cell r="S335">
            <v>6676.2471232876705</v>
          </cell>
          <cell r="T335">
            <v>6875.4605205479456</v>
          </cell>
          <cell r="U335">
            <v>6655.4053424657541</v>
          </cell>
          <cell r="V335">
            <v>6875.4605205479456</v>
          </cell>
          <cell r="W335">
            <v>6875.4605205479456</v>
          </cell>
          <cell r="X335">
            <v>6655.4053424657541</v>
          </cell>
          <cell r="Y335">
            <v>6875.4605205479456</v>
          </cell>
          <cell r="Z335">
            <v>6655.4053424657541</v>
          </cell>
          <cell r="AA335">
            <v>6875.4605205479456</v>
          </cell>
          <cell r="AB335">
            <v>6875.4605205479456</v>
          </cell>
          <cell r="AC335">
            <v>6215.29498630137</v>
          </cell>
          <cell r="AD335">
            <v>6875.4605205479456</v>
          </cell>
          <cell r="AE335">
            <v>6370.255753424658</v>
          </cell>
          <cell r="AF335">
            <v>6580.8059452054804</v>
          </cell>
          <cell r="AG335">
            <v>6370.255753424658</v>
          </cell>
          <cell r="AH335">
            <v>6580.8059452054804</v>
          </cell>
          <cell r="AI335">
            <v>6580.8059452054804</v>
          </cell>
          <cell r="AJ335">
            <v>6370.255753424658</v>
          </cell>
          <cell r="AK335">
            <v>6580.8059452054804</v>
          </cell>
          <cell r="AL335">
            <v>6370.255753424658</v>
          </cell>
          <cell r="AM335">
            <v>6580.8059452054804</v>
          </cell>
          <cell r="AN335">
            <v>6589.1391256830602</v>
          </cell>
          <cell r="AO335">
            <v>6169.1892896174868</v>
          </cell>
          <cell r="AP335">
            <v>6589.1391256830602</v>
          </cell>
          <cell r="AQ335">
            <v>6379.1642076502731</v>
          </cell>
          <cell r="AR335">
            <v>6589.1391256830602</v>
          </cell>
          <cell r="AS335">
            <v>6379.1642076502731</v>
          </cell>
          <cell r="AT335">
            <v>6589.1391256830602</v>
          </cell>
          <cell r="AU335">
            <v>6589.1391256830602</v>
          </cell>
          <cell r="AV335">
            <v>6379.1642076502731</v>
          </cell>
          <cell r="AW335">
            <v>6589.1391256830602</v>
          </cell>
          <cell r="AX335">
            <v>6379.1642076502731</v>
          </cell>
          <cell r="AY335">
            <v>6589.1391256830602</v>
          </cell>
          <cell r="CA335">
            <v>6285.4787999999999</v>
          </cell>
          <cell r="CB335">
            <v>6875.4605205479456</v>
          </cell>
          <cell r="CC335">
            <v>6580.8059452054804</v>
          </cell>
          <cell r="CD335">
            <v>6589.1391256830602</v>
          </cell>
          <cell r="CE335">
            <v>7363.2350000000006</v>
          </cell>
          <cell r="CF335">
            <v>7363.2350000000006</v>
          </cell>
          <cell r="CG335">
            <v>7363.2350000000006</v>
          </cell>
          <cell r="CH335">
            <v>7363.2350000000006</v>
          </cell>
          <cell r="CI335">
            <v>7363.2350000000006</v>
          </cell>
          <cell r="CJ335">
            <v>7363.2350000000006</v>
          </cell>
          <cell r="CK335">
            <v>7363.2350000000006</v>
          </cell>
        </row>
        <row r="336">
          <cell r="B336" t="str">
            <v>Annual Interest Requirement</v>
          </cell>
          <cell r="O336">
            <v>7700.4788399999998</v>
          </cell>
          <cell r="P336">
            <v>8588.4109589041091</v>
          </cell>
          <cell r="Q336">
            <v>7762.4760273972606</v>
          </cell>
          <cell r="R336">
            <v>8588.4109589041091</v>
          </cell>
          <cell r="S336">
            <v>8278.986849315068</v>
          </cell>
          <cell r="T336">
            <v>8531.6249041095889</v>
          </cell>
          <cell r="U336">
            <v>8258.1450684931515</v>
          </cell>
          <cell r="V336">
            <v>8531.6249041095889</v>
          </cell>
          <cell r="W336">
            <v>8531.6249041095889</v>
          </cell>
          <cell r="X336">
            <v>8258.1450684931515</v>
          </cell>
          <cell r="Y336">
            <v>8531.6249041095889</v>
          </cell>
          <cell r="Z336">
            <v>6708.8300000000008</v>
          </cell>
          <cell r="AA336">
            <v>6875.4605205479456</v>
          </cell>
          <cell r="AB336">
            <v>6875.4605205479456</v>
          </cell>
          <cell r="AC336">
            <v>6215.29498630137</v>
          </cell>
          <cell r="AD336">
            <v>6875.4605205479456</v>
          </cell>
          <cell r="AE336">
            <v>6370.255753424658</v>
          </cell>
          <cell r="AF336">
            <v>6580.8059452054804</v>
          </cell>
          <cell r="AG336">
            <v>6370.255753424658</v>
          </cell>
          <cell r="AH336">
            <v>6580.8059452054804</v>
          </cell>
          <cell r="AI336">
            <v>6580.8059452054804</v>
          </cell>
          <cell r="AJ336">
            <v>6370.255753424658</v>
          </cell>
          <cell r="AK336">
            <v>6580.8059452054804</v>
          </cell>
          <cell r="AL336">
            <v>6370.255753424658</v>
          </cell>
          <cell r="AM336">
            <v>6580.8059452054804</v>
          </cell>
          <cell r="AN336">
            <v>6589.1391256830602</v>
          </cell>
          <cell r="AO336">
            <v>6169.1892896174868</v>
          </cell>
          <cell r="AP336">
            <v>6589.1391256830602</v>
          </cell>
          <cell r="AQ336">
            <v>6379.1642076502731</v>
          </cell>
          <cell r="AR336">
            <v>6589.1391256830602</v>
          </cell>
          <cell r="AS336">
            <v>6379.1642076502731</v>
          </cell>
          <cell r="AT336">
            <v>6589.1391256830602</v>
          </cell>
          <cell r="AU336">
            <v>6589.1391256830602</v>
          </cell>
          <cell r="AV336">
            <v>6379.1642076502731</v>
          </cell>
          <cell r="AW336">
            <v>6589.1391256830602</v>
          </cell>
          <cell r="AX336">
            <v>6379.1642076502731</v>
          </cell>
          <cell r="AY336">
            <v>6589.1391256830602</v>
          </cell>
          <cell r="CA336">
            <v>7700.4788399999998</v>
          </cell>
          <cell r="CB336">
            <v>6875.4605205479456</v>
          </cell>
          <cell r="CC336">
            <v>6580.8059452054804</v>
          </cell>
          <cell r="CD336">
            <v>6589.1391256830602</v>
          </cell>
          <cell r="CE336">
            <v>7363.2350000000006</v>
          </cell>
          <cell r="CF336">
            <v>7363.2350000000006</v>
          </cell>
          <cell r="CG336">
            <v>7363.2350000000006</v>
          </cell>
          <cell r="CH336">
            <v>7363.2350000000006</v>
          </cell>
          <cell r="CI336">
            <v>7363.2350000000006</v>
          </cell>
          <cell r="CJ336">
            <v>7363.2350000000006</v>
          </cell>
          <cell r="CK336">
            <v>7363.2350000000006</v>
          </cell>
        </row>
        <row r="338">
          <cell r="B338" t="str">
            <v>Add Minimum of the Following:</v>
          </cell>
        </row>
        <row r="340">
          <cell r="B340" t="str">
            <v>10% of Applicable Operating Income</v>
          </cell>
          <cell r="O340">
            <v>15635.753138999997</v>
          </cell>
          <cell r="P340">
            <v>15797.578931165772</v>
          </cell>
          <cell r="Q340">
            <v>16035.962014676501</v>
          </cell>
          <cell r="R340">
            <v>16167.402818486491</v>
          </cell>
          <cell r="S340">
            <v>16493.340113645274</v>
          </cell>
          <cell r="T340">
            <v>16591.761118681432</v>
          </cell>
          <cell r="U340">
            <v>16474.96809243986</v>
          </cell>
          <cell r="V340">
            <v>16417.260412178253</v>
          </cell>
          <cell r="W340">
            <v>16383.900660784584</v>
          </cell>
          <cell r="X340">
            <v>15976.989737673677</v>
          </cell>
          <cell r="Y340">
            <v>15709.771415999818</v>
          </cell>
          <cell r="Z340">
            <v>15636.782067585758</v>
          </cell>
          <cell r="AA340">
            <v>16631.505456728901</v>
          </cell>
          <cell r="AB340">
            <v>16748.409322657659</v>
          </cell>
          <cell r="AC340">
            <v>16762.005412931318</v>
          </cell>
          <cell r="AD340">
            <v>16837.367100679941</v>
          </cell>
          <cell r="AE340">
            <v>16858.237144702678</v>
          </cell>
          <cell r="AF340">
            <v>16969.16897496469</v>
          </cell>
          <cell r="AG340">
            <v>16957.267483831845</v>
          </cell>
          <cell r="AH340">
            <v>16965.143125116112</v>
          </cell>
          <cell r="AI340">
            <v>17123.321010169126</v>
          </cell>
          <cell r="AJ340">
            <v>17102.718937651396</v>
          </cell>
          <cell r="AK340">
            <v>17176.41865091008</v>
          </cell>
          <cell r="AL340">
            <v>17028.241465968465</v>
          </cell>
          <cell r="AM340">
            <v>17138.704524732158</v>
          </cell>
          <cell r="AN340">
            <v>17212.295365954844</v>
          </cell>
          <cell r="AO340">
            <v>16967.466391302638</v>
          </cell>
          <cell r="AP340">
            <v>16541.886578610902</v>
          </cell>
          <cell r="AQ340">
            <v>16738.407561076841</v>
          </cell>
          <cell r="AR340">
            <v>16972.748949607962</v>
          </cell>
          <cell r="AS340">
            <v>17141.608823172999</v>
          </cell>
          <cell r="AT340">
            <v>17312.654026198223</v>
          </cell>
          <cell r="AU340">
            <v>17169.907601641349</v>
          </cell>
          <cell r="AV340">
            <v>17201.926597142316</v>
          </cell>
          <cell r="AW340">
            <v>17597.424518489552</v>
          </cell>
          <cell r="AX340">
            <v>18103.176767085741</v>
          </cell>
          <cell r="AY340">
            <v>18983.729924922354</v>
          </cell>
          <cell r="CA340">
            <v>15635.753138999997</v>
          </cell>
          <cell r="CB340">
            <v>16631.505456728901</v>
          </cell>
          <cell r="CC340">
            <v>17138.704524732158</v>
          </cell>
          <cell r="CD340">
            <v>18983.729924922354</v>
          </cell>
          <cell r="CE340">
            <v>20208.575829296315</v>
          </cell>
          <cell r="CF340">
            <v>23537.510312196613</v>
          </cell>
          <cell r="CG340">
            <v>23957.637807856372</v>
          </cell>
          <cell r="CH340">
            <v>24689.898011225265</v>
          </cell>
          <cell r="CI340">
            <v>25177.912187978465</v>
          </cell>
          <cell r="CJ340">
            <v>25246.645130849603</v>
          </cell>
          <cell r="CK340">
            <v>26242.820992235818</v>
          </cell>
        </row>
        <row r="341">
          <cell r="B341" t="str">
            <v>Actual Non-Operating Revenue</v>
          </cell>
          <cell r="O341">
            <v>-860</v>
          </cell>
          <cell r="P341">
            <v>6001.213459999999</v>
          </cell>
          <cell r="Q341">
            <v>5676.5097099999994</v>
          </cell>
          <cell r="R341">
            <v>5331.4266600000001</v>
          </cell>
          <cell r="S341">
            <v>4971.4225200000001</v>
          </cell>
          <cell r="T341">
            <v>5005.7809300000008</v>
          </cell>
          <cell r="U341">
            <v>4849.7188599999999</v>
          </cell>
          <cell r="V341">
            <v>4259.77207</v>
          </cell>
          <cell r="W341">
            <v>4703.0266000000001</v>
          </cell>
          <cell r="X341">
            <v>5161.9895400000005</v>
          </cell>
          <cell r="Y341">
            <v>5540.2424999999994</v>
          </cell>
          <cell r="Z341">
            <v>5633.2084400000003</v>
          </cell>
          <cell r="AA341">
            <v>5918</v>
          </cell>
          <cell r="AB341">
            <v>6714</v>
          </cell>
          <cell r="AC341">
            <v>7562</v>
          </cell>
          <cell r="AD341">
            <v>8448</v>
          </cell>
          <cell r="AE341">
            <v>9370</v>
          </cell>
          <cell r="AF341">
            <v>10327</v>
          </cell>
          <cell r="AG341">
            <v>11146</v>
          </cell>
          <cell r="AH341">
            <v>11500</v>
          </cell>
          <cell r="AI341">
            <v>11904</v>
          </cell>
          <cell r="AJ341">
            <v>12344</v>
          </cell>
          <cell r="AK341">
            <v>12822</v>
          </cell>
          <cell r="AL341">
            <v>13339</v>
          </cell>
          <cell r="AM341">
            <v>13898</v>
          </cell>
          <cell r="AN341">
            <v>14440</v>
          </cell>
          <cell r="AO341">
            <v>14985</v>
          </cell>
          <cell r="AP341">
            <v>15529</v>
          </cell>
          <cell r="AQ341">
            <v>16080</v>
          </cell>
          <cell r="AR341">
            <v>16633</v>
          </cell>
          <cell r="AS341">
            <v>17239</v>
          </cell>
          <cell r="AT341">
            <v>17899</v>
          </cell>
          <cell r="AU341">
            <v>18559</v>
          </cell>
          <cell r="AV341">
            <v>19217</v>
          </cell>
          <cell r="AW341">
            <v>19867</v>
          </cell>
          <cell r="AX341">
            <v>20510</v>
          </cell>
          <cell r="AY341">
            <v>21037</v>
          </cell>
          <cell r="CA341">
            <v>-860</v>
          </cell>
          <cell r="CB341">
            <v>5918</v>
          </cell>
          <cell r="CC341">
            <v>13898</v>
          </cell>
          <cell r="CD341">
            <v>21037</v>
          </cell>
          <cell r="CE341">
            <v>26349.421999999999</v>
          </cell>
          <cell r="CF341">
            <v>9249.0869999999995</v>
          </cell>
          <cell r="CG341">
            <v>10950.340881602939</v>
          </cell>
          <cell r="CH341">
            <v>11780.587990285108</v>
          </cell>
          <cell r="CI341">
            <v>11371.685071791791</v>
          </cell>
          <cell r="CJ341">
            <v>12619.552171180438</v>
          </cell>
          <cell r="CK341">
            <v>92.730171180439356</v>
          </cell>
        </row>
        <row r="342">
          <cell r="B342" t="str">
            <v>30% of Interest Requirement</v>
          </cell>
          <cell r="O342">
            <v>2310.1436520000002</v>
          </cell>
          <cell r="P342">
            <v>2576.523287671233</v>
          </cell>
          <cell r="Q342">
            <v>2328.7428082191786</v>
          </cell>
          <cell r="R342">
            <v>2576.523287671233</v>
          </cell>
          <cell r="S342">
            <v>2483.6960547945209</v>
          </cell>
          <cell r="T342">
            <v>2559.4874712328769</v>
          </cell>
          <cell r="U342">
            <v>2477.4435205479458</v>
          </cell>
          <cell r="V342">
            <v>2559.4874712328769</v>
          </cell>
          <cell r="W342">
            <v>2559.4874712328769</v>
          </cell>
          <cell r="X342">
            <v>2477.4435205479458</v>
          </cell>
          <cell r="Y342">
            <v>2559.4874712328769</v>
          </cell>
          <cell r="Z342">
            <v>2012.6490000000006</v>
          </cell>
          <cell r="AA342">
            <v>2062.6381561643839</v>
          </cell>
          <cell r="AB342">
            <v>2062.6381561643839</v>
          </cell>
          <cell r="AC342">
            <v>1864.5884958904112</v>
          </cell>
          <cell r="AD342">
            <v>2062.6381561643839</v>
          </cell>
          <cell r="AE342">
            <v>1911.0767260273976</v>
          </cell>
          <cell r="AF342">
            <v>1974.2417835616443</v>
          </cell>
          <cell r="AG342">
            <v>1911.0767260273976</v>
          </cell>
          <cell r="AH342">
            <v>1974.2417835616443</v>
          </cell>
          <cell r="AI342">
            <v>1974.2417835616443</v>
          </cell>
          <cell r="AJ342">
            <v>1911.0767260273976</v>
          </cell>
          <cell r="AK342">
            <v>1974.2417835616443</v>
          </cell>
          <cell r="AL342">
            <v>1911.0767260273976</v>
          </cell>
          <cell r="AM342">
            <v>1974.2417835616443</v>
          </cell>
          <cell r="AN342">
            <v>1976.7417377049183</v>
          </cell>
          <cell r="AO342">
            <v>1850.7567868852464</v>
          </cell>
          <cell r="AP342">
            <v>1976.7417377049183</v>
          </cell>
          <cell r="AQ342">
            <v>1913.7492622950822</v>
          </cell>
          <cell r="AR342">
            <v>1976.7417377049183</v>
          </cell>
          <cell r="AS342">
            <v>1913.7492622950822</v>
          </cell>
          <cell r="AT342">
            <v>1976.7417377049183</v>
          </cell>
          <cell r="AU342">
            <v>1976.7417377049183</v>
          </cell>
          <cell r="AV342">
            <v>1913.7492622950822</v>
          </cell>
          <cell r="AW342">
            <v>1976.7417377049183</v>
          </cell>
          <cell r="AX342">
            <v>1913.7492622950822</v>
          </cell>
          <cell r="AY342">
            <v>1976.7417377049183</v>
          </cell>
          <cell r="CA342">
            <v>2310.1436520000002</v>
          </cell>
          <cell r="CB342">
            <v>2062.6381561643839</v>
          </cell>
          <cell r="CC342">
            <v>1974.2417835616443</v>
          </cell>
          <cell r="CD342">
            <v>1976.7417377049183</v>
          </cell>
          <cell r="CE342">
            <v>2208.9705000000004</v>
          </cell>
          <cell r="CF342">
            <v>2208.9705000000004</v>
          </cell>
          <cell r="CG342">
            <v>2208.9705000000004</v>
          </cell>
          <cell r="CH342">
            <v>2208.9705000000004</v>
          </cell>
          <cell r="CI342">
            <v>2208.9705000000004</v>
          </cell>
          <cell r="CJ342">
            <v>2208.9705000000004</v>
          </cell>
          <cell r="CK342">
            <v>2208.9705000000004</v>
          </cell>
        </row>
        <row r="343">
          <cell r="B343" t="str">
            <v xml:space="preserve">   Minimum</v>
          </cell>
          <cell r="O343">
            <v>-860</v>
          </cell>
          <cell r="P343">
            <v>2576.523287671233</v>
          </cell>
          <cell r="Q343">
            <v>2328.7428082191786</v>
          </cell>
          <cell r="R343">
            <v>2576.523287671233</v>
          </cell>
          <cell r="S343">
            <v>2483.6960547945209</v>
          </cell>
          <cell r="T343">
            <v>2559.4874712328769</v>
          </cell>
          <cell r="U343">
            <v>2477.4435205479458</v>
          </cell>
          <cell r="V343">
            <v>2559.4874712328769</v>
          </cell>
          <cell r="W343">
            <v>2559.4874712328769</v>
          </cell>
          <cell r="X343">
            <v>2477.4435205479458</v>
          </cell>
          <cell r="Y343">
            <v>2559.4874712328769</v>
          </cell>
          <cell r="Z343">
            <v>2012.6490000000006</v>
          </cell>
          <cell r="AA343">
            <v>2062.6381561643839</v>
          </cell>
          <cell r="AB343">
            <v>2062.6381561643839</v>
          </cell>
          <cell r="AC343">
            <v>1864.5884958904112</v>
          </cell>
          <cell r="AD343">
            <v>2062.6381561643839</v>
          </cell>
          <cell r="AE343">
            <v>1911.0767260273976</v>
          </cell>
          <cell r="AF343">
            <v>1974.2417835616443</v>
          </cell>
          <cell r="AG343">
            <v>1911.0767260273976</v>
          </cell>
          <cell r="AH343">
            <v>1974.2417835616443</v>
          </cell>
          <cell r="AI343">
            <v>1974.2417835616443</v>
          </cell>
          <cell r="AJ343">
            <v>1911.0767260273976</v>
          </cell>
          <cell r="AK343">
            <v>1974.2417835616443</v>
          </cell>
          <cell r="AL343">
            <v>1911.0767260273976</v>
          </cell>
          <cell r="AM343">
            <v>1974.2417835616443</v>
          </cell>
          <cell r="AN343">
            <v>1976.7417377049183</v>
          </cell>
          <cell r="AO343">
            <v>1850.7567868852464</v>
          </cell>
          <cell r="AP343">
            <v>1976.7417377049183</v>
          </cell>
          <cell r="AQ343">
            <v>1913.7492622950822</v>
          </cell>
          <cell r="AR343">
            <v>1976.7417377049183</v>
          </cell>
          <cell r="AS343">
            <v>1913.7492622950822</v>
          </cell>
          <cell r="AT343">
            <v>1976.7417377049183</v>
          </cell>
          <cell r="AU343">
            <v>1976.7417377049183</v>
          </cell>
          <cell r="AV343">
            <v>1913.7492622950822</v>
          </cell>
          <cell r="AW343">
            <v>1976.7417377049183</v>
          </cell>
          <cell r="AX343">
            <v>1913.7492622950822</v>
          </cell>
          <cell r="AY343">
            <v>1976.7417377049183</v>
          </cell>
          <cell r="CA343">
            <v>-860</v>
          </cell>
          <cell r="CB343">
            <v>2062.6381561643839</v>
          </cell>
          <cell r="CC343">
            <v>1974.2417835616443</v>
          </cell>
          <cell r="CD343">
            <v>1976.7417377049183</v>
          </cell>
          <cell r="CE343">
            <v>2208.9705000000004</v>
          </cell>
          <cell r="CF343">
            <v>2208.9705000000004</v>
          </cell>
          <cell r="CG343">
            <v>2208.9705000000004</v>
          </cell>
          <cell r="CH343">
            <v>2208.9705000000004</v>
          </cell>
          <cell r="CI343">
            <v>2208.9705000000004</v>
          </cell>
          <cell r="CJ343">
            <v>2208.9705000000004</v>
          </cell>
          <cell r="CK343">
            <v>92.730171180439356</v>
          </cell>
        </row>
        <row r="345">
          <cell r="B345" t="str">
            <v>Earnings Available for Coverage</v>
          </cell>
          <cell r="O345">
            <v>155497.53138999996</v>
          </cell>
          <cell r="P345">
            <v>160552.31259932896</v>
          </cell>
          <cell r="Q345">
            <v>162688</v>
          </cell>
          <cell r="R345">
            <v>164251</v>
          </cell>
          <cell r="S345">
            <v>167417</v>
          </cell>
          <cell r="T345">
            <v>168477</v>
          </cell>
          <cell r="U345">
            <v>167227</v>
          </cell>
          <cell r="V345">
            <v>166732</v>
          </cell>
          <cell r="W345">
            <v>166398</v>
          </cell>
          <cell r="X345">
            <v>162247</v>
          </cell>
          <cell r="Y345">
            <v>159657</v>
          </cell>
          <cell r="Z345">
            <v>158380</v>
          </cell>
          <cell r="AA345">
            <v>168378</v>
          </cell>
          <cell r="AB345">
            <v>169547</v>
          </cell>
          <cell r="AC345">
            <v>169485</v>
          </cell>
          <cell r="AD345">
            <v>170436</v>
          </cell>
          <cell r="AE345">
            <v>170493</v>
          </cell>
          <cell r="AF345">
            <v>171666</v>
          </cell>
          <cell r="AG345">
            <v>171484</v>
          </cell>
          <cell r="AH345">
            <v>171626</v>
          </cell>
          <cell r="AI345">
            <v>173207</v>
          </cell>
          <cell r="AJ345">
            <v>172938</v>
          </cell>
          <cell r="AK345">
            <v>173738</v>
          </cell>
          <cell r="AL345">
            <v>172193</v>
          </cell>
          <cell r="AM345">
            <v>173361</v>
          </cell>
          <cell r="AN345">
            <v>174100</v>
          </cell>
          <cell r="AO345">
            <v>171525</v>
          </cell>
          <cell r="AP345">
            <v>167396</v>
          </cell>
          <cell r="AQ345">
            <v>169298</v>
          </cell>
          <cell r="AR345">
            <v>171704</v>
          </cell>
          <cell r="AS345">
            <v>173330</v>
          </cell>
          <cell r="AT345">
            <v>175103</v>
          </cell>
          <cell r="AU345">
            <v>173676</v>
          </cell>
          <cell r="AV345">
            <v>173933</v>
          </cell>
          <cell r="AW345">
            <v>177951</v>
          </cell>
          <cell r="AX345">
            <v>182946</v>
          </cell>
          <cell r="AY345">
            <v>191814</v>
          </cell>
          <cell r="CA345">
            <v>155497.53138999996</v>
          </cell>
          <cell r="CB345">
            <v>168378</v>
          </cell>
          <cell r="CC345">
            <v>173361</v>
          </cell>
          <cell r="CD345">
            <v>191814</v>
          </cell>
          <cell r="CE345">
            <v>204295</v>
          </cell>
          <cell r="CF345">
            <v>237584</v>
          </cell>
          <cell r="CG345">
            <v>241785</v>
          </cell>
          <cell r="CH345">
            <v>249108</v>
          </cell>
          <cell r="CI345">
            <v>253988</v>
          </cell>
          <cell r="CJ345">
            <v>254675</v>
          </cell>
          <cell r="CK345">
            <v>262521</v>
          </cell>
        </row>
        <row r="346">
          <cell r="B346" t="str">
            <v>/Annual Interest Requirement</v>
          </cell>
          <cell r="O346">
            <v>7700.4788399999998</v>
          </cell>
          <cell r="P346">
            <v>8588.4109589041091</v>
          </cell>
          <cell r="Q346">
            <v>7762.4760273972606</v>
          </cell>
          <cell r="R346">
            <v>8588.4109589041091</v>
          </cell>
          <cell r="S346">
            <v>8278.986849315068</v>
          </cell>
          <cell r="T346">
            <v>8531.6249041095889</v>
          </cell>
          <cell r="U346">
            <v>8258.1450684931515</v>
          </cell>
          <cell r="V346">
            <v>8531.6249041095889</v>
          </cell>
          <cell r="W346">
            <v>8531.6249041095889</v>
          </cell>
          <cell r="X346">
            <v>8258.1450684931515</v>
          </cell>
          <cell r="Y346">
            <v>8531.6249041095889</v>
          </cell>
          <cell r="Z346">
            <v>6708.8300000000008</v>
          </cell>
          <cell r="AA346">
            <v>6875.4605205479456</v>
          </cell>
          <cell r="AB346">
            <v>6875.4605205479456</v>
          </cell>
          <cell r="AC346">
            <v>6215.29498630137</v>
          </cell>
          <cell r="AD346">
            <v>6875.4605205479456</v>
          </cell>
          <cell r="AE346">
            <v>6370.255753424658</v>
          </cell>
          <cell r="AF346">
            <v>6580.8059452054804</v>
          </cell>
          <cell r="AG346">
            <v>6370.255753424658</v>
          </cell>
          <cell r="AH346">
            <v>6580.8059452054804</v>
          </cell>
          <cell r="AI346">
            <v>6580.8059452054804</v>
          </cell>
          <cell r="AJ346">
            <v>6370.255753424658</v>
          </cell>
          <cell r="AK346">
            <v>6580.8059452054804</v>
          </cell>
          <cell r="AL346">
            <v>6370.255753424658</v>
          </cell>
          <cell r="AM346">
            <v>6580.8059452054804</v>
          </cell>
          <cell r="AN346">
            <v>6589.1391256830602</v>
          </cell>
          <cell r="AO346">
            <v>6169.1892896174868</v>
          </cell>
          <cell r="AP346">
            <v>6589.1391256830602</v>
          </cell>
          <cell r="AQ346">
            <v>6379.1642076502731</v>
          </cell>
          <cell r="AR346">
            <v>6589.1391256830602</v>
          </cell>
          <cell r="AS346">
            <v>6379.1642076502731</v>
          </cell>
          <cell r="AT346">
            <v>6589.1391256830602</v>
          </cell>
          <cell r="AU346">
            <v>6589.1391256830602</v>
          </cell>
          <cell r="AV346">
            <v>6379.1642076502731</v>
          </cell>
          <cell r="AW346">
            <v>6589.1391256830602</v>
          </cell>
          <cell r="AX346">
            <v>6379.1642076502731</v>
          </cell>
          <cell r="AY346">
            <v>6589.1391256830602</v>
          </cell>
          <cell r="CA346">
            <v>7700.4788399999998</v>
          </cell>
          <cell r="CB346">
            <v>6875.4605205479456</v>
          </cell>
          <cell r="CC346">
            <v>6580.8059452054804</v>
          </cell>
          <cell r="CD346">
            <v>6589.1391256830602</v>
          </cell>
          <cell r="CE346">
            <v>7363.2350000000006</v>
          </cell>
          <cell r="CF346">
            <v>7363.2350000000006</v>
          </cell>
          <cell r="CG346">
            <v>7363.2350000000006</v>
          </cell>
          <cell r="CH346">
            <v>7363.2350000000006</v>
          </cell>
          <cell r="CI346">
            <v>7363.2350000000006</v>
          </cell>
          <cell r="CJ346">
            <v>7363.2350000000006</v>
          </cell>
          <cell r="CK346">
            <v>7363.2350000000006</v>
          </cell>
        </row>
        <row r="348">
          <cell r="B348" t="str">
            <v>Mortgage Coverage</v>
          </cell>
          <cell r="O348">
            <v>20.193228839519797</v>
          </cell>
          <cell r="P348">
            <v>18.69406498682681</v>
          </cell>
          <cell r="Q348">
            <v>20.958261181844691</v>
          </cell>
          <cell r="R348">
            <v>19.12472525895042</v>
          </cell>
          <cell r="S348">
            <v>20.221918822573155</v>
          </cell>
          <cell r="T348">
            <v>19.747351986706132</v>
          </cell>
          <cell r="U348">
            <v>20.249947005413119</v>
          </cell>
          <cell r="V348">
            <v>19.542818850332608</v>
          </cell>
          <cell r="W348">
            <v>19.503670387553949</v>
          </cell>
          <cell r="X348">
            <v>19.646906012708847</v>
          </cell>
          <cell r="Y348">
            <v>18.713551263030212</v>
          </cell>
          <cell r="Z348">
            <v>23.607693144706303</v>
          </cell>
          <cell r="AA348">
            <v>24.489705016382086</v>
          </cell>
          <cell r="AB348">
            <v>24.659729990928348</v>
          </cell>
          <cell r="AC348">
            <v>27.269019471086764</v>
          </cell>
          <cell r="AD348">
            <v>24.789030420673111</v>
          </cell>
          <cell r="AE348">
            <v>26.763917588134941</v>
          </cell>
          <cell r="AF348">
            <v>26.085862648034649</v>
          </cell>
          <cell r="AG348">
            <v>26.919484340610655</v>
          </cell>
          <cell r="AH348">
            <v>26.079784365171875</v>
          </cell>
          <cell r="AI348">
            <v>26.320028495323115</v>
          </cell>
          <cell r="AJ348">
            <v>27.147732633344948</v>
          </cell>
          <cell r="AK348">
            <v>26.400717700326471</v>
          </cell>
          <cell r="AL348">
            <v>27.030782854743126</v>
          </cell>
          <cell r="AM348">
            <v>26.343429884344804</v>
          </cell>
          <cell r="AN348">
            <v>26.422268020020294</v>
          </cell>
          <cell r="AO348">
            <v>27.80349117973574</v>
          </cell>
          <cell r="AP348">
            <v>25.404836171621579</v>
          </cell>
          <cell r="AQ348">
            <v>26.539213365438652</v>
          </cell>
          <cell r="AR348">
            <v>26.058639334345575</v>
          </cell>
          <cell r="AS348">
            <v>27.171271087853853</v>
          </cell>
          <cell r="AT348">
            <v>26.57448820855608</v>
          </cell>
          <cell r="AU348">
            <v>26.357919705026102</v>
          </cell>
          <cell r="AV348">
            <v>27.265797577590057</v>
          </cell>
          <cell r="AW348">
            <v>27.006714626252908</v>
          </cell>
          <cell r="AX348">
            <v>28.678678592502806</v>
          </cell>
          <cell r="AY348">
            <v>29.110631349754009</v>
          </cell>
          <cell r="CA348">
            <v>20.193228839519797</v>
          </cell>
          <cell r="CB348">
            <v>24.489705016382086</v>
          </cell>
          <cell r="CC348">
            <v>26.343429884344804</v>
          </cell>
          <cell r="CD348">
            <v>29.110631349754009</v>
          </cell>
          <cell r="CE348">
            <v>27.745277721001703</v>
          </cell>
          <cell r="CF348">
            <v>32.266252537098161</v>
          </cell>
          <cell r="CG348">
            <v>32.83678980774075</v>
          </cell>
          <cell r="CH348">
            <v>33.831325497556435</v>
          </cell>
          <cell r="CI348">
            <v>34.494077671023668</v>
          </cell>
          <cell r="CJ348">
            <v>34.587379052821213</v>
          </cell>
          <cell r="CK348">
            <v>35.652943305490041</v>
          </cell>
        </row>
        <row r="351">
          <cell r="B351" t="str">
            <v>CHARTER COVERAGE:</v>
          </cell>
        </row>
        <row r="353">
          <cell r="B353" t="str">
            <v>Annualized Interest</v>
          </cell>
          <cell r="O353" t="str">
            <v xml:space="preserve"> </v>
          </cell>
        </row>
        <row r="354">
          <cell r="A354" t="str">
            <v>*</v>
          </cell>
          <cell r="B354" t="str">
            <v xml:space="preserve">   FMBS</v>
          </cell>
          <cell r="O354">
            <v>1625.0000400000001</v>
          </cell>
          <cell r="P354">
            <v>1656.1643835616437</v>
          </cell>
          <cell r="Q354">
            <v>1495.8904109589043</v>
          </cell>
          <cell r="R354">
            <v>1656.1643835616437</v>
          </cell>
          <cell r="S354">
            <v>1602.7397260273974</v>
          </cell>
          <cell r="T354">
            <v>1656.1643835616437</v>
          </cell>
          <cell r="U354">
            <v>1602.7397260273974</v>
          </cell>
          <cell r="V354">
            <v>1656.1643835616437</v>
          </cell>
          <cell r="W354">
            <v>1656.1643835616437</v>
          </cell>
          <cell r="X354">
            <v>1602.7397260273974</v>
          </cell>
          <cell r="Y354">
            <v>1656.1643835616437</v>
          </cell>
          <cell r="Z354">
            <v>53.424657534246577</v>
          </cell>
          <cell r="AA354">
            <v>0</v>
          </cell>
          <cell r="AB354">
            <v>0</v>
          </cell>
          <cell r="AC354">
            <v>0</v>
          </cell>
          <cell r="AD354">
            <v>0</v>
          </cell>
          <cell r="AE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J354">
            <v>0</v>
          </cell>
          <cell r="AK354">
            <v>0</v>
          </cell>
          <cell r="AL354">
            <v>0</v>
          </cell>
          <cell r="AM354">
            <v>0</v>
          </cell>
          <cell r="AN354">
            <v>0</v>
          </cell>
          <cell r="AO354">
            <v>0</v>
          </cell>
          <cell r="AP354">
            <v>0</v>
          </cell>
          <cell r="AQ354">
            <v>0</v>
          </cell>
          <cell r="AR354">
            <v>0</v>
          </cell>
          <cell r="AS354">
            <v>0</v>
          </cell>
          <cell r="AT354">
            <v>0</v>
          </cell>
          <cell r="AU354">
            <v>0</v>
          </cell>
          <cell r="AV354">
            <v>0</v>
          </cell>
          <cell r="AW354">
            <v>0</v>
          </cell>
          <cell r="AX354">
            <v>0</v>
          </cell>
          <cell r="AY354">
            <v>0</v>
          </cell>
          <cell r="CA354">
            <v>1625.0000400000001</v>
          </cell>
          <cell r="CB354">
            <v>0</v>
          </cell>
          <cell r="CC354">
            <v>0</v>
          </cell>
          <cell r="CD354">
            <v>0</v>
          </cell>
          <cell r="CE354">
            <v>0</v>
          </cell>
          <cell r="CF354">
            <v>0</v>
          </cell>
          <cell r="CG354">
            <v>0</v>
          </cell>
          <cell r="CH354">
            <v>0</v>
          </cell>
          <cell r="CI354">
            <v>0</v>
          </cell>
          <cell r="CJ354">
            <v>0</v>
          </cell>
          <cell r="CK354">
            <v>0</v>
          </cell>
        </row>
        <row r="355">
          <cell r="A355" t="str">
            <v>*</v>
          </cell>
          <cell r="B355" t="str">
            <v xml:space="preserve">   PCBS</v>
          </cell>
          <cell r="O355">
            <v>5844.5388000000003</v>
          </cell>
          <cell r="P355">
            <v>6878.4965753424658</v>
          </cell>
          <cell r="Q355">
            <v>6212.8356164383558</v>
          </cell>
          <cell r="R355">
            <v>6878.4965753424658</v>
          </cell>
          <cell r="S355">
            <v>6622.4971232876705</v>
          </cell>
          <cell r="T355">
            <v>6821.7105205479456</v>
          </cell>
          <cell r="U355">
            <v>6601.6553424657541</v>
          </cell>
          <cell r="V355">
            <v>6821.7105205479456</v>
          </cell>
          <cell r="W355">
            <v>6821.7105205479456</v>
          </cell>
          <cell r="X355">
            <v>6601.6553424657541</v>
          </cell>
          <cell r="Y355">
            <v>6821.7105205479456</v>
          </cell>
          <cell r="Z355">
            <v>6601.6553424657541</v>
          </cell>
          <cell r="AA355">
            <v>6821.7105205479456</v>
          </cell>
          <cell r="AB355">
            <v>6821.7105205479456</v>
          </cell>
          <cell r="AC355">
            <v>6161.54498630137</v>
          </cell>
          <cell r="AD355">
            <v>6821.7105205479456</v>
          </cell>
          <cell r="AE355">
            <v>6316.505753424658</v>
          </cell>
          <cell r="AF355">
            <v>6527.0559452054804</v>
          </cell>
          <cell r="AG355">
            <v>6316.505753424658</v>
          </cell>
          <cell r="AH355">
            <v>6527.0559452054804</v>
          </cell>
          <cell r="AI355">
            <v>6527.0559452054804</v>
          </cell>
          <cell r="AJ355">
            <v>6316.505753424658</v>
          </cell>
          <cell r="AK355">
            <v>6527.0559452054804</v>
          </cell>
          <cell r="AL355">
            <v>6316.505753424658</v>
          </cell>
          <cell r="AM355">
            <v>6527.0559452054804</v>
          </cell>
          <cell r="AN355">
            <v>6509.2224590163933</v>
          </cell>
          <cell r="AO355">
            <v>6089.2726229508198</v>
          </cell>
          <cell r="AP355">
            <v>6509.2224590163933</v>
          </cell>
          <cell r="AQ355">
            <v>6299.2475409836061</v>
          </cell>
          <cell r="AR355">
            <v>6509.2224590163933</v>
          </cell>
          <cell r="AS355">
            <v>6299.2475409836061</v>
          </cell>
          <cell r="AT355">
            <v>6509.2224590163933</v>
          </cell>
          <cell r="AU355">
            <v>6509.2224590163933</v>
          </cell>
          <cell r="AV355">
            <v>6299.2475409836061</v>
          </cell>
          <cell r="AW355">
            <v>6509.2224590163933</v>
          </cell>
          <cell r="AX355">
            <v>6299.2475409836061</v>
          </cell>
          <cell r="AY355">
            <v>6509.2224590163933</v>
          </cell>
          <cell r="CA355">
            <v>5844.5388000000003</v>
          </cell>
          <cell r="CB355">
            <v>6821.7105205479456</v>
          </cell>
          <cell r="CC355">
            <v>6527.0559452054804</v>
          </cell>
          <cell r="CD355">
            <v>6509.2224590163933</v>
          </cell>
          <cell r="CE355">
            <v>6404.2350000000006</v>
          </cell>
          <cell r="CF355">
            <v>6404.2350000000006</v>
          </cell>
          <cell r="CG355">
            <v>6404.2350000000006</v>
          </cell>
          <cell r="CH355">
            <v>6404.2350000000006</v>
          </cell>
          <cell r="CI355">
            <v>6404.2350000000006</v>
          </cell>
          <cell r="CJ355">
            <v>6404.2350000000006</v>
          </cell>
          <cell r="CK355">
            <v>6404.2350000000006</v>
          </cell>
        </row>
        <row r="356">
          <cell r="A356" t="str">
            <v>*</v>
          </cell>
          <cell r="B356" t="str">
            <v xml:space="preserve">   L-T Notes</v>
          </cell>
          <cell r="O356">
            <v>21147.854039999998</v>
          </cell>
          <cell r="P356">
            <v>22098.073972602742</v>
          </cell>
          <cell r="Q356">
            <v>19959.550684931506</v>
          </cell>
          <cell r="R356">
            <v>22098.073972602742</v>
          </cell>
          <cell r="S356">
            <v>21385.232876712325</v>
          </cell>
          <cell r="T356">
            <v>22098.073972602742</v>
          </cell>
          <cell r="U356">
            <v>21385.232876712325</v>
          </cell>
          <cell r="V356">
            <v>22098.073972602742</v>
          </cell>
          <cell r="W356">
            <v>22098.073972602742</v>
          </cell>
          <cell r="X356">
            <v>21385.232876712325</v>
          </cell>
          <cell r="Y356">
            <v>22098.073972602742</v>
          </cell>
          <cell r="Z356">
            <v>21385.232876712325</v>
          </cell>
          <cell r="AA356">
            <v>26684.375342465755</v>
          </cell>
          <cell r="AB356">
            <v>26684.375342465755</v>
          </cell>
          <cell r="AC356">
            <v>24102.016438356161</v>
          </cell>
          <cell r="AD356">
            <v>26684.375342465755</v>
          </cell>
          <cell r="AE356">
            <v>25823.589041095889</v>
          </cell>
          <cell r="AF356">
            <v>26684.375342465755</v>
          </cell>
          <cell r="AG356">
            <v>27303.04109589041</v>
          </cell>
          <cell r="AH356">
            <v>28213.14246575343</v>
          </cell>
          <cell r="AI356">
            <v>28213.14246575343</v>
          </cell>
          <cell r="AJ356">
            <v>27303.04109589041</v>
          </cell>
          <cell r="AK356">
            <v>28213.14246575343</v>
          </cell>
          <cell r="AL356">
            <v>27303.04109589041</v>
          </cell>
          <cell r="AM356">
            <v>33082.265753424661</v>
          </cell>
          <cell r="AN356">
            <v>32991.877049180323</v>
          </cell>
          <cell r="AO356">
            <v>30863.368852459014</v>
          </cell>
          <cell r="AP356">
            <v>32991.877049180323</v>
          </cell>
          <cell r="AQ356">
            <v>31927.622950819667</v>
          </cell>
          <cell r="AR356">
            <v>32991.877049180323</v>
          </cell>
          <cell r="AS356">
            <v>31927.622950819667</v>
          </cell>
          <cell r="AT356">
            <v>32991.877049180323</v>
          </cell>
          <cell r="AU356">
            <v>32991.877049180323</v>
          </cell>
          <cell r="AV356">
            <v>31927.622950819667</v>
          </cell>
          <cell r="AW356">
            <v>32991.877049180323</v>
          </cell>
          <cell r="AX356">
            <v>31927.622950819667</v>
          </cell>
          <cell r="AY356">
            <v>36376.467213114753</v>
          </cell>
          <cell r="CA356">
            <v>21147.854039999998</v>
          </cell>
          <cell r="CB356">
            <v>26684.375342465755</v>
          </cell>
          <cell r="CC356">
            <v>33082.265753424661</v>
          </cell>
          <cell r="CD356">
            <v>36376.467213114753</v>
          </cell>
          <cell r="CE356">
            <v>37808.092465753427</v>
          </cell>
          <cell r="CF356">
            <v>41002.880136986299</v>
          </cell>
          <cell r="CG356">
            <v>0</v>
          </cell>
          <cell r="CH356">
            <v>0</v>
          </cell>
          <cell r="CI356">
            <v>0</v>
          </cell>
          <cell r="CJ356">
            <v>0</v>
          </cell>
          <cell r="CK356">
            <v>0</v>
          </cell>
        </row>
        <row r="357">
          <cell r="B357" t="str">
            <v xml:space="preserve">   Notes Payable</v>
          </cell>
          <cell r="O357">
            <v>3792.74568</v>
          </cell>
          <cell r="P357">
            <v>2928</v>
          </cell>
          <cell r="Q357">
            <v>4536</v>
          </cell>
          <cell r="R357">
            <v>5544</v>
          </cell>
          <cell r="S357">
            <v>6216</v>
          </cell>
          <cell r="T357">
            <v>7152</v>
          </cell>
          <cell r="U357">
            <v>4716</v>
          </cell>
          <cell r="V357">
            <v>2400</v>
          </cell>
          <cell r="W357">
            <v>1500</v>
          </cell>
          <cell r="X357">
            <v>1584</v>
          </cell>
          <cell r="Y357">
            <v>2040</v>
          </cell>
          <cell r="Z357">
            <v>2520</v>
          </cell>
          <cell r="AA357">
            <v>3024</v>
          </cell>
          <cell r="AB357">
            <v>1764</v>
          </cell>
          <cell r="AC357">
            <v>972</v>
          </cell>
          <cell r="AD357">
            <v>1536</v>
          </cell>
          <cell r="AE357">
            <v>1956</v>
          </cell>
          <cell r="AF357">
            <v>2208</v>
          </cell>
          <cell r="AG357">
            <v>2232</v>
          </cell>
          <cell r="AH357">
            <v>2256</v>
          </cell>
          <cell r="AI357">
            <v>1668</v>
          </cell>
          <cell r="AJ357">
            <v>2100</v>
          </cell>
          <cell r="AK357">
            <v>2760</v>
          </cell>
          <cell r="AL357">
            <v>2736</v>
          </cell>
          <cell r="AM357">
            <v>2796</v>
          </cell>
          <cell r="AN357">
            <v>1224</v>
          </cell>
          <cell r="AO357">
            <v>360</v>
          </cell>
          <cell r="AP357">
            <v>1164</v>
          </cell>
          <cell r="AQ357">
            <v>1692</v>
          </cell>
          <cell r="AR357">
            <v>2004</v>
          </cell>
          <cell r="AS357">
            <v>1728</v>
          </cell>
          <cell r="AT357">
            <v>1320</v>
          </cell>
          <cell r="AU357">
            <v>732</v>
          </cell>
          <cell r="AV357">
            <v>1236</v>
          </cell>
          <cell r="AW357">
            <v>1896</v>
          </cell>
          <cell r="AX357">
            <v>2004</v>
          </cell>
          <cell r="AY357">
            <v>2508</v>
          </cell>
          <cell r="CA357">
            <v>3792.74568</v>
          </cell>
          <cell r="CB357">
            <v>3024</v>
          </cell>
          <cell r="CC357">
            <v>2796</v>
          </cell>
          <cell r="CD357">
            <v>2508</v>
          </cell>
          <cell r="CE357">
            <v>2343</v>
          </cell>
          <cell r="CF357">
            <v>2375</v>
          </cell>
          <cell r="CG357">
            <v>2282</v>
          </cell>
          <cell r="CH357">
            <v>2368</v>
          </cell>
          <cell r="CI357">
            <v>2543</v>
          </cell>
          <cell r="CJ357">
            <v>2519</v>
          </cell>
          <cell r="CK357">
            <v>2354</v>
          </cell>
        </row>
        <row r="358">
          <cell r="B358" t="str">
            <v xml:space="preserve">   Customer Deposits</v>
          </cell>
          <cell r="O358">
            <v>1110.3868399999999</v>
          </cell>
          <cell r="P358">
            <v>1111.8896299999999</v>
          </cell>
          <cell r="Q358">
            <v>1097.1028999999999</v>
          </cell>
          <cell r="R358">
            <v>1106.6108899999999</v>
          </cell>
          <cell r="S358">
            <v>1116.0150999999998</v>
          </cell>
          <cell r="T358">
            <v>1117.0182600000001</v>
          </cell>
          <cell r="U358">
            <v>1119.12617</v>
          </cell>
          <cell r="V358">
            <v>1126.20902</v>
          </cell>
          <cell r="W358">
            <v>1124.7549899999999</v>
          </cell>
          <cell r="X358">
            <v>1130.4922300000001</v>
          </cell>
          <cell r="Y358">
            <v>1145.5146199999999</v>
          </cell>
          <cell r="Z358">
            <v>1143.0167300000001</v>
          </cell>
          <cell r="AA358">
            <v>1146</v>
          </cell>
          <cell r="AB358">
            <v>1149</v>
          </cell>
          <cell r="AC358">
            <v>1152</v>
          </cell>
          <cell r="AD358">
            <v>1155</v>
          </cell>
          <cell r="AE358">
            <v>1158</v>
          </cell>
          <cell r="AF358">
            <v>1161</v>
          </cell>
          <cell r="AG358">
            <v>1164</v>
          </cell>
          <cell r="AH358">
            <v>1166</v>
          </cell>
          <cell r="AI358">
            <v>1169</v>
          </cell>
          <cell r="AJ358">
            <v>1172</v>
          </cell>
          <cell r="AK358">
            <v>1175</v>
          </cell>
          <cell r="AL358">
            <v>1177</v>
          </cell>
          <cell r="AM358">
            <v>1179</v>
          </cell>
          <cell r="AN358">
            <v>1182</v>
          </cell>
          <cell r="AO358">
            <v>1185</v>
          </cell>
          <cell r="AP358">
            <v>1187</v>
          </cell>
          <cell r="AQ358">
            <v>1189</v>
          </cell>
          <cell r="AR358">
            <v>1191</v>
          </cell>
          <cell r="AS358">
            <v>1193</v>
          </cell>
          <cell r="AT358">
            <v>1196</v>
          </cell>
          <cell r="AU358">
            <v>1198</v>
          </cell>
          <cell r="AV358">
            <v>1200</v>
          </cell>
          <cell r="AW358">
            <v>1202</v>
          </cell>
          <cell r="AX358">
            <v>1204</v>
          </cell>
          <cell r="AY358">
            <v>1206</v>
          </cell>
          <cell r="CA358">
            <v>1110.3868399999999</v>
          </cell>
          <cell r="CB358">
            <v>1146</v>
          </cell>
          <cell r="CC358">
            <v>1179</v>
          </cell>
          <cell r="CD358">
            <v>1206</v>
          </cell>
          <cell r="CE358">
            <v>1243</v>
          </cell>
          <cell r="CF358">
            <v>1269</v>
          </cell>
          <cell r="CG358">
            <v>0</v>
          </cell>
          <cell r="CH358">
            <v>0</v>
          </cell>
          <cell r="CI358">
            <v>0</v>
          </cell>
          <cell r="CJ358">
            <v>0</v>
          </cell>
          <cell r="CK358">
            <v>0</v>
          </cell>
        </row>
        <row r="359">
          <cell r="B359" t="str">
            <v xml:space="preserve">   Amort Debt,Discount,&amp; Expense</v>
          </cell>
          <cell r="O359">
            <v>2985.6048000000001</v>
          </cell>
          <cell r="P359">
            <v>2894.1562800000002</v>
          </cell>
          <cell r="Q359">
            <v>2894.1562800000002</v>
          </cell>
          <cell r="R359">
            <v>2894.1562800000002</v>
          </cell>
          <cell r="S359">
            <v>2846.1562800000002</v>
          </cell>
          <cell r="T359">
            <v>2822.1562800000002</v>
          </cell>
          <cell r="U359">
            <v>2822.1562800000002</v>
          </cell>
          <cell r="V359">
            <v>2702.1562800000002</v>
          </cell>
          <cell r="W359">
            <v>2702.1562800000002</v>
          </cell>
          <cell r="X359">
            <v>2702.1562800000002</v>
          </cell>
          <cell r="Y359">
            <v>2702.1562800000002</v>
          </cell>
          <cell r="Z359">
            <v>2654.1562800000002</v>
          </cell>
          <cell r="AA359">
            <v>2654.1562800000002</v>
          </cell>
          <cell r="AB359">
            <v>2750.1562800000002</v>
          </cell>
          <cell r="AC359">
            <v>2750.1562800000002</v>
          </cell>
          <cell r="AD359">
            <v>2642.1562800000002</v>
          </cell>
          <cell r="AE359">
            <v>2642.1562800000002</v>
          </cell>
          <cell r="AF359">
            <v>2642.1562800000002</v>
          </cell>
          <cell r="AG359">
            <v>2642.1562800000002</v>
          </cell>
          <cell r="AH359">
            <v>2642.1562800000002</v>
          </cell>
          <cell r="AI359">
            <v>2642.1562800000002</v>
          </cell>
          <cell r="AJ359">
            <v>2582.1562800000002</v>
          </cell>
          <cell r="AK359">
            <v>2582.1562800000002</v>
          </cell>
          <cell r="AL359">
            <v>2582.1562800000002</v>
          </cell>
          <cell r="AM359">
            <v>2582.1562800000002</v>
          </cell>
          <cell r="AN359">
            <v>2642.1562800000002</v>
          </cell>
          <cell r="AO359">
            <v>2642.1562800000002</v>
          </cell>
          <cell r="AP359">
            <v>2642.1562800000002</v>
          </cell>
          <cell r="AQ359">
            <v>2642.1562800000002</v>
          </cell>
          <cell r="AR359">
            <v>2642.1562800000002</v>
          </cell>
          <cell r="AS359">
            <v>2642.1562800000002</v>
          </cell>
          <cell r="AT359">
            <v>2474.1562800000002</v>
          </cell>
          <cell r="AU359">
            <v>2474.1562800000002</v>
          </cell>
          <cell r="AV359">
            <v>2474.1562800000002</v>
          </cell>
          <cell r="AW359">
            <v>2474.1562800000002</v>
          </cell>
          <cell r="AX359">
            <v>2474.1562800000002</v>
          </cell>
          <cell r="AY359">
            <v>2474.1562800000002</v>
          </cell>
          <cell r="CA359">
            <v>2985.6048000000001</v>
          </cell>
          <cell r="CB359">
            <v>2654.1562800000002</v>
          </cell>
          <cell r="CC359">
            <v>2582.1562800000002</v>
          </cell>
          <cell r="CD359">
            <v>2474.1562800000002</v>
          </cell>
          <cell r="CE359">
            <v>2507.0180240802529</v>
          </cell>
          <cell r="CF359">
            <v>2248.8990240802532</v>
          </cell>
          <cell r="CG359">
            <v>2248.8990240802532</v>
          </cell>
          <cell r="CH359">
            <v>2248.8990240802532</v>
          </cell>
          <cell r="CI359">
            <v>2248.8990240802532</v>
          </cell>
          <cell r="CJ359">
            <v>2248.8990240802532</v>
          </cell>
          <cell r="CK359">
            <v>2248.8990240802532</v>
          </cell>
        </row>
        <row r="360">
          <cell r="B360" t="str">
            <v xml:space="preserve">   Other Interest Charges</v>
          </cell>
          <cell r="O360">
            <v>2457.8931600000005</v>
          </cell>
          <cell r="P360">
            <v>75.36</v>
          </cell>
          <cell r="Q360">
            <v>74.831999999999994</v>
          </cell>
          <cell r="R360">
            <v>74.292000000000002</v>
          </cell>
          <cell r="S360">
            <v>73.751999999999995</v>
          </cell>
          <cell r="T360">
            <v>73.199999999999989</v>
          </cell>
          <cell r="U360">
            <v>72.647999999999996</v>
          </cell>
          <cell r="V360">
            <v>72.096000000000004</v>
          </cell>
          <cell r="W360">
            <v>71.532000000000011</v>
          </cell>
          <cell r="X360">
            <v>70.956000000000003</v>
          </cell>
          <cell r="Y360">
            <v>70.38</v>
          </cell>
          <cell r="Z360">
            <v>74.087999999999994</v>
          </cell>
          <cell r="AA360">
            <v>73.5</v>
          </cell>
          <cell r="AB360">
            <v>68.627999999999986</v>
          </cell>
          <cell r="AC360">
            <v>68.027999999999992</v>
          </cell>
          <cell r="AD360">
            <v>67.427999999999997</v>
          </cell>
          <cell r="AE360">
            <v>66.828000000000003</v>
          </cell>
          <cell r="AF360">
            <v>66.215999999999994</v>
          </cell>
          <cell r="AG360">
            <v>65.591999999999985</v>
          </cell>
          <cell r="AH360">
            <v>64.967999999999989</v>
          </cell>
          <cell r="AI360">
            <v>64.331999999999994</v>
          </cell>
          <cell r="AJ360">
            <v>63.695999999999998</v>
          </cell>
          <cell r="AK360">
            <v>63.06</v>
          </cell>
          <cell r="AL360">
            <v>66.695999999999998</v>
          </cell>
          <cell r="AM360">
            <v>66.036000000000001</v>
          </cell>
          <cell r="AN360">
            <v>61.091999999999992</v>
          </cell>
          <cell r="AO360">
            <v>60.42</v>
          </cell>
          <cell r="AP360">
            <v>59.74799999999999</v>
          </cell>
          <cell r="AQ360">
            <v>59.076000000000001</v>
          </cell>
          <cell r="AR360">
            <v>58.38</v>
          </cell>
          <cell r="AS360">
            <v>57.695999999999998</v>
          </cell>
          <cell r="AT360">
            <v>56.988</v>
          </cell>
          <cell r="AU360">
            <v>56.292000000000002</v>
          </cell>
          <cell r="AV360">
            <v>55.572000000000003</v>
          </cell>
          <cell r="AW360">
            <v>54.851999999999997</v>
          </cell>
          <cell r="AX360">
            <v>54.132000000000005</v>
          </cell>
          <cell r="AY360">
            <v>53.400000000000006</v>
          </cell>
          <cell r="CA360">
            <v>549.89744000000019</v>
          </cell>
          <cell r="CB360">
            <v>73.053000000000011</v>
          </cell>
          <cell r="CC360">
            <v>65.959000000000003</v>
          </cell>
          <cell r="CD360">
            <v>57.304000000000009</v>
          </cell>
          <cell r="CE360">
            <v>48.414999999999999</v>
          </cell>
          <cell r="CF360">
            <v>38.472159999999995</v>
          </cell>
          <cell r="CG360">
            <v>0</v>
          </cell>
          <cell r="CH360">
            <v>0</v>
          </cell>
          <cell r="CI360">
            <v>0</v>
          </cell>
          <cell r="CJ360">
            <v>0</v>
          </cell>
          <cell r="CK360">
            <v>0</v>
          </cell>
        </row>
        <row r="361">
          <cell r="B361" t="str">
            <v xml:space="preserve">      Total Annualized Interest</v>
          </cell>
          <cell r="O361">
            <v>38964.023359999999</v>
          </cell>
          <cell r="P361">
            <v>37642.140841506851</v>
          </cell>
          <cell r="Q361">
            <v>36270.367892328773</v>
          </cell>
          <cell r="R361">
            <v>40251.794101506857</v>
          </cell>
          <cell r="S361">
            <v>39862.393106027397</v>
          </cell>
          <cell r="T361">
            <v>41740.32341671233</v>
          </cell>
          <cell r="U361">
            <v>38319.55839520548</v>
          </cell>
          <cell r="V361">
            <v>36876.410176712336</v>
          </cell>
          <cell r="W361">
            <v>35974.392146712336</v>
          </cell>
          <cell r="X361">
            <v>35077.232455205478</v>
          </cell>
          <cell r="Y361">
            <v>36533.999776712335</v>
          </cell>
          <cell r="Z361">
            <v>34431.573886712329</v>
          </cell>
          <cell r="AA361">
            <v>40403.742143013704</v>
          </cell>
          <cell r="AB361">
            <v>39237.870143013701</v>
          </cell>
          <cell r="AC361">
            <v>35205.745704657529</v>
          </cell>
          <cell r="AD361">
            <v>38906.670143013704</v>
          </cell>
          <cell r="AE361">
            <v>37963.079074520552</v>
          </cell>
          <cell r="AF361">
            <v>39288.803567671239</v>
          </cell>
          <cell r="AG361">
            <v>39723.295129315069</v>
          </cell>
          <cell r="AH361">
            <v>40869.322690958914</v>
          </cell>
          <cell r="AI361">
            <v>40283.686690958915</v>
          </cell>
          <cell r="AJ361">
            <v>39537.399129315076</v>
          </cell>
          <cell r="AK361">
            <v>41320.414690958911</v>
          </cell>
          <cell r="AL361">
            <v>40181.399129315076</v>
          </cell>
          <cell r="AM361">
            <v>46232.513978630144</v>
          </cell>
          <cell r="AN361">
            <v>44610.347788196712</v>
          </cell>
          <cell r="AO361">
            <v>41200.217755409838</v>
          </cell>
          <cell r="AP361">
            <v>44554.003788196715</v>
          </cell>
          <cell r="AQ361">
            <v>43809.102771803278</v>
          </cell>
          <cell r="AR361">
            <v>45396.635788196712</v>
          </cell>
          <cell r="AS361">
            <v>43847.722771803281</v>
          </cell>
          <cell r="AT361">
            <v>44548.243788196713</v>
          </cell>
          <cell r="AU361">
            <v>43961.547788196716</v>
          </cell>
          <cell r="AV361">
            <v>43192.598771803277</v>
          </cell>
          <cell r="AW361">
            <v>45128.107788196714</v>
          </cell>
          <cell r="AX361">
            <v>43963.158771803275</v>
          </cell>
          <cell r="AY361">
            <v>49127.245952131154</v>
          </cell>
          <cell r="CA361">
            <v>38964.023359999999</v>
          </cell>
          <cell r="CB361">
            <v>40403.742143013704</v>
          </cell>
          <cell r="CC361">
            <v>46232.513978630144</v>
          </cell>
          <cell r="CD361">
            <v>49127.245952131154</v>
          </cell>
          <cell r="CE361">
            <v>50353.760489833679</v>
          </cell>
          <cell r="CF361">
            <v>53338.48632106655</v>
          </cell>
          <cell r="CG361">
            <v>10935.134024080253</v>
          </cell>
          <cell r="CH361">
            <v>11021.134024080253</v>
          </cell>
          <cell r="CI361">
            <v>11196.134024080253</v>
          </cell>
          <cell r="CJ361">
            <v>11172.134024080253</v>
          </cell>
          <cell r="CK361">
            <v>11007.134024080253</v>
          </cell>
        </row>
        <row r="362">
          <cell r="B362" t="str">
            <v>Annualized Preferred Stock Dividends</v>
          </cell>
          <cell r="O362">
            <v>4806.2569199999998</v>
          </cell>
          <cell r="P362">
            <v>8044.8383034246563</v>
          </cell>
          <cell r="Q362">
            <v>7266.3055643835614</v>
          </cell>
          <cell r="R362">
            <v>8044.8383034246563</v>
          </cell>
          <cell r="S362">
            <v>7785.3273904109592</v>
          </cell>
          <cell r="T362">
            <v>8044.8383034246563</v>
          </cell>
          <cell r="U362">
            <v>7785.3273904109592</v>
          </cell>
          <cell r="V362">
            <v>8044.8383034246563</v>
          </cell>
          <cell r="W362">
            <v>8044.8383034246563</v>
          </cell>
          <cell r="X362">
            <v>7785.3273904109592</v>
          </cell>
          <cell r="Y362">
            <v>8044.8383034246563</v>
          </cell>
          <cell r="Z362">
            <v>7785.3273904109592</v>
          </cell>
          <cell r="AA362">
            <v>8044.8383034246563</v>
          </cell>
          <cell r="AB362">
            <v>8044.8383034246563</v>
          </cell>
          <cell r="AC362">
            <v>7266.3055643835614</v>
          </cell>
          <cell r="AD362">
            <v>8044.8383034246563</v>
          </cell>
          <cell r="AE362">
            <v>7785.3273904109592</v>
          </cell>
          <cell r="AF362">
            <v>8044.8383034246563</v>
          </cell>
          <cell r="AG362">
            <v>7785.3273904109592</v>
          </cell>
          <cell r="AH362">
            <v>8044.8383034246563</v>
          </cell>
          <cell r="AI362">
            <v>8044.8383034246563</v>
          </cell>
          <cell r="AJ362">
            <v>7785.3273904109592</v>
          </cell>
          <cell r="AK362">
            <v>8044.8383034246563</v>
          </cell>
          <cell r="AL362">
            <v>7785.3273904109592</v>
          </cell>
          <cell r="AM362">
            <v>8044.8383034246563</v>
          </cell>
          <cell r="AN362">
            <v>8022.8578709016383</v>
          </cell>
          <cell r="AO362">
            <v>7505.2541372950818</v>
          </cell>
          <cell r="AP362">
            <v>8022.8578709016383</v>
          </cell>
          <cell r="AQ362">
            <v>7764.0560040983601</v>
          </cell>
          <cell r="AR362">
            <v>8022.8578709016383</v>
          </cell>
          <cell r="AS362">
            <v>10173.892069672132</v>
          </cell>
          <cell r="AT362">
            <v>10513.02180532787</v>
          </cell>
          <cell r="AU362">
            <v>10513.02180532787</v>
          </cell>
          <cell r="AV362">
            <v>10173.892069672132</v>
          </cell>
          <cell r="AW362">
            <v>10513.02180532787</v>
          </cell>
          <cell r="AX362">
            <v>10173.892069672132</v>
          </cell>
          <cell r="AY362">
            <v>10513.02180532787</v>
          </cell>
          <cell r="CA362">
            <v>4806.2569199999998</v>
          </cell>
          <cell r="CB362">
            <v>8044.8383034246563</v>
          </cell>
          <cell r="CC362">
            <v>8044.8383034246563</v>
          </cell>
          <cell r="CD362">
            <v>10513.02180532787</v>
          </cell>
          <cell r="CE362">
            <v>10343.456937499999</v>
          </cell>
          <cell r="CF362">
            <v>10343.456937499999</v>
          </cell>
          <cell r="CG362">
            <v>10343.456937499999</v>
          </cell>
          <cell r="CH362">
            <v>11243.894095969945</v>
          </cell>
          <cell r="CI362">
            <v>11883.456937499999</v>
          </cell>
          <cell r="CJ362">
            <v>11883.456937499999</v>
          </cell>
          <cell r="CK362">
            <v>11883.456937499999</v>
          </cell>
        </row>
        <row r="363">
          <cell r="B363" t="str">
            <v>Total Interest &amp; Dividends</v>
          </cell>
          <cell r="O363">
            <v>35559</v>
          </cell>
          <cell r="P363">
            <v>45686.979144931509</v>
          </cell>
          <cell r="Q363">
            <v>43536.673456712335</v>
          </cell>
          <cell r="R363">
            <v>48296.632404931515</v>
          </cell>
          <cell r="S363">
            <v>47647.720496438356</v>
          </cell>
          <cell r="T363">
            <v>49785.161720136988</v>
          </cell>
          <cell r="U363">
            <v>46104.88578561644</v>
          </cell>
          <cell r="V363">
            <v>44921.248480136994</v>
          </cell>
          <cell r="W363">
            <v>44019.230450136994</v>
          </cell>
          <cell r="X363">
            <v>42862.559845616437</v>
          </cell>
          <cell r="Y363">
            <v>44578.838080136993</v>
          </cell>
          <cell r="Z363">
            <v>42216.901277123288</v>
          </cell>
          <cell r="AA363">
            <v>48448.580446438362</v>
          </cell>
          <cell r="AB363">
            <v>47282.708446438359</v>
          </cell>
          <cell r="AC363">
            <v>42472.051269041091</v>
          </cell>
          <cell r="AD363">
            <v>46951.508446438362</v>
          </cell>
          <cell r="AE363">
            <v>45748.406464931511</v>
          </cell>
          <cell r="AF363">
            <v>47333.641871095897</v>
          </cell>
          <cell r="AG363">
            <v>47508.622519726028</v>
          </cell>
          <cell r="AH363">
            <v>48914.160994383572</v>
          </cell>
          <cell r="AI363">
            <v>48328.524994383573</v>
          </cell>
          <cell r="AJ363">
            <v>47322.726519726035</v>
          </cell>
          <cell r="AK363">
            <v>49365.252994383569</v>
          </cell>
          <cell r="AL363">
            <v>47966.726519726035</v>
          </cell>
          <cell r="AM363">
            <v>54277.352282054802</v>
          </cell>
          <cell r="AN363">
            <v>52633.205659098348</v>
          </cell>
          <cell r="AO363">
            <v>48705.471892704918</v>
          </cell>
          <cell r="AP363">
            <v>52576.861659098351</v>
          </cell>
          <cell r="AQ363">
            <v>51573.15877590164</v>
          </cell>
          <cell r="AR363">
            <v>53419.493659098349</v>
          </cell>
          <cell r="AS363">
            <v>54021.614841475413</v>
          </cell>
          <cell r="AT363">
            <v>55061.265593524586</v>
          </cell>
          <cell r="AU363">
            <v>54474.569593524589</v>
          </cell>
          <cell r="AV363">
            <v>53366.49084147541</v>
          </cell>
          <cell r="AW363">
            <v>55641.129593524587</v>
          </cell>
          <cell r="AX363">
            <v>54137.050841475408</v>
          </cell>
          <cell r="AY363">
            <v>59640.26775745902</v>
          </cell>
          <cell r="CA363">
            <v>35559</v>
          </cell>
          <cell r="CB363">
            <v>48448.580446438362</v>
          </cell>
          <cell r="CC363">
            <v>54277.352282054802</v>
          </cell>
          <cell r="CD363">
            <v>59640.26775745902</v>
          </cell>
          <cell r="CE363">
            <v>60697.217427333679</v>
          </cell>
          <cell r="CF363">
            <v>63681.943258566549</v>
          </cell>
          <cell r="CG363">
            <v>21278.590961580252</v>
          </cell>
          <cell r="CH363">
            <v>22265.0281200502</v>
          </cell>
          <cell r="CI363">
            <v>23079.590961580252</v>
          </cell>
          <cell r="CJ363">
            <v>23055.590961580252</v>
          </cell>
          <cell r="CK363">
            <v>22890.590961580252</v>
          </cell>
        </row>
        <row r="365">
          <cell r="B365" t="str">
            <v>Income Before Interest</v>
          </cell>
          <cell r="O365">
            <v>116288.25351999998</v>
          </cell>
          <cell r="P365">
            <v>117243.61334165774</v>
          </cell>
          <cell r="Q365">
            <v>118559.33646676506</v>
          </cell>
          <cell r="R365">
            <v>118824.83302486493</v>
          </cell>
          <cell r="S365">
            <v>120798.09830645272</v>
          </cell>
          <cell r="T365">
            <v>121598.00605681434</v>
          </cell>
          <cell r="U365">
            <v>120825.37464439856</v>
          </cell>
          <cell r="V365">
            <v>120182.4568717825</v>
          </cell>
          <cell r="W365">
            <v>120445.43142784582</v>
          </cell>
          <cell r="X365">
            <v>118142.64975673676</v>
          </cell>
          <cell r="Y365">
            <v>116830.94721999815</v>
          </cell>
          <cell r="Z365">
            <v>116841.30991585758</v>
          </cell>
          <cell r="AA365">
            <v>123847.6271649038</v>
          </cell>
          <cell r="AB365">
            <v>125297.66582419135</v>
          </cell>
          <cell r="AC365">
            <v>126056.62672692795</v>
          </cell>
          <cell r="AD365">
            <v>127204.24360441418</v>
          </cell>
          <cell r="AE365">
            <v>128019.94404464157</v>
          </cell>
          <cell r="AF365">
            <v>129387.26234726168</v>
          </cell>
          <cell r="AG365">
            <v>130013.24743593324</v>
          </cell>
          <cell r="AH365">
            <v>130581.00384877589</v>
          </cell>
          <cell r="AI365">
            <v>131920.78269930603</v>
          </cell>
          <cell r="AJ365">
            <v>132182.76197412875</v>
          </cell>
          <cell r="AK365">
            <v>133074.75910671559</v>
          </cell>
          <cell r="AL365">
            <v>132654.98725729942</v>
          </cell>
          <cell r="AM365">
            <v>133835.73284493634</v>
          </cell>
          <cell r="AN365">
            <v>134730.6412571632</v>
          </cell>
          <cell r="AO365">
            <v>133689.35151064114</v>
          </cell>
          <cell r="AP365">
            <v>131516.55338372377</v>
          </cell>
          <cell r="AQ365">
            <v>133188.76320838317</v>
          </cell>
          <cell r="AR365">
            <v>135106.17709369439</v>
          </cell>
          <cell r="AS365">
            <v>136582.77582934476</v>
          </cell>
          <cell r="AT365">
            <v>138090.22785959698</v>
          </cell>
          <cell r="AU365">
            <v>137660.76361402826</v>
          </cell>
          <cell r="AV365">
            <v>138313.95356903793</v>
          </cell>
          <cell r="AW365">
            <v>141202.9327825103</v>
          </cell>
          <cell r="AX365">
            <v>144758.45526847217</v>
          </cell>
          <cell r="AY365">
            <v>150516.62084683828</v>
          </cell>
          <cell r="CA365">
            <v>116288.25351999998</v>
          </cell>
          <cell r="CB365">
            <v>123847.6271649038</v>
          </cell>
          <cell r="CC365">
            <v>133835.73284493634</v>
          </cell>
          <cell r="CD365">
            <v>150516.62084683828</v>
          </cell>
          <cell r="CE365">
            <v>161498</v>
          </cell>
          <cell r="CF365">
            <v>173290</v>
          </cell>
          <cell r="CG365">
            <v>181275</v>
          </cell>
          <cell r="CH365">
            <v>186798</v>
          </cell>
          <cell r="CI365">
            <v>190286</v>
          </cell>
          <cell r="CJ365">
            <v>191641</v>
          </cell>
          <cell r="CK365">
            <v>193143</v>
          </cell>
        </row>
        <row r="367">
          <cell r="B367" t="str">
            <v>Total Annualized Interest</v>
          </cell>
          <cell r="O367">
            <v>35342</v>
          </cell>
          <cell r="P367">
            <v>37642.140841506851</v>
          </cell>
          <cell r="Q367">
            <v>36270.367892328773</v>
          </cell>
          <cell r="R367">
            <v>40251.794101506857</v>
          </cell>
          <cell r="S367">
            <v>39862.393106027397</v>
          </cell>
          <cell r="T367">
            <v>41740.32341671233</v>
          </cell>
          <cell r="U367">
            <v>38319.55839520548</v>
          </cell>
          <cell r="V367">
            <v>36876.410176712336</v>
          </cell>
          <cell r="W367">
            <v>35974.392146712336</v>
          </cell>
          <cell r="X367">
            <v>35077.232455205478</v>
          </cell>
          <cell r="Y367">
            <v>36533.999776712335</v>
          </cell>
          <cell r="Z367">
            <v>34431.573886712329</v>
          </cell>
          <cell r="AA367">
            <v>40403.742143013704</v>
          </cell>
          <cell r="AB367">
            <v>39237.870143013701</v>
          </cell>
          <cell r="AC367">
            <v>35205.745704657529</v>
          </cell>
          <cell r="AD367">
            <v>38906.670143013704</v>
          </cell>
          <cell r="AE367">
            <v>37963.079074520552</v>
          </cell>
          <cell r="AF367">
            <v>39288.803567671239</v>
          </cell>
          <cell r="AG367">
            <v>39723.295129315069</v>
          </cell>
          <cell r="AH367">
            <v>40869.322690958914</v>
          </cell>
          <cell r="AI367">
            <v>40283.686690958915</v>
          </cell>
          <cell r="AJ367">
            <v>39537.399129315076</v>
          </cell>
          <cell r="AK367">
            <v>41320.414690958911</v>
          </cell>
          <cell r="AL367">
            <v>40181.399129315076</v>
          </cell>
          <cell r="AM367">
            <v>46232.513978630144</v>
          </cell>
          <cell r="AN367">
            <v>44610.347788196712</v>
          </cell>
          <cell r="AO367">
            <v>41200.217755409838</v>
          </cell>
          <cell r="AP367">
            <v>44554.003788196715</v>
          </cell>
          <cell r="AQ367">
            <v>43809.102771803278</v>
          </cell>
          <cell r="AR367">
            <v>45396.635788196712</v>
          </cell>
          <cell r="AS367">
            <v>43847.722771803281</v>
          </cell>
          <cell r="AT367">
            <v>44548.243788196713</v>
          </cell>
          <cell r="AU367">
            <v>43961.547788196716</v>
          </cell>
          <cell r="AV367">
            <v>43192.598771803277</v>
          </cell>
          <cell r="AW367">
            <v>45128.107788196714</v>
          </cell>
          <cell r="AX367">
            <v>43963.158771803275</v>
          </cell>
          <cell r="AY367">
            <v>49127.245952131154</v>
          </cell>
          <cell r="CA367">
            <v>35342</v>
          </cell>
          <cell r="CB367">
            <v>40403.742143013704</v>
          </cell>
          <cell r="CC367">
            <v>46232.513978630144</v>
          </cell>
          <cell r="CD367">
            <v>49127.245952131154</v>
          </cell>
          <cell r="CE367">
            <v>50353.760489833679</v>
          </cell>
          <cell r="CF367">
            <v>53338.48632106655</v>
          </cell>
          <cell r="CG367">
            <v>10935.134024080253</v>
          </cell>
          <cell r="CH367">
            <v>11021.134024080253</v>
          </cell>
          <cell r="CI367">
            <v>11196.134024080253</v>
          </cell>
          <cell r="CJ367">
            <v>11172.134024080253</v>
          </cell>
          <cell r="CK367">
            <v>11007.134024080253</v>
          </cell>
        </row>
        <row r="368">
          <cell r="B368" t="str">
            <v>Actual Interest 12 MTD</v>
          </cell>
          <cell r="O368">
            <v>33570</v>
          </cell>
          <cell r="P368">
            <v>41166.777690308212</v>
          </cell>
          <cell r="Q368">
            <v>41341.167685102737</v>
          </cell>
          <cell r="R368">
            <v>41760.524395410961</v>
          </cell>
          <cell r="S368">
            <v>42179.775275068489</v>
          </cell>
          <cell r="T368">
            <v>42542.487534143838</v>
          </cell>
          <cell r="U368">
            <v>42629.938088732873</v>
          </cell>
          <cell r="V368">
            <v>42722.375427808212</v>
          </cell>
          <cell r="W368">
            <v>43228.235326883572</v>
          </cell>
          <cell r="X368">
            <v>43563.102481941489</v>
          </cell>
          <cell r="Y368">
            <v>43894.804821188045</v>
          </cell>
          <cell r="Z368">
            <v>44218.122032355102</v>
          </cell>
          <cell r="AA368">
            <v>44820.102316665078</v>
          </cell>
          <cell r="AB368">
            <v>45422.289436014042</v>
          </cell>
          <cell r="AC368">
            <v>45796.20070936589</v>
          </cell>
          <cell r="AD368">
            <v>46142.161965549531</v>
          </cell>
          <cell r="AE368">
            <v>46437.337581774271</v>
          </cell>
          <cell r="AF368">
            <v>46681.173134027573</v>
          </cell>
          <cell r="AG368">
            <v>47241.029451581344</v>
          </cell>
          <cell r="AH368">
            <v>48010.877870127231</v>
          </cell>
          <cell r="AI368">
            <v>48308.004252034087</v>
          </cell>
          <cell r="AJ368">
            <v>48617.696452847842</v>
          </cell>
          <cell r="AK368">
            <v>48955.342010237327</v>
          </cell>
          <cell r="AL368">
            <v>49371.660170747491</v>
          </cell>
          <cell r="AM368">
            <v>49794.401478827276</v>
          </cell>
          <cell r="AN368">
            <v>50178.813758775599</v>
          </cell>
          <cell r="AO368">
            <v>50627.472988844245</v>
          </cell>
          <cell r="AP368">
            <v>51033.393350687846</v>
          </cell>
          <cell r="AQ368">
            <v>51455.747595246088</v>
          </cell>
          <cell r="AR368">
            <v>51899.725900505895</v>
          </cell>
          <cell r="AS368">
            <v>52178.29501548491</v>
          </cell>
          <cell r="AT368">
            <v>52420.376741200736</v>
          </cell>
          <cell r="AU368">
            <v>52661.208405345249</v>
          </cell>
          <cell r="AV368">
            <v>52900.023332023047</v>
          </cell>
          <cell r="AW368">
            <v>53151.348051215828</v>
          </cell>
          <cell r="AX368">
            <v>53400.298143319582</v>
          </cell>
          <cell r="AY368">
            <v>53575.046037427725</v>
          </cell>
          <cell r="CA368">
            <v>33570</v>
          </cell>
          <cell r="CB368">
            <v>44820.102316665078</v>
          </cell>
          <cell r="CC368">
            <v>49794.401478827276</v>
          </cell>
          <cell r="CD368">
            <v>53575.046037427725</v>
          </cell>
          <cell r="CE368">
            <v>58602.098530890638</v>
          </cell>
          <cell r="CF368">
            <v>60744.21308738611</v>
          </cell>
          <cell r="CG368">
            <v>63378.522165016453</v>
          </cell>
          <cell r="CH368">
            <v>65145.680099154866</v>
          </cell>
          <cell r="CI368">
            <v>66747.676633013514</v>
          </cell>
          <cell r="CJ368">
            <v>68771.165948840528</v>
          </cell>
          <cell r="CK368">
            <v>67616.615071580251</v>
          </cell>
        </row>
        <row r="369">
          <cell r="B369" t="str">
            <v>Difference</v>
          </cell>
          <cell r="O369">
            <v>1772</v>
          </cell>
          <cell r="P369">
            <v>-3524.6368488013613</v>
          </cell>
          <cell r="Q369">
            <v>-5070.7997927739634</v>
          </cell>
          <cell r="R369">
            <v>-1508.7302939041037</v>
          </cell>
          <cell r="S369">
            <v>-2317.3821690410914</v>
          </cell>
          <cell r="T369">
            <v>-802.1641174315082</v>
          </cell>
          <cell r="U369">
            <v>-4310.3796935273931</v>
          </cell>
          <cell r="V369">
            <v>-5845.9652510958767</v>
          </cell>
          <cell r="W369">
            <v>-7253.8431801712359</v>
          </cell>
          <cell r="X369">
            <v>-8485.8700267360109</v>
          </cell>
          <cell r="Y369">
            <v>-7360.80504447571</v>
          </cell>
          <cell r="Z369">
            <v>-9786.5481456427733</v>
          </cell>
          <cell r="AA369">
            <v>-4416.3601736513738</v>
          </cell>
          <cell r="AB369">
            <v>-6184.419293000341</v>
          </cell>
          <cell r="AC369">
            <v>-10590.455004708361</v>
          </cell>
          <cell r="AD369">
            <v>-7235.4918225358269</v>
          </cell>
          <cell r="AE369">
            <v>-8474.2585072537186</v>
          </cell>
          <cell r="AF369">
            <v>-7392.369566356334</v>
          </cell>
          <cell r="AG369">
            <v>-7517.7343222662748</v>
          </cell>
          <cell r="AH369">
            <v>-7141.5551791683174</v>
          </cell>
          <cell r="AI369">
            <v>-8024.3175610751714</v>
          </cell>
          <cell r="AJ369">
            <v>-9080.2973235327663</v>
          </cell>
          <cell r="AK369">
            <v>-7634.9273192784167</v>
          </cell>
          <cell r="AL369">
            <v>-9190.2610414324154</v>
          </cell>
          <cell r="AM369">
            <v>-3561.8875001971319</v>
          </cell>
          <cell r="AN369">
            <v>-5568.4659705788872</v>
          </cell>
          <cell r="AO369">
            <v>-9427.2552334344073</v>
          </cell>
          <cell r="AP369">
            <v>-6479.3895624911311</v>
          </cell>
          <cell r="AQ369">
            <v>-7646.6448234428099</v>
          </cell>
          <cell r="AR369">
            <v>-6503.0901123091826</v>
          </cell>
          <cell r="AS369">
            <v>-8330.5722436816286</v>
          </cell>
          <cell r="AT369">
            <v>-7872.1329530040239</v>
          </cell>
          <cell r="AU369">
            <v>-8699.6606171485328</v>
          </cell>
          <cell r="AV369">
            <v>-9707.4245602197698</v>
          </cell>
          <cell r="AW369">
            <v>-8023.2402630191136</v>
          </cell>
          <cell r="AX369">
            <v>-9437.1393715163067</v>
          </cell>
          <cell r="AY369">
            <v>-4447.8000852965706</v>
          </cell>
          <cell r="CA369">
            <v>1772</v>
          </cell>
          <cell r="CB369">
            <v>-4416.3601736513738</v>
          </cell>
          <cell r="CC369">
            <v>-3561.8875001971319</v>
          </cell>
          <cell r="CD369">
            <v>-4447.8000852965706</v>
          </cell>
          <cell r="CE369">
            <v>-8248.3380410569589</v>
          </cell>
          <cell r="CF369">
            <v>-7405.7267663195598</v>
          </cell>
          <cell r="CG369">
            <v>-52443.3881409362</v>
          </cell>
          <cell r="CH369">
            <v>-54124.546075074613</v>
          </cell>
          <cell r="CI369">
            <v>-55551.542608933261</v>
          </cell>
          <cell r="CJ369">
            <v>-57599.031924760275</v>
          </cell>
          <cell r="CK369">
            <v>-56609.481047499998</v>
          </cell>
        </row>
        <row r="370">
          <cell r="B370" t="str">
            <v>x Tax Rate</v>
          </cell>
          <cell r="O370">
            <v>0.38574999999999998</v>
          </cell>
          <cell r="P370">
            <v>0.38574999999999998</v>
          </cell>
          <cell r="Q370">
            <v>0.38574999999999998</v>
          </cell>
          <cell r="R370">
            <v>0.38574999999999998</v>
          </cell>
          <cell r="S370">
            <v>0.38574999999999998</v>
          </cell>
          <cell r="T370">
            <v>0.38574999999999998</v>
          </cell>
          <cell r="U370">
            <v>0.38574999999999998</v>
          </cell>
          <cell r="V370">
            <v>0.38574999999999998</v>
          </cell>
          <cell r="W370">
            <v>0.38574999999999998</v>
          </cell>
          <cell r="X370">
            <v>0.38574999999999998</v>
          </cell>
          <cell r="Y370">
            <v>0.38574999999999998</v>
          </cell>
          <cell r="Z370">
            <v>0.38574999999999998</v>
          </cell>
          <cell r="AA370">
            <v>0.38574999999999998</v>
          </cell>
          <cell r="AB370">
            <v>0.38574999999999998</v>
          </cell>
          <cell r="AC370">
            <v>0.38574999999999998</v>
          </cell>
          <cell r="AD370">
            <v>0.38574999999999998</v>
          </cell>
          <cell r="AE370">
            <v>0.38574999999999998</v>
          </cell>
          <cell r="AF370">
            <v>0.38574999999999998</v>
          </cell>
          <cell r="AG370">
            <v>0.38574999999999998</v>
          </cell>
          <cell r="AH370">
            <v>0.38574999999999998</v>
          </cell>
          <cell r="AI370">
            <v>0.38574999999999998</v>
          </cell>
          <cell r="AJ370">
            <v>0.38574999999999998</v>
          </cell>
          <cell r="AK370">
            <v>0.38574999999999998</v>
          </cell>
          <cell r="AL370">
            <v>0.38574999999999998</v>
          </cell>
          <cell r="AM370">
            <v>0.38574999999999998</v>
          </cell>
          <cell r="AN370">
            <v>0.38574999999999998</v>
          </cell>
          <cell r="AO370">
            <v>0.38574999999999998</v>
          </cell>
          <cell r="AP370">
            <v>0.38574999999999998</v>
          </cell>
          <cell r="AQ370">
            <v>0.38574999999999998</v>
          </cell>
          <cell r="AR370">
            <v>0.38574999999999998</v>
          </cell>
          <cell r="AS370">
            <v>0.38574999999999998</v>
          </cell>
          <cell r="AT370">
            <v>0.38574999999999998</v>
          </cell>
          <cell r="AU370">
            <v>0.38574999999999998</v>
          </cell>
          <cell r="AV370">
            <v>0.38574999999999998</v>
          </cell>
          <cell r="AW370">
            <v>0.38574999999999998</v>
          </cell>
          <cell r="AX370">
            <v>0.38574999999999998</v>
          </cell>
          <cell r="AY370">
            <v>0.38574999999999998</v>
          </cell>
          <cell r="CA370">
            <v>0.38574999999999998</v>
          </cell>
          <cell r="CB370">
            <v>0.38574999999999998</v>
          </cell>
          <cell r="CC370">
            <v>0.38574999999999998</v>
          </cell>
          <cell r="CD370">
            <v>0.38574999999999998</v>
          </cell>
          <cell r="CE370">
            <v>0.38574999999999998</v>
          </cell>
          <cell r="CF370">
            <v>0.38574999999999998</v>
          </cell>
          <cell r="CG370">
            <v>0.38574999999999998</v>
          </cell>
          <cell r="CH370">
            <v>0.38574999999999998</v>
          </cell>
          <cell r="CI370">
            <v>0.38574999999999998</v>
          </cell>
          <cell r="CJ370">
            <v>0.38574999999999998</v>
          </cell>
          <cell r="CK370">
            <v>0.38574999999999998</v>
          </cell>
        </row>
        <row r="371">
          <cell r="B371" t="str">
            <v>Tax Adjustments</v>
          </cell>
          <cell r="O371">
            <v>683.54899999999998</v>
          </cell>
          <cell r="P371">
            <v>-1359.6286644251252</v>
          </cell>
          <cell r="Q371">
            <v>-1956.0610200625563</v>
          </cell>
          <cell r="R371">
            <v>-581.99271087350803</v>
          </cell>
          <cell r="S371">
            <v>-893.93017170760095</v>
          </cell>
          <cell r="T371">
            <v>-309.43480829920429</v>
          </cell>
          <cell r="U371">
            <v>-1662.7289667781918</v>
          </cell>
          <cell r="V371">
            <v>-2255.0810956102346</v>
          </cell>
          <cell r="W371">
            <v>-2798.1700067510542</v>
          </cell>
          <cell r="X371">
            <v>-3273.4243628134159</v>
          </cell>
          <cell r="Y371">
            <v>-2839.4305459065049</v>
          </cell>
          <cell r="Z371">
            <v>-3775.1609471816996</v>
          </cell>
          <cell r="AA371">
            <v>-1703.6109369860174</v>
          </cell>
          <cell r="AB371">
            <v>-2385.6397422748814</v>
          </cell>
          <cell r="AC371">
            <v>-4085.2680180662501</v>
          </cell>
          <cell r="AD371">
            <v>-2791.090970543195</v>
          </cell>
          <cell r="AE371">
            <v>-3268.9452191731216</v>
          </cell>
          <cell r="AF371">
            <v>-2851.6065602219555</v>
          </cell>
          <cell r="AG371">
            <v>-2899.9660148142152</v>
          </cell>
          <cell r="AH371">
            <v>-2754.8549103641785</v>
          </cell>
          <cell r="AI371">
            <v>-3095.3804991847474</v>
          </cell>
          <cell r="AJ371">
            <v>-3502.7246925527643</v>
          </cell>
          <cell r="AK371">
            <v>-2945.1732134116492</v>
          </cell>
          <cell r="AL371">
            <v>-3545.1431967325539</v>
          </cell>
          <cell r="AM371">
            <v>-1373.9981032010435</v>
          </cell>
          <cell r="AN371">
            <v>-2148.0357481508058</v>
          </cell>
          <cell r="AO371">
            <v>-3636.5637062973224</v>
          </cell>
          <cell r="AP371">
            <v>-2499.4245237309538</v>
          </cell>
          <cell r="AQ371">
            <v>-2949.6932406430637</v>
          </cell>
          <cell r="AR371">
            <v>-2508.5670108232671</v>
          </cell>
          <cell r="AS371">
            <v>-3213.5182430001882</v>
          </cell>
          <cell r="AT371">
            <v>-3036.6752866213019</v>
          </cell>
          <cell r="AU371">
            <v>-3355.8940830650463</v>
          </cell>
          <cell r="AV371">
            <v>-3744.6390241047761</v>
          </cell>
          <cell r="AW371">
            <v>-3094.9649314596231</v>
          </cell>
          <cell r="AX371">
            <v>-3640.376512562415</v>
          </cell>
          <cell r="AY371">
            <v>-1715.738882903152</v>
          </cell>
          <cell r="CA371">
            <v>683.54899999999998</v>
          </cell>
          <cell r="CB371">
            <v>-1703.6109369860174</v>
          </cell>
          <cell r="CC371">
            <v>-1373.9981032010435</v>
          </cell>
          <cell r="CD371">
            <v>-1715.738882903152</v>
          </cell>
          <cell r="CE371">
            <v>-3181.7963993377216</v>
          </cell>
          <cell r="CF371">
            <v>-2856.7591001077699</v>
          </cell>
          <cell r="CG371">
            <v>-20230.03697536614</v>
          </cell>
          <cell r="CH371">
            <v>-20878.543648460032</v>
          </cell>
          <cell r="CI371">
            <v>-21429.007561396003</v>
          </cell>
          <cell r="CJ371">
            <v>-22218.826564976276</v>
          </cell>
          <cell r="CK371">
            <v>-21837.107314073124</v>
          </cell>
        </row>
        <row r="373">
          <cell r="B373" t="str">
            <v>Adjusted Net Income</v>
          </cell>
          <cell r="O373">
            <v>116531.80251999998</v>
          </cell>
          <cell r="P373">
            <v>115883.98467723261</v>
          </cell>
          <cell r="Q373">
            <v>116603.27544670251</v>
          </cell>
          <cell r="R373">
            <v>118242.84031399142</v>
          </cell>
          <cell r="S373">
            <v>119904.16813474512</v>
          </cell>
          <cell r="T373">
            <v>121288.57124851513</v>
          </cell>
          <cell r="U373">
            <v>119162.64567762037</v>
          </cell>
          <cell r="V373">
            <v>117927.37577617227</v>
          </cell>
          <cell r="W373">
            <v>117647.26142109476</v>
          </cell>
          <cell r="X373">
            <v>114869.22539392335</v>
          </cell>
          <cell r="Y373">
            <v>113991.51667409165</v>
          </cell>
          <cell r="Z373">
            <v>113066.14896867587</v>
          </cell>
          <cell r="AA373">
            <v>122144.01622791777</v>
          </cell>
          <cell r="AB373">
            <v>122912.02608191647</v>
          </cell>
          <cell r="AC373">
            <v>121971.35870886169</v>
          </cell>
          <cell r="AD373">
            <v>124413.15263387098</v>
          </cell>
          <cell r="AE373">
            <v>124750.99882546844</v>
          </cell>
          <cell r="AF373">
            <v>126535.65578703972</v>
          </cell>
          <cell r="AG373">
            <v>127113.28142111903</v>
          </cell>
          <cell r="AH373">
            <v>127826.1489384117</v>
          </cell>
          <cell r="AI373">
            <v>128825.40220012129</v>
          </cell>
          <cell r="AJ373">
            <v>128680.03728157599</v>
          </cell>
          <cell r="AK373">
            <v>130129.58589330394</v>
          </cell>
          <cell r="AL373">
            <v>129109.84406056687</v>
          </cell>
          <cell r="AM373">
            <v>132461.7347417353</v>
          </cell>
          <cell r="AN373">
            <v>132582.60550901238</v>
          </cell>
          <cell r="AO373">
            <v>130052.78780434381</v>
          </cell>
          <cell r="AP373">
            <v>129017.12885999282</v>
          </cell>
          <cell r="AQ373">
            <v>130239.06996774011</v>
          </cell>
          <cell r="AR373">
            <v>132597.61008287114</v>
          </cell>
          <cell r="AS373">
            <v>133369.25758634455</v>
          </cell>
          <cell r="AT373">
            <v>135053.55257297569</v>
          </cell>
          <cell r="AU373">
            <v>134304.86953096322</v>
          </cell>
          <cell r="AV373">
            <v>134569.31454493315</v>
          </cell>
          <cell r="AW373">
            <v>138107.96785105066</v>
          </cell>
          <cell r="AX373">
            <v>141118.07875590975</v>
          </cell>
          <cell r="AY373">
            <v>148800.88196393513</v>
          </cell>
          <cell r="CA373">
            <v>116531.80251999998</v>
          </cell>
          <cell r="CB373">
            <v>122144.01622791777</v>
          </cell>
          <cell r="CC373">
            <v>132461.7347417353</v>
          </cell>
          <cell r="CD373">
            <v>148800.88196393513</v>
          </cell>
          <cell r="CE373">
            <v>158316.20360066227</v>
          </cell>
          <cell r="CF373">
            <v>170433.24089989223</v>
          </cell>
          <cell r="CG373">
            <v>161044.96302463385</v>
          </cell>
          <cell r="CH373">
            <v>165919.45635153996</v>
          </cell>
          <cell r="CI373">
            <v>168856.99243860401</v>
          </cell>
          <cell r="CJ373">
            <v>169422.17343502372</v>
          </cell>
          <cell r="CK373">
            <v>171305.89268592687</v>
          </cell>
        </row>
        <row r="374">
          <cell r="B374" t="str">
            <v>/Total Interest &amp; Dividends</v>
          </cell>
          <cell r="O374">
            <v>35559</v>
          </cell>
          <cell r="P374">
            <v>45686.979144931509</v>
          </cell>
          <cell r="Q374">
            <v>43536.673456712335</v>
          </cell>
          <cell r="R374">
            <v>48296.632404931515</v>
          </cell>
          <cell r="S374">
            <v>47647.720496438356</v>
          </cell>
          <cell r="T374">
            <v>49785.161720136988</v>
          </cell>
          <cell r="U374">
            <v>46104.88578561644</v>
          </cell>
          <cell r="V374">
            <v>44921.248480136994</v>
          </cell>
          <cell r="W374">
            <v>44019.230450136994</v>
          </cell>
          <cell r="X374">
            <v>42862.559845616437</v>
          </cell>
          <cell r="Y374">
            <v>44578.838080136993</v>
          </cell>
          <cell r="Z374">
            <v>42216.901277123288</v>
          </cell>
          <cell r="AA374">
            <v>48448.580446438362</v>
          </cell>
          <cell r="AB374">
            <v>47282.708446438359</v>
          </cell>
          <cell r="AC374">
            <v>42472.051269041091</v>
          </cell>
          <cell r="AD374">
            <v>46951.508446438362</v>
          </cell>
          <cell r="AE374">
            <v>45748.406464931511</v>
          </cell>
          <cell r="AF374">
            <v>47333.641871095897</v>
          </cell>
          <cell r="AG374">
            <v>47508.622519726028</v>
          </cell>
          <cell r="AH374">
            <v>48914.160994383572</v>
          </cell>
          <cell r="AI374">
            <v>48328.524994383573</v>
          </cell>
          <cell r="AJ374">
            <v>47322.726519726035</v>
          </cell>
          <cell r="AK374">
            <v>49365.252994383569</v>
          </cell>
          <cell r="AL374">
            <v>47966.726519726035</v>
          </cell>
          <cell r="AM374">
            <v>54277.352282054802</v>
          </cell>
          <cell r="AN374">
            <v>52633.205659098348</v>
          </cell>
          <cell r="AO374">
            <v>48705.471892704918</v>
          </cell>
          <cell r="AP374">
            <v>52576.861659098351</v>
          </cell>
          <cell r="AQ374">
            <v>51573.15877590164</v>
          </cell>
          <cell r="AR374">
            <v>53419.493659098349</v>
          </cell>
          <cell r="AS374">
            <v>54021.614841475413</v>
          </cell>
          <cell r="AT374">
            <v>55061.265593524586</v>
          </cell>
          <cell r="AU374">
            <v>54474.569593524589</v>
          </cell>
          <cell r="AV374">
            <v>53366.49084147541</v>
          </cell>
          <cell r="AW374">
            <v>55641.129593524587</v>
          </cell>
          <cell r="AX374">
            <v>54137.050841475408</v>
          </cell>
          <cell r="AY374">
            <v>59640.26775745902</v>
          </cell>
          <cell r="CA374">
            <v>35559</v>
          </cell>
          <cell r="CB374">
            <v>48448.580446438362</v>
          </cell>
          <cell r="CC374">
            <v>54277.352282054802</v>
          </cell>
          <cell r="CD374">
            <v>59640.26775745902</v>
          </cell>
          <cell r="CE374">
            <v>60697.217427333679</v>
          </cell>
          <cell r="CF374">
            <v>63681.943258566549</v>
          </cell>
          <cell r="CG374">
            <v>21278.590961580252</v>
          </cell>
          <cell r="CH374">
            <v>22265.0281200502</v>
          </cell>
          <cell r="CI374">
            <v>23079.590961580252</v>
          </cell>
          <cell r="CJ374">
            <v>23055.590961580252</v>
          </cell>
          <cell r="CK374">
            <v>22890.590961580252</v>
          </cell>
        </row>
        <row r="376">
          <cell r="B376" t="str">
            <v>Charter Coverage</v>
          </cell>
          <cell r="O376">
            <v>3.2771394729885537</v>
          </cell>
          <cell r="P376">
            <v>2.5364772818447272</v>
          </cell>
          <cell r="Q376">
            <v>2.6782770981030248</v>
          </cell>
          <cell r="R376">
            <v>2.4482626308727431</v>
          </cell>
          <cell r="S376">
            <v>2.5164722863018789</v>
          </cell>
          <cell r="T376">
            <v>2.4362393745013509</v>
          </cell>
          <cell r="U376">
            <v>2.5845990863466386</v>
          </cell>
          <cell r="V376">
            <v>2.6252025436985948</v>
          </cell>
          <cell r="W376">
            <v>2.6726333063536925</v>
          </cell>
          <cell r="X376">
            <v>2.6799431906928222</v>
          </cell>
          <cell r="Y376">
            <v>2.5570768908147672</v>
          </cell>
          <cell r="Z376">
            <v>2.6782199912418663</v>
          </cell>
          <cell r="AA376">
            <v>2.521106193461176</v>
          </cell>
          <cell r="AB376">
            <v>2.599513228417333</v>
          </cell>
          <cell r="AC376">
            <v>2.871802869520681</v>
          </cell>
          <cell r="AD376">
            <v>2.6498222687733195</v>
          </cell>
          <cell r="AE376">
            <v>2.7268927699393517</v>
          </cell>
          <cell r="AF376">
            <v>2.6732710770837227</v>
          </cell>
          <cell r="AG376">
            <v>2.6755833926428911</v>
          </cell>
          <cell r="AH376">
            <v>2.6132748950368172</v>
          </cell>
          <cell r="AI376">
            <v>2.6656183323429081</v>
          </cell>
          <cell r="AJ376">
            <v>2.7192016763433298</v>
          </cell>
          <cell r="AK376">
            <v>2.6360562946595083</v>
          </cell>
          <cell r="AL376">
            <v>2.6916542659518616</v>
          </cell>
          <cell r="AM376">
            <v>2.4404605083422584</v>
          </cell>
          <cell r="AN376">
            <v>2.5189916488792417</v>
          </cell>
          <cell r="AO376">
            <v>2.6701884357232366</v>
          </cell>
          <cell r="AP376">
            <v>2.4538765682996333</v>
          </cell>
          <cell r="AQ376">
            <v>2.5253266051370185</v>
          </cell>
          <cell r="AR376">
            <v>2.482195187566838</v>
          </cell>
          <cell r="AS376">
            <v>2.4688128627348904</v>
          </cell>
          <cell r="AT376">
            <v>2.452786929562667</v>
          </cell>
          <cell r="AU376">
            <v>2.4654599482494688</v>
          </cell>
          <cell r="AV376">
            <v>2.5216069564077177</v>
          </cell>
          <cell r="AW376">
            <v>2.4821201305575835</v>
          </cell>
          <cell r="AX376">
            <v>2.606682051616239</v>
          </cell>
          <cell r="AY376">
            <v>2.4949734057041533</v>
          </cell>
          <cell r="CA376">
            <v>3.2771394729885537</v>
          </cell>
          <cell r="CB376">
            <v>2.521106193461176</v>
          </cell>
          <cell r="CC376">
            <v>2.4404605083422584</v>
          </cell>
          <cell r="CD376">
            <v>2.4949734057041533</v>
          </cell>
          <cell r="CE376">
            <v>2.6082942564903804</v>
          </cell>
          <cell r="CF376">
            <v>2.6763197254814521</v>
          </cell>
          <cell r="CG376">
            <v>7.5684035336460953</v>
          </cell>
          <cell r="CH376">
            <v>7.4520209656562466</v>
          </cell>
          <cell r="CI376">
            <v>7.316290514840321</v>
          </cell>
          <cell r="CJ376">
            <v>7.3484203340243228</v>
          </cell>
          <cell r="CK376">
            <v>7.4836815254550668</v>
          </cell>
        </row>
        <row r="379">
          <cell r="B379" t="str">
            <v>AVERAGE COST DEBT:</v>
          </cell>
        </row>
        <row r="381">
          <cell r="A381" t="str">
            <v>*</v>
          </cell>
          <cell r="B381" t="str">
            <v>Net Interest Expense</v>
          </cell>
          <cell r="O381">
            <v>35726.619999999995</v>
          </cell>
          <cell r="P381">
            <v>36152.168320958903</v>
          </cell>
          <cell r="Q381">
            <v>36455.229566986302</v>
          </cell>
          <cell r="R381">
            <v>36969.043947945203</v>
          </cell>
          <cell r="S381">
            <v>37475.223121780822</v>
          </cell>
          <cell r="T381">
            <v>37808.327571506852</v>
          </cell>
          <cell r="U381">
            <v>37908.744250273972</v>
          </cell>
          <cell r="V381">
            <v>37967.090419999993</v>
          </cell>
          <cell r="W381">
            <v>38438.125059726037</v>
          </cell>
          <cell r="X381">
            <v>38747.110808962032</v>
          </cell>
          <cell r="Y381">
            <v>39040.26464885928</v>
          </cell>
          <cell r="Z381">
            <v>39337.454684204415</v>
          </cell>
          <cell r="AA381">
            <v>39866.645379165078</v>
          </cell>
          <cell r="AB381">
            <v>40399.832498514043</v>
          </cell>
          <cell r="AC381">
            <v>40691.743771865891</v>
          </cell>
          <cell r="AD381">
            <v>40940.705028049531</v>
          </cell>
          <cell r="AE381">
            <v>41127.880644274272</v>
          </cell>
          <cell r="AF381">
            <v>41249.716196527574</v>
          </cell>
          <cell r="AG381">
            <v>41693.572514081345</v>
          </cell>
          <cell r="AH381">
            <v>42351.420932627232</v>
          </cell>
          <cell r="AI381">
            <v>42520.547314534087</v>
          </cell>
          <cell r="AJ381">
            <v>42691.239515347843</v>
          </cell>
          <cell r="AK381">
            <v>42877.885072737328</v>
          </cell>
          <cell r="AL381">
            <v>43129.203233247492</v>
          </cell>
          <cell r="AM381">
            <v>43373.944541327277</v>
          </cell>
          <cell r="AN381">
            <v>43574.422748104422</v>
          </cell>
          <cell r="AO381">
            <v>43825.494322001665</v>
          </cell>
          <cell r="AP381">
            <v>44047.480610674087</v>
          </cell>
          <cell r="AQ381">
            <v>44285.866397324746</v>
          </cell>
          <cell r="AR381">
            <v>44545.910629413374</v>
          </cell>
          <cell r="AS381">
            <v>44624.511286484798</v>
          </cell>
          <cell r="AT381">
            <v>44649.658939029447</v>
          </cell>
          <cell r="AU381">
            <v>44673.556530002781</v>
          </cell>
          <cell r="AV381">
            <v>44695.402998772988</v>
          </cell>
          <cell r="AW381">
            <v>44731.793644794598</v>
          </cell>
          <cell r="AX381">
            <v>44767.775278990761</v>
          </cell>
          <cell r="AY381">
            <v>44765.589099927725</v>
          </cell>
          <cell r="CA381">
            <v>35726.619999999995</v>
          </cell>
          <cell r="CB381">
            <v>39866.645379165078</v>
          </cell>
          <cell r="CC381">
            <v>43373.944541327277</v>
          </cell>
          <cell r="CD381">
            <v>44765.589099927725</v>
          </cell>
          <cell r="CE381">
            <v>47983.791809968177</v>
          </cell>
          <cell r="CF381">
            <v>55103.697429297878</v>
          </cell>
          <cell r="CG381">
            <v>56051.901243559238</v>
          </cell>
          <cell r="CH381">
            <v>56381.667840083312</v>
          </cell>
          <cell r="CI381">
            <v>57205.060875994801</v>
          </cell>
          <cell r="CJ381">
            <v>58802.625805458178</v>
          </cell>
          <cell r="CK381">
            <v>61483.158134080251</v>
          </cell>
        </row>
        <row r="382">
          <cell r="A382" t="str">
            <v>*</v>
          </cell>
          <cell r="B382" t="str">
            <v>AFUDC - Debt</v>
          </cell>
          <cell r="O382">
            <v>515.35990000000004</v>
          </cell>
          <cell r="P382">
            <v>416.74464000000006</v>
          </cell>
          <cell r="Q382">
            <v>318.22002000000009</v>
          </cell>
          <cell r="R382">
            <v>216.15454000000003</v>
          </cell>
          <cell r="S382">
            <v>134.20325000000003</v>
          </cell>
          <cell r="T382">
            <v>156.20325000000003</v>
          </cell>
          <cell r="U382">
            <v>148.21413000000004</v>
          </cell>
          <cell r="V382">
            <v>174.69749000000007</v>
          </cell>
          <cell r="W382">
            <v>201.91494000000003</v>
          </cell>
          <cell r="X382">
            <v>232.77335000000002</v>
          </cell>
          <cell r="Y382">
            <v>263.71404000000007</v>
          </cell>
          <cell r="Z382">
            <v>294.81822</v>
          </cell>
          <cell r="AA382">
            <v>360</v>
          </cell>
          <cell r="AB382">
            <v>429</v>
          </cell>
          <cell r="AC382">
            <v>511</v>
          </cell>
          <cell r="AD382">
            <v>608</v>
          </cell>
          <cell r="AE382">
            <v>716</v>
          </cell>
          <cell r="AF382">
            <v>838</v>
          </cell>
          <cell r="AG382">
            <v>954</v>
          </cell>
          <cell r="AH382">
            <v>1066</v>
          </cell>
          <cell r="AI382">
            <v>1194</v>
          </cell>
          <cell r="AJ382">
            <v>1333</v>
          </cell>
          <cell r="AK382">
            <v>1484</v>
          </cell>
          <cell r="AL382">
            <v>1649</v>
          </cell>
          <cell r="AM382">
            <v>1827</v>
          </cell>
          <cell r="AN382">
            <v>2012</v>
          </cell>
          <cell r="AO382">
            <v>2198</v>
          </cell>
          <cell r="AP382">
            <v>2383</v>
          </cell>
          <cell r="AQ382">
            <v>2568</v>
          </cell>
          <cell r="AR382">
            <v>2753</v>
          </cell>
          <cell r="AS382">
            <v>2954</v>
          </cell>
          <cell r="AT382">
            <v>3172</v>
          </cell>
          <cell r="AU382">
            <v>3390</v>
          </cell>
          <cell r="AV382">
            <v>3608</v>
          </cell>
          <cell r="AW382">
            <v>3824</v>
          </cell>
          <cell r="AX382">
            <v>4038</v>
          </cell>
          <cell r="AY382">
            <v>4216</v>
          </cell>
          <cell r="CA382">
            <v>515.35990000000004</v>
          </cell>
          <cell r="CB382">
            <v>360</v>
          </cell>
          <cell r="CC382">
            <v>1827</v>
          </cell>
          <cell r="CD382">
            <v>4216</v>
          </cell>
          <cell r="CE382">
            <v>6024.84978342246</v>
          </cell>
          <cell r="CF382">
            <v>1047.0587205882352</v>
          </cell>
          <cell r="CG382">
            <v>2733.1639839572194</v>
          </cell>
          <cell r="CH382">
            <v>3270.1181631016043</v>
          </cell>
          <cell r="CI382">
            <v>3409.1588195187164</v>
          </cell>
          <cell r="CJ382">
            <v>3835.0832058823526</v>
          </cell>
          <cell r="CK382">
            <v>0</v>
          </cell>
        </row>
        <row r="383">
          <cell r="A383" t="str">
            <v>*</v>
          </cell>
          <cell r="B383" t="str">
            <v>Gross Interest Expense</v>
          </cell>
          <cell r="O383">
            <v>36241.979899999998</v>
          </cell>
          <cell r="P383">
            <v>36568.9129609589</v>
          </cell>
          <cell r="Q383">
            <v>36773.449586986302</v>
          </cell>
          <cell r="R383">
            <v>37185.198487945207</v>
          </cell>
          <cell r="S383">
            <v>37609.426371780821</v>
          </cell>
          <cell r="T383">
            <v>37964.530821506851</v>
          </cell>
          <cell r="U383">
            <v>38056.958380273973</v>
          </cell>
          <cell r="V383">
            <v>38141.787909999992</v>
          </cell>
          <cell r="W383">
            <v>38640.039999726039</v>
          </cell>
          <cell r="X383">
            <v>38979.884158962035</v>
          </cell>
          <cell r="Y383">
            <v>39303.978688859279</v>
          </cell>
          <cell r="Z383">
            <v>39632.272904204416</v>
          </cell>
          <cell r="AA383">
            <v>40226.645379165078</v>
          </cell>
          <cell r="AB383">
            <v>40828.832498514043</v>
          </cell>
          <cell r="AC383">
            <v>41202.743771865891</v>
          </cell>
          <cell r="AD383">
            <v>41548.705028049531</v>
          </cell>
          <cell r="AE383">
            <v>41843.880644274272</v>
          </cell>
          <cell r="AF383">
            <v>42087.716196527574</v>
          </cell>
          <cell r="AG383">
            <v>42647.572514081345</v>
          </cell>
          <cell r="AH383">
            <v>43417.420932627232</v>
          </cell>
          <cell r="AI383">
            <v>43714.547314534087</v>
          </cell>
          <cell r="AJ383">
            <v>44024.239515347843</v>
          </cell>
          <cell r="AK383">
            <v>44361.885072737328</v>
          </cell>
          <cell r="AL383">
            <v>44778.203233247492</v>
          </cell>
          <cell r="AM383">
            <v>45200.944541327277</v>
          </cell>
          <cell r="AN383">
            <v>45586.422748104422</v>
          </cell>
          <cell r="AO383">
            <v>46023.494322001665</v>
          </cell>
          <cell r="AP383">
            <v>46430.480610674087</v>
          </cell>
          <cell r="AQ383">
            <v>46853.866397324746</v>
          </cell>
          <cell r="AR383">
            <v>47298.910629413374</v>
          </cell>
          <cell r="AS383">
            <v>47578.511286484798</v>
          </cell>
          <cell r="AT383">
            <v>47821.658939029447</v>
          </cell>
          <cell r="AU383">
            <v>48063.556530002781</v>
          </cell>
          <cell r="AV383">
            <v>48303.402998772988</v>
          </cell>
          <cell r="AW383">
            <v>48555.793644794598</v>
          </cell>
          <cell r="AX383">
            <v>48805.775278990761</v>
          </cell>
          <cell r="AY383">
            <v>48981.589099927725</v>
          </cell>
          <cell r="CA383">
            <v>36241.979899999998</v>
          </cell>
          <cell r="CB383">
            <v>40226.645379165078</v>
          </cell>
          <cell r="CC383">
            <v>45200.944541327277</v>
          </cell>
          <cell r="CD383">
            <v>48981.589099927725</v>
          </cell>
          <cell r="CE383">
            <v>54008.641593390639</v>
          </cell>
          <cell r="CF383">
            <v>56150.756149886111</v>
          </cell>
          <cell r="CG383">
            <v>58785.065227516454</v>
          </cell>
          <cell r="CH383">
            <v>59651.786003184912</v>
          </cell>
          <cell r="CI383">
            <v>60614.219695513515</v>
          </cell>
          <cell r="CJ383">
            <v>62637.709011340528</v>
          </cell>
          <cell r="CK383">
            <v>61483.158134080251</v>
          </cell>
        </row>
        <row r="384">
          <cell r="A384" t="str">
            <v>*</v>
          </cell>
          <cell r="B384" t="str">
            <v>/Total Average Debt</v>
          </cell>
          <cell r="O384">
            <v>685958.6349849999</v>
          </cell>
          <cell r="P384">
            <v>692009.41921288206</v>
          </cell>
          <cell r="Q384">
            <v>700311.94237134932</v>
          </cell>
          <cell r="R384">
            <v>702728.18683065579</v>
          </cell>
          <cell r="S384">
            <v>708160.02037853678</v>
          </cell>
          <cell r="T384">
            <v>709142.83329428849</v>
          </cell>
          <cell r="U384">
            <v>732349.55981262366</v>
          </cell>
          <cell r="V384">
            <v>705374.77957082237</v>
          </cell>
          <cell r="W384">
            <v>706555.10884238372</v>
          </cell>
          <cell r="X384">
            <v>721069.87436280109</v>
          </cell>
          <cell r="Y384">
            <v>708015.23326944839</v>
          </cell>
          <cell r="Z384">
            <v>695536.91173427645</v>
          </cell>
          <cell r="AA384">
            <v>722728.69930906012</v>
          </cell>
          <cell r="AB384">
            <v>712982.82333692384</v>
          </cell>
          <cell r="AC384">
            <v>721977.21339046175</v>
          </cell>
          <cell r="AD384">
            <v>730795.73811124067</v>
          </cell>
          <cell r="AE384">
            <v>737004.26682686922</v>
          </cell>
          <cell r="AF384">
            <v>736666.28953507787</v>
          </cell>
          <cell r="AG384">
            <v>767439.57119035139</v>
          </cell>
          <cell r="AH384">
            <v>759546.09586242971</v>
          </cell>
          <cell r="AI384">
            <v>734589.99439571681</v>
          </cell>
          <cell r="AJ384">
            <v>768376.98655129713</v>
          </cell>
          <cell r="AK384">
            <v>751832.71195772709</v>
          </cell>
          <cell r="AL384">
            <v>765284.96914460999</v>
          </cell>
          <cell r="AM384">
            <v>807586.29221119662</v>
          </cell>
          <cell r="AN384">
            <v>768721.03999495902</v>
          </cell>
          <cell r="AO384">
            <v>773811.39226242458</v>
          </cell>
          <cell r="AP384">
            <v>789486.15440197289</v>
          </cell>
          <cell r="AQ384">
            <v>794875.24253598647</v>
          </cell>
          <cell r="AR384">
            <v>796928.40382438037</v>
          </cell>
          <cell r="AS384">
            <v>799721.74939933012</v>
          </cell>
          <cell r="AT384">
            <v>793304.87545345072</v>
          </cell>
          <cell r="AU384">
            <v>772235.79047488736</v>
          </cell>
          <cell r="AV384">
            <v>810288.70460650593</v>
          </cell>
          <cell r="AW384">
            <v>794293.0583197067</v>
          </cell>
          <cell r="AX384">
            <v>812426.76867307245</v>
          </cell>
          <cell r="AY384">
            <v>855215.45326794777</v>
          </cell>
          <cell r="CA384">
            <v>685958.6349849999</v>
          </cell>
          <cell r="CB384">
            <v>722728.69930906012</v>
          </cell>
          <cell r="CC384">
            <v>807586.29221119662</v>
          </cell>
          <cell r="CD384">
            <v>855215.45326794777</v>
          </cell>
          <cell r="CE384">
            <v>883007.18886383902</v>
          </cell>
          <cell r="CF384">
            <v>908003.03094228625</v>
          </cell>
          <cell r="CG384">
            <v>935048.39863815135</v>
          </cell>
          <cell r="CH384">
            <v>945628.75499419868</v>
          </cell>
          <cell r="CI384">
            <v>940591.48431954451</v>
          </cell>
          <cell r="CJ384">
            <v>933466.05638015957</v>
          </cell>
          <cell r="CK384">
            <v>922809.86785395292</v>
          </cell>
        </row>
        <row r="385">
          <cell r="A385" t="str">
            <v>*</v>
          </cell>
          <cell r="B385" t="str">
            <v xml:space="preserve">   Average Cost of Debt</v>
          </cell>
          <cell r="O385">
            <v>5.2834060323174614E-2</v>
          </cell>
          <cell r="P385">
            <v>5.2844530646062274E-2</v>
          </cell>
          <cell r="Q385">
            <v>5.2510099231588878E-2</v>
          </cell>
          <cell r="R385">
            <v>5.2915478822121213E-2</v>
          </cell>
          <cell r="S385">
            <v>5.3108655232580404E-2</v>
          </cell>
          <cell r="T385">
            <v>5.3535802717126074E-2</v>
          </cell>
          <cell r="U385">
            <v>5.1965564627376976E-2</v>
          </cell>
          <cell r="V385">
            <v>5.4073081452113939E-2</v>
          </cell>
          <cell r="W385">
            <v>5.4687935188854106E-2</v>
          </cell>
          <cell r="X385">
            <v>5.4058400641696466E-2</v>
          </cell>
          <cell r="Y385">
            <v>5.5512899782343264E-2</v>
          </cell>
          <cell r="Z385">
            <v>5.6980833418867588E-2</v>
          </cell>
          <cell r="AA385">
            <v>5.5659399464311268E-2</v>
          </cell>
          <cell r="AB385">
            <v>5.7264819238457526E-2</v>
          </cell>
          <cell r="AC385">
            <v>5.7069313279811934E-2</v>
          </cell>
          <cell r="AD385">
            <v>5.6854060390983077E-2</v>
          </cell>
          <cell r="AE385">
            <v>5.6775628755082741E-2</v>
          </cell>
          <cell r="AF385">
            <v>5.7132675669318081E-2</v>
          </cell>
          <cell r="AG385">
            <v>5.5571245105242667E-2</v>
          </cell>
          <cell r="AH385">
            <v>5.716232519545604E-2</v>
          </cell>
          <cell r="AI385">
            <v>5.9508770399866712E-2</v>
          </cell>
          <cell r="AJ385">
            <v>5.7295104207820739E-2</v>
          </cell>
          <cell r="AK385">
            <v>5.9004994551542789E-2</v>
          </cell>
          <cell r="AL385">
            <v>5.8511802842930394E-2</v>
          </cell>
          <cell r="AM385">
            <v>5.5970420718219067E-2</v>
          </cell>
          <cell r="AN385">
            <v>5.9301645689837444E-2</v>
          </cell>
          <cell r="AO385">
            <v>5.9476372126599036E-2</v>
          </cell>
          <cell r="AP385">
            <v>5.8811013153035809E-2</v>
          </cell>
          <cell r="AQ385">
            <v>5.894493109112469E-2</v>
          </cell>
          <cell r="AR385">
            <v>5.9351518157002049E-2</v>
          </cell>
          <cell r="AS385">
            <v>5.9493831851166926E-2</v>
          </cell>
          <cell r="AT385">
            <v>6.0281564400691129E-2</v>
          </cell>
          <cell r="AU385">
            <v>6.2239483228880184E-2</v>
          </cell>
          <cell r="AV385">
            <v>5.9612583421399398E-2</v>
          </cell>
          <cell r="AW385">
            <v>6.1130829655634059E-2</v>
          </cell>
          <cell r="AX385">
            <v>6.0074061024238144E-2</v>
          </cell>
          <cell r="AY385">
            <v>5.7273975713090036E-2</v>
          </cell>
          <cell r="CA385">
            <v>5.2834060323174614E-2</v>
          </cell>
          <cell r="CB385">
            <v>5.5659399464311268E-2</v>
          </cell>
          <cell r="CC385">
            <v>5.5970420718219067E-2</v>
          </cell>
          <cell r="CD385">
            <v>5.7273975713090036E-2</v>
          </cell>
          <cell r="CE385">
            <v>6.1164441552150089E-2</v>
          </cell>
          <cell r="CF385">
            <v>6.1839833388678545E-2</v>
          </cell>
          <cell r="CG385">
            <v>6.2868473239603206E-2</v>
          </cell>
          <cell r="CH385">
            <v>6.3081611772212734E-2</v>
          </cell>
          <cell r="CI385">
            <v>6.4442662628786049E-2</v>
          </cell>
          <cell r="CJ385">
            <v>6.7102288919042338E-2</v>
          </cell>
          <cell r="CK385">
            <v>6.6626030210386517E-2</v>
          </cell>
        </row>
        <row r="388">
          <cell r="B388" t="str">
            <v>AVG STD TO AVG CAPITALIZATION:</v>
          </cell>
        </row>
        <row r="390">
          <cell r="B390" t="str">
            <v>Average Short-Term Debt</v>
          </cell>
          <cell r="O390">
            <v>55101</v>
          </cell>
          <cell r="P390">
            <v>59392</v>
          </cell>
          <cell r="Q390">
            <v>65061</v>
          </cell>
          <cell r="R390">
            <v>71125</v>
          </cell>
          <cell r="S390">
            <v>78272</v>
          </cell>
          <cell r="T390">
            <v>85028</v>
          </cell>
          <cell r="U390">
            <v>83982</v>
          </cell>
          <cell r="V390">
            <v>85859</v>
          </cell>
          <cell r="W390">
            <v>85577</v>
          </cell>
          <cell r="X390">
            <v>87859</v>
          </cell>
          <cell r="Y390">
            <v>81437</v>
          </cell>
          <cell r="Z390">
            <v>80935</v>
          </cell>
          <cell r="AA390">
            <v>77650</v>
          </cell>
          <cell r="AB390">
            <v>70842</v>
          </cell>
          <cell r="AC390">
            <v>62891</v>
          </cell>
          <cell r="AD390">
            <v>55714</v>
          </cell>
          <cell r="AE390">
            <v>47689</v>
          </cell>
          <cell r="AF390">
            <v>39941</v>
          </cell>
          <cell r="AG390">
            <v>39720</v>
          </cell>
          <cell r="AH390">
            <v>39901</v>
          </cell>
          <cell r="AI390">
            <v>40538</v>
          </cell>
          <cell r="AJ390">
            <v>41978</v>
          </cell>
          <cell r="AK390">
            <v>43336</v>
          </cell>
          <cell r="AL390">
            <v>43207</v>
          </cell>
          <cell r="AM390">
            <v>43065</v>
          </cell>
          <cell r="AN390">
            <v>41705</v>
          </cell>
          <cell r="AO390">
            <v>40960</v>
          </cell>
          <cell r="AP390">
            <v>40689</v>
          </cell>
          <cell r="AQ390">
            <v>40229</v>
          </cell>
          <cell r="AR390">
            <v>40001</v>
          </cell>
          <cell r="AS390">
            <v>38462</v>
          </cell>
          <cell r="AT390">
            <v>36777</v>
          </cell>
          <cell r="AU390">
            <v>35291</v>
          </cell>
          <cell r="AV390">
            <v>33721</v>
          </cell>
          <cell r="AW390">
            <v>32331</v>
          </cell>
          <cell r="AX390">
            <v>31129</v>
          </cell>
          <cell r="AY390">
            <v>31278</v>
          </cell>
          <cell r="CA390">
            <v>55101</v>
          </cell>
          <cell r="CB390">
            <v>77650</v>
          </cell>
          <cell r="CC390">
            <v>43065</v>
          </cell>
          <cell r="CD390">
            <v>31278</v>
          </cell>
          <cell r="CE390">
            <v>49848</v>
          </cell>
          <cell r="CF390">
            <v>50536</v>
          </cell>
          <cell r="CG390">
            <v>48550</v>
          </cell>
          <cell r="CH390">
            <v>50379</v>
          </cell>
          <cell r="CI390">
            <v>54090</v>
          </cell>
          <cell r="CJ390">
            <v>53584</v>
          </cell>
          <cell r="CK390">
            <v>50080</v>
          </cell>
        </row>
        <row r="391">
          <cell r="B391" t="str">
            <v>Average Capitalization</v>
          </cell>
          <cell r="O391">
            <v>1320698</v>
          </cell>
          <cell r="P391">
            <v>1321647</v>
          </cell>
          <cell r="Q391">
            <v>1322647</v>
          </cell>
          <cell r="R391">
            <v>1323673</v>
          </cell>
          <cell r="S391">
            <v>1323715</v>
          </cell>
          <cell r="T391">
            <v>1323798</v>
          </cell>
          <cell r="U391">
            <v>1334386</v>
          </cell>
          <cell r="V391">
            <v>1344675</v>
          </cell>
          <cell r="W391">
            <v>1352301</v>
          </cell>
          <cell r="X391">
            <v>1359692</v>
          </cell>
          <cell r="Y391">
            <v>1375420</v>
          </cell>
          <cell r="Z391">
            <v>1384461</v>
          </cell>
          <cell r="AA391">
            <v>1399488</v>
          </cell>
          <cell r="AB391">
            <v>1417145</v>
          </cell>
          <cell r="AC391">
            <v>1434655</v>
          </cell>
          <cell r="AD391">
            <v>1452140</v>
          </cell>
          <cell r="AE391">
            <v>1470513</v>
          </cell>
          <cell r="AF391">
            <v>1488885</v>
          </cell>
          <cell r="AG391">
            <v>1498058</v>
          </cell>
          <cell r="AH391">
            <v>1507153</v>
          </cell>
          <cell r="AI391">
            <v>1516342</v>
          </cell>
          <cell r="AJ391">
            <v>1525535</v>
          </cell>
          <cell r="AK391">
            <v>1534716</v>
          </cell>
          <cell r="AL391">
            <v>1545923</v>
          </cell>
          <cell r="AM391">
            <v>1557277</v>
          </cell>
          <cell r="AN391">
            <v>1567897</v>
          </cell>
          <cell r="AO391">
            <v>1578283</v>
          </cell>
          <cell r="AP391">
            <v>1588473</v>
          </cell>
          <cell r="AQ391">
            <v>1598658</v>
          </cell>
          <cell r="AR391">
            <v>1608977</v>
          </cell>
          <cell r="AS391">
            <v>1620611</v>
          </cell>
          <cell r="AT391">
            <v>1632240</v>
          </cell>
          <cell r="AU391">
            <v>1643830</v>
          </cell>
          <cell r="AV391">
            <v>1655416</v>
          </cell>
          <cell r="AW391">
            <v>1667116</v>
          </cell>
          <cell r="AX391">
            <v>1679106</v>
          </cell>
          <cell r="AY391">
            <v>1689902</v>
          </cell>
          <cell r="CA391">
            <v>1320698</v>
          </cell>
          <cell r="CB391">
            <v>1399488</v>
          </cell>
          <cell r="CC391">
            <v>1557277</v>
          </cell>
          <cell r="CD391">
            <v>1689902</v>
          </cell>
          <cell r="CE391">
            <v>1789127</v>
          </cell>
          <cell r="CF391">
            <v>1849096</v>
          </cell>
          <cell r="CG391">
            <v>1915688</v>
          </cell>
          <cell r="CH391">
            <v>1966869</v>
          </cell>
          <cell r="CI391">
            <v>1983633</v>
          </cell>
          <cell r="CJ391">
            <v>1974830</v>
          </cell>
          <cell r="CK391">
            <v>1958973</v>
          </cell>
        </row>
        <row r="392">
          <cell r="B392" t="str">
            <v>Total Average Capitalization</v>
          </cell>
          <cell r="O392">
            <v>1375799</v>
          </cell>
          <cell r="P392">
            <v>1381039</v>
          </cell>
          <cell r="Q392">
            <v>1387708</v>
          </cell>
          <cell r="R392">
            <v>1394798</v>
          </cell>
          <cell r="S392">
            <v>1401987</v>
          </cell>
          <cell r="T392">
            <v>1408826</v>
          </cell>
          <cell r="U392">
            <v>1418368</v>
          </cell>
          <cell r="V392">
            <v>1430534</v>
          </cell>
          <cell r="W392">
            <v>1437878</v>
          </cell>
          <cell r="X392">
            <v>1447551</v>
          </cell>
          <cell r="Y392">
            <v>1456857</v>
          </cell>
          <cell r="Z392">
            <v>1465396</v>
          </cell>
          <cell r="AA392">
            <v>1477138</v>
          </cell>
          <cell r="AB392">
            <v>1487987</v>
          </cell>
          <cell r="AC392">
            <v>1497546</v>
          </cell>
          <cell r="AD392">
            <v>1507854</v>
          </cell>
          <cell r="AE392">
            <v>1518202</v>
          </cell>
          <cell r="AF392">
            <v>1528826</v>
          </cell>
          <cell r="AG392">
            <v>1537778</v>
          </cell>
          <cell r="AH392">
            <v>1547054</v>
          </cell>
          <cell r="AI392">
            <v>1556880</v>
          </cell>
          <cell r="AJ392">
            <v>1567513</v>
          </cell>
          <cell r="AK392">
            <v>1578052</v>
          </cell>
          <cell r="AL392">
            <v>1589130</v>
          </cell>
          <cell r="AM392">
            <v>1600342</v>
          </cell>
          <cell r="AN392">
            <v>1609602</v>
          </cell>
          <cell r="AO392">
            <v>1619243</v>
          </cell>
          <cell r="AP392">
            <v>1629162</v>
          </cell>
          <cell r="AQ392">
            <v>1638887</v>
          </cell>
          <cell r="AR392">
            <v>1648978</v>
          </cell>
          <cell r="AS392">
            <v>1659073</v>
          </cell>
          <cell r="AT392">
            <v>1669017</v>
          </cell>
          <cell r="AU392">
            <v>1679121</v>
          </cell>
          <cell r="AV392">
            <v>1689137</v>
          </cell>
          <cell r="AW392">
            <v>1699447</v>
          </cell>
          <cell r="AX392">
            <v>1710235</v>
          </cell>
          <cell r="AY392">
            <v>1721180</v>
          </cell>
          <cell r="CA392">
            <v>1375799</v>
          </cell>
          <cell r="CB392">
            <v>1477138</v>
          </cell>
          <cell r="CC392">
            <v>1600342</v>
          </cell>
          <cell r="CD392">
            <v>1721180</v>
          </cell>
          <cell r="CE392">
            <v>1838975</v>
          </cell>
          <cell r="CF392">
            <v>1899632</v>
          </cell>
          <cell r="CG392">
            <v>1964238</v>
          </cell>
          <cell r="CH392">
            <v>2017248</v>
          </cell>
          <cell r="CI392">
            <v>2037723</v>
          </cell>
          <cell r="CJ392">
            <v>2028414</v>
          </cell>
          <cell r="CK392">
            <v>2009053</v>
          </cell>
        </row>
        <row r="394">
          <cell r="B394" t="str">
            <v>Avg STD as % of Avg Capitalization-Supp</v>
          </cell>
          <cell r="O394">
            <v>4.0050181748932802E-2</v>
          </cell>
          <cell r="P394">
            <v>4.3005302529472378E-2</v>
          </cell>
          <cell r="Q394">
            <v>4.6883782467204919E-2</v>
          </cell>
          <cell r="R394">
            <v>5.0993047021862664E-2</v>
          </cell>
          <cell r="S394">
            <v>5.5829333652879808E-2</v>
          </cell>
          <cell r="T394">
            <v>6.0353798126951096E-2</v>
          </cell>
          <cell r="U394">
            <v>5.9210303672953706E-2</v>
          </cell>
          <cell r="V394">
            <v>6.0018846109215158E-2</v>
          </cell>
          <cell r="W394">
            <v>5.9516175920349294E-2</v>
          </cell>
          <cell r="X394">
            <v>6.0694925429224944E-2</v>
          </cell>
          <cell r="Y394">
            <v>5.5899103343704973E-2</v>
          </cell>
          <cell r="Z394">
            <v>5.523080450608573E-2</v>
          </cell>
          <cell r="AA394">
            <v>5.2567871112922424E-2</v>
          </cell>
          <cell r="AB394">
            <v>4.7609286909092621E-2</v>
          </cell>
          <cell r="AC394">
            <v>4.1996038852896669E-2</v>
          </cell>
          <cell r="AD394">
            <v>3.6949200652052518E-2</v>
          </cell>
          <cell r="AE394">
            <v>3.1411498601635356E-2</v>
          </cell>
          <cell r="AF394">
            <v>2.6125275211175112E-2</v>
          </cell>
          <cell r="AG394">
            <v>2.5829476036202885E-2</v>
          </cell>
          <cell r="AH394">
            <v>2.5791601327426191E-2</v>
          </cell>
          <cell r="AI394">
            <v>2.6037973382662762E-2</v>
          </cell>
          <cell r="AJ394">
            <v>2.678000118659303E-2</v>
          </cell>
          <cell r="AK394">
            <v>2.7461705951388166E-2</v>
          </cell>
          <cell r="AL394">
            <v>2.7189090886208175E-2</v>
          </cell>
          <cell r="AM394">
            <v>2.6909873014643121E-2</v>
          </cell>
          <cell r="AN394">
            <v>2.5910131821406782E-2</v>
          </cell>
          <cell r="AO394">
            <v>2.5295770925055722E-2</v>
          </cell>
          <cell r="AP394">
            <v>2.4975416809378072E-2</v>
          </cell>
          <cell r="AQ394">
            <v>2.4546536765500001E-2</v>
          </cell>
          <cell r="AR394">
            <v>2.425805559564773E-2</v>
          </cell>
          <cell r="AS394">
            <v>2.3182825589952945E-2</v>
          </cell>
          <cell r="AT394">
            <v>2.2035126065222822E-2</v>
          </cell>
          <cell r="AU394">
            <v>2.1017544298475212E-2</v>
          </cell>
          <cell r="AV394">
            <v>1.9963448790713836E-2</v>
          </cell>
          <cell r="AW394">
            <v>1.9024423827280285E-2</v>
          </cell>
          <cell r="AX394">
            <v>1.8201592178852612E-2</v>
          </cell>
          <cell r="AY394">
            <v>1.8172416597915384E-2</v>
          </cell>
          <cell r="CA394">
            <v>4.0050181748932802E-2</v>
          </cell>
          <cell r="CB394">
            <v>5.2567871112922424E-2</v>
          </cell>
          <cell r="CC394">
            <v>2.6909873014643121E-2</v>
          </cell>
          <cell r="CD394">
            <v>1.8172416597915384E-2</v>
          </cell>
          <cell r="CE394">
            <v>2.7106404382876332E-2</v>
          </cell>
          <cell r="CF394">
            <v>2.660304732706124E-2</v>
          </cell>
          <cell r="CG394">
            <v>2.4716964033889986E-2</v>
          </cell>
          <cell r="CH394">
            <v>2.4974123161852185E-2</v>
          </cell>
          <cell r="CI394">
            <v>2.6544334043439664E-2</v>
          </cell>
          <cell r="CJ394">
            <v>2.6416697971913032E-2</v>
          </cell>
          <cell r="CK394">
            <v>2.4927167177769823E-2</v>
          </cell>
        </row>
        <row r="397">
          <cell r="B397" t="str">
            <v>Data Requirements for BUFS, Fossil/Hydro P&amp;L's</v>
          </cell>
        </row>
        <row r="398">
          <cell r="B398" t="str">
            <v>Total Investment</v>
          </cell>
          <cell r="D398">
            <v>1499740.1955000018</v>
          </cell>
          <cell r="E398">
            <v>1513230.9911500015</v>
          </cell>
          <cell r="F398">
            <v>1534843.6068400019</v>
          </cell>
          <cell r="G398">
            <v>1545099.7561200017</v>
          </cell>
          <cell r="H398">
            <v>1553205.4698400015</v>
          </cell>
          <cell r="I398">
            <v>1550599.635380002</v>
          </cell>
          <cell r="J398">
            <v>1549553.1539300019</v>
          </cell>
          <cell r="K398">
            <v>1545041.6448900013</v>
          </cell>
          <cell r="L398">
            <v>1549535.0772600013</v>
          </cell>
          <cell r="M398">
            <v>1563402.5830100016</v>
          </cell>
          <cell r="N398">
            <v>1564047.9120700015</v>
          </cell>
          <cell r="O398">
            <v>1589143.9443700011</v>
          </cell>
          <cell r="P398">
            <v>1595616.6590308996</v>
          </cell>
          <cell r="Q398">
            <v>1596879.5444092923</v>
          </cell>
          <cell r="R398">
            <v>1605399.8976302869</v>
          </cell>
          <cell r="S398">
            <v>1625633.650896101</v>
          </cell>
          <cell r="T398">
            <v>1635710.6997965695</v>
          </cell>
          <cell r="U398">
            <v>1673480.1752298835</v>
          </cell>
          <cell r="V398">
            <v>1676958.7160323351</v>
          </cell>
          <cell r="W398">
            <v>1676063.388513003</v>
          </cell>
          <cell r="X398">
            <v>1681508.2996946091</v>
          </cell>
          <cell r="Y398">
            <v>1685706.7929651155</v>
          </cell>
          <cell r="Z398">
            <v>1690588.7030556679</v>
          </cell>
          <cell r="AA398">
            <v>1698967.6839715096</v>
          </cell>
          <cell r="AB398">
            <v>1733879.7850863906</v>
          </cell>
          <cell r="AC398">
            <v>1743793.7678489427</v>
          </cell>
          <cell r="AD398">
            <v>1757546.8125127803</v>
          </cell>
          <cell r="AE398">
            <v>1773727.4165850084</v>
          </cell>
          <cell r="AF398">
            <v>1787057.6377532405</v>
          </cell>
          <cell r="AG398">
            <v>1798869.2247552278</v>
          </cell>
          <cell r="AH398">
            <v>1804614.8724240987</v>
          </cell>
          <cell r="AI398">
            <v>1810482.0794557496</v>
          </cell>
          <cell r="AJ398">
            <v>1818755.3579038864</v>
          </cell>
          <cell r="AK398">
            <v>1827243.056398904</v>
          </cell>
          <cell r="AL398">
            <v>1835242.2544761996</v>
          </cell>
          <cell r="AM398">
            <v>1844056.8087489391</v>
          </cell>
          <cell r="AN398">
            <v>1858062.2353494964</v>
          </cell>
          <cell r="AO398">
            <v>1869446.233451908</v>
          </cell>
          <cell r="AP398">
            <v>1884942.9867632831</v>
          </cell>
          <cell r="AQ398">
            <v>1899131.8123891072</v>
          </cell>
          <cell r="AR398">
            <v>1911700.0826807516</v>
          </cell>
          <cell r="AS398">
            <v>1922534.8919453719</v>
          </cell>
          <cell r="AT398">
            <v>1930045.1579262975</v>
          </cell>
          <cell r="AU398">
            <v>1937277.0173752084</v>
          </cell>
          <cell r="AV398">
            <v>1946289.8168008188</v>
          </cell>
          <cell r="AW398">
            <v>1957131.8941071942</v>
          </cell>
          <cell r="AX398">
            <v>1965776.7302923987</v>
          </cell>
          <cell r="AY398">
            <v>1976319.9051653489</v>
          </cell>
        </row>
        <row r="399">
          <cell r="B399" t="str">
            <v>Equity percent of Total Investment</v>
          </cell>
          <cell r="D399">
            <v>0.40042777284487285</v>
          </cell>
          <cell r="E399">
            <v>0.38844337050174299</v>
          </cell>
          <cell r="F399">
            <v>0.38526696255877346</v>
          </cell>
          <cell r="G399">
            <v>0.37292262125970366</v>
          </cell>
          <cell r="H399">
            <v>0.37600464229639885</v>
          </cell>
          <cell r="I399">
            <v>0.38562117779904104</v>
          </cell>
          <cell r="J399">
            <v>0.3838676589579384</v>
          </cell>
          <cell r="K399">
            <v>0.39320263994130178</v>
          </cell>
          <cell r="L399">
            <v>0.39782535948140058</v>
          </cell>
          <cell r="M399">
            <v>0.38638229881710218</v>
          </cell>
          <cell r="N399">
            <v>0.3874409985612246</v>
          </cell>
          <cell r="O399">
            <v>0.37916048146215636</v>
          </cell>
          <cell r="P399">
            <v>0.39527078186639086</v>
          </cell>
          <cell r="Q399">
            <v>0.38737358524827814</v>
          </cell>
          <cell r="R399">
            <v>0.38770221781584302</v>
          </cell>
          <cell r="S399">
            <v>0.37374771411538293</v>
          </cell>
          <cell r="T399">
            <v>0.37653309417876679</v>
          </cell>
          <cell r="U399">
            <v>0.3746036266522057</v>
          </cell>
          <cell r="V399">
            <v>0.37082768949277628</v>
          </cell>
          <cell r="W399">
            <v>0.37850055803308874</v>
          </cell>
          <cell r="X399">
            <v>0.38199482668296181</v>
          </cell>
          <cell r="Y399">
            <v>0.37210361455537622</v>
          </cell>
          <cell r="Z399">
            <v>0.37278365148863807</v>
          </cell>
          <cell r="AA399">
            <v>0.3766047729716373</v>
          </cell>
          <cell r="AB399">
            <v>0.40423483972215324</v>
          </cell>
          <cell r="AC399">
            <v>0.3948007280097553</v>
          </cell>
          <cell r="AD399">
            <v>0.39441336546193628</v>
          </cell>
          <cell r="AE399">
            <v>0.38235261203198939</v>
          </cell>
          <cell r="AF399">
            <v>0.38485508323302942</v>
          </cell>
          <cell r="AG399">
            <v>0.38854072286606711</v>
          </cell>
          <cell r="AH399">
            <v>0.38402427200533568</v>
          </cell>
          <cell r="AI399">
            <v>0.3903467741391754</v>
          </cell>
          <cell r="AJ399">
            <v>0.39298564230649646</v>
          </cell>
          <cell r="AK399">
            <v>0.38286289059952333</v>
          </cell>
          <cell r="AL399">
            <v>0.38244530293900841</v>
          </cell>
          <cell r="AM399">
            <v>0.38408001443213691</v>
          </cell>
          <cell r="AN399">
            <v>0.40932031656356965</v>
          </cell>
          <cell r="AO399">
            <v>0.39868695925117847</v>
          </cell>
          <cell r="AP399">
            <v>0.39669946230691056</v>
          </cell>
          <cell r="AQ399">
            <v>0.38581369361430207</v>
          </cell>
          <cell r="AR399">
            <v>0.38915211416117268</v>
          </cell>
          <cell r="AS399">
            <v>0.39317782086177749</v>
          </cell>
          <cell r="AT399">
            <v>0.38858905025278578</v>
          </cell>
          <cell r="AU399">
            <v>0.39397864513507264</v>
          </cell>
          <cell r="AV399">
            <v>0.3962933073876202</v>
          </cell>
          <cell r="AW399">
            <v>0.38705646642650798</v>
          </cell>
          <cell r="AX399">
            <v>0.38831524778816767</v>
          </cell>
          <cell r="AY399">
            <v>0.39237666351425649</v>
          </cell>
        </row>
        <row r="400">
          <cell r="B400" t="str">
            <v>Preferred Stock percent of Total Investment</v>
          </cell>
          <cell r="D400">
            <v>5.0943456892897504E-2</v>
          </cell>
          <cell r="E400">
            <v>5.0489284482560889E-2</v>
          </cell>
          <cell r="F400">
            <v>4.9778328983823596E-2</v>
          </cell>
          <cell r="G400">
            <v>4.9447907617212891E-2</v>
          </cell>
          <cell r="H400">
            <v>4.9189853811080327E-2</v>
          </cell>
          <cell r="I400">
            <v>4.9272519002802655E-2</v>
          </cell>
          <cell r="J400">
            <v>4.9305794903665059E-2</v>
          </cell>
          <cell r="K400">
            <v>4.944976742386735E-2</v>
          </cell>
          <cell r="L400">
            <v>4.9306370098506837E-2</v>
          </cell>
          <cell r="M400">
            <v>4.6159479832161912E-2</v>
          </cell>
          <cell r="N400">
            <v>8.1305597493939494E-2</v>
          </cell>
          <cell r="O400">
            <v>8.0021605626426448E-2</v>
          </cell>
          <cell r="P400">
            <v>7.9696993184587575E-2</v>
          </cell>
          <cell r="Q400">
            <v>7.9633965157365955E-2</v>
          </cell>
          <cell r="R400">
            <v>7.9211323102554146E-2</v>
          </cell>
          <cell r="S400">
            <v>7.8225404555265041E-2</v>
          </cell>
          <cell r="T400">
            <v>7.7743484844731647E-2</v>
          </cell>
          <cell r="U400">
            <v>7.5988859552836602E-2</v>
          </cell>
          <cell r="V400">
            <v>7.5831234713322537E-2</v>
          </cell>
          <cell r="W400">
            <v>7.5871742603256229E-2</v>
          </cell>
          <cell r="X400">
            <v>7.5626061449173651E-2</v>
          </cell>
          <cell r="Y400">
            <v>7.5437703953436949E-2</v>
          </cell>
          <cell r="Z400">
            <v>7.5219862625458864E-2</v>
          </cell>
          <cell r="AA400">
            <v>7.4848892771601699E-2</v>
          </cell>
          <cell r="AB400">
            <v>7.3341791682324714E-2</v>
          </cell>
          <cell r="AC400">
            <v>7.292482192826362E-2</v>
          </cell>
          <cell r="AD400">
            <v>7.2354175202986412E-2</v>
          </cell>
          <cell r="AE400">
            <v>7.1694133388790299E-2</v>
          </cell>
          <cell r="AF400">
            <v>7.1159344451742435E-2</v>
          </cell>
          <cell r="AG400">
            <v>7.0692103822779823E-2</v>
          </cell>
          <cell r="AH400">
            <v>7.0467029804082787E-2</v>
          </cell>
          <cell r="AI400">
            <v>7.023866816634132E-2</v>
          </cell>
          <cell r="AJ400">
            <v>6.9919161720880654E-2</v>
          </cell>
          <cell r="AK400">
            <v>6.959438130284433E-2</v>
          </cell>
          <cell r="AL400">
            <v>6.9291043016168286E-2</v>
          </cell>
          <cell r="AM400">
            <v>6.8959833231099291E-2</v>
          </cell>
          <cell r="AN400">
            <v>6.8440038003398984E-2</v>
          </cell>
          <cell r="AO400">
            <v>6.8023272199270443E-2</v>
          </cell>
          <cell r="AP400">
            <v>6.7464029890029711E-2</v>
          </cell>
          <cell r="AQ400">
            <v>6.6959991492125767E-2</v>
          </cell>
          <cell r="AR400">
            <v>6.651977009996099E-2</v>
          </cell>
          <cell r="AS400">
            <v>8.4350016574163633E-2</v>
          </cell>
          <cell r="AT400">
            <v>8.4021790544132238E-2</v>
          </cell>
          <cell r="AU400">
            <v>8.3708137011668279E-2</v>
          </cell>
          <cell r="AV400">
            <v>8.3320504788211555E-2</v>
          </cell>
          <cell r="AW400">
            <v>8.2858927642164321E-2</v>
          </cell>
          <cell r="AX400">
            <v>8.2494541471084926E-2</v>
          </cell>
          <cell r="AY400">
            <v>8.2054453621683482E-2</v>
          </cell>
        </row>
        <row r="401">
          <cell r="B401" t="str">
            <v>Debt percent of Total Investment</v>
          </cell>
          <cell r="D401">
            <v>0.46743543515300756</v>
          </cell>
          <cell r="E401">
            <v>0.46329605610126234</v>
          </cell>
          <cell r="F401">
            <v>0.45679975882590823</v>
          </cell>
          <cell r="G401">
            <v>0.45699162487937139</v>
          </cell>
          <cell r="H401">
            <v>0.45675139044100815</v>
          </cell>
          <cell r="I401">
            <v>0.46108147409359357</v>
          </cell>
          <cell r="J401">
            <v>0.43321208105541631</v>
          </cell>
          <cell r="K401">
            <v>0.45391101510401655</v>
          </cell>
          <cell r="L401">
            <v>0.45262178986627599</v>
          </cell>
          <cell r="M401">
            <v>0.44215770831023227</v>
          </cell>
          <cell r="N401">
            <v>0.41969873827025095</v>
          </cell>
          <cell r="O401">
            <v>0.42219445798283683</v>
          </cell>
          <cell r="P401">
            <v>0.42803960691948256</v>
          </cell>
          <cell r="Q401">
            <v>0.43807307634557474</v>
          </cell>
          <cell r="R401">
            <v>0.43873192296883817</v>
          </cell>
          <cell r="S401">
            <v>0.43688957362292324</v>
          </cell>
          <cell r="T401">
            <v>0.43336325224670619</v>
          </cell>
          <cell r="U401">
            <v>0.44801627477436701</v>
          </cell>
          <cell r="V401">
            <v>0.44095564521183273</v>
          </cell>
          <cell r="W401">
            <v>0.42468489029300538</v>
          </cell>
          <cell r="X401">
            <v>0.44054876727646342</v>
          </cell>
          <cell r="Y401">
            <v>0.42994426212998904</v>
          </cell>
          <cell r="Z401">
            <v>0.4345497440333731</v>
          </cell>
          <cell r="AA401">
            <v>0.45588249834015598</v>
          </cell>
          <cell r="AB401">
            <v>0.42850636217035348</v>
          </cell>
          <cell r="AC401">
            <v>0.42688791870525211</v>
          </cell>
          <cell r="AD401">
            <v>0.43085696870771856</v>
          </cell>
          <cell r="AE401">
            <v>0.43061077700270145</v>
          </cell>
          <cell r="AF401">
            <v>0.42778456291578143</v>
          </cell>
          <cell r="AG401">
            <v>0.43645906970935494</v>
          </cell>
          <cell r="AH401">
            <v>0.43201892604152042</v>
          </cell>
          <cell r="AI401">
            <v>0.4183312285224845</v>
          </cell>
          <cell r="AJ401">
            <v>0.4376441070251163</v>
          </cell>
          <cell r="AK401">
            <v>0.42627359174734508</v>
          </cell>
          <cell r="AL401">
            <v>0.43368936616917309</v>
          </cell>
          <cell r="AM401">
            <v>0.45586608181804827</v>
          </cell>
          <cell r="AN401">
            <v>0.42757639960988614</v>
          </cell>
          <cell r="AO401">
            <v>0.42965573330958667</v>
          </cell>
          <cell r="AP401">
            <v>0.43593945417616509</v>
          </cell>
          <cell r="AQ401">
            <v>0.43491680705734959</v>
          </cell>
          <cell r="AR401">
            <v>0.43384479850738505</v>
          </cell>
          <cell r="AS401">
            <v>0.42356095270095279</v>
          </cell>
          <cell r="AT401">
            <v>0.41811559096924666</v>
          </cell>
          <cell r="AU401">
            <v>0.40628695915647994</v>
          </cell>
          <cell r="AV401">
            <v>0.42368296724763138</v>
          </cell>
          <cell r="AW401">
            <v>0.41370776207303944</v>
          </cell>
          <cell r="AX401">
            <v>0.42167987567549403</v>
          </cell>
          <cell r="AY401">
            <v>0.44010483940799644</v>
          </cell>
        </row>
        <row r="402">
          <cell r="B402" t="str">
            <v>Target ROE for Equity Cost</v>
          </cell>
          <cell r="D402">
            <v>0.125</v>
          </cell>
          <cell r="E402">
            <v>0.125</v>
          </cell>
          <cell r="F402">
            <v>0.125</v>
          </cell>
          <cell r="G402">
            <v>0.125</v>
          </cell>
          <cell r="H402">
            <v>0.125</v>
          </cell>
          <cell r="I402">
            <v>0.125</v>
          </cell>
          <cell r="J402">
            <v>0.125</v>
          </cell>
          <cell r="K402">
            <v>0.125</v>
          </cell>
          <cell r="L402">
            <v>0.125</v>
          </cell>
          <cell r="M402">
            <v>0.125</v>
          </cell>
          <cell r="N402">
            <v>0.125</v>
          </cell>
          <cell r="O402">
            <v>0.125</v>
          </cell>
          <cell r="P402">
            <v>0.125</v>
          </cell>
          <cell r="Q402">
            <v>0.125</v>
          </cell>
          <cell r="R402">
            <v>0.125</v>
          </cell>
          <cell r="S402">
            <v>0.125</v>
          </cell>
          <cell r="T402">
            <v>0.125</v>
          </cell>
          <cell r="U402">
            <v>0.125</v>
          </cell>
          <cell r="V402">
            <v>0.125</v>
          </cell>
          <cell r="W402">
            <v>0.125</v>
          </cell>
          <cell r="X402">
            <v>0.125</v>
          </cell>
          <cell r="Y402">
            <v>0.125</v>
          </cell>
          <cell r="Z402">
            <v>0.125</v>
          </cell>
          <cell r="AA402">
            <v>0.125</v>
          </cell>
          <cell r="AB402">
            <v>0.125</v>
          </cell>
          <cell r="AC402">
            <v>0.125</v>
          </cell>
          <cell r="AD402">
            <v>0.125</v>
          </cell>
          <cell r="AE402">
            <v>0.125</v>
          </cell>
          <cell r="AF402">
            <v>0.125</v>
          </cell>
          <cell r="AG402">
            <v>0.125</v>
          </cell>
          <cell r="AH402">
            <v>0.125</v>
          </cell>
          <cell r="AI402">
            <v>0.125</v>
          </cell>
          <cell r="AJ402">
            <v>0.125</v>
          </cell>
          <cell r="AK402">
            <v>0.125</v>
          </cell>
          <cell r="AL402">
            <v>0.125</v>
          </cell>
          <cell r="AM402">
            <v>0.125</v>
          </cell>
          <cell r="AN402">
            <v>0.125</v>
          </cell>
          <cell r="AO402">
            <v>0.125</v>
          </cell>
          <cell r="AP402">
            <v>0.125</v>
          </cell>
          <cell r="AQ402">
            <v>0.125</v>
          </cell>
          <cell r="AR402">
            <v>0.125</v>
          </cell>
          <cell r="AS402">
            <v>0.125</v>
          </cell>
          <cell r="AT402">
            <v>0.125</v>
          </cell>
          <cell r="AU402">
            <v>0.125</v>
          </cell>
          <cell r="AV402">
            <v>0.125</v>
          </cell>
          <cell r="AW402">
            <v>0.125</v>
          </cell>
          <cell r="AX402">
            <v>0.125</v>
          </cell>
          <cell r="AY402">
            <v>0.125</v>
          </cell>
        </row>
        <row r="403">
          <cell r="B403" t="str">
            <v>Net Income &amp; Income Taxes at target ROE</v>
          </cell>
          <cell r="O403">
            <v>121666.08967948715</v>
          </cell>
          <cell r="P403">
            <v>125278.61932276984</v>
          </cell>
          <cell r="Q403">
            <v>122750.66146494348</v>
          </cell>
          <cell r="R403">
            <v>123498.33488019837</v>
          </cell>
          <cell r="S403">
            <v>120449.68581313209</v>
          </cell>
          <cell r="T403">
            <v>122091.13533533967</v>
          </cell>
          <cell r="U403">
            <v>124627.16732414358</v>
          </cell>
          <cell r="V403">
            <v>123797.93118345985</v>
          </cell>
          <cell r="W403">
            <v>126363.99892562079</v>
          </cell>
          <cell r="X403">
            <v>128080.16083107489</v>
          </cell>
          <cell r="Y403">
            <v>125287.81794290502</v>
          </cell>
          <cell r="Z403">
            <v>125783.48745833666</v>
          </cell>
          <cell r="AA403">
            <v>126412.28347255176</v>
          </cell>
          <cell r="AB403">
            <v>135489.95333700252</v>
          </cell>
          <cell r="AC403">
            <v>132991.45333466641</v>
          </cell>
          <cell r="AD403">
            <v>133864.16911606165</v>
          </cell>
          <cell r="AE403">
            <v>130826.8388049952</v>
          </cell>
          <cell r="AF403">
            <v>132647.27583388914</v>
          </cell>
          <cell r="AG403">
            <v>134902.89903333344</v>
          </cell>
          <cell r="AH403">
            <v>133789.03527408524</v>
          </cell>
          <cell r="AI403">
            <v>136457.7500206898</v>
          </cell>
          <cell r="AJ403">
            <v>138082.23585999641</v>
          </cell>
          <cell r="AK403">
            <v>135006.22193158962</v>
          </cell>
          <cell r="AL403">
            <v>135541.67784596578</v>
          </cell>
          <cell r="AM403">
            <v>137169.79086550791</v>
          </cell>
          <cell r="AN403">
            <v>148701.38780931506</v>
          </cell>
          <cell r="AO403">
            <v>145886.7402670072</v>
          </cell>
          <cell r="AP403">
            <v>146617.40156779008</v>
          </cell>
          <cell r="AQ403">
            <v>143559.25620291982</v>
          </cell>
          <cell r="AR403">
            <v>145675.65575265032</v>
          </cell>
          <cell r="AS403">
            <v>148029.30690615915</v>
          </cell>
          <cell r="AT403">
            <v>146826.44764918947</v>
          </cell>
          <cell r="AU403">
            <v>149568.74378399854</v>
          </cell>
          <cell r="AV403">
            <v>151205.36947080612</v>
          </cell>
          <cell r="AW403">
            <v>148260.49182585892</v>
          </cell>
          <cell r="AX403">
            <v>149086.37139797781</v>
          </cell>
          <cell r="AY403">
            <v>150969.39114199881</v>
          </cell>
        </row>
        <row r="404">
          <cell r="B404" t="str">
            <v>Interest On Long-Term Debt</v>
          </cell>
          <cell r="D404">
            <v>2340.8491800000002</v>
          </cell>
          <cell r="E404">
            <v>2326.5375800000002</v>
          </cell>
          <cell r="F404">
            <v>2409.0777399999997</v>
          </cell>
          <cell r="G404">
            <v>2451.6523999999999</v>
          </cell>
          <cell r="H404">
            <v>2565.3107399999999</v>
          </cell>
          <cell r="I404">
            <v>2537.3241600000001</v>
          </cell>
          <cell r="J404">
            <v>2525.5160900000001</v>
          </cell>
          <cell r="K404">
            <v>2563.1125199999997</v>
          </cell>
          <cell r="L404">
            <v>2636.05699</v>
          </cell>
          <cell r="M404">
            <v>2634.1875799999998</v>
          </cell>
          <cell r="N404">
            <v>2343.9490000000001</v>
          </cell>
          <cell r="O404">
            <v>2384.7827400000001</v>
          </cell>
          <cell r="P404">
            <v>2552.7279109589044</v>
          </cell>
          <cell r="Q404">
            <v>2305.6897260273972</v>
          </cell>
          <cell r="R404">
            <v>2552.7279109589044</v>
          </cell>
          <cell r="S404">
            <v>2467.5391438356164</v>
          </cell>
          <cell r="T404">
            <v>2547.9957397260278</v>
          </cell>
          <cell r="U404">
            <v>2465.8023287671231</v>
          </cell>
          <cell r="V404">
            <v>2547.9957397260278</v>
          </cell>
          <cell r="W404">
            <v>3042.4957397260278</v>
          </cell>
          <cell r="X404">
            <v>2955.3012592360046</v>
          </cell>
          <cell r="Y404">
            <v>3032.4744298972555</v>
          </cell>
          <cell r="Z404">
            <v>2816.131945345127</v>
          </cell>
          <cell r="AA404">
            <v>3266.5542249606633</v>
          </cell>
          <cell r="AB404">
            <v>3261.476030307876</v>
          </cell>
          <cell r="AC404">
            <v>2986.1679993792386</v>
          </cell>
          <cell r="AD404">
            <v>3251.2611671425452</v>
          </cell>
          <cell r="AE404">
            <v>3132.2917600603591</v>
          </cell>
          <cell r="AF404">
            <v>3216.4132919793351</v>
          </cell>
          <cell r="AG404">
            <v>3245.2466463208953</v>
          </cell>
          <cell r="AH404">
            <v>3333.4381582719075</v>
          </cell>
          <cell r="AI404">
            <v>3328.2221216328867</v>
          </cell>
          <cell r="AJ404">
            <v>3229.5984600497627</v>
          </cell>
          <cell r="AK404">
            <v>3317.7299872867352</v>
          </cell>
          <cell r="AL404">
            <v>3219.0661058552837</v>
          </cell>
          <cell r="AM404">
            <v>3712.9175330404473</v>
          </cell>
          <cell r="AN404">
            <v>3698.5822370850256</v>
          </cell>
          <cell r="AO404">
            <v>3480.8735732764853</v>
          </cell>
          <cell r="AP404">
            <v>3687.8874558149673</v>
          </cell>
          <cell r="AQ404">
            <v>3576.3235467110121</v>
          </cell>
          <cell r="AR404">
            <v>3677.1105240679699</v>
          </cell>
          <cell r="AS404">
            <v>3565.5053033923177</v>
          </cell>
          <cell r="AT404">
            <v>3666.2508108165534</v>
          </cell>
          <cell r="AU404">
            <v>3660.7897126062248</v>
          </cell>
          <cell r="AV404">
            <v>3549.1219288199691</v>
          </cell>
          <cell r="AW404">
            <v>3649.8046333083444</v>
          </cell>
          <cell r="AX404">
            <v>3538.0947400514469</v>
          </cell>
          <cell r="AY404">
            <v>3920.7843539774117</v>
          </cell>
        </row>
        <row r="405">
          <cell r="B405" t="str">
            <v>Interest on Short-Term Debt</v>
          </cell>
          <cell r="D405">
            <v>114.06945</v>
          </cell>
          <cell r="E405">
            <v>117.83333</v>
          </cell>
          <cell r="F405">
            <v>130.45832999999999</v>
          </cell>
          <cell r="G405">
            <v>77.423339999999996</v>
          </cell>
          <cell r="H405">
            <v>193.65074999999999</v>
          </cell>
          <cell r="I405">
            <v>177.44863000000001</v>
          </cell>
          <cell r="J405">
            <v>113.76173000000001</v>
          </cell>
          <cell r="K405">
            <v>67.682630000000003</v>
          </cell>
          <cell r="L405">
            <v>67.045140000000004</v>
          </cell>
          <cell r="M405">
            <v>130.60314</v>
          </cell>
          <cell r="N405">
            <v>393.92674</v>
          </cell>
          <cell r="O405">
            <v>316.06214</v>
          </cell>
          <cell r="P405">
            <v>244</v>
          </cell>
          <cell r="Q405">
            <v>378</v>
          </cell>
          <cell r="R405">
            <v>462</v>
          </cell>
          <cell r="S405">
            <v>518</v>
          </cell>
          <cell r="T405">
            <v>596</v>
          </cell>
          <cell r="U405">
            <v>393</v>
          </cell>
          <cell r="V405">
            <v>200</v>
          </cell>
          <cell r="W405">
            <v>125</v>
          </cell>
          <cell r="X405">
            <v>132</v>
          </cell>
          <cell r="Y405">
            <v>170</v>
          </cell>
          <cell r="Z405">
            <v>210</v>
          </cell>
          <cell r="AA405">
            <v>252</v>
          </cell>
          <cell r="AB405">
            <v>147</v>
          </cell>
          <cell r="AC405">
            <v>81</v>
          </cell>
          <cell r="AD405">
            <v>128</v>
          </cell>
          <cell r="AE405">
            <v>163</v>
          </cell>
          <cell r="AF405">
            <v>184</v>
          </cell>
          <cell r="AG405">
            <v>186</v>
          </cell>
          <cell r="AH405">
            <v>188</v>
          </cell>
          <cell r="AI405">
            <v>139</v>
          </cell>
          <cell r="AJ405">
            <v>175</v>
          </cell>
          <cell r="AK405">
            <v>230</v>
          </cell>
          <cell r="AL405">
            <v>228</v>
          </cell>
          <cell r="AM405">
            <v>233</v>
          </cell>
          <cell r="AN405">
            <v>102</v>
          </cell>
          <cell r="AO405">
            <v>30</v>
          </cell>
          <cell r="AP405">
            <v>97</v>
          </cell>
          <cell r="AQ405">
            <v>141</v>
          </cell>
          <cell r="AR405">
            <v>167</v>
          </cell>
          <cell r="AS405">
            <v>144</v>
          </cell>
          <cell r="AT405">
            <v>110</v>
          </cell>
          <cell r="AU405">
            <v>61</v>
          </cell>
          <cell r="AV405">
            <v>103</v>
          </cell>
          <cell r="AW405">
            <v>158</v>
          </cell>
          <cell r="AX405">
            <v>167</v>
          </cell>
          <cell r="AY405">
            <v>209</v>
          </cell>
        </row>
        <row r="406">
          <cell r="B406" t="str">
            <v>Amort DD&amp;P Gains/Losses</v>
          </cell>
          <cell r="D406">
            <v>252.08491000000001</v>
          </cell>
          <cell r="E406">
            <v>238.39677</v>
          </cell>
          <cell r="F406">
            <v>247.05239</v>
          </cell>
          <cell r="G406">
            <v>253.99895000000001</v>
          </cell>
          <cell r="H406">
            <v>237.62812</v>
          </cell>
          <cell r="I406">
            <v>247.83645000000001</v>
          </cell>
          <cell r="J406">
            <v>232.85814999999999</v>
          </cell>
          <cell r="K406">
            <v>247.94748000000001</v>
          </cell>
          <cell r="L406">
            <v>256.42059</v>
          </cell>
          <cell r="M406">
            <v>337.60434999999995</v>
          </cell>
          <cell r="N406">
            <v>162.74499</v>
          </cell>
          <cell r="O406">
            <v>248.8004</v>
          </cell>
          <cell r="P406">
            <v>241.17968999999999</v>
          </cell>
          <cell r="Q406">
            <v>241.17968999999999</v>
          </cell>
          <cell r="R406">
            <v>241.17968999999999</v>
          </cell>
          <cell r="S406">
            <v>237.17968999999999</v>
          </cell>
          <cell r="T406">
            <v>235.17968999999999</v>
          </cell>
          <cell r="U406">
            <v>235.17968999999999</v>
          </cell>
          <cell r="V406">
            <v>225.17968999999999</v>
          </cell>
          <cell r="W406">
            <v>225.17968999999999</v>
          </cell>
          <cell r="X406">
            <v>225.17968999999999</v>
          </cell>
          <cell r="Y406">
            <v>225.17968999999999</v>
          </cell>
          <cell r="Z406">
            <v>221.17968999999999</v>
          </cell>
          <cell r="AA406">
            <v>221.17968999999999</v>
          </cell>
          <cell r="AB406">
            <v>229.17968999999999</v>
          </cell>
          <cell r="AC406">
            <v>229.17968999999999</v>
          </cell>
          <cell r="AD406">
            <v>220.17968999999999</v>
          </cell>
          <cell r="AE406">
            <v>220.17968999999999</v>
          </cell>
          <cell r="AF406">
            <v>220.17968999999999</v>
          </cell>
          <cell r="AG406">
            <v>220.17968999999999</v>
          </cell>
          <cell r="AH406">
            <v>220.17968999999999</v>
          </cell>
          <cell r="AI406">
            <v>220.17968999999999</v>
          </cell>
          <cell r="AJ406">
            <v>215.17968999999999</v>
          </cell>
          <cell r="AK406">
            <v>215.17968999999999</v>
          </cell>
          <cell r="AL406">
            <v>215.17968999999999</v>
          </cell>
          <cell r="AM406">
            <v>215.17968999999999</v>
          </cell>
          <cell r="AN406">
            <v>220.17968999999999</v>
          </cell>
          <cell r="AO406">
            <v>220.17968999999999</v>
          </cell>
          <cell r="AP406">
            <v>220.17968999999999</v>
          </cell>
          <cell r="AQ406">
            <v>220.17968999999999</v>
          </cell>
          <cell r="AR406">
            <v>220.17968999999999</v>
          </cell>
          <cell r="AS406">
            <v>220.17968999999999</v>
          </cell>
          <cell r="AT406">
            <v>206.17968999999999</v>
          </cell>
          <cell r="AU406">
            <v>206.17968999999999</v>
          </cell>
          <cell r="AV406">
            <v>206.17968999999999</v>
          </cell>
          <cell r="AW406">
            <v>206.17968999999999</v>
          </cell>
          <cell r="AX406">
            <v>206.17968999999999</v>
          </cell>
          <cell r="AY406">
            <v>206.17968999999999</v>
          </cell>
        </row>
        <row r="407">
          <cell r="B407" t="str">
            <v>Other Interest Expense</v>
          </cell>
          <cell r="D407">
            <v>104.25100000000002</v>
          </cell>
          <cell r="E407">
            <v>137.80110999999999</v>
          </cell>
          <cell r="F407">
            <v>158.76124000000004</v>
          </cell>
          <cell r="G407">
            <v>116.56226000000001</v>
          </cell>
          <cell r="H407">
            <v>128.58137000000002</v>
          </cell>
          <cell r="I407">
            <v>139.99921999999995</v>
          </cell>
          <cell r="J407">
            <v>118.21792999999998</v>
          </cell>
          <cell r="K407">
            <v>117.64171</v>
          </cell>
          <cell r="L407">
            <v>115.02706999999998</v>
          </cell>
          <cell r="M407">
            <v>103.02952000000002</v>
          </cell>
          <cell r="N407">
            <v>121.57069000000001</v>
          </cell>
          <cell r="O407">
            <v>298.84116000000006</v>
          </cell>
          <cell r="P407">
            <v>100.28</v>
          </cell>
          <cell r="Q407">
            <v>100.236</v>
          </cell>
          <cell r="R407">
            <v>101.191</v>
          </cell>
          <cell r="S407">
            <v>101.146</v>
          </cell>
          <cell r="T407">
            <v>101.1</v>
          </cell>
          <cell r="U407">
            <v>101.054</v>
          </cell>
          <cell r="V407">
            <v>102.008</v>
          </cell>
          <cell r="W407">
            <v>101.961</v>
          </cell>
          <cell r="X407">
            <v>101.913</v>
          </cell>
          <cell r="Y407">
            <v>101.86499999999999</v>
          </cell>
          <cell r="Z407">
            <v>103.17400000000001</v>
          </cell>
          <cell r="AA407">
            <v>103.125</v>
          </cell>
          <cell r="AB407">
            <v>102.71899999999999</v>
          </cell>
          <cell r="AC407">
            <v>102.669</v>
          </cell>
          <cell r="AD407">
            <v>103.619</v>
          </cell>
          <cell r="AE407">
            <v>103.569</v>
          </cell>
          <cell r="AF407">
            <v>103.518</v>
          </cell>
          <cell r="AG407">
            <v>103.46599999999999</v>
          </cell>
          <cell r="AH407">
            <v>103.414</v>
          </cell>
          <cell r="AI407">
            <v>104.361</v>
          </cell>
          <cell r="AJ407">
            <v>104.30799999999999</v>
          </cell>
          <cell r="AK407">
            <v>104.255</v>
          </cell>
          <cell r="AL407">
            <v>104.55799999999999</v>
          </cell>
          <cell r="AM407">
            <v>104.503</v>
          </cell>
          <cell r="AN407">
            <v>105.09099999999999</v>
          </cell>
          <cell r="AO407">
            <v>105.035</v>
          </cell>
          <cell r="AP407">
            <v>104.979</v>
          </cell>
          <cell r="AQ407">
            <v>104.923</v>
          </cell>
          <cell r="AR407">
            <v>104.86499999999999</v>
          </cell>
          <cell r="AS407">
            <v>104.80799999999999</v>
          </cell>
          <cell r="AT407">
            <v>105.749</v>
          </cell>
          <cell r="AU407">
            <v>105.691</v>
          </cell>
          <cell r="AV407">
            <v>105.631</v>
          </cell>
          <cell r="AW407">
            <v>105.571</v>
          </cell>
          <cell r="AX407">
            <v>105.511</v>
          </cell>
          <cell r="AY407">
            <v>105.45</v>
          </cell>
        </row>
        <row r="408">
          <cell r="B408" t="str">
            <v>AFUDC - Debt</v>
          </cell>
          <cell r="D408">
            <v>-100.61525999999999</v>
          </cell>
          <cell r="E408">
            <v>-104.52462</v>
          </cell>
          <cell r="F408">
            <v>-112.06547999999999</v>
          </cell>
          <cell r="G408">
            <v>-98.95129</v>
          </cell>
          <cell r="H408">
            <v>0</v>
          </cell>
          <cell r="I408">
            <v>-37.98912</v>
          </cell>
          <cell r="J408">
            <v>-8.5166399999999562</v>
          </cell>
          <cell r="K408">
            <v>-8.7825500000000467</v>
          </cell>
          <cell r="L408">
            <v>-11.141590000000001</v>
          </cell>
          <cell r="M408">
            <v>-17.05931</v>
          </cell>
          <cell r="N408">
            <v>-21.895820000000001</v>
          </cell>
          <cell r="O408">
            <v>6.1817799999999696</v>
          </cell>
          <cell r="P408">
            <v>-2</v>
          </cell>
          <cell r="Q408">
            <v>-6</v>
          </cell>
          <cell r="R408">
            <v>-10</v>
          </cell>
          <cell r="S408">
            <v>-17</v>
          </cell>
          <cell r="T408">
            <v>-22</v>
          </cell>
          <cell r="U408">
            <v>-30</v>
          </cell>
          <cell r="V408">
            <v>-35</v>
          </cell>
          <cell r="W408">
            <v>-36</v>
          </cell>
          <cell r="X408">
            <v>-42</v>
          </cell>
          <cell r="Y408">
            <v>-48</v>
          </cell>
          <cell r="Z408">
            <v>-53</v>
          </cell>
          <cell r="AA408">
            <v>-59</v>
          </cell>
          <cell r="AB408">
            <v>-71</v>
          </cell>
          <cell r="AC408">
            <v>-88</v>
          </cell>
          <cell r="AD408">
            <v>-107</v>
          </cell>
          <cell r="AE408">
            <v>-125</v>
          </cell>
          <cell r="AF408">
            <v>-144</v>
          </cell>
          <cell r="AG408">
            <v>-146</v>
          </cell>
          <cell r="AH408">
            <v>-147</v>
          </cell>
          <cell r="AI408">
            <v>-164</v>
          </cell>
          <cell r="AJ408">
            <v>-181</v>
          </cell>
          <cell r="AK408">
            <v>-199</v>
          </cell>
          <cell r="AL408">
            <v>-218</v>
          </cell>
          <cell r="AM408">
            <v>-237</v>
          </cell>
          <cell r="AN408">
            <v>-256</v>
          </cell>
          <cell r="AO408">
            <v>-274</v>
          </cell>
          <cell r="AP408">
            <v>-292</v>
          </cell>
          <cell r="AQ408">
            <v>-310</v>
          </cell>
          <cell r="AR408">
            <v>-329</v>
          </cell>
          <cell r="AS408">
            <v>-347</v>
          </cell>
          <cell r="AT408">
            <v>-365</v>
          </cell>
          <cell r="AU408">
            <v>-382</v>
          </cell>
          <cell r="AV408">
            <v>-399</v>
          </cell>
          <cell r="AW408">
            <v>-415</v>
          </cell>
          <cell r="AX408">
            <v>-432</v>
          </cell>
          <cell r="AY408">
            <v>-415</v>
          </cell>
        </row>
        <row r="409">
          <cell r="B409" t="str">
            <v>Earnings on Temporary Cash</v>
          </cell>
          <cell r="D409">
            <v>24.894669999999998</v>
          </cell>
          <cell r="E409">
            <v>20.317640000000001</v>
          </cell>
          <cell r="F409">
            <v>51.617280000000001</v>
          </cell>
          <cell r="G409">
            <v>21.87152</v>
          </cell>
          <cell r="H409">
            <v>4.26105</v>
          </cell>
          <cell r="I409">
            <v>2.8635999999999999</v>
          </cell>
          <cell r="J409">
            <v>6.4690799999999999</v>
          </cell>
          <cell r="K409">
            <v>30.14583</v>
          </cell>
          <cell r="L409">
            <v>64.231300000000005</v>
          </cell>
          <cell r="M409">
            <v>81.415490000000005</v>
          </cell>
          <cell r="N409">
            <v>55.168910000000004</v>
          </cell>
          <cell r="O409">
            <v>14.327999999999999</v>
          </cell>
          <cell r="P409">
            <v>0</v>
          </cell>
          <cell r="Q409">
            <v>0</v>
          </cell>
          <cell r="R409">
            <v>0</v>
          </cell>
          <cell r="S409">
            <v>0</v>
          </cell>
          <cell r="T409">
            <v>0</v>
          </cell>
          <cell r="U409">
            <v>0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Z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E409">
            <v>0</v>
          </cell>
          <cell r="AF409">
            <v>0</v>
          </cell>
          <cell r="AG409">
            <v>0</v>
          </cell>
          <cell r="AH409">
            <v>0</v>
          </cell>
          <cell r="AI409">
            <v>0</v>
          </cell>
          <cell r="AJ409">
            <v>0</v>
          </cell>
          <cell r="AK409">
            <v>0</v>
          </cell>
          <cell r="AL409">
            <v>0</v>
          </cell>
          <cell r="AM409">
            <v>0</v>
          </cell>
          <cell r="AN409">
            <v>0</v>
          </cell>
          <cell r="AO409">
            <v>0</v>
          </cell>
          <cell r="AP409">
            <v>0</v>
          </cell>
          <cell r="AQ409">
            <v>0</v>
          </cell>
          <cell r="AR409">
            <v>0</v>
          </cell>
          <cell r="AS409">
            <v>0</v>
          </cell>
          <cell r="AT409">
            <v>0</v>
          </cell>
          <cell r="AU409">
            <v>0</v>
          </cell>
          <cell r="AV409">
            <v>0</v>
          </cell>
          <cell r="AW409">
            <v>0</v>
          </cell>
          <cell r="AX409">
            <v>0</v>
          </cell>
          <cell r="AY409">
            <v>0</v>
          </cell>
        </row>
        <row r="410">
          <cell r="B410" t="str">
            <v xml:space="preserve">    Total Interest for BUFS interface</v>
          </cell>
          <cell r="D410">
            <v>2735.5339500000005</v>
          </cell>
          <cell r="E410">
            <v>2736.3618099999999</v>
          </cell>
          <cell r="F410">
            <v>2884.9014999999995</v>
          </cell>
          <cell r="G410">
            <v>2822.5571800000002</v>
          </cell>
          <cell r="H410">
            <v>3129.4320299999995</v>
          </cell>
          <cell r="I410">
            <v>3067.4829399999999</v>
          </cell>
          <cell r="J410">
            <v>2988.3063400000001</v>
          </cell>
          <cell r="K410">
            <v>3017.7476199999992</v>
          </cell>
          <cell r="L410">
            <v>3127.6395000000002</v>
          </cell>
          <cell r="M410">
            <v>3269.7807699999998</v>
          </cell>
          <cell r="N410">
            <v>3055.4645099999998</v>
          </cell>
          <cell r="O410">
            <v>3268.99622</v>
          </cell>
          <cell r="P410">
            <v>3136.1876009589046</v>
          </cell>
          <cell r="Q410">
            <v>3019.105416027397</v>
          </cell>
          <cell r="R410">
            <v>3347.0986009589042</v>
          </cell>
          <cell r="S410">
            <v>3306.8648338356165</v>
          </cell>
          <cell r="T410">
            <v>3458.2754297260276</v>
          </cell>
          <cell r="U410">
            <v>3165.0360187671231</v>
          </cell>
          <cell r="V410">
            <v>3040.1834297260275</v>
          </cell>
          <cell r="W410">
            <v>3458.6364297260275</v>
          </cell>
          <cell r="X410">
            <v>3372.3939492360046</v>
          </cell>
          <cell r="Y410">
            <v>3481.5191198972552</v>
          </cell>
          <cell r="Z410">
            <v>3297.4856353451269</v>
          </cell>
          <cell r="AA410">
            <v>3783.8589149606632</v>
          </cell>
          <cell r="AB410">
            <v>3669.374720307876</v>
          </cell>
          <cell r="AC410">
            <v>3311.0166893792384</v>
          </cell>
          <cell r="AD410">
            <v>3596.0598571425453</v>
          </cell>
          <cell r="AE410">
            <v>3494.040450060359</v>
          </cell>
          <cell r="AF410">
            <v>3580.1109819793351</v>
          </cell>
          <cell r="AG410">
            <v>3608.8923363208951</v>
          </cell>
          <cell r="AH410">
            <v>3698.0318482719076</v>
          </cell>
          <cell r="AI410">
            <v>3627.7628116328865</v>
          </cell>
          <cell r="AJ410">
            <v>3543.0861500497626</v>
          </cell>
          <cell r="AK410">
            <v>3668.1646772867352</v>
          </cell>
          <cell r="AL410">
            <v>3548.8037958552836</v>
          </cell>
          <cell r="AM410">
            <v>4028.6002230404474</v>
          </cell>
          <cell r="AN410">
            <v>3869.8529270850258</v>
          </cell>
          <cell r="AO410">
            <v>3562.0882632764851</v>
          </cell>
          <cell r="AP410">
            <v>3818.0461458149675</v>
          </cell>
          <cell r="AQ410">
            <v>3732.4262367110123</v>
          </cell>
          <cell r="AR410">
            <v>3840.1552140679696</v>
          </cell>
          <cell r="AS410">
            <v>3687.4929933923177</v>
          </cell>
          <cell r="AT410">
            <v>3723.1795008165532</v>
          </cell>
          <cell r="AU410">
            <v>3651.6604026062246</v>
          </cell>
          <cell r="AV410">
            <v>3564.9326188199689</v>
          </cell>
          <cell r="AW410">
            <v>3704.5553233083447</v>
          </cell>
          <cell r="AX410">
            <v>3584.7854300514468</v>
          </cell>
          <cell r="AY410">
            <v>4026.414043977411</v>
          </cell>
        </row>
        <row r="411">
          <cell r="B411" t="str">
            <v>Preferred Stock Dividends</v>
          </cell>
          <cell r="D411">
            <v>18.05339</v>
          </cell>
          <cell r="E411">
            <v>18.05339</v>
          </cell>
          <cell r="F411">
            <v>18.0534</v>
          </cell>
          <cell r="G411">
            <v>18.05339</v>
          </cell>
          <cell r="H411">
            <v>18.05339</v>
          </cell>
          <cell r="I411">
            <v>18.0534</v>
          </cell>
          <cell r="J411">
            <v>18.05339</v>
          </cell>
          <cell r="K411">
            <v>18.05339</v>
          </cell>
          <cell r="L411">
            <v>18.0534</v>
          </cell>
          <cell r="M411">
            <v>307.05003000000005</v>
          </cell>
          <cell r="N411">
            <v>128.33332999999999</v>
          </cell>
          <cell r="O411">
            <v>163.55282</v>
          </cell>
          <cell r="P411">
            <v>280.27397260273972</v>
          </cell>
          <cell r="Q411">
            <v>253.15068493150685</v>
          </cell>
          <cell r="R411">
            <v>280.27397260273972</v>
          </cell>
          <cell r="S411">
            <v>271.23287671232873</v>
          </cell>
          <cell r="T411">
            <v>280.27397260273972</v>
          </cell>
          <cell r="U411">
            <v>271.23287671232873</v>
          </cell>
          <cell r="V411">
            <v>280.27397260273972</v>
          </cell>
          <cell r="W411">
            <v>280.27397260273972</v>
          </cell>
          <cell r="X411">
            <v>271.23287671232873</v>
          </cell>
          <cell r="Y411">
            <v>280.27397260273972</v>
          </cell>
          <cell r="Z411">
            <v>271.23287671232873</v>
          </cell>
          <cell r="AA411">
            <v>280.27397260273972</v>
          </cell>
          <cell r="AB411">
            <v>280.27397260273972</v>
          </cell>
          <cell r="AC411">
            <v>253.15068493150685</v>
          </cell>
          <cell r="AD411">
            <v>280.27397260273972</v>
          </cell>
          <cell r="AE411">
            <v>271.23287671232873</v>
          </cell>
          <cell r="AF411">
            <v>280.27397260273972</v>
          </cell>
          <cell r="AG411">
            <v>271.23287671232873</v>
          </cell>
          <cell r="AH411">
            <v>280.27397260273972</v>
          </cell>
          <cell r="AI411">
            <v>280.27397260273972</v>
          </cell>
          <cell r="AJ411">
            <v>271.23287671232873</v>
          </cell>
          <cell r="AK411">
            <v>280.27397260273972</v>
          </cell>
          <cell r="AL411">
            <v>271.23287671232873</v>
          </cell>
          <cell r="AM411">
            <v>280.27397260273972</v>
          </cell>
          <cell r="AN411">
            <v>279.50819672131149</v>
          </cell>
          <cell r="AO411">
            <v>261.47540983606558</v>
          </cell>
          <cell r="AP411">
            <v>279.50819672131149</v>
          </cell>
          <cell r="AQ411">
            <v>270.49180327868851</v>
          </cell>
          <cell r="AR411">
            <v>279.50819672131149</v>
          </cell>
          <cell r="AS411">
            <v>471.31147540983608</v>
          </cell>
          <cell r="AT411">
            <v>487.02185792349729</v>
          </cell>
          <cell r="AU411">
            <v>487.02185792349729</v>
          </cell>
          <cell r="AV411">
            <v>471.31147540983608</v>
          </cell>
          <cell r="AW411">
            <v>487.02185792349729</v>
          </cell>
          <cell r="AX411">
            <v>471.31147540983608</v>
          </cell>
          <cell r="AY411">
            <v>487.02185792349729</v>
          </cell>
        </row>
        <row r="414">
          <cell r="B414" t="str">
            <v>Equity $$</v>
          </cell>
          <cell r="O414">
            <v>75317.572882499982</v>
          </cell>
          <cell r="P414">
            <v>78837.580546772762</v>
          </cell>
          <cell r="Q414">
            <v>77323.619290933071</v>
          </cell>
          <cell r="R414">
            <v>77802.1375990737</v>
          </cell>
          <cell r="S414">
            <v>75947.107626432771</v>
          </cell>
          <cell r="T414">
            <v>76987.401371964777</v>
          </cell>
          <cell r="U414">
            <v>78361.467846460378</v>
          </cell>
          <cell r="V414">
            <v>77732.840755130441</v>
          </cell>
          <cell r="W414">
            <v>79298.865981375158</v>
          </cell>
          <cell r="X414">
            <v>80290.9339384755</v>
          </cell>
          <cell r="Y414">
            <v>78407.198842858837</v>
          </cell>
          <cell r="Z414">
            <v>78777.978736316596</v>
          </cell>
          <cell r="AA414">
            <v>79979.91736352985</v>
          </cell>
          <cell r="AB414">
            <v>87611.827127734825</v>
          </cell>
          <cell r="AC414">
            <v>86056.381130704598</v>
          </cell>
          <cell r="AD414">
            <v>86649.994160008049</v>
          </cell>
          <cell r="AE414">
            <v>84773.663845503819</v>
          </cell>
          <cell r="AF414">
            <v>85969.776989968042</v>
          </cell>
          <cell r="AG414">
            <v>87366.743615989748</v>
          </cell>
          <cell r="AH414">
            <v>86626.989079083272</v>
          </cell>
          <cell r="AI414">
            <v>88339.479919042264</v>
          </cell>
          <cell r="AJ414">
            <v>89343.092815530079</v>
          </cell>
          <cell r="AK414">
            <v>87447.944800099023</v>
          </cell>
          <cell r="AL414">
            <v>87734.972497452371</v>
          </cell>
          <cell r="AM414">
            <v>88533.170714746608</v>
          </cell>
          <cell r="AN414">
            <v>95067.827796008714</v>
          </cell>
          <cell r="AO414">
            <v>93165.479287313734</v>
          </cell>
          <cell r="AP414">
            <v>93469.483666022061</v>
          </cell>
          <cell r="AQ414">
            <v>91588.88239978315</v>
          </cell>
          <cell r="AR414">
            <v>92992.766102162888</v>
          </cell>
          <cell r="AS414">
            <v>94487.259918226773</v>
          </cell>
          <cell r="AT414">
            <v>93749.301857945989</v>
          </cell>
          <cell r="AU414">
            <v>95405.721819599901</v>
          </cell>
          <cell r="AV414">
            <v>96412.703579355235</v>
          </cell>
          <cell r="AW414">
            <v>94690.069407968651</v>
          </cell>
          <cell r="AX414">
            <v>95417.634764963354</v>
          </cell>
          <cell r="AY414">
            <v>96932.726303198928</v>
          </cell>
        </row>
        <row r="416">
          <cell r="B416" t="str">
            <v>Inc Taxes</v>
          </cell>
          <cell r="O416">
            <v>46348.516796987169</v>
          </cell>
          <cell r="P416">
            <v>46441.038775997076</v>
          </cell>
          <cell r="Q416">
            <v>45427.042174010407</v>
          </cell>
          <cell r="R416">
            <v>45696.197281124667</v>
          </cell>
          <cell r="S416">
            <v>44502.57818669932</v>
          </cell>
          <cell r="T416">
            <v>45103.733963374892</v>
          </cell>
          <cell r="U416">
            <v>46265.6994776832</v>
          </cell>
          <cell r="V416">
            <v>46065.090428329408</v>
          </cell>
          <cell r="W416">
            <v>47065.132944245634</v>
          </cell>
          <cell r="X416">
            <v>47789.226892599385</v>
          </cell>
          <cell r="Y416">
            <v>46880.619100046184</v>
          </cell>
          <cell r="Z416">
            <v>47005.508722020066</v>
          </cell>
          <cell r="AA416">
            <v>46432.36610902191</v>
          </cell>
          <cell r="AB416">
            <v>47878.126209267692</v>
          </cell>
          <cell r="AC416">
            <v>46935.072203961812</v>
          </cell>
          <cell r="AD416">
            <v>47214.174956053597</v>
          </cell>
          <cell r="AE416">
            <v>46053.174959491385</v>
          </cell>
          <cell r="AF416">
            <v>46677.498843921101</v>
          </cell>
          <cell r="AG416">
            <v>47536.155417343689</v>
          </cell>
          <cell r="AH416">
            <v>47162.046195001967</v>
          </cell>
          <cell r="AI416">
            <v>48118.270101647533</v>
          </cell>
          <cell r="AJ416">
            <v>48739.143044466327</v>
          </cell>
          <cell r="AK416">
            <v>47558.277131490599</v>
          </cell>
          <cell r="AL416">
            <v>47806.705348513409</v>
          </cell>
          <cell r="AM416">
            <v>48636.6201507613</v>
          </cell>
          <cell r="AN416">
            <v>53633.560013306342</v>
          </cell>
          <cell r="AO416">
            <v>52721.26097969347</v>
          </cell>
          <cell r="AP416">
            <v>53147.917901768014</v>
          </cell>
          <cell r="AQ416">
            <v>51970.373803136667</v>
          </cell>
          <cell r="AR416">
            <v>52682.889650487428</v>
          </cell>
          <cell r="AS416">
            <v>53542.046987932379</v>
          </cell>
          <cell r="AT416">
            <v>53077.145791243485</v>
          </cell>
          <cell r="AU416">
            <v>54163.021964398635</v>
          </cell>
          <cell r="AV416">
            <v>54792.665891450888</v>
          </cell>
          <cell r="AW416">
            <v>53570.422417890266</v>
          </cell>
          <cell r="AX416">
            <v>53668.736633014458</v>
          </cell>
          <cell r="AY416">
            <v>54036.664838799887</v>
          </cell>
        </row>
        <row r="418">
          <cell r="P418">
            <v>78838</v>
          </cell>
          <cell r="Q418">
            <v>77324</v>
          </cell>
          <cell r="R418">
            <v>77802</v>
          </cell>
          <cell r="S418">
            <v>75947</v>
          </cell>
          <cell r="T418">
            <v>76987</v>
          </cell>
          <cell r="U418">
            <v>78361</v>
          </cell>
          <cell r="V418">
            <v>77733</v>
          </cell>
          <cell r="W418">
            <v>79299</v>
          </cell>
          <cell r="X418">
            <v>80291</v>
          </cell>
          <cell r="Y418">
            <v>78407</v>
          </cell>
          <cell r="Z418">
            <v>78778</v>
          </cell>
          <cell r="AA418">
            <v>79980</v>
          </cell>
          <cell r="AB418">
            <v>87612</v>
          </cell>
          <cell r="AC418">
            <v>86056</v>
          </cell>
          <cell r="AD418">
            <v>86650</v>
          </cell>
          <cell r="AE418">
            <v>84774</v>
          </cell>
          <cell r="AF418">
            <v>85970</v>
          </cell>
          <cell r="AG418">
            <v>87367</v>
          </cell>
          <cell r="AH418">
            <v>86627</v>
          </cell>
          <cell r="AI418">
            <v>88339</v>
          </cell>
          <cell r="AJ418">
            <v>89343</v>
          </cell>
          <cell r="AK418">
            <v>87448</v>
          </cell>
          <cell r="AL418">
            <v>87735</v>
          </cell>
          <cell r="AM418">
            <v>88533</v>
          </cell>
          <cell r="AN418">
            <v>95068</v>
          </cell>
          <cell r="AO418">
            <v>93165</v>
          </cell>
          <cell r="AP418">
            <v>93469</v>
          </cell>
          <cell r="AQ418">
            <v>91589</v>
          </cell>
          <cell r="AR418">
            <v>92993</v>
          </cell>
          <cell r="AS418">
            <v>94487</v>
          </cell>
          <cell r="AT418">
            <v>93749</v>
          </cell>
          <cell r="AU418">
            <v>95406</v>
          </cell>
          <cell r="AV418">
            <v>96413</v>
          </cell>
          <cell r="AW418">
            <v>94690</v>
          </cell>
          <cell r="AX418">
            <v>95418</v>
          </cell>
          <cell r="AY418">
            <v>96933</v>
          </cell>
        </row>
        <row r="419">
          <cell r="P419">
            <v>78838000</v>
          </cell>
          <cell r="Q419">
            <v>77324000</v>
          </cell>
          <cell r="R419">
            <v>77802000</v>
          </cell>
          <cell r="S419">
            <v>75947000</v>
          </cell>
          <cell r="T419">
            <v>76987000</v>
          </cell>
          <cell r="U419">
            <v>78361000</v>
          </cell>
          <cell r="V419">
            <v>77733000</v>
          </cell>
          <cell r="W419">
            <v>79299000</v>
          </cell>
          <cell r="X419">
            <v>80291000</v>
          </cell>
          <cell r="Y419">
            <v>78407000</v>
          </cell>
          <cell r="Z419">
            <v>78778000</v>
          </cell>
          <cell r="AA419">
            <v>79980000</v>
          </cell>
          <cell r="AB419">
            <v>87612000</v>
          </cell>
          <cell r="AC419">
            <v>86056000</v>
          </cell>
          <cell r="AD419">
            <v>86650000</v>
          </cell>
          <cell r="AE419">
            <v>84774000</v>
          </cell>
          <cell r="AF419">
            <v>85970000</v>
          </cell>
          <cell r="AG419">
            <v>87367000</v>
          </cell>
          <cell r="AH419">
            <v>86627000</v>
          </cell>
          <cell r="AI419">
            <v>88339000</v>
          </cell>
          <cell r="AJ419">
            <v>89343000</v>
          </cell>
          <cell r="AK419">
            <v>87448000</v>
          </cell>
          <cell r="AL419">
            <v>87735000</v>
          </cell>
          <cell r="AM419">
            <v>88533000</v>
          </cell>
          <cell r="AN419">
            <v>95068000</v>
          </cell>
          <cell r="AO419">
            <v>93165000</v>
          </cell>
          <cell r="AP419">
            <v>93469000</v>
          </cell>
          <cell r="AQ419">
            <v>91589000</v>
          </cell>
          <cell r="AR419">
            <v>92993000</v>
          </cell>
          <cell r="AS419">
            <v>94487000</v>
          </cell>
          <cell r="AT419">
            <v>93749000</v>
          </cell>
          <cell r="AU419">
            <v>95406000</v>
          </cell>
          <cell r="AV419">
            <v>96413000</v>
          </cell>
          <cell r="AW419">
            <v>94690000</v>
          </cell>
          <cell r="AX419">
            <v>95418000</v>
          </cell>
          <cell r="AY419">
            <v>96933000</v>
          </cell>
        </row>
        <row r="422">
          <cell r="P422">
            <v>46441</v>
          </cell>
          <cell r="Q422">
            <v>45427</v>
          </cell>
          <cell r="R422">
            <v>45696</v>
          </cell>
          <cell r="S422">
            <v>44503</v>
          </cell>
          <cell r="T422">
            <v>45104</v>
          </cell>
          <cell r="U422">
            <v>46266</v>
          </cell>
          <cell r="V422">
            <v>46065</v>
          </cell>
          <cell r="W422">
            <v>47065</v>
          </cell>
          <cell r="X422">
            <v>47789</v>
          </cell>
          <cell r="Y422">
            <v>46881</v>
          </cell>
          <cell r="Z422">
            <v>47006</v>
          </cell>
          <cell r="AA422">
            <v>46432</v>
          </cell>
          <cell r="AB422">
            <v>47878</v>
          </cell>
          <cell r="AC422">
            <v>46935</v>
          </cell>
          <cell r="AD422">
            <v>47214</v>
          </cell>
          <cell r="AE422">
            <v>46053</v>
          </cell>
          <cell r="AF422">
            <v>46677</v>
          </cell>
          <cell r="AG422">
            <v>47536</v>
          </cell>
          <cell r="AH422">
            <v>47162</v>
          </cell>
          <cell r="AI422">
            <v>48118</v>
          </cell>
          <cell r="AJ422">
            <v>48739</v>
          </cell>
          <cell r="AK422">
            <v>47558</v>
          </cell>
          <cell r="AL422">
            <v>47807</v>
          </cell>
          <cell r="AM422">
            <v>48637</v>
          </cell>
          <cell r="AN422">
            <v>53634</v>
          </cell>
          <cell r="AO422">
            <v>52721</v>
          </cell>
          <cell r="AP422">
            <v>53148</v>
          </cell>
          <cell r="AQ422">
            <v>51970</v>
          </cell>
          <cell r="AR422">
            <v>52683</v>
          </cell>
          <cell r="AS422">
            <v>53542</v>
          </cell>
          <cell r="AT422">
            <v>53077</v>
          </cell>
          <cell r="AU422">
            <v>54163</v>
          </cell>
          <cell r="AV422">
            <v>54793</v>
          </cell>
          <cell r="AW422">
            <v>53570</v>
          </cell>
          <cell r="AX422">
            <v>53669</v>
          </cell>
          <cell r="AY422">
            <v>54037</v>
          </cell>
        </row>
        <row r="423">
          <cell r="P423">
            <v>46441000</v>
          </cell>
          <cell r="Q423">
            <v>45427000</v>
          </cell>
          <cell r="R423">
            <v>45696000</v>
          </cell>
          <cell r="S423">
            <v>44503000</v>
          </cell>
          <cell r="T423">
            <v>45104000</v>
          </cell>
          <cell r="U423">
            <v>46266000</v>
          </cell>
          <cell r="V423">
            <v>46065000</v>
          </cell>
          <cell r="W423">
            <v>47065000</v>
          </cell>
          <cell r="X423">
            <v>47789000</v>
          </cell>
          <cell r="Y423">
            <v>46881000</v>
          </cell>
          <cell r="Z423">
            <v>47006000</v>
          </cell>
          <cell r="AA423">
            <v>46432000</v>
          </cell>
          <cell r="AB423">
            <v>47878000</v>
          </cell>
          <cell r="AC423">
            <v>46935000</v>
          </cell>
          <cell r="AD423">
            <v>47214000</v>
          </cell>
          <cell r="AE423">
            <v>46053000</v>
          </cell>
          <cell r="AF423">
            <v>46677000</v>
          </cell>
          <cell r="AG423">
            <v>47536000</v>
          </cell>
          <cell r="AH423">
            <v>47162000</v>
          </cell>
          <cell r="AI423">
            <v>48118000</v>
          </cell>
          <cell r="AJ423">
            <v>48739000</v>
          </cell>
          <cell r="AK423">
            <v>47558000</v>
          </cell>
          <cell r="AL423">
            <v>47807000</v>
          </cell>
          <cell r="AM423">
            <v>48637000</v>
          </cell>
          <cell r="AN423">
            <v>53634000</v>
          </cell>
          <cell r="AO423">
            <v>52721000</v>
          </cell>
          <cell r="AP423">
            <v>53148000</v>
          </cell>
          <cell r="AQ423">
            <v>51970000</v>
          </cell>
          <cell r="AR423">
            <v>52683000</v>
          </cell>
          <cell r="AS423">
            <v>53542000</v>
          </cell>
          <cell r="AT423">
            <v>53077000</v>
          </cell>
          <cell r="AU423">
            <v>54163000</v>
          </cell>
          <cell r="AV423">
            <v>54793000</v>
          </cell>
          <cell r="AW423">
            <v>53570000</v>
          </cell>
          <cell r="AX423">
            <v>53669000</v>
          </cell>
          <cell r="AY423">
            <v>54037000</v>
          </cell>
        </row>
      </sheetData>
      <sheetData sheetId="2">
        <row r="2">
          <cell r="H2" t="str">
            <v>GULF POWER COMPANY</v>
          </cell>
          <cell r="L2" t="str">
            <v>January 2006 Planning Case</v>
          </cell>
          <cell r="T2" t="str">
            <v>GULF POWER COMPANY</v>
          </cell>
          <cell r="X2" t="str">
            <v>January 2006 Planning Case</v>
          </cell>
          <cell r="AA2" t="str">
            <v xml:space="preserve"> </v>
          </cell>
          <cell r="AF2" t="str">
            <v>GULF POWER COMPANY</v>
          </cell>
          <cell r="AJ2" t="str">
            <v>January 2006 Planning Case</v>
          </cell>
          <cell r="AM2" t="str">
            <v xml:space="preserve"> </v>
          </cell>
          <cell r="AR2" t="str">
            <v>GULF POWER COMPANY</v>
          </cell>
          <cell r="AV2" t="str">
            <v>January 2006 Planning Case</v>
          </cell>
          <cell r="AY2" t="str">
            <v xml:space="preserve"> </v>
          </cell>
          <cell r="BD2" t="str">
            <v>GULF POWER COMPANY</v>
          </cell>
          <cell r="BH2" t="str">
            <v>January 2006 Planning Case</v>
          </cell>
          <cell r="BK2" t="str">
            <v xml:space="preserve"> </v>
          </cell>
          <cell r="BP2" t="str">
            <v>GULF POWER COMPANY</v>
          </cell>
          <cell r="BT2" t="str">
            <v>January 2006 Planning Case</v>
          </cell>
          <cell r="BW2" t="str">
            <v xml:space="preserve"> </v>
          </cell>
          <cell r="CB2" t="str">
            <v>GULF POWER COMPANY</v>
          </cell>
          <cell r="CF2" t="str">
            <v>January 2006 Planning Case</v>
          </cell>
        </row>
        <row r="3">
          <cell r="E3">
            <v>2005</v>
          </cell>
          <cell r="F3">
            <v>38936.789489467592</v>
          </cell>
          <cell r="H3" t="str">
            <v>BALANCE SHEET</v>
          </cell>
          <cell r="L3" t="str">
            <v>Full Actual thru Nov 2005</v>
          </cell>
          <cell r="Q3">
            <v>2006</v>
          </cell>
          <cell r="R3">
            <v>38936.789489467592</v>
          </cell>
          <cell r="T3" t="str">
            <v>BALANCE SHEET</v>
          </cell>
          <cell r="X3" t="str">
            <v>Full Actual thru Nov 2005</v>
          </cell>
          <cell r="AC3">
            <v>2007</v>
          </cell>
          <cell r="AD3">
            <v>38936.789489467592</v>
          </cell>
          <cell r="AF3" t="str">
            <v>BALANCE SHEET</v>
          </cell>
          <cell r="AJ3" t="str">
            <v>Full Actual thru Nov 2005</v>
          </cell>
          <cell r="AO3">
            <v>2008</v>
          </cell>
          <cell r="AP3">
            <v>38936.789489467592</v>
          </cell>
          <cell r="AR3" t="str">
            <v>BALANCE SHEET</v>
          </cell>
          <cell r="AV3" t="str">
            <v>Full Actual thru Nov 2005</v>
          </cell>
          <cell r="BA3">
            <v>2009</v>
          </cell>
          <cell r="BB3">
            <v>38936.789489467592</v>
          </cell>
          <cell r="BD3" t="str">
            <v>BALANCE SHEET</v>
          </cell>
          <cell r="BH3" t="str">
            <v>Full Actual thru Nov 2005</v>
          </cell>
          <cell r="BM3">
            <v>2010</v>
          </cell>
          <cell r="BN3">
            <v>38936.789489467592</v>
          </cell>
          <cell r="BP3" t="str">
            <v>BALANCE SHEET</v>
          </cell>
          <cell r="BT3" t="str">
            <v>Full Actual thru Nov 2005</v>
          </cell>
          <cell r="CB3" t="str">
            <v>BALANCE SHEET</v>
          </cell>
          <cell r="CF3" t="str">
            <v>Full Actual thru Nov 2005</v>
          </cell>
          <cell r="CJ3">
            <v>38936.789489467592</v>
          </cell>
        </row>
        <row r="4">
          <cell r="F4">
            <v>38936.789489467592</v>
          </cell>
          <cell r="H4" t="str">
            <v>(THOUSANDS OF DOLLARS)</v>
          </cell>
          <cell r="L4" t="str">
            <v>S:\Workgroups\SCS Finance-Investor Relations\Finance Associates-Core\Gulf\Planning Cases 06\Report Writer Development\[12_05FULL_BB with RW Functionality.xls]Input</v>
          </cell>
          <cell r="R4">
            <v>38936.789489467592</v>
          </cell>
          <cell r="T4" t="str">
            <v>(THOUSANDS OF DOLLARS)</v>
          </cell>
          <cell r="X4" t="str">
            <v>S:\Workgroups\SCS Finance-Investor Relations\Finance Associates-Core\Gulf\Planning Cases 06\Report Writer Development\[12_05FULL_BB with RW Functionality.xls]Input</v>
          </cell>
          <cell r="AD4">
            <v>38936.789489467592</v>
          </cell>
          <cell r="AF4" t="str">
            <v>(THOUSANDS OF DOLLARS)</v>
          </cell>
          <cell r="AJ4" t="str">
            <v>S:\Workgroups\SCS Finance-Investor Relations\Finance Associates-Core\Gulf\Planning Cases 06\Report Writer Development\[12_05FULL_BB with RW Functionality.xls]Input</v>
          </cell>
          <cell r="AP4">
            <v>38936.789489467592</v>
          </cell>
          <cell r="AR4" t="str">
            <v>(THOUSANDS OF DOLLARS)</v>
          </cell>
          <cell r="AV4" t="str">
            <v>S:\Workgroups\SCS Finance-Investor Relations\Finance Associates-Core\Gulf\Planning Cases 06\Report Writer Development\[12_05FULL_BB with RW Functionality.xls]Input</v>
          </cell>
          <cell r="BB4">
            <v>38936.789489467592</v>
          </cell>
          <cell r="BD4" t="str">
            <v>(THOUSANDS OF DOLLARS)</v>
          </cell>
          <cell r="BH4" t="str">
            <v>S:\Workgroups\SCS Finance-Investor Relations\Finance Associates-Core\Gulf\Planning Cases 06\Report Writer Development\[12_05FULL_BB with RW Functionality.xls]Input</v>
          </cell>
          <cell r="BN4">
            <v>38936.789489467592</v>
          </cell>
          <cell r="BP4" t="str">
            <v>(THOUSANDS OF DOLLARS)</v>
          </cell>
          <cell r="BT4" t="str">
            <v>S:\Workgroups\SCS Finance-Investor Relations\Finance Associates-Core\Gulf\Planning Cases 06\Report Writer Development\[12_05FULL_BB with RW Functionality.xls]Input</v>
          </cell>
          <cell r="CB4" t="str">
            <v>(THOUSANDS OF DOLLARS)</v>
          </cell>
          <cell r="CF4" t="str">
            <v>S:\Workgroups\SCS Finance-Investor Relations\Finance Associates-Core\Gulf\Planning Cases 06\Report Writer Development\[12_05FULL_BB with RW Functionality.xls]Input</v>
          </cell>
          <cell r="CJ4">
            <v>38936.789489467592</v>
          </cell>
        </row>
        <row r="6">
          <cell r="D6" t="str">
            <v>JAN</v>
          </cell>
          <cell r="E6" t="str">
            <v>FEB</v>
          </cell>
          <cell r="F6" t="str">
            <v>MAR</v>
          </cell>
          <cell r="G6" t="str">
            <v>APR</v>
          </cell>
          <cell r="H6" t="str">
            <v>MAY</v>
          </cell>
          <cell r="I6" t="str">
            <v>JUN</v>
          </cell>
          <cell r="J6" t="str">
            <v>JUL</v>
          </cell>
          <cell r="K6" t="str">
            <v>AUG</v>
          </cell>
          <cell r="L6" t="str">
            <v>SEP</v>
          </cell>
          <cell r="M6" t="str">
            <v>OCT</v>
          </cell>
          <cell r="N6" t="str">
            <v>NOV</v>
          </cell>
          <cell r="O6" t="str">
            <v>DEC</v>
          </cell>
          <cell r="P6" t="str">
            <v>JAN</v>
          </cell>
          <cell r="Q6" t="str">
            <v>FEB</v>
          </cell>
          <cell r="R6" t="str">
            <v>MAR</v>
          </cell>
          <cell r="S6" t="str">
            <v>APR</v>
          </cell>
          <cell r="T6" t="str">
            <v>MAY</v>
          </cell>
          <cell r="U6" t="str">
            <v>JUN</v>
          </cell>
          <cell r="V6" t="str">
            <v>JUL</v>
          </cell>
          <cell r="W6" t="str">
            <v>AUG</v>
          </cell>
          <cell r="X6" t="str">
            <v>SEP</v>
          </cell>
          <cell r="Y6" t="str">
            <v>OCT</v>
          </cell>
          <cell r="Z6" t="str">
            <v>NOV</v>
          </cell>
          <cell r="AA6" t="str">
            <v>DEC</v>
          </cell>
          <cell r="AB6" t="str">
            <v>JAN</v>
          </cell>
          <cell r="AC6" t="str">
            <v>FEB</v>
          </cell>
          <cell r="AD6" t="str">
            <v>MAR</v>
          </cell>
          <cell r="AE6" t="str">
            <v>APR</v>
          </cell>
          <cell r="AF6" t="str">
            <v>MAY</v>
          </cell>
          <cell r="AG6" t="str">
            <v>JUN</v>
          </cell>
          <cell r="AH6" t="str">
            <v>JUL</v>
          </cell>
          <cell r="AI6" t="str">
            <v>AUG</v>
          </cell>
          <cell r="AJ6" t="str">
            <v>SEP</v>
          </cell>
          <cell r="AK6" t="str">
            <v>OCT</v>
          </cell>
          <cell r="AL6" t="str">
            <v>NOV</v>
          </cell>
          <cell r="AM6" t="str">
            <v>DEC</v>
          </cell>
          <cell r="AN6" t="str">
            <v>JAN</v>
          </cell>
          <cell r="AO6" t="str">
            <v>FEB</v>
          </cell>
          <cell r="AP6" t="str">
            <v>MAR</v>
          </cell>
          <cell r="AQ6" t="str">
            <v>APR</v>
          </cell>
          <cell r="AR6" t="str">
            <v>MAY</v>
          </cell>
          <cell r="AS6" t="str">
            <v>JUN</v>
          </cell>
          <cell r="AT6" t="str">
            <v>JUL</v>
          </cell>
          <cell r="AU6" t="str">
            <v>AUG</v>
          </cell>
          <cell r="AV6" t="str">
            <v>SEP</v>
          </cell>
          <cell r="AW6" t="str">
            <v>OCT</v>
          </cell>
          <cell r="AX6" t="str">
            <v>NOV</v>
          </cell>
          <cell r="AY6" t="str">
            <v>DEC</v>
          </cell>
          <cell r="AZ6" t="str">
            <v>JAN</v>
          </cell>
          <cell r="BA6" t="str">
            <v>FEB</v>
          </cell>
          <cell r="BB6" t="str">
            <v>MAR</v>
          </cell>
          <cell r="BC6" t="str">
            <v>APR</v>
          </cell>
          <cell r="BD6" t="str">
            <v>MAY</v>
          </cell>
          <cell r="BE6" t="str">
            <v>JUN</v>
          </cell>
          <cell r="BF6" t="str">
            <v>JUL</v>
          </cell>
          <cell r="BG6" t="str">
            <v>AUG</v>
          </cell>
          <cell r="BH6" t="str">
            <v>SEP</v>
          </cell>
          <cell r="BI6" t="str">
            <v>OCT</v>
          </cell>
          <cell r="BJ6" t="str">
            <v>NOV</v>
          </cell>
          <cell r="BK6" t="str">
            <v>DEC</v>
          </cell>
          <cell r="BL6" t="str">
            <v>JAN</v>
          </cell>
          <cell r="BM6" t="str">
            <v>FEB</v>
          </cell>
          <cell r="BN6" t="str">
            <v>MAR</v>
          </cell>
          <cell r="BO6" t="str">
            <v>APR</v>
          </cell>
          <cell r="BP6" t="str">
            <v>MAY</v>
          </cell>
          <cell r="BQ6" t="str">
            <v>JUN</v>
          </cell>
          <cell r="BR6" t="str">
            <v>JUL</v>
          </cell>
          <cell r="BS6" t="str">
            <v>AUG</v>
          </cell>
          <cell r="BT6" t="str">
            <v>SEP</v>
          </cell>
          <cell r="BU6" t="str">
            <v>OCT</v>
          </cell>
          <cell r="BV6" t="str">
            <v>NOV</v>
          </cell>
          <cell r="BW6" t="str">
            <v>DEC</v>
          </cell>
        </row>
        <row r="8">
          <cell r="B8" t="str">
            <v>ASSETS:</v>
          </cell>
        </row>
        <row r="9">
          <cell r="B9" t="str">
            <v>Utility Plant</v>
          </cell>
        </row>
        <row r="10">
          <cell r="B10" t="str">
            <v>Electric Plant in Service</v>
          </cell>
          <cell r="D10">
            <v>2443405.650210001</v>
          </cell>
          <cell r="E10">
            <v>2455183.071990001</v>
          </cell>
          <cell r="F10">
            <v>2469424.2280800012</v>
          </cell>
          <cell r="G10">
            <v>2479760.1773500009</v>
          </cell>
          <cell r="H10">
            <v>2484819.4973000009</v>
          </cell>
          <cell r="I10">
            <v>2488307.7153600012</v>
          </cell>
          <cell r="J10">
            <v>2480323.2234000009</v>
          </cell>
          <cell r="K10">
            <v>2489607.6971100005</v>
          </cell>
          <cell r="L10">
            <v>2497047.2800800004</v>
          </cell>
          <cell r="M10">
            <v>2508269.4709300003</v>
          </cell>
          <cell r="N10">
            <v>2519433.2053100001</v>
          </cell>
          <cell r="O10">
            <v>2529367.6538199997</v>
          </cell>
          <cell r="P10">
            <v>2539066.1028199997</v>
          </cell>
          <cell r="Q10">
            <v>2548965.8388199997</v>
          </cell>
          <cell r="R10">
            <v>2563430.99382</v>
          </cell>
          <cell r="S10">
            <v>2583967.7798199998</v>
          </cell>
          <cell r="T10">
            <v>2591790.2998199994</v>
          </cell>
          <cell r="U10">
            <v>2606170.3418199993</v>
          </cell>
          <cell r="V10">
            <v>2613836.6768199992</v>
          </cell>
          <cell r="W10">
            <v>2621596.416819999</v>
          </cell>
          <cell r="X10">
            <v>2634162.8368199989</v>
          </cell>
          <cell r="Y10">
            <v>2643385.7008199985</v>
          </cell>
          <cell r="Z10">
            <v>2652209.6358199981</v>
          </cell>
          <cell r="AA10">
            <v>2661133.2494699983</v>
          </cell>
          <cell r="AB10">
            <v>2676728.9874699982</v>
          </cell>
          <cell r="AC10">
            <v>2694802.8234699978</v>
          </cell>
          <cell r="AD10">
            <v>2716244.0704699978</v>
          </cell>
          <cell r="AE10">
            <v>2733707.6224699975</v>
          </cell>
          <cell r="AF10">
            <v>2752700.8784699976</v>
          </cell>
          <cell r="AG10">
            <v>2766418.6104699974</v>
          </cell>
          <cell r="AH10">
            <v>2780034.2584699974</v>
          </cell>
          <cell r="AI10">
            <v>2794032.6534699975</v>
          </cell>
          <cell r="AJ10">
            <v>2810154.0394699974</v>
          </cell>
          <cell r="AK10">
            <v>2826655.2184699974</v>
          </cell>
          <cell r="AL10">
            <v>2842830.7584699974</v>
          </cell>
          <cell r="AM10">
            <v>2855461.0753099974</v>
          </cell>
          <cell r="AN10">
            <v>2871312.0093099973</v>
          </cell>
          <cell r="AO10">
            <v>2888681.4833099972</v>
          </cell>
          <cell r="AP10">
            <v>2909658.1593099972</v>
          </cell>
          <cell r="AQ10">
            <v>2928735.3293099971</v>
          </cell>
          <cell r="AR10">
            <v>2947524.3403099971</v>
          </cell>
          <cell r="AS10">
            <v>2965835.1263099969</v>
          </cell>
          <cell r="AT10">
            <v>2980907.0433099968</v>
          </cell>
          <cell r="AU10">
            <v>2996008.828309997</v>
          </cell>
          <cell r="AV10">
            <v>3012774.7333099972</v>
          </cell>
          <cell r="AW10">
            <v>3030147.9243099969</v>
          </cell>
          <cell r="AX10">
            <v>3047013.5183099969</v>
          </cell>
          <cell r="AY10">
            <v>3057431.6526599969</v>
          </cell>
          <cell r="CA10">
            <v>2529367.6538199997</v>
          </cell>
          <cell r="CB10">
            <v>2661133.2494699983</v>
          </cell>
          <cell r="CC10">
            <v>2855461.0753099974</v>
          </cell>
          <cell r="CD10">
            <v>3057431.6526599969</v>
          </cell>
          <cell r="CE10">
            <v>3202439.0657599969</v>
          </cell>
          <cell r="CF10">
            <v>3358200.0468999972</v>
          </cell>
          <cell r="CG10">
            <v>3537310.4954099972</v>
          </cell>
          <cell r="CH10">
            <v>3683770.399929997</v>
          </cell>
          <cell r="CI10">
            <v>3794422.0109299971</v>
          </cell>
          <cell r="CJ10">
            <v>3879567.6889299969</v>
          </cell>
          <cell r="CK10">
            <v>3975670.0459299972</v>
          </cell>
        </row>
        <row r="11">
          <cell r="B11" t="str">
            <v>Accum Prov &amp; Amort</v>
          </cell>
          <cell r="D11">
            <v>1005141.9359899993</v>
          </cell>
          <cell r="E11">
            <v>1010950.3897199993</v>
          </cell>
          <cell r="F11">
            <v>1017107.8945999993</v>
          </cell>
          <cell r="G11">
            <v>1023107.0352399993</v>
          </cell>
          <cell r="H11">
            <v>1022006.2899299993</v>
          </cell>
          <cell r="I11">
            <v>1025786.8318099992</v>
          </cell>
          <cell r="J11">
            <v>1012476.3358399991</v>
          </cell>
          <cell r="K11">
            <v>1018252.4856399992</v>
          </cell>
          <cell r="L11">
            <v>1023014.710179999</v>
          </cell>
          <cell r="M11">
            <v>1028963.9041399988</v>
          </cell>
          <cell r="N11">
            <v>1035320.8320499987</v>
          </cell>
          <cell r="O11">
            <v>1019653.6291099987</v>
          </cell>
          <cell r="P11">
            <v>1026445.8090934891</v>
          </cell>
          <cell r="Q11">
            <v>1033398.3153905727</v>
          </cell>
          <cell r="R11">
            <v>1039810.8029029855</v>
          </cell>
          <cell r="S11">
            <v>1043003.6692658316</v>
          </cell>
          <cell r="T11">
            <v>1036879.0559488984</v>
          </cell>
          <cell r="U11">
            <v>1043870.8560422361</v>
          </cell>
          <cell r="V11">
            <v>1050504.0624290656</v>
          </cell>
          <cell r="W11">
            <v>1057327.3159496828</v>
          </cell>
          <cell r="X11">
            <v>1064042.4614695499</v>
          </cell>
          <cell r="Y11">
            <v>1070810.6221621796</v>
          </cell>
          <cell r="Z11">
            <v>1077113.3325245131</v>
          </cell>
          <cell r="AA11">
            <v>1078173.0620437383</v>
          </cell>
          <cell r="AB11">
            <v>1085543.4928449169</v>
          </cell>
          <cell r="AC11">
            <v>1092799.8592764996</v>
          </cell>
          <cell r="AD11">
            <v>1099782.9441900901</v>
          </cell>
          <cell r="AE11">
            <v>1100816.0601604474</v>
          </cell>
          <cell r="AF11">
            <v>1106742.4224036008</v>
          </cell>
          <cell r="AG11">
            <v>1107954.7108966748</v>
          </cell>
          <cell r="AH11">
            <v>1114882.8814522575</v>
          </cell>
          <cell r="AI11">
            <v>1121801.4551916609</v>
          </cell>
          <cell r="AJ11">
            <v>1128566.5217228683</v>
          </cell>
          <cell r="AK11">
            <v>1135367.1883322925</v>
          </cell>
          <cell r="AL11">
            <v>1142312.3635503417</v>
          </cell>
          <cell r="AM11">
            <v>1145275.2006146158</v>
          </cell>
          <cell r="AN11">
            <v>1152838.7792224633</v>
          </cell>
          <cell r="AO11">
            <v>1160278.1263613526</v>
          </cell>
          <cell r="AP11">
            <v>1166957.5093965668</v>
          </cell>
          <cell r="AQ11">
            <v>1172523.3555005728</v>
          </cell>
          <cell r="AR11">
            <v>1179086.5766872582</v>
          </cell>
          <cell r="AS11">
            <v>1186265.1711314146</v>
          </cell>
          <cell r="AT11">
            <v>1193312.1113980082</v>
          </cell>
          <cell r="AU11">
            <v>1200453.2316452684</v>
          </cell>
          <cell r="AV11">
            <v>1207640.4778957285</v>
          </cell>
          <cell r="AW11">
            <v>1214775.0408372055</v>
          </cell>
          <cell r="AX11">
            <v>1222129.3671130033</v>
          </cell>
          <cell r="AY11">
            <v>1221285.8506306636</v>
          </cell>
          <cell r="CA11">
            <v>1019653.6291099987</v>
          </cell>
          <cell r="CB11">
            <v>1078173.0620437383</v>
          </cell>
          <cell r="CC11">
            <v>1145275.2006146158</v>
          </cell>
          <cell r="CD11">
            <v>1221285.8506306636</v>
          </cell>
          <cell r="CE11">
            <v>1287939.2416549099</v>
          </cell>
          <cell r="CF11">
            <v>1371178.6378929103</v>
          </cell>
          <cell r="CG11">
            <v>1468620.9243400898</v>
          </cell>
          <cell r="CH11">
            <v>1550978.0808942788</v>
          </cell>
          <cell r="CI11">
            <v>1655794.2741096723</v>
          </cell>
          <cell r="CJ11">
            <v>1773482.3050620414</v>
          </cell>
          <cell r="CK11">
            <v>1886621.8658429822</v>
          </cell>
        </row>
        <row r="12">
          <cell r="B12" t="str">
            <v>Net Elec &amp; Plant In Service</v>
          </cell>
          <cell r="D12">
            <v>1438263.7142200018</v>
          </cell>
          <cell r="E12">
            <v>1444232.6822700016</v>
          </cell>
          <cell r="F12">
            <v>1452316.3334800019</v>
          </cell>
          <cell r="G12">
            <v>1456653.1421100018</v>
          </cell>
          <cell r="H12">
            <v>1462813.2073700016</v>
          </cell>
          <cell r="I12">
            <v>1462520.883550002</v>
          </cell>
          <cell r="J12">
            <v>1467846.8875600018</v>
          </cell>
          <cell r="K12">
            <v>1471355.2114700014</v>
          </cell>
          <cell r="L12">
            <v>1474032.5699000014</v>
          </cell>
          <cell r="M12">
            <v>1479305.5667900015</v>
          </cell>
          <cell r="N12">
            <v>1484112.3732600014</v>
          </cell>
          <cell r="O12">
            <v>1509714.024710001</v>
          </cell>
          <cell r="P12">
            <v>1512620.2937265106</v>
          </cell>
          <cell r="Q12">
            <v>1515567.5234294271</v>
          </cell>
          <cell r="R12">
            <v>1523620.1909170146</v>
          </cell>
          <cell r="S12">
            <v>1540964.1105541682</v>
          </cell>
          <cell r="T12">
            <v>1554911.2438711009</v>
          </cell>
          <cell r="U12">
            <v>1562299.4857777632</v>
          </cell>
          <cell r="V12">
            <v>1563332.6143909337</v>
          </cell>
          <cell r="W12">
            <v>1564269.1008703161</v>
          </cell>
          <cell r="X12">
            <v>1570120.375350449</v>
          </cell>
          <cell r="Y12">
            <v>1572575.078657819</v>
          </cell>
          <cell r="Z12">
            <v>1575096.303295485</v>
          </cell>
          <cell r="AA12">
            <v>1582960.18742626</v>
          </cell>
          <cell r="AB12">
            <v>1591185.4946250813</v>
          </cell>
          <cell r="AC12">
            <v>1602002.9641934983</v>
          </cell>
          <cell r="AD12">
            <v>1616461.1262799078</v>
          </cell>
          <cell r="AE12">
            <v>1632891.5623095501</v>
          </cell>
          <cell r="AF12">
            <v>1645958.4560663968</v>
          </cell>
          <cell r="AG12">
            <v>1658463.8995733226</v>
          </cell>
          <cell r="AH12">
            <v>1665151.3770177399</v>
          </cell>
          <cell r="AI12">
            <v>1672231.1982783366</v>
          </cell>
          <cell r="AJ12">
            <v>1681587.5177471291</v>
          </cell>
          <cell r="AK12">
            <v>1691288.0301377049</v>
          </cell>
          <cell r="AL12">
            <v>1700518.3949196558</v>
          </cell>
          <cell r="AM12">
            <v>1710185.8746953816</v>
          </cell>
          <cell r="AN12">
            <v>1718473.2300875341</v>
          </cell>
          <cell r="AO12">
            <v>1728403.3569486446</v>
          </cell>
          <cell r="AP12">
            <v>1742700.6499134304</v>
          </cell>
          <cell r="AQ12">
            <v>1756211.9738094243</v>
          </cell>
          <cell r="AR12">
            <v>1768437.7636227389</v>
          </cell>
          <cell r="AS12">
            <v>1779569.9551785823</v>
          </cell>
          <cell r="AT12">
            <v>1787594.9319119886</v>
          </cell>
          <cell r="AU12">
            <v>1795555.5966647286</v>
          </cell>
          <cell r="AV12">
            <v>1805134.2554142687</v>
          </cell>
          <cell r="AW12">
            <v>1815372.8834727914</v>
          </cell>
          <cell r="AX12">
            <v>1824884.1511969937</v>
          </cell>
          <cell r="AY12">
            <v>1836145.8020293333</v>
          </cell>
          <cell r="CA12">
            <v>1509714.024710001</v>
          </cell>
          <cell r="CB12">
            <v>1582960.18742626</v>
          </cell>
          <cell r="CC12">
            <v>1710185.8746953816</v>
          </cell>
          <cell r="CD12">
            <v>1836145.8020293333</v>
          </cell>
          <cell r="CE12">
            <v>1914499.824105087</v>
          </cell>
          <cell r="CF12">
            <v>1987021.4090070869</v>
          </cell>
          <cell r="CG12">
            <v>2068689.5710699074</v>
          </cell>
          <cell r="CH12">
            <v>2132792.3190357182</v>
          </cell>
          <cell r="CI12">
            <v>2138627.7368203248</v>
          </cell>
          <cell r="CJ12">
            <v>2106085.3838679558</v>
          </cell>
          <cell r="CK12">
            <v>2089048.180087015</v>
          </cell>
        </row>
        <row r="14">
          <cell r="B14" t="str">
            <v>Other Property &amp; Investments</v>
          </cell>
          <cell r="CC14">
            <v>12164</v>
          </cell>
          <cell r="CD14">
            <v>8845.1999999999989</v>
          </cell>
          <cell r="CE14">
            <v>1842.75</v>
          </cell>
        </row>
        <row r="15">
          <cell r="B15" t="str">
            <v>Other Special Funds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30713</v>
          </cell>
          <cell r="V15">
            <v>30713</v>
          </cell>
          <cell r="W15">
            <v>30713</v>
          </cell>
          <cell r="X15">
            <v>30713</v>
          </cell>
          <cell r="Y15">
            <v>30713</v>
          </cell>
          <cell r="Z15">
            <v>30713</v>
          </cell>
          <cell r="AA15">
            <v>30713</v>
          </cell>
          <cell r="AB15">
            <v>42877</v>
          </cell>
          <cell r="AC15">
            <v>42877</v>
          </cell>
          <cell r="AD15">
            <v>42877</v>
          </cell>
          <cell r="AE15">
            <v>42877</v>
          </cell>
          <cell r="AF15">
            <v>42877</v>
          </cell>
          <cell r="AG15">
            <v>42877</v>
          </cell>
          <cell r="AH15">
            <v>42877</v>
          </cell>
          <cell r="AI15">
            <v>42877</v>
          </cell>
          <cell r="AJ15">
            <v>42877</v>
          </cell>
          <cell r="AK15">
            <v>42877</v>
          </cell>
          <cell r="AL15">
            <v>42877</v>
          </cell>
          <cell r="AM15">
            <v>42877</v>
          </cell>
          <cell r="AN15">
            <v>44793</v>
          </cell>
          <cell r="AO15">
            <v>44793</v>
          </cell>
          <cell r="AP15">
            <v>44793</v>
          </cell>
          <cell r="AQ15">
            <v>44793</v>
          </cell>
          <cell r="AR15">
            <v>44793</v>
          </cell>
          <cell r="AS15">
            <v>44793</v>
          </cell>
          <cell r="AT15">
            <v>44793</v>
          </cell>
          <cell r="AU15">
            <v>44793</v>
          </cell>
          <cell r="AV15">
            <v>44793</v>
          </cell>
          <cell r="AW15">
            <v>44793</v>
          </cell>
          <cell r="AX15">
            <v>44793</v>
          </cell>
          <cell r="AY15">
            <v>44793</v>
          </cell>
          <cell r="CA15">
            <v>0</v>
          </cell>
          <cell r="CB15">
            <v>30713</v>
          </cell>
          <cell r="CC15">
            <v>42877</v>
          </cell>
          <cell r="CD15">
            <v>44793</v>
          </cell>
          <cell r="CE15">
            <v>48463.957060000001</v>
          </cell>
          <cell r="CF15">
            <v>50379.375290000004</v>
          </cell>
          <cell r="CG15">
            <v>52294.793519999999</v>
          </cell>
          <cell r="CH15">
            <v>54210.211750000002</v>
          </cell>
          <cell r="CI15">
            <v>56125.629990000001</v>
          </cell>
          <cell r="CJ15">
            <v>58041.048219999997</v>
          </cell>
          <cell r="CK15">
            <v>59956.46645</v>
          </cell>
        </row>
        <row r="16">
          <cell r="B16" t="str">
            <v>Non-Utility Property-Net</v>
          </cell>
          <cell r="D16">
            <v>1961.8773799999999</v>
          </cell>
          <cell r="E16">
            <v>1942.3046000000002</v>
          </cell>
          <cell r="F16">
            <v>1941.96559</v>
          </cell>
          <cell r="G16">
            <v>2010.05432</v>
          </cell>
          <cell r="H16">
            <v>2004.07798</v>
          </cell>
          <cell r="I16">
            <v>2010.9280100000001</v>
          </cell>
          <cell r="J16">
            <v>2033.37553</v>
          </cell>
          <cell r="K16">
            <v>2059.5845600000002</v>
          </cell>
          <cell r="L16">
            <v>2072.2104399999998</v>
          </cell>
          <cell r="M16">
            <v>2192.8084800000001</v>
          </cell>
          <cell r="N16">
            <v>2191.0944800000002</v>
          </cell>
          <cell r="O16">
            <v>2182.2368099999999</v>
          </cell>
          <cell r="P16">
            <v>2241.6335061466521</v>
          </cell>
          <cell r="Q16">
            <v>2225.2044770967614</v>
          </cell>
          <cell r="R16">
            <v>2220.9289228621251</v>
          </cell>
          <cell r="S16">
            <v>2267.4625582415838</v>
          </cell>
          <cell r="T16">
            <v>2252.0322064648053</v>
          </cell>
          <cell r="U16">
            <v>2255.4850068877154</v>
          </cell>
          <cell r="V16">
            <v>2312.0676836336033</v>
          </cell>
          <cell r="W16">
            <v>2316.0702426780449</v>
          </cell>
          <cell r="X16">
            <v>2321.7935521472637</v>
          </cell>
          <cell r="Y16">
            <v>2390.6426114197852</v>
          </cell>
          <cell r="Z16">
            <v>2389.4526031714936</v>
          </cell>
          <cell r="AA16">
            <v>2382.6852855854572</v>
          </cell>
          <cell r="AB16">
            <v>2364.6185864480703</v>
          </cell>
          <cell r="AC16">
            <v>2344.7082490597581</v>
          </cell>
          <cell r="AD16">
            <v>2332.2851900901928</v>
          </cell>
          <cell r="AE16">
            <v>2353.1381320624923</v>
          </cell>
          <cell r="AF16">
            <v>2333.9006187708378</v>
          </cell>
          <cell r="AG16">
            <v>2326.5240401539309</v>
          </cell>
          <cell r="AH16">
            <v>2354.0027474822482</v>
          </cell>
          <cell r="AI16">
            <v>2347.7008133924219</v>
          </cell>
          <cell r="AJ16">
            <v>2342.601508799255</v>
          </cell>
          <cell r="AK16">
            <v>2378.4323977893514</v>
          </cell>
          <cell r="AL16">
            <v>2368.8067219209483</v>
          </cell>
          <cell r="AM16">
            <v>2355.4317799061828</v>
          </cell>
          <cell r="AN16">
            <v>2333.2286327967013</v>
          </cell>
          <cell r="AO16">
            <v>2311.1869148759756</v>
          </cell>
          <cell r="AP16">
            <v>2294.8752643844737</v>
          </cell>
          <cell r="AQ16">
            <v>2305.1218730393389</v>
          </cell>
          <cell r="AR16">
            <v>2283.6365426471548</v>
          </cell>
          <cell r="AS16">
            <v>2271.3839967590188</v>
          </cell>
          <cell r="AT16">
            <v>2287.0005009062534</v>
          </cell>
          <cell r="AU16">
            <v>2276.0750812048691</v>
          </cell>
          <cell r="AV16">
            <v>2266.1673755807715</v>
          </cell>
          <cell r="AW16">
            <v>2288.7211072727041</v>
          </cell>
          <cell r="AX16">
            <v>2275.1689371216166</v>
          </cell>
          <cell r="AY16">
            <v>2258.5334913614438</v>
          </cell>
          <cell r="CA16">
            <v>2182.2368099999999</v>
          </cell>
          <cell r="CB16">
            <v>2382.6852855854572</v>
          </cell>
          <cell r="CC16">
            <v>2355.4317799061828</v>
          </cell>
          <cell r="CD16">
            <v>2258.5334913614438</v>
          </cell>
          <cell r="CE16">
            <v>2117.1114638578938</v>
          </cell>
          <cell r="CF16">
            <v>1927.2069327913255</v>
          </cell>
          <cell r="CG16">
            <v>1728.462609775235</v>
          </cell>
          <cell r="CH16">
            <v>1517.0414342967413</v>
          </cell>
          <cell r="CI16">
            <v>1417.4024946842087</v>
          </cell>
          <cell r="CJ16">
            <v>1348.8722050912252</v>
          </cell>
          <cell r="CK16">
            <v>1327.8393055167812</v>
          </cell>
        </row>
        <row r="17">
          <cell r="B17" t="str">
            <v>Investment in Capital Trust</v>
          </cell>
          <cell r="D17">
            <v>2165.85</v>
          </cell>
          <cell r="E17">
            <v>2165.85</v>
          </cell>
          <cell r="F17">
            <v>2165.85</v>
          </cell>
          <cell r="G17">
            <v>2165.85</v>
          </cell>
          <cell r="H17">
            <v>2165.85</v>
          </cell>
          <cell r="I17">
            <v>2165.85</v>
          </cell>
          <cell r="J17">
            <v>2165.85</v>
          </cell>
          <cell r="K17">
            <v>2194.5868399999999</v>
          </cell>
          <cell r="L17">
            <v>2188.9593599999998</v>
          </cell>
          <cell r="M17">
            <v>2200.4391099999998</v>
          </cell>
          <cell r="N17">
            <v>2177.25486</v>
          </cell>
          <cell r="O17">
            <v>2171.6273799999999</v>
          </cell>
          <cell r="P17">
            <v>2171.6273799999999</v>
          </cell>
          <cell r="Q17">
            <v>2171.6273799999999</v>
          </cell>
          <cell r="R17">
            <v>2171.6273799999999</v>
          </cell>
          <cell r="S17">
            <v>2171.6273799999999</v>
          </cell>
          <cell r="T17">
            <v>2171.6273799999999</v>
          </cell>
          <cell r="U17">
            <v>2171.6273799999999</v>
          </cell>
          <cell r="V17">
            <v>2171.6273799999999</v>
          </cell>
          <cell r="W17">
            <v>2171.6273799999999</v>
          </cell>
          <cell r="X17">
            <v>2171.6273799999999</v>
          </cell>
          <cell r="Y17">
            <v>2171.6273799999999</v>
          </cell>
          <cell r="Z17">
            <v>2171.6273799999999</v>
          </cell>
          <cell r="AA17">
            <v>2171.6273799999999</v>
          </cell>
          <cell r="AB17">
            <v>2171.6273799999999</v>
          </cell>
          <cell r="AC17">
            <v>2171.6273799999999</v>
          </cell>
          <cell r="AD17">
            <v>2171.6273799999999</v>
          </cell>
          <cell r="AE17">
            <v>2171.6273799999999</v>
          </cell>
          <cell r="AF17">
            <v>2171.6273799999999</v>
          </cell>
          <cell r="AG17">
            <v>2171.6273799999999</v>
          </cell>
          <cell r="AH17">
            <v>2171.6273799999999</v>
          </cell>
          <cell r="AI17">
            <v>2171.6273799999999</v>
          </cell>
          <cell r="AJ17">
            <v>2171.6273799999999</v>
          </cell>
          <cell r="AK17">
            <v>2171.6273799999999</v>
          </cell>
          <cell r="AL17">
            <v>2171.6273799999999</v>
          </cell>
          <cell r="AM17">
            <v>2171.6273799999999</v>
          </cell>
          <cell r="AN17">
            <v>2171.6273799999999</v>
          </cell>
          <cell r="AO17">
            <v>2171.6273799999999</v>
          </cell>
          <cell r="AP17">
            <v>2171.6273799999999</v>
          </cell>
          <cell r="AQ17">
            <v>2171.6273799999999</v>
          </cell>
          <cell r="AR17">
            <v>2171.6273799999999</v>
          </cell>
          <cell r="AS17">
            <v>2171.6273799999999</v>
          </cell>
          <cell r="AT17">
            <v>2171.6273799999999</v>
          </cell>
          <cell r="AU17">
            <v>2171.6273799999999</v>
          </cell>
          <cell r="AV17">
            <v>2171.6273799999999</v>
          </cell>
          <cell r="AW17">
            <v>2171.6273799999999</v>
          </cell>
          <cell r="AX17">
            <v>2171.6273799999999</v>
          </cell>
          <cell r="AY17">
            <v>2171.6273799999999</v>
          </cell>
          <cell r="CA17">
            <v>2171.6273799999999</v>
          </cell>
          <cell r="CB17">
            <v>2171.6273799999999</v>
          </cell>
          <cell r="CC17">
            <v>2171.6273799999999</v>
          </cell>
          <cell r="CD17">
            <v>2171.6273799999999</v>
          </cell>
          <cell r="CE17">
            <v>2171.6273799999999</v>
          </cell>
          <cell r="CF17">
            <v>2171.6273799999999</v>
          </cell>
          <cell r="CG17">
            <v>2171.6273799999999</v>
          </cell>
          <cell r="CH17">
            <v>2171.6273799999999</v>
          </cell>
          <cell r="CI17">
            <v>2171.6273799999999</v>
          </cell>
          <cell r="CJ17">
            <v>2171.6273799999999</v>
          </cell>
          <cell r="CK17">
            <v>2171.6273799999999</v>
          </cell>
        </row>
        <row r="18">
          <cell r="B18" t="str">
            <v>Other Property &amp; Investments</v>
          </cell>
          <cell r="D18">
            <v>1560</v>
          </cell>
          <cell r="E18">
            <v>1562</v>
          </cell>
          <cell r="F18">
            <v>1581</v>
          </cell>
          <cell r="G18">
            <v>1568</v>
          </cell>
          <cell r="H18">
            <v>1595</v>
          </cell>
          <cell r="I18">
            <v>1597</v>
          </cell>
          <cell r="J18">
            <v>1649</v>
          </cell>
          <cell r="K18">
            <v>1651</v>
          </cell>
          <cell r="L18">
            <v>1663</v>
          </cell>
          <cell r="M18">
            <v>1694.0749499999999</v>
          </cell>
          <cell r="N18">
            <v>1708.76376</v>
          </cell>
          <cell r="O18">
            <v>1713.95207</v>
          </cell>
          <cell r="P18">
            <v>1698</v>
          </cell>
          <cell r="Q18">
            <v>1709</v>
          </cell>
          <cell r="R18">
            <v>1719</v>
          </cell>
          <cell r="S18">
            <v>1729.414</v>
          </cell>
          <cell r="T18">
            <v>1740.4110000000001</v>
          </cell>
          <cell r="U18">
            <v>1751.704</v>
          </cell>
          <cell r="V18">
            <v>1763.136</v>
          </cell>
          <cell r="W18">
            <v>1774.59</v>
          </cell>
          <cell r="X18">
            <v>1786.0360000000001</v>
          </cell>
          <cell r="Y18">
            <v>1797.5160000000001</v>
          </cell>
          <cell r="Z18">
            <v>1809.08</v>
          </cell>
          <cell r="AA18">
            <v>1820.759</v>
          </cell>
          <cell r="AB18">
            <v>1832.568</v>
          </cell>
          <cell r="AC18">
            <v>1844.48</v>
          </cell>
          <cell r="AD18">
            <v>1856.423</v>
          </cell>
          <cell r="AE18">
            <v>1868.307</v>
          </cell>
          <cell r="AF18">
            <v>1880.087</v>
          </cell>
          <cell r="AG18">
            <v>1891.8050000000001</v>
          </cell>
          <cell r="AH18">
            <v>1903.558</v>
          </cell>
          <cell r="AI18">
            <v>1915.42</v>
          </cell>
          <cell r="AJ18">
            <v>1927.403</v>
          </cell>
          <cell r="AK18">
            <v>1939.4749999999999</v>
          </cell>
          <cell r="AL18">
            <v>1951.6089999999999</v>
          </cell>
          <cell r="AM18">
            <v>1963.8030000000001</v>
          </cell>
          <cell r="AN18">
            <v>1976.067</v>
          </cell>
          <cell r="AO18">
            <v>1988.413</v>
          </cell>
          <cell r="AP18">
            <v>2000.8420000000001</v>
          </cell>
          <cell r="AQ18">
            <v>2013.3510000000001</v>
          </cell>
          <cell r="AR18">
            <v>2025.9359999999999</v>
          </cell>
          <cell r="AS18">
            <v>2038.598</v>
          </cell>
          <cell r="AT18">
            <v>2051.3380000000002</v>
          </cell>
          <cell r="AU18">
            <v>2064.1579999999999</v>
          </cell>
          <cell r="AV18">
            <v>2077.0590000000002</v>
          </cell>
          <cell r="AW18">
            <v>2090.0410000000002</v>
          </cell>
          <cell r="AX18">
            <v>2103.1039999999998</v>
          </cell>
          <cell r="AY18">
            <v>2116.248</v>
          </cell>
          <cell r="CA18">
            <v>1713.95207</v>
          </cell>
          <cell r="CB18">
            <v>1820.759</v>
          </cell>
          <cell r="CC18">
            <v>1963.8030000000001</v>
          </cell>
          <cell r="CD18">
            <v>2116.248</v>
          </cell>
          <cell r="CE18">
            <v>2287.799</v>
          </cell>
          <cell r="CF18">
            <v>2459.3490000000002</v>
          </cell>
          <cell r="CG18">
            <v>2643.7310000000002</v>
          </cell>
          <cell r="CH18">
            <v>2841.873</v>
          </cell>
          <cell r="CI18">
            <v>3054.7730000000001</v>
          </cell>
          <cell r="CJ18">
            <v>3283.502</v>
          </cell>
          <cell r="CK18">
            <v>3529.2130000000002</v>
          </cell>
        </row>
        <row r="19">
          <cell r="B19" t="str">
            <v>Total Other Property &amp; Invest</v>
          </cell>
          <cell r="D19">
            <v>5687.7273800000003</v>
          </cell>
          <cell r="E19">
            <v>5670.1545999999998</v>
          </cell>
          <cell r="F19">
            <v>5688.8155900000002</v>
          </cell>
          <cell r="G19">
            <v>5743.9043199999996</v>
          </cell>
          <cell r="H19">
            <v>5764.9279800000004</v>
          </cell>
          <cell r="I19">
            <v>5773.77801</v>
          </cell>
          <cell r="J19">
            <v>5848.2255299999997</v>
          </cell>
          <cell r="K19">
            <v>5905.1714000000002</v>
          </cell>
          <cell r="L19">
            <v>5924.1697999999997</v>
          </cell>
          <cell r="M19">
            <v>6087.3225400000001</v>
          </cell>
          <cell r="N19">
            <v>6077.1131000000005</v>
          </cell>
          <cell r="O19">
            <v>6067.8162600000005</v>
          </cell>
          <cell r="P19">
            <v>6111.2608861466524</v>
          </cell>
          <cell r="Q19">
            <v>6105.8318570967613</v>
          </cell>
          <cell r="R19">
            <v>6111.5563028621254</v>
          </cell>
          <cell r="S19">
            <v>6168.5039382415835</v>
          </cell>
          <cell r="T19">
            <v>6164.0705864648053</v>
          </cell>
          <cell r="U19">
            <v>36891.816386887709</v>
          </cell>
          <cell r="V19">
            <v>36959.831063633603</v>
          </cell>
          <cell r="W19">
            <v>36975.287622678043</v>
          </cell>
          <cell r="X19">
            <v>36992.456932147259</v>
          </cell>
          <cell r="Y19">
            <v>37072.785991419783</v>
          </cell>
          <cell r="Z19">
            <v>37083.159983171492</v>
          </cell>
          <cell r="AA19">
            <v>37088.071665585456</v>
          </cell>
          <cell r="AB19">
            <v>49245.81396644807</v>
          </cell>
          <cell r="AC19">
            <v>49237.815629059762</v>
          </cell>
          <cell r="AD19">
            <v>49237.335570090196</v>
          </cell>
          <cell r="AE19">
            <v>49270.072512062492</v>
          </cell>
          <cell r="AF19">
            <v>49262.614998770834</v>
          </cell>
          <cell r="AG19">
            <v>49266.956420153932</v>
          </cell>
          <cell r="AH19">
            <v>49306.188127482244</v>
          </cell>
          <cell r="AI19">
            <v>49311.748193392421</v>
          </cell>
          <cell r="AJ19">
            <v>49318.631888799253</v>
          </cell>
          <cell r="AK19">
            <v>49366.534777789348</v>
          </cell>
          <cell r="AL19">
            <v>49369.043101920943</v>
          </cell>
          <cell r="AM19">
            <v>49367.862159906181</v>
          </cell>
          <cell r="AN19">
            <v>51273.923012796702</v>
          </cell>
          <cell r="AO19">
            <v>51264.227294875971</v>
          </cell>
          <cell r="AP19">
            <v>51260.344644384466</v>
          </cell>
          <cell r="AQ19">
            <v>51283.100253039338</v>
          </cell>
          <cell r="AR19">
            <v>51274.199922647153</v>
          </cell>
          <cell r="AS19">
            <v>51274.609376759014</v>
          </cell>
          <cell r="AT19">
            <v>51302.965880906253</v>
          </cell>
          <cell r="AU19">
            <v>51304.860461204873</v>
          </cell>
          <cell r="AV19">
            <v>51307.853755580771</v>
          </cell>
          <cell r="AW19">
            <v>51343.389487272703</v>
          </cell>
          <cell r="AX19">
            <v>51342.900317121617</v>
          </cell>
          <cell r="AY19">
            <v>51339.40887136144</v>
          </cell>
          <cell r="CA19">
            <v>6067.8162600000005</v>
          </cell>
          <cell r="CB19">
            <v>37088.071665585456</v>
          </cell>
          <cell r="CC19">
            <v>49367.862159906181</v>
          </cell>
          <cell r="CD19">
            <v>51339.40887136144</v>
          </cell>
          <cell r="CE19">
            <v>55040.494903857892</v>
          </cell>
          <cell r="CF19">
            <v>56937.55860279133</v>
          </cell>
          <cell r="CG19">
            <v>58838.614509775231</v>
          </cell>
          <cell r="CH19">
            <v>60740.753564296741</v>
          </cell>
          <cell r="CI19">
            <v>62769.432864684211</v>
          </cell>
          <cell r="CJ19">
            <v>64845.049805091221</v>
          </cell>
          <cell r="CK19">
            <v>66985.146135516785</v>
          </cell>
        </row>
        <row r="21">
          <cell r="B21" t="str">
            <v>Current Assets</v>
          </cell>
          <cell r="W21" t="str">
            <v xml:space="preserve"> </v>
          </cell>
        </row>
        <row r="22">
          <cell r="B22" t="str">
            <v>Cash &amp; Cash Equivalents</v>
          </cell>
          <cell r="D22">
            <v>54820.596640000003</v>
          </cell>
          <cell r="E22">
            <v>77739.895010000007</v>
          </cell>
          <cell r="F22">
            <v>37302.292450000001</v>
          </cell>
          <cell r="G22">
            <v>3084.1966899999998</v>
          </cell>
          <cell r="H22">
            <v>2803.5100499999999</v>
          </cell>
          <cell r="I22">
            <v>1791.97901</v>
          </cell>
          <cell r="J22">
            <v>4193.1941999999999</v>
          </cell>
          <cell r="K22">
            <v>32512.913530000002</v>
          </cell>
          <cell r="L22">
            <v>32994.431770000003</v>
          </cell>
          <cell r="M22">
            <v>4887.4372100000001</v>
          </cell>
          <cell r="N22">
            <v>3278.8229300000003</v>
          </cell>
          <cell r="O22">
            <v>3512.5761200000002</v>
          </cell>
          <cell r="P22">
            <v>3610</v>
          </cell>
          <cell r="Q22">
            <v>3610</v>
          </cell>
          <cell r="R22">
            <v>3610</v>
          </cell>
          <cell r="S22">
            <v>3610</v>
          </cell>
          <cell r="T22">
            <v>3610</v>
          </cell>
          <cell r="U22">
            <v>3610</v>
          </cell>
          <cell r="V22">
            <v>3610</v>
          </cell>
          <cell r="W22">
            <v>3610</v>
          </cell>
          <cell r="X22">
            <v>3610</v>
          </cell>
          <cell r="Y22">
            <v>3610</v>
          </cell>
          <cell r="Z22">
            <v>3610</v>
          </cell>
          <cell r="AA22">
            <v>3610</v>
          </cell>
          <cell r="AB22">
            <v>3610</v>
          </cell>
          <cell r="AC22">
            <v>3610</v>
          </cell>
          <cell r="AD22">
            <v>3610</v>
          </cell>
          <cell r="AE22">
            <v>3610</v>
          </cell>
          <cell r="AF22">
            <v>3610</v>
          </cell>
          <cell r="AG22">
            <v>3610</v>
          </cell>
          <cell r="AH22">
            <v>3610</v>
          </cell>
          <cell r="AI22">
            <v>3610</v>
          </cell>
          <cell r="AJ22">
            <v>3610</v>
          </cell>
          <cell r="AK22">
            <v>3610</v>
          </cell>
          <cell r="AL22">
            <v>3610</v>
          </cell>
          <cell r="AM22">
            <v>3610</v>
          </cell>
          <cell r="AN22">
            <v>3610</v>
          </cell>
          <cell r="AO22">
            <v>3610</v>
          </cell>
          <cell r="AP22">
            <v>3610</v>
          </cell>
          <cell r="AQ22">
            <v>3610</v>
          </cell>
          <cell r="AR22">
            <v>3610</v>
          </cell>
          <cell r="AS22">
            <v>3610</v>
          </cell>
          <cell r="AT22">
            <v>3610</v>
          </cell>
          <cell r="AU22">
            <v>3610</v>
          </cell>
          <cell r="AV22">
            <v>3610</v>
          </cell>
          <cell r="AW22">
            <v>3610</v>
          </cell>
          <cell r="AX22">
            <v>3610</v>
          </cell>
          <cell r="AY22">
            <v>3610</v>
          </cell>
          <cell r="CA22">
            <v>3512.5761200000002</v>
          </cell>
          <cell r="CB22">
            <v>3610</v>
          </cell>
          <cell r="CC22">
            <v>3610</v>
          </cell>
          <cell r="CD22">
            <v>3610</v>
          </cell>
          <cell r="CE22">
            <v>3610</v>
          </cell>
          <cell r="CF22">
            <v>3610</v>
          </cell>
          <cell r="CG22">
            <v>3610</v>
          </cell>
          <cell r="CH22">
            <v>3610</v>
          </cell>
          <cell r="CI22">
            <v>3610</v>
          </cell>
          <cell r="CJ22">
            <v>3610</v>
          </cell>
          <cell r="CK22">
            <v>3610</v>
          </cell>
        </row>
        <row r="23">
          <cell r="B23" t="str">
            <v>Special Deposits</v>
          </cell>
          <cell r="D23">
            <v>133.25</v>
          </cell>
          <cell r="E23">
            <v>133.25</v>
          </cell>
          <cell r="F23">
            <v>133.25</v>
          </cell>
          <cell r="G23">
            <v>133.25</v>
          </cell>
          <cell r="H23">
            <v>133.25</v>
          </cell>
          <cell r="I23">
            <v>105.25</v>
          </cell>
          <cell r="J23">
            <v>105.25</v>
          </cell>
          <cell r="K23">
            <v>105.25</v>
          </cell>
          <cell r="L23">
            <v>105.25</v>
          </cell>
          <cell r="M23">
            <v>285.25</v>
          </cell>
          <cell r="N23">
            <v>285.25</v>
          </cell>
          <cell r="O23">
            <v>185.75</v>
          </cell>
          <cell r="P23">
            <v>221.75</v>
          </cell>
          <cell r="Q23">
            <v>221.75</v>
          </cell>
          <cell r="R23">
            <v>221.75</v>
          </cell>
          <cell r="S23">
            <v>221.75</v>
          </cell>
          <cell r="T23">
            <v>5.75</v>
          </cell>
          <cell r="U23">
            <v>5.75</v>
          </cell>
          <cell r="V23">
            <v>5.75</v>
          </cell>
          <cell r="W23">
            <v>5.75</v>
          </cell>
          <cell r="X23">
            <v>5.75</v>
          </cell>
          <cell r="Y23">
            <v>5.75</v>
          </cell>
          <cell r="Z23">
            <v>5.75</v>
          </cell>
          <cell r="AA23">
            <v>5.75</v>
          </cell>
          <cell r="AB23">
            <v>5.75</v>
          </cell>
          <cell r="AC23">
            <v>5.75</v>
          </cell>
          <cell r="AD23">
            <v>5.75</v>
          </cell>
          <cell r="AE23">
            <v>5.75</v>
          </cell>
          <cell r="AF23">
            <v>5.75</v>
          </cell>
          <cell r="AG23">
            <v>5.75</v>
          </cell>
          <cell r="AH23">
            <v>5.75</v>
          </cell>
          <cell r="AI23">
            <v>5.75</v>
          </cell>
          <cell r="AJ23">
            <v>5.75</v>
          </cell>
          <cell r="AK23">
            <v>5.75</v>
          </cell>
          <cell r="AL23">
            <v>5.75</v>
          </cell>
          <cell r="AM23">
            <v>5.75</v>
          </cell>
          <cell r="AN23">
            <v>5.75</v>
          </cell>
          <cell r="AO23">
            <v>5.75</v>
          </cell>
          <cell r="AP23">
            <v>5.75</v>
          </cell>
          <cell r="AQ23">
            <v>5.75</v>
          </cell>
          <cell r="AR23">
            <v>5.75</v>
          </cell>
          <cell r="AS23">
            <v>5.75</v>
          </cell>
          <cell r="AT23">
            <v>5.75</v>
          </cell>
          <cell r="AU23">
            <v>5.75</v>
          </cell>
          <cell r="AV23">
            <v>5.75</v>
          </cell>
          <cell r="AW23">
            <v>5.75</v>
          </cell>
          <cell r="AX23">
            <v>5.75</v>
          </cell>
          <cell r="AY23">
            <v>5.75</v>
          </cell>
          <cell r="CA23">
            <v>185.75</v>
          </cell>
          <cell r="CB23">
            <v>5.75</v>
          </cell>
          <cell r="CC23">
            <v>5.75</v>
          </cell>
          <cell r="CD23">
            <v>5.75</v>
          </cell>
          <cell r="CE23">
            <v>5.75</v>
          </cell>
          <cell r="CF23">
            <v>5.75</v>
          </cell>
          <cell r="CG23">
            <v>5.75</v>
          </cell>
          <cell r="CH23">
            <v>5.75</v>
          </cell>
          <cell r="CI23">
            <v>5.75</v>
          </cell>
          <cell r="CJ23">
            <v>5.75</v>
          </cell>
          <cell r="CK23">
            <v>5.75</v>
          </cell>
        </row>
        <row r="24">
          <cell r="B24" t="str">
            <v>Working Funds</v>
          </cell>
          <cell r="D24">
            <v>308.75819000000001</v>
          </cell>
          <cell r="E24">
            <v>318.21519000000001</v>
          </cell>
          <cell r="F24">
            <v>318.21519000000001</v>
          </cell>
          <cell r="G24">
            <v>319.06147999999996</v>
          </cell>
          <cell r="H24">
            <v>318.64247999999998</v>
          </cell>
          <cell r="I24">
            <v>317.56993</v>
          </cell>
          <cell r="J24">
            <v>316.18443000000002</v>
          </cell>
          <cell r="K24">
            <v>328.28507999999999</v>
          </cell>
          <cell r="L24">
            <v>340.46111999999999</v>
          </cell>
          <cell r="M24">
            <v>346.89724000000001</v>
          </cell>
          <cell r="N24">
            <v>339.55158</v>
          </cell>
          <cell r="O24">
            <v>334.60293999999999</v>
          </cell>
          <cell r="P24">
            <v>334.60293999999999</v>
          </cell>
          <cell r="Q24">
            <v>334.60293999999999</v>
          </cell>
          <cell r="R24">
            <v>334.60293999999999</v>
          </cell>
          <cell r="S24">
            <v>334.60293999999999</v>
          </cell>
          <cell r="T24">
            <v>334.60293999999999</v>
          </cell>
          <cell r="U24">
            <v>334.60293999999999</v>
          </cell>
          <cell r="V24">
            <v>334.60293999999999</v>
          </cell>
          <cell r="W24">
            <v>334.60293999999999</v>
          </cell>
          <cell r="X24">
            <v>334.60293999999999</v>
          </cell>
          <cell r="Y24">
            <v>334.60293999999999</v>
          </cell>
          <cell r="Z24">
            <v>334.60293999999999</v>
          </cell>
          <cell r="AA24">
            <v>334.60293999999999</v>
          </cell>
          <cell r="AB24">
            <v>334.60293999999999</v>
          </cell>
          <cell r="AC24">
            <v>334.60293999999999</v>
          </cell>
          <cell r="AD24">
            <v>334.60293999999999</v>
          </cell>
          <cell r="AE24">
            <v>334.60293999999999</v>
          </cell>
          <cell r="AF24">
            <v>334.60293999999999</v>
          </cell>
          <cell r="AG24">
            <v>334.60293999999999</v>
          </cell>
          <cell r="AH24">
            <v>334.60293999999999</v>
          </cell>
          <cell r="AI24">
            <v>334.60293999999999</v>
          </cell>
          <cell r="AJ24">
            <v>334.60293999999999</v>
          </cell>
          <cell r="AK24">
            <v>334.60293999999999</v>
          </cell>
          <cell r="AL24">
            <v>334.60293999999999</v>
          </cell>
          <cell r="AM24">
            <v>334.60293999999999</v>
          </cell>
          <cell r="AN24">
            <v>334.60293999999999</v>
          </cell>
          <cell r="AO24">
            <v>334.60293999999999</v>
          </cell>
          <cell r="AP24">
            <v>334.60293999999999</v>
          </cell>
          <cell r="AQ24">
            <v>334.60293999999999</v>
          </cell>
          <cell r="AR24">
            <v>334.60293999999999</v>
          </cell>
          <cell r="AS24">
            <v>334.60293999999999</v>
          </cell>
          <cell r="AT24">
            <v>334.60293999999999</v>
          </cell>
          <cell r="AU24">
            <v>334.60293999999999</v>
          </cell>
          <cell r="AV24">
            <v>334.60293999999999</v>
          </cell>
          <cell r="AW24">
            <v>334.60293999999999</v>
          </cell>
          <cell r="AX24">
            <v>334.60293999999999</v>
          </cell>
          <cell r="AY24">
            <v>334.60293999999999</v>
          </cell>
          <cell r="CA24">
            <v>334.60293999999999</v>
          </cell>
          <cell r="CB24">
            <v>334.60293999999999</v>
          </cell>
          <cell r="CC24">
            <v>334.60293999999999</v>
          </cell>
          <cell r="CD24">
            <v>334.60293999999999</v>
          </cell>
          <cell r="CE24">
            <v>334.60293999999999</v>
          </cell>
          <cell r="CF24">
            <v>334.60293999999999</v>
          </cell>
          <cell r="CG24">
            <v>334.60293999999999</v>
          </cell>
          <cell r="CH24">
            <v>334.60293999999999</v>
          </cell>
          <cell r="CI24">
            <v>334.60293999999999</v>
          </cell>
          <cell r="CJ24">
            <v>334.60293999999999</v>
          </cell>
          <cell r="CK24">
            <v>334.60293999999999</v>
          </cell>
        </row>
        <row r="25">
          <cell r="B25" t="str">
            <v>Temporary Cash Investments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</row>
        <row r="26">
          <cell r="B26" t="str">
            <v>Accounts &amp; Notes Receivable:</v>
          </cell>
          <cell r="D26" t="str">
            <v xml:space="preserve"> </v>
          </cell>
          <cell r="E26" t="str">
            <v xml:space="preserve"> </v>
          </cell>
          <cell r="F26" t="str">
            <v xml:space="preserve"> </v>
          </cell>
          <cell r="G26" t="str">
            <v xml:space="preserve"> </v>
          </cell>
          <cell r="H26" t="str">
            <v xml:space="preserve"> </v>
          </cell>
          <cell r="I26" t="str">
            <v xml:space="preserve"> </v>
          </cell>
          <cell r="J26" t="str">
            <v xml:space="preserve"> </v>
          </cell>
          <cell r="K26" t="str">
            <v xml:space="preserve"> </v>
          </cell>
          <cell r="L26" t="str">
            <v xml:space="preserve"> </v>
          </cell>
          <cell r="M26" t="str">
            <v xml:space="preserve"> </v>
          </cell>
          <cell r="N26" t="str">
            <v xml:space="preserve"> </v>
          </cell>
          <cell r="Q26" t="str">
            <v xml:space="preserve"> </v>
          </cell>
          <cell r="S26" t="str">
            <v xml:space="preserve"> </v>
          </cell>
          <cell r="U26" t="str">
            <v xml:space="preserve"> </v>
          </cell>
          <cell r="V26" t="str">
            <v xml:space="preserve"> </v>
          </cell>
          <cell r="Y26" t="str">
            <v xml:space="preserve"> </v>
          </cell>
          <cell r="Z26" t="str">
            <v xml:space="preserve"> </v>
          </cell>
          <cell r="AA26" t="str">
            <v xml:space="preserve"> </v>
          </cell>
          <cell r="AB26" t="str">
            <v xml:space="preserve"> </v>
          </cell>
          <cell r="AC26" t="str">
            <v xml:space="preserve"> </v>
          </cell>
          <cell r="AD26" t="str">
            <v xml:space="preserve"> </v>
          </cell>
          <cell r="AE26" t="str">
            <v xml:space="preserve"> </v>
          </cell>
          <cell r="AF26" t="str">
            <v xml:space="preserve"> </v>
          </cell>
          <cell r="AG26" t="str">
            <v xml:space="preserve"> </v>
          </cell>
          <cell r="AH26" t="str">
            <v xml:space="preserve"> </v>
          </cell>
          <cell r="AI26" t="str">
            <v xml:space="preserve"> </v>
          </cell>
          <cell r="AJ26" t="str">
            <v xml:space="preserve"> </v>
          </cell>
          <cell r="AK26" t="str">
            <v xml:space="preserve"> </v>
          </cell>
          <cell r="AL26" t="str">
            <v xml:space="preserve"> </v>
          </cell>
          <cell r="AM26" t="str">
            <v xml:space="preserve"> </v>
          </cell>
          <cell r="AN26" t="str">
            <v xml:space="preserve"> </v>
          </cell>
          <cell r="AO26" t="str">
            <v xml:space="preserve"> </v>
          </cell>
          <cell r="AP26" t="str">
            <v xml:space="preserve"> </v>
          </cell>
          <cell r="AQ26" t="str">
            <v xml:space="preserve"> </v>
          </cell>
          <cell r="AR26" t="str">
            <v xml:space="preserve"> </v>
          </cell>
          <cell r="AS26" t="str">
            <v xml:space="preserve"> </v>
          </cell>
          <cell r="AT26" t="str">
            <v xml:space="preserve"> </v>
          </cell>
          <cell r="AU26" t="str">
            <v xml:space="preserve"> </v>
          </cell>
          <cell r="AV26" t="str">
            <v xml:space="preserve"> </v>
          </cell>
          <cell r="AW26" t="str">
            <v xml:space="preserve"> </v>
          </cell>
          <cell r="AX26" t="str">
            <v xml:space="preserve"> </v>
          </cell>
          <cell r="AY26" t="str">
            <v xml:space="preserve"> </v>
          </cell>
        </row>
        <row r="27">
          <cell r="B27" t="str">
            <v>Customer Accounts Receivable</v>
          </cell>
          <cell r="D27">
            <v>47552.887200000005</v>
          </cell>
          <cell r="E27">
            <v>50174.983050000003</v>
          </cell>
          <cell r="F27">
            <v>40957.312890000001</v>
          </cell>
          <cell r="G27">
            <v>41947.03729</v>
          </cell>
          <cell r="H27">
            <v>42379.524440000001</v>
          </cell>
          <cell r="I27">
            <v>52358.828590000005</v>
          </cell>
          <cell r="J27">
            <v>65867.186730000016</v>
          </cell>
          <cell r="K27">
            <v>62670.91203</v>
          </cell>
          <cell r="L27">
            <v>63263.660560000004</v>
          </cell>
          <cell r="M27">
            <v>57945.575899999996</v>
          </cell>
          <cell r="N27">
            <v>50669.768050000006</v>
          </cell>
          <cell r="O27">
            <v>51334.532100000004</v>
          </cell>
          <cell r="P27">
            <v>55243.574950305512</v>
          </cell>
          <cell r="Q27">
            <v>55324.81668598469</v>
          </cell>
          <cell r="R27">
            <v>46290.021648097965</v>
          </cell>
          <cell r="S27">
            <v>46052.125780906659</v>
          </cell>
          <cell r="T27">
            <v>45310.529548519458</v>
          </cell>
          <cell r="U27">
            <v>58692.851810135318</v>
          </cell>
          <cell r="V27">
            <v>72841.052087269039</v>
          </cell>
          <cell r="W27">
            <v>74892.970048939416</v>
          </cell>
          <cell r="X27">
            <v>70655.345158691533</v>
          </cell>
          <cell r="Y27">
            <v>55944.41757094684</v>
          </cell>
          <cell r="Z27">
            <v>51328.11738310277</v>
          </cell>
          <cell r="AA27">
            <v>49698.684652769261</v>
          </cell>
          <cell r="AB27">
            <v>57583.748224715782</v>
          </cell>
          <cell r="AC27">
            <v>60838.956328821747</v>
          </cell>
          <cell r="AD27">
            <v>46738.210326402026</v>
          </cell>
          <cell r="AE27">
            <v>45942.05979726099</v>
          </cell>
          <cell r="AF27">
            <v>49962.046585617856</v>
          </cell>
          <cell r="AG27">
            <v>64594.223671995343</v>
          </cell>
          <cell r="AH27">
            <v>79383.321899440867</v>
          </cell>
          <cell r="AI27">
            <v>80977.359352906904</v>
          </cell>
          <cell r="AJ27">
            <v>77292.471847612571</v>
          </cell>
          <cell r="AK27">
            <v>61437.274913592322</v>
          </cell>
          <cell r="AL27">
            <v>55021.992170608406</v>
          </cell>
          <cell r="AM27">
            <v>54424.849444542182</v>
          </cell>
          <cell r="AN27">
            <v>64411.790763227422</v>
          </cell>
          <cell r="AO27">
            <v>64799.331528337672</v>
          </cell>
          <cell r="AP27">
            <v>50401.45220579725</v>
          </cell>
          <cell r="AQ27">
            <v>52504.736660490373</v>
          </cell>
          <cell r="AR27">
            <v>54420.470559991467</v>
          </cell>
          <cell r="AS27">
            <v>70454.853083933471</v>
          </cell>
          <cell r="AT27">
            <v>84615.809061536595</v>
          </cell>
          <cell r="AU27">
            <v>86903.944202259197</v>
          </cell>
          <cell r="AV27">
            <v>84062.630248895599</v>
          </cell>
          <cell r="AW27">
            <v>67260.487973577328</v>
          </cell>
          <cell r="AX27">
            <v>59453.812920232849</v>
          </cell>
          <cell r="AY27">
            <v>58873.403925408413</v>
          </cell>
          <cell r="CA27">
            <v>51334.532100000004</v>
          </cell>
          <cell r="CB27">
            <v>49698.684652769261</v>
          </cell>
          <cell r="CC27">
            <v>54424.849444542182</v>
          </cell>
          <cell r="CD27">
            <v>58873.403925408413</v>
          </cell>
          <cell r="CE27">
            <v>74007.896670309652</v>
          </cell>
          <cell r="CF27">
            <v>80268.701663924759</v>
          </cell>
          <cell r="CG27">
            <v>80852.870520671015</v>
          </cell>
          <cell r="CH27">
            <v>82403.175136882986</v>
          </cell>
          <cell r="CI27">
            <v>84101.221136145061</v>
          </cell>
          <cell r="CJ27">
            <v>85194.655137880225</v>
          </cell>
          <cell r="CK27">
            <v>88607.412515216056</v>
          </cell>
        </row>
        <row r="28">
          <cell r="B28" t="str">
            <v>Accrued Unbilled Revenues</v>
          </cell>
          <cell r="D28">
            <v>32868.953909999997</v>
          </cell>
          <cell r="E28">
            <v>25880.499190000002</v>
          </cell>
          <cell r="F28">
            <v>28572.253170000004</v>
          </cell>
          <cell r="G28">
            <v>27814.530280000003</v>
          </cell>
          <cell r="H28">
            <v>38532.739020000001</v>
          </cell>
          <cell r="I28">
            <v>45203.022640000003</v>
          </cell>
          <cell r="J28">
            <v>48473.56525</v>
          </cell>
          <cell r="K28">
            <v>48648.26986</v>
          </cell>
          <cell r="L28">
            <v>46988.907030000002</v>
          </cell>
          <cell r="M28">
            <v>35082.848180000001</v>
          </cell>
          <cell r="N28">
            <v>33514.054040000003</v>
          </cell>
          <cell r="O28">
            <v>39950.502549999997</v>
          </cell>
          <cell r="P28">
            <v>38629.537550000001</v>
          </cell>
          <cell r="Q28">
            <v>33414.979550000004</v>
          </cell>
          <cell r="R28">
            <v>34950.403550000003</v>
          </cell>
          <cell r="S28">
            <v>36015.414550000001</v>
          </cell>
          <cell r="T28">
            <v>44943.362549999998</v>
          </cell>
          <cell r="U28">
            <v>49057.28155</v>
          </cell>
          <cell r="V28">
            <v>51245.592550000001</v>
          </cell>
          <cell r="W28">
            <v>52179.720549999998</v>
          </cell>
          <cell r="X28">
            <v>45047.347549999999</v>
          </cell>
          <cell r="Y28">
            <v>39946.059549999998</v>
          </cell>
          <cell r="Z28">
            <v>39129.023549999998</v>
          </cell>
          <cell r="AA28">
            <v>42987.201549999998</v>
          </cell>
          <cell r="AB28">
            <v>41619.721549999995</v>
          </cell>
          <cell r="AC28">
            <v>35884.287549999994</v>
          </cell>
          <cell r="AD28">
            <v>37388.054549999993</v>
          </cell>
          <cell r="AE28">
            <v>38339.365549999995</v>
          </cell>
          <cell r="AF28">
            <v>48213.249549999993</v>
          </cell>
          <cell r="AG28">
            <v>52718.284549999997</v>
          </cell>
          <cell r="AH28">
            <v>55150.919549999999</v>
          </cell>
          <cell r="AI28">
            <v>56047.92755</v>
          </cell>
          <cell r="AJ28">
            <v>48308.39155</v>
          </cell>
          <cell r="AK28">
            <v>42920.71355</v>
          </cell>
          <cell r="AL28">
            <v>41907.451549999998</v>
          </cell>
          <cell r="AM28">
            <v>46099.056549999994</v>
          </cell>
          <cell r="AN28">
            <v>44591.688549999992</v>
          </cell>
          <cell r="AO28">
            <v>38566.011549999988</v>
          </cell>
          <cell r="AP28">
            <v>40088.088549999986</v>
          </cell>
          <cell r="AQ28">
            <v>41304.237549999983</v>
          </cell>
          <cell r="AR28">
            <v>51819.058549999987</v>
          </cell>
          <cell r="AS28">
            <v>56744.238549999987</v>
          </cell>
          <cell r="AT28">
            <v>59264.864549999984</v>
          </cell>
          <cell r="AU28">
            <v>60354.336549999985</v>
          </cell>
          <cell r="AV28">
            <v>51946.731549999982</v>
          </cell>
          <cell r="AW28">
            <v>45938.533549999986</v>
          </cell>
          <cell r="AX28">
            <v>44970.092549999987</v>
          </cell>
          <cell r="AY28">
            <v>49435.195549999989</v>
          </cell>
          <cell r="CA28">
            <v>39950.502549999997</v>
          </cell>
          <cell r="CB28">
            <v>42987.201549999998</v>
          </cell>
          <cell r="CC28">
            <v>46099.056549999994</v>
          </cell>
          <cell r="CD28">
            <v>49435.195549999989</v>
          </cell>
          <cell r="CE28">
            <v>61429.679928836238</v>
          </cell>
          <cell r="CF28">
            <v>66626.412496010089</v>
          </cell>
          <cell r="CG28">
            <v>67111.297319236168</v>
          </cell>
          <cell r="CH28">
            <v>68398.115627157415</v>
          </cell>
          <cell r="CI28">
            <v>69807.565522805613</v>
          </cell>
          <cell r="CJ28">
            <v>70715.161924972301</v>
          </cell>
          <cell r="CK28">
            <v>73547.894684537678</v>
          </cell>
        </row>
        <row r="29">
          <cell r="B29" t="str">
            <v>Other Accts\Notes Receivable</v>
          </cell>
          <cell r="D29">
            <v>38586.835459999995</v>
          </cell>
          <cell r="E29">
            <v>39154.691630000001</v>
          </cell>
          <cell r="F29">
            <v>41504.216970000001</v>
          </cell>
          <cell r="G29">
            <v>43857.800009999999</v>
          </cell>
          <cell r="H29">
            <v>44576.724589999998</v>
          </cell>
          <cell r="I29">
            <v>46028.572599999992</v>
          </cell>
          <cell r="J29">
            <v>49314.363219999999</v>
          </cell>
          <cell r="K29">
            <v>50445.981849999996</v>
          </cell>
          <cell r="L29">
            <v>44532.108209999999</v>
          </cell>
          <cell r="M29">
            <v>45131.097610000004</v>
          </cell>
          <cell r="N29">
            <v>46562.890180000002</v>
          </cell>
          <cell r="O29">
            <v>48776.813979999999</v>
          </cell>
          <cell r="P29">
            <v>52116.132817350001</v>
          </cell>
          <cell r="Q29">
            <v>52454.9746376115</v>
          </cell>
          <cell r="R29">
            <v>52793.816457872992</v>
          </cell>
          <cell r="S29">
            <v>53132.658278134491</v>
          </cell>
          <cell r="T29">
            <v>53471.500098395991</v>
          </cell>
          <cell r="U29">
            <v>53810.34191865749</v>
          </cell>
          <cell r="V29">
            <v>57217.174578192498</v>
          </cell>
          <cell r="W29">
            <v>57593.525450468107</v>
          </cell>
          <cell r="X29">
            <v>57969.876322743738</v>
          </cell>
          <cell r="Y29">
            <v>58346.227195019346</v>
          </cell>
          <cell r="Z29">
            <v>58722.57806729497</v>
          </cell>
          <cell r="AA29">
            <v>59098.928939570578</v>
          </cell>
          <cell r="AB29">
            <v>62573.950559512428</v>
          </cell>
          <cell r="AC29">
            <v>62988.185574322306</v>
          </cell>
          <cell r="AD29">
            <v>63402.420589132169</v>
          </cell>
          <cell r="AE29">
            <v>63816.655603942047</v>
          </cell>
          <cell r="AF29">
            <v>64230.890618751917</v>
          </cell>
          <cell r="AG29">
            <v>64645.125633561787</v>
          </cell>
          <cell r="AH29">
            <v>68189.018103514551</v>
          </cell>
          <cell r="AI29">
            <v>68641.516102284018</v>
          </cell>
          <cell r="AJ29">
            <v>69094.014101053486</v>
          </cell>
          <cell r="AK29">
            <v>69546.512099822954</v>
          </cell>
          <cell r="AL29">
            <v>69999.010098592422</v>
          </cell>
          <cell r="AM29">
            <v>70451.50809736189</v>
          </cell>
          <cell r="AN29">
            <v>74064.960125825688</v>
          </cell>
          <cell r="AO29">
            <v>74556.103738394348</v>
          </cell>
          <cell r="AP29">
            <v>75047.247350963022</v>
          </cell>
          <cell r="AQ29">
            <v>75538.390963531681</v>
          </cell>
          <cell r="AR29">
            <v>76029.534576100355</v>
          </cell>
          <cell r="AS29">
            <v>76520.678188669015</v>
          </cell>
          <cell r="AT29">
            <v>80204.385371228942</v>
          </cell>
          <cell r="AU29">
            <v>80734.561053734797</v>
          </cell>
          <cell r="AV29">
            <v>81264.736736240637</v>
          </cell>
          <cell r="AW29">
            <v>81794.912418746491</v>
          </cell>
          <cell r="AX29">
            <v>82325.088101252331</v>
          </cell>
          <cell r="AY29">
            <v>82855.263783758171</v>
          </cell>
          <cell r="CA29">
            <v>48776.813979999999</v>
          </cell>
          <cell r="CB29">
            <v>59098.928939570578</v>
          </cell>
          <cell r="CC29">
            <v>70451.50809736189</v>
          </cell>
          <cell r="CD29">
            <v>82855.263783758171</v>
          </cell>
          <cell r="CE29">
            <v>96331.324646984416</v>
          </cell>
          <cell r="CF29">
            <v>110901.2440210949</v>
          </cell>
          <cell r="CG29">
            <v>110901.2440210949</v>
          </cell>
          <cell r="CH29">
            <v>110901.2440210949</v>
          </cell>
          <cell r="CI29">
            <v>110901.2440210949</v>
          </cell>
          <cell r="CJ29">
            <v>110901.2440210949</v>
          </cell>
          <cell r="CK29">
            <v>110901.2440210949</v>
          </cell>
        </row>
        <row r="30">
          <cell r="B30" t="str">
            <v>Accum Prov for Uncoll Accts</v>
          </cell>
          <cell r="D30">
            <v>1877.8063500000001</v>
          </cell>
          <cell r="E30">
            <v>1483.9130400000001</v>
          </cell>
          <cell r="F30">
            <v>1166.2642599999999</v>
          </cell>
          <cell r="G30">
            <v>935.72675000000004</v>
          </cell>
          <cell r="H30">
            <v>861.78661999999997</v>
          </cell>
          <cell r="I30">
            <v>884.65456000000006</v>
          </cell>
          <cell r="J30">
            <v>1174.34934</v>
          </cell>
          <cell r="K30">
            <v>1215.47351</v>
          </cell>
          <cell r="L30">
            <v>1403.88534</v>
          </cell>
          <cell r="M30">
            <v>1161.3375900000001</v>
          </cell>
          <cell r="N30">
            <v>1006.4429</v>
          </cell>
          <cell r="O30">
            <v>1134.086</v>
          </cell>
          <cell r="P30">
            <v>2148.975065566884</v>
          </cell>
          <cell r="Q30">
            <v>1753.7966889457145</v>
          </cell>
          <cell r="R30">
            <v>1296.1206061467431</v>
          </cell>
          <cell r="S30">
            <v>1013.1467671799464</v>
          </cell>
          <cell r="T30">
            <v>910.74164392524108</v>
          </cell>
          <cell r="U30">
            <v>986.03991041027325</v>
          </cell>
          <cell r="V30">
            <v>1289.2866219446621</v>
          </cell>
          <cell r="W30">
            <v>1355.5627578858036</v>
          </cell>
          <cell r="X30">
            <v>1561.483128007083</v>
          </cell>
          <cell r="Y30">
            <v>1018.1883997912325</v>
          </cell>
          <cell r="Z30">
            <v>1016.296724185435</v>
          </cell>
          <cell r="AA30">
            <v>1028.7627723123237</v>
          </cell>
          <cell r="AB30">
            <v>2240.0078059414436</v>
          </cell>
          <cell r="AC30">
            <v>1928.5949156236493</v>
          </cell>
          <cell r="AD30">
            <v>1308.6698891392568</v>
          </cell>
          <cell r="AE30">
            <v>1010.7253155397417</v>
          </cell>
          <cell r="AF30">
            <v>1004.2371363709188</v>
          </cell>
          <cell r="AG30">
            <v>1085.1829576895218</v>
          </cell>
          <cell r="AH30">
            <v>1405.0847976201035</v>
          </cell>
          <cell r="AI30">
            <v>1465.6902042876152</v>
          </cell>
          <cell r="AJ30">
            <v>1708.163627832238</v>
          </cell>
          <cell r="AK30">
            <v>1118.1584034273803</v>
          </cell>
          <cell r="AL30">
            <v>1089.4354449780465</v>
          </cell>
          <cell r="AM30">
            <v>1126.5943835020232</v>
          </cell>
          <cell r="AN30">
            <v>2505.6186606895467</v>
          </cell>
          <cell r="AO30">
            <v>2054.1388094483041</v>
          </cell>
          <cell r="AP30">
            <v>1411.240661762323</v>
          </cell>
          <cell r="AQ30">
            <v>1155.1042065307881</v>
          </cell>
          <cell r="AR30">
            <v>1093.8514582558284</v>
          </cell>
          <cell r="AS30">
            <v>1183.6415318100821</v>
          </cell>
          <cell r="AT30">
            <v>1497.6998203891978</v>
          </cell>
          <cell r="AU30">
            <v>1572.9613900608915</v>
          </cell>
          <cell r="AV30">
            <v>1857.7841285005929</v>
          </cell>
          <cell r="AW30">
            <v>1224.1408811191075</v>
          </cell>
          <cell r="AX30">
            <v>1177.1854958206104</v>
          </cell>
          <cell r="AY30">
            <v>1218.679461255954</v>
          </cell>
          <cell r="CA30">
            <v>1134.086</v>
          </cell>
          <cell r="CB30">
            <v>1028.7627723123237</v>
          </cell>
          <cell r="CC30">
            <v>1126.5943835020232</v>
          </cell>
          <cell r="CD30">
            <v>1218.679461255954</v>
          </cell>
          <cell r="CE30">
            <v>1690.463706444323</v>
          </cell>
          <cell r="CF30">
            <v>1833.4709271734814</v>
          </cell>
          <cell r="CG30">
            <v>1846.814317476327</v>
          </cell>
          <cell r="CH30">
            <v>1882.2258587516355</v>
          </cell>
          <cell r="CI30">
            <v>1921.0120594514467</v>
          </cell>
          <cell r="CJ30">
            <v>1945.9879144410809</v>
          </cell>
          <cell r="CK30">
            <v>2023.9409808683934</v>
          </cell>
        </row>
        <row r="31">
          <cell r="B31" t="str">
            <v>Receivables from Assoc Companies</v>
          </cell>
          <cell r="D31">
            <v>32276.739219999999</v>
          </cell>
          <cell r="E31">
            <v>10851.71744</v>
          </cell>
          <cell r="F31">
            <v>6324.7183600000008</v>
          </cell>
          <cell r="G31">
            <v>11960.14011</v>
          </cell>
          <cell r="H31">
            <v>11160.729650000001</v>
          </cell>
          <cell r="I31">
            <v>9547.0000899999995</v>
          </cell>
          <cell r="J31">
            <v>6923.6791299999995</v>
          </cell>
          <cell r="K31">
            <v>15543.516599999999</v>
          </cell>
          <cell r="L31">
            <v>23072.531489999998</v>
          </cell>
          <cell r="M31">
            <v>23036.14473</v>
          </cell>
          <cell r="N31">
            <v>20831.632819999999</v>
          </cell>
          <cell r="O31">
            <v>25871.17454</v>
          </cell>
          <cell r="P31">
            <v>20843</v>
          </cell>
          <cell r="Q31">
            <v>19260</v>
          </cell>
          <cell r="R31">
            <v>18966</v>
          </cell>
          <cell r="S31">
            <v>9567</v>
          </cell>
          <cell r="T31">
            <v>15235</v>
          </cell>
          <cell r="U31">
            <v>15294</v>
          </cell>
          <cell r="V31">
            <v>13484</v>
          </cell>
          <cell r="W31">
            <v>10816</v>
          </cell>
          <cell r="X31">
            <v>19148</v>
          </cell>
          <cell r="Y31">
            <v>16005</v>
          </cell>
          <cell r="Z31">
            <v>21707</v>
          </cell>
          <cell r="AA31">
            <v>20702</v>
          </cell>
          <cell r="AB31">
            <v>25561</v>
          </cell>
          <cell r="AC31">
            <v>21234</v>
          </cell>
          <cell r="AD31">
            <v>25278</v>
          </cell>
          <cell r="AE31">
            <v>23279</v>
          </cell>
          <cell r="AF31">
            <v>18900</v>
          </cell>
          <cell r="AG31">
            <v>16068</v>
          </cell>
          <cell r="AH31">
            <v>14264</v>
          </cell>
          <cell r="AI31">
            <v>11733</v>
          </cell>
          <cell r="AJ31">
            <v>20859</v>
          </cell>
          <cell r="AK31">
            <v>18326</v>
          </cell>
          <cell r="AL31">
            <v>21801</v>
          </cell>
          <cell r="AM31">
            <v>18478</v>
          </cell>
          <cell r="AN31">
            <v>17599</v>
          </cell>
          <cell r="AO31">
            <v>19280</v>
          </cell>
          <cell r="AP31">
            <v>27959</v>
          </cell>
          <cell r="AQ31">
            <v>24423</v>
          </cell>
          <cell r="AR31">
            <v>18383</v>
          </cell>
          <cell r="AS31">
            <v>14523</v>
          </cell>
          <cell r="AT31">
            <v>12929</v>
          </cell>
          <cell r="AU31">
            <v>10431</v>
          </cell>
          <cell r="AV31">
            <v>16142</v>
          </cell>
          <cell r="AW31">
            <v>18659</v>
          </cell>
          <cell r="AX31">
            <v>18843</v>
          </cell>
          <cell r="AY31">
            <v>23025</v>
          </cell>
          <cell r="CA31">
            <v>25871.17454</v>
          </cell>
          <cell r="CB31">
            <v>20702</v>
          </cell>
          <cell r="CC31">
            <v>18478</v>
          </cell>
          <cell r="CD31">
            <v>23025</v>
          </cell>
          <cell r="CE31">
            <v>20873.75</v>
          </cell>
          <cell r="CF31">
            <v>17018.166666666664</v>
          </cell>
          <cell r="CG31">
            <v>17403.666666666668</v>
          </cell>
          <cell r="CH31">
            <v>13254.916666666666</v>
          </cell>
          <cell r="CI31">
            <v>15350</v>
          </cell>
          <cell r="CJ31">
            <v>16839.833333333332</v>
          </cell>
          <cell r="CK31">
            <v>15871.416666666666</v>
          </cell>
        </row>
        <row r="32">
          <cell r="B32" t="str">
            <v>Interest &amp; Dividends Receivable</v>
          </cell>
          <cell r="D32">
            <v>52.245089999999998</v>
          </cell>
          <cell r="E32">
            <v>63.724839999999993</v>
          </cell>
          <cell r="F32">
            <v>23.109360000000002</v>
          </cell>
          <cell r="G32">
            <v>34.589109999999998</v>
          </cell>
          <cell r="H32">
            <v>11.404819999999999</v>
          </cell>
          <cell r="I32">
            <v>5.7773400000000006</v>
          </cell>
          <cell r="J32">
            <v>17.257090000000002</v>
          </cell>
          <cell r="K32">
            <v>0</v>
          </cell>
          <cell r="L32">
            <v>0</v>
          </cell>
          <cell r="M32">
            <v>0</v>
          </cell>
          <cell r="N32">
            <v>294.93150000000003</v>
          </cell>
          <cell r="O32">
            <v>404.68790000000001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121.57229166666667</v>
          </cell>
          <cell r="V32">
            <v>121.57229166666667</v>
          </cell>
          <cell r="W32">
            <v>121.57229166666667</v>
          </cell>
          <cell r="X32">
            <v>121.57229166666667</v>
          </cell>
          <cell r="Y32">
            <v>121.57229166666667</v>
          </cell>
          <cell r="Z32">
            <v>121.57229166666667</v>
          </cell>
          <cell r="AA32">
            <v>121.57229166666667</v>
          </cell>
          <cell r="AB32">
            <v>169.72145833333335</v>
          </cell>
          <cell r="AC32">
            <v>169.72145833333335</v>
          </cell>
          <cell r="AD32">
            <v>169.72145833333335</v>
          </cell>
          <cell r="AE32">
            <v>160.78874999999999</v>
          </cell>
          <cell r="AF32">
            <v>160.78874999999999</v>
          </cell>
          <cell r="AG32">
            <v>160.78874999999999</v>
          </cell>
          <cell r="AH32">
            <v>160.78874999999999</v>
          </cell>
          <cell r="AI32">
            <v>160.78874999999999</v>
          </cell>
          <cell r="AJ32">
            <v>160.78874999999999</v>
          </cell>
          <cell r="AK32">
            <v>160.78874999999999</v>
          </cell>
          <cell r="AL32">
            <v>160.78874999999999</v>
          </cell>
          <cell r="AM32">
            <v>160.78874999999999</v>
          </cell>
          <cell r="AN32">
            <v>167.97375</v>
          </cell>
          <cell r="AO32">
            <v>167.97375</v>
          </cell>
          <cell r="AP32">
            <v>167.97375</v>
          </cell>
          <cell r="AQ32">
            <v>167.97375</v>
          </cell>
          <cell r="AR32">
            <v>167.97375</v>
          </cell>
          <cell r="AS32">
            <v>167.97375</v>
          </cell>
          <cell r="AT32">
            <v>167.97375</v>
          </cell>
          <cell r="AU32">
            <v>167.97375</v>
          </cell>
          <cell r="AV32">
            <v>167.97375</v>
          </cell>
          <cell r="AW32">
            <v>167.97375</v>
          </cell>
          <cell r="AX32">
            <v>167.97375</v>
          </cell>
          <cell r="AY32">
            <v>167.97375</v>
          </cell>
          <cell r="CA32">
            <v>404.68790000000001</v>
          </cell>
          <cell r="CB32">
            <v>121.57229166666667</v>
          </cell>
          <cell r="CC32">
            <v>160.78874999999999</v>
          </cell>
          <cell r="CD32">
            <v>167.97375</v>
          </cell>
          <cell r="CE32">
            <v>181.739838975</v>
          </cell>
          <cell r="CF32">
            <v>188.9226573375</v>
          </cell>
          <cell r="CG32">
            <v>196.10547569999997</v>
          </cell>
          <cell r="CH32">
            <v>203.2882940625</v>
          </cell>
          <cell r="CI32">
            <v>210.47111246249997</v>
          </cell>
          <cell r="CJ32">
            <v>217.65393082499997</v>
          </cell>
          <cell r="CK32">
            <v>224.8367491875</v>
          </cell>
        </row>
        <row r="33">
          <cell r="B33" t="str">
            <v>Materials &amp; Supplies:</v>
          </cell>
        </row>
        <row r="34">
          <cell r="B34" t="str">
            <v>Fuel Stock</v>
          </cell>
          <cell r="D34">
            <v>17948.064169999998</v>
          </cell>
          <cell r="E34">
            <v>22272.239920000004</v>
          </cell>
          <cell r="F34">
            <v>33450.982779999998</v>
          </cell>
          <cell r="G34">
            <v>39060.441640000005</v>
          </cell>
          <cell r="H34">
            <v>39103.413639999999</v>
          </cell>
          <cell r="I34">
            <v>36327.226699999999</v>
          </cell>
          <cell r="J34">
            <v>35370.477619999998</v>
          </cell>
          <cell r="K34">
            <v>30214.6073</v>
          </cell>
          <cell r="L34">
            <v>30261.47942</v>
          </cell>
          <cell r="M34">
            <v>34107.306929999999</v>
          </cell>
          <cell r="N34">
            <v>34044.911910000003</v>
          </cell>
          <cell r="O34">
            <v>32790.038190000007</v>
          </cell>
          <cell r="P34">
            <v>42960</v>
          </cell>
          <cell r="Q34">
            <v>41183</v>
          </cell>
          <cell r="R34">
            <v>41585</v>
          </cell>
          <cell r="S34">
            <v>44424</v>
          </cell>
          <cell r="T34">
            <v>40518</v>
          </cell>
          <cell r="U34">
            <v>40180</v>
          </cell>
          <cell r="V34">
            <v>42638</v>
          </cell>
          <cell r="W34">
            <v>40867</v>
          </cell>
          <cell r="X34">
            <v>40550</v>
          </cell>
          <cell r="Y34">
            <v>42356</v>
          </cell>
          <cell r="Z34">
            <v>44772</v>
          </cell>
          <cell r="AA34">
            <v>45234</v>
          </cell>
          <cell r="AB34">
            <v>45470</v>
          </cell>
          <cell r="AC34">
            <v>45330</v>
          </cell>
          <cell r="AD34">
            <v>45416</v>
          </cell>
          <cell r="AE34">
            <v>45973</v>
          </cell>
          <cell r="AF34">
            <v>47059</v>
          </cell>
          <cell r="AG34">
            <v>47219</v>
          </cell>
          <cell r="AH34">
            <v>47150</v>
          </cell>
          <cell r="AI34">
            <v>46860</v>
          </cell>
          <cell r="AJ34">
            <v>46728</v>
          </cell>
          <cell r="AK34">
            <v>46436</v>
          </cell>
          <cell r="AL34">
            <v>46117</v>
          </cell>
          <cell r="AM34">
            <v>46045</v>
          </cell>
          <cell r="AN34">
            <v>48953</v>
          </cell>
          <cell r="AO34">
            <v>50613</v>
          </cell>
          <cell r="AP34">
            <v>52047</v>
          </cell>
          <cell r="AQ34">
            <v>52975</v>
          </cell>
          <cell r="AR34">
            <v>53584</v>
          </cell>
          <cell r="AS34">
            <v>53585</v>
          </cell>
          <cell r="AT34">
            <v>53388</v>
          </cell>
          <cell r="AU34">
            <v>53028</v>
          </cell>
          <cell r="AV34">
            <v>52860</v>
          </cell>
          <cell r="AW34">
            <v>53830</v>
          </cell>
          <cell r="AX34">
            <v>53321</v>
          </cell>
          <cell r="AY34">
            <v>52819</v>
          </cell>
          <cell r="CA34">
            <v>32790.038190000007</v>
          </cell>
          <cell r="CB34">
            <v>45234</v>
          </cell>
          <cell r="CC34">
            <v>46045</v>
          </cell>
          <cell r="CD34">
            <v>52819</v>
          </cell>
          <cell r="CE34">
            <v>52263</v>
          </cell>
          <cell r="CF34">
            <v>49370</v>
          </cell>
          <cell r="CG34">
            <v>48794</v>
          </cell>
          <cell r="CH34">
            <v>48390</v>
          </cell>
          <cell r="CI34">
            <v>48232</v>
          </cell>
          <cell r="CJ34">
            <v>48513</v>
          </cell>
          <cell r="CK34">
            <v>48016</v>
          </cell>
        </row>
        <row r="35">
          <cell r="B35" t="str">
            <v>In-Transit Coal</v>
          </cell>
          <cell r="D35">
            <v>5584.2482100000007</v>
          </cell>
          <cell r="E35">
            <v>9130.1097400000017</v>
          </cell>
          <cell r="F35">
            <v>11198.07165</v>
          </cell>
          <cell r="G35">
            <v>11902.071680000001</v>
          </cell>
          <cell r="H35">
            <v>14185.955160000001</v>
          </cell>
          <cell r="I35">
            <v>14663.123570000002</v>
          </cell>
          <cell r="J35">
            <v>9428.7258900000015</v>
          </cell>
          <cell r="K35">
            <v>6218.61978</v>
          </cell>
          <cell r="L35">
            <v>8550.36211</v>
          </cell>
          <cell r="M35">
            <v>13469.275189999998</v>
          </cell>
          <cell r="N35">
            <v>9362.6226600000009</v>
          </cell>
          <cell r="O35">
            <v>11949.758179999999</v>
          </cell>
          <cell r="P35">
            <v>5300</v>
          </cell>
          <cell r="Q35">
            <v>5300</v>
          </cell>
          <cell r="R35">
            <v>5300</v>
          </cell>
          <cell r="S35">
            <v>5300</v>
          </cell>
          <cell r="T35">
            <v>5300</v>
          </cell>
          <cell r="U35">
            <v>5300</v>
          </cell>
          <cell r="V35">
            <v>5300</v>
          </cell>
          <cell r="W35">
            <v>5300</v>
          </cell>
          <cell r="X35">
            <v>5300</v>
          </cell>
          <cell r="Y35">
            <v>5300</v>
          </cell>
          <cell r="Z35">
            <v>5300</v>
          </cell>
          <cell r="AA35">
            <v>5300</v>
          </cell>
          <cell r="AB35">
            <v>6100</v>
          </cell>
          <cell r="AC35">
            <v>6100</v>
          </cell>
          <cell r="AD35">
            <v>6100</v>
          </cell>
          <cell r="AE35">
            <v>6100</v>
          </cell>
          <cell r="AF35">
            <v>6100</v>
          </cell>
          <cell r="AG35">
            <v>6100</v>
          </cell>
          <cell r="AH35">
            <v>6100</v>
          </cell>
          <cell r="AI35">
            <v>6100</v>
          </cell>
          <cell r="AJ35">
            <v>6100</v>
          </cell>
          <cell r="AK35">
            <v>6100</v>
          </cell>
          <cell r="AL35">
            <v>6100</v>
          </cell>
          <cell r="AM35">
            <v>6100</v>
          </cell>
          <cell r="AN35">
            <v>7200</v>
          </cell>
          <cell r="AO35">
            <v>7200</v>
          </cell>
          <cell r="AP35">
            <v>7200</v>
          </cell>
          <cell r="AQ35">
            <v>7200</v>
          </cell>
          <cell r="AR35">
            <v>7200</v>
          </cell>
          <cell r="AS35">
            <v>7200</v>
          </cell>
          <cell r="AT35">
            <v>7200</v>
          </cell>
          <cell r="AU35">
            <v>7200</v>
          </cell>
          <cell r="AV35">
            <v>7200</v>
          </cell>
          <cell r="AW35">
            <v>7200</v>
          </cell>
          <cell r="AX35">
            <v>7200</v>
          </cell>
          <cell r="AY35">
            <v>7200</v>
          </cell>
          <cell r="CA35">
            <v>11949.758179999999</v>
          </cell>
          <cell r="CB35">
            <v>5300</v>
          </cell>
          <cell r="CC35">
            <v>6100</v>
          </cell>
          <cell r="CD35">
            <v>7200</v>
          </cell>
          <cell r="CE35">
            <v>7000</v>
          </cell>
          <cell r="CF35">
            <v>7000</v>
          </cell>
          <cell r="CG35">
            <v>7210</v>
          </cell>
          <cell r="CH35">
            <v>7426.3</v>
          </cell>
          <cell r="CI35">
            <v>7649.0889999999999</v>
          </cell>
          <cell r="CJ35">
            <v>7878.56167</v>
          </cell>
          <cell r="CK35">
            <v>8114.9185201</v>
          </cell>
        </row>
        <row r="36">
          <cell r="B36" t="str">
            <v>Plt Materials &amp; Supplies</v>
          </cell>
          <cell r="D36">
            <v>36384.168900000004</v>
          </cell>
          <cell r="E36">
            <v>36033.95921999999</v>
          </cell>
          <cell r="F36">
            <v>36297.21893000001</v>
          </cell>
          <cell r="G36">
            <v>35916.100689999999</v>
          </cell>
          <cell r="H36">
            <v>35507.893670000005</v>
          </cell>
          <cell r="I36">
            <v>35491.401559999991</v>
          </cell>
          <cell r="J36">
            <v>35258.062859999998</v>
          </cell>
          <cell r="K36">
            <v>35602.206339999997</v>
          </cell>
          <cell r="L36">
            <v>35027.665829999998</v>
          </cell>
          <cell r="M36">
            <v>34826.359149999997</v>
          </cell>
          <cell r="N36">
            <v>34819.240479999993</v>
          </cell>
          <cell r="O36">
            <v>32976.171219999997</v>
          </cell>
          <cell r="P36">
            <v>33038.365304389125</v>
          </cell>
          <cell r="Q36">
            <v>33120.020979865149</v>
          </cell>
          <cell r="R36">
            <v>33175.70671327228</v>
          </cell>
          <cell r="S36">
            <v>33216.12634193265</v>
          </cell>
          <cell r="T36">
            <v>33241.044925468384</v>
          </cell>
          <cell r="U36">
            <v>33235.985452120491</v>
          </cell>
          <cell r="V36">
            <v>33211.965641401548</v>
          </cell>
          <cell r="W36">
            <v>33139.697642686762</v>
          </cell>
          <cell r="X36">
            <v>33038.888344160099</v>
          </cell>
          <cell r="Y36">
            <v>32965.198307296479</v>
          </cell>
          <cell r="Z36">
            <v>32898.319760182887</v>
          </cell>
          <cell r="AA36">
            <v>32939.737545249576</v>
          </cell>
          <cell r="AB36">
            <v>46414.722461309342</v>
          </cell>
          <cell r="AC36">
            <v>45639.323655444467</v>
          </cell>
          <cell r="AD36">
            <v>44836.263232872567</v>
          </cell>
          <cell r="AE36">
            <v>44017.547275458273</v>
          </cell>
          <cell r="AF36">
            <v>43183.094686843782</v>
          </cell>
          <cell r="AG36">
            <v>42317.52018190526</v>
          </cell>
          <cell r="AH36">
            <v>41432.937406358789</v>
          </cell>
          <cell r="AI36">
            <v>40498.46117741301</v>
          </cell>
          <cell r="AJ36">
            <v>39535.437156757253</v>
          </cell>
          <cell r="AK36">
            <v>38602.551261199042</v>
          </cell>
          <cell r="AL36">
            <v>37678.250556543928</v>
          </cell>
          <cell r="AM36">
            <v>36885.131053557423</v>
          </cell>
          <cell r="AN36">
            <v>36666.938261962212</v>
          </cell>
          <cell r="AO36">
            <v>36448.463503263418</v>
          </cell>
          <cell r="AP36">
            <v>36201.494849852781</v>
          </cell>
          <cell r="AQ36">
            <v>35938.487579682784</v>
          </cell>
          <cell r="AR36">
            <v>35659.383058012732</v>
          </cell>
          <cell r="AS36">
            <v>35348.338766789471</v>
          </cell>
          <cell r="AT36">
            <v>35017.888014308941</v>
          </cell>
          <cell r="AU36">
            <v>34636.262710479677</v>
          </cell>
          <cell r="AV36">
            <v>34225.502386550172</v>
          </cell>
          <cell r="AW36">
            <v>33845.969634402682</v>
          </cell>
          <cell r="AX36">
            <v>33475.475095405011</v>
          </cell>
          <cell r="AY36">
            <v>33245.855136015685</v>
          </cell>
          <cell r="CA36">
            <v>32976.171219999997</v>
          </cell>
          <cell r="CB36">
            <v>32939.737545249576</v>
          </cell>
          <cell r="CC36">
            <v>36885.131053557423</v>
          </cell>
          <cell r="CD36">
            <v>33245.855136015685</v>
          </cell>
          <cell r="CE36">
            <v>32790.855136015685</v>
          </cell>
          <cell r="CF36">
            <v>32933.855136015685</v>
          </cell>
          <cell r="CG36">
            <v>32768.855136015685</v>
          </cell>
          <cell r="CH36">
            <v>32578.855136015685</v>
          </cell>
          <cell r="CI36">
            <v>32420.855136015685</v>
          </cell>
          <cell r="CJ36">
            <v>32104.855136015685</v>
          </cell>
          <cell r="CK36">
            <v>31936.855136015685</v>
          </cell>
        </row>
        <row r="37">
          <cell r="B37" t="str">
            <v xml:space="preserve">Merchandise 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  <cell r="AP37">
            <v>0</v>
          </cell>
          <cell r="AQ37">
            <v>0</v>
          </cell>
          <cell r="AR37">
            <v>0</v>
          </cell>
          <cell r="AS37">
            <v>0</v>
          </cell>
          <cell r="AT37">
            <v>0</v>
          </cell>
          <cell r="AU37">
            <v>0</v>
          </cell>
          <cell r="AV37">
            <v>0</v>
          </cell>
          <cell r="AW37">
            <v>0</v>
          </cell>
          <cell r="AX37">
            <v>0</v>
          </cell>
          <cell r="AY37">
            <v>0</v>
          </cell>
          <cell r="CA37">
            <v>0</v>
          </cell>
          <cell r="CB37">
            <v>0</v>
          </cell>
          <cell r="CC37">
            <v>0</v>
          </cell>
          <cell r="CD37">
            <v>0</v>
          </cell>
          <cell r="CE37">
            <v>0</v>
          </cell>
          <cell r="CF37">
            <v>0</v>
          </cell>
          <cell r="CG37">
            <v>0</v>
          </cell>
          <cell r="CH37">
            <v>0</v>
          </cell>
          <cell r="CI37">
            <v>0</v>
          </cell>
          <cell r="CJ37">
            <v>0</v>
          </cell>
          <cell r="CK37">
            <v>0</v>
          </cell>
        </row>
        <row r="38">
          <cell r="B38" t="str">
            <v>Prepayments</v>
          </cell>
          <cell r="D38">
            <v>59877.144399999997</v>
          </cell>
          <cell r="E38">
            <v>59867.29765</v>
          </cell>
          <cell r="F38">
            <v>58872.39026</v>
          </cell>
          <cell r="G38">
            <v>59020.558880000004</v>
          </cell>
          <cell r="H38">
            <v>58998.967750000003</v>
          </cell>
          <cell r="I38">
            <v>59458.592810000002</v>
          </cell>
          <cell r="J38">
            <v>60285.856599999999</v>
          </cell>
          <cell r="K38">
            <v>60564.05214</v>
          </cell>
          <cell r="L38">
            <v>60936.433509999995</v>
          </cell>
          <cell r="M38">
            <v>61615.689380000003</v>
          </cell>
          <cell r="N38">
            <v>63267.75</v>
          </cell>
          <cell r="O38">
            <v>61823.968000000001</v>
          </cell>
          <cell r="P38">
            <v>64228</v>
          </cell>
          <cell r="Q38">
            <v>64454</v>
          </cell>
          <cell r="R38">
            <v>64693</v>
          </cell>
          <cell r="S38">
            <v>65123</v>
          </cell>
          <cell r="T38">
            <v>57601</v>
          </cell>
          <cell r="U38">
            <v>57899</v>
          </cell>
          <cell r="V38">
            <v>58081</v>
          </cell>
          <cell r="W38">
            <v>58198</v>
          </cell>
          <cell r="X38">
            <v>58472</v>
          </cell>
          <cell r="Y38">
            <v>59127</v>
          </cell>
          <cell r="Z38">
            <v>60731</v>
          </cell>
          <cell r="AA38">
            <v>60504</v>
          </cell>
          <cell r="AB38">
            <v>61147</v>
          </cell>
          <cell r="AC38">
            <v>61453</v>
          </cell>
          <cell r="AD38">
            <v>61772</v>
          </cell>
          <cell r="AE38">
            <v>58837</v>
          </cell>
          <cell r="AF38">
            <v>59757</v>
          </cell>
          <cell r="AG38">
            <v>60141</v>
          </cell>
          <cell r="AH38">
            <v>60418</v>
          </cell>
          <cell r="AI38">
            <v>60625</v>
          </cell>
          <cell r="AJ38">
            <v>60985</v>
          </cell>
          <cell r="AK38">
            <v>61741</v>
          </cell>
          <cell r="AL38">
            <v>63440</v>
          </cell>
          <cell r="AM38">
            <v>63287</v>
          </cell>
          <cell r="AN38">
            <v>63892</v>
          </cell>
          <cell r="AO38">
            <v>64157</v>
          </cell>
          <cell r="AP38">
            <v>64435</v>
          </cell>
          <cell r="AQ38">
            <v>64918</v>
          </cell>
          <cell r="AR38">
            <v>65798</v>
          </cell>
          <cell r="AS38">
            <v>66145</v>
          </cell>
          <cell r="AT38">
            <v>66383</v>
          </cell>
          <cell r="AU38">
            <v>66549</v>
          </cell>
          <cell r="AV38">
            <v>66872</v>
          </cell>
          <cell r="AW38">
            <v>67594</v>
          </cell>
          <cell r="AX38">
            <v>68336</v>
          </cell>
          <cell r="AY38">
            <v>68227</v>
          </cell>
          <cell r="CA38">
            <v>61823.968000000001</v>
          </cell>
          <cell r="CB38">
            <v>60504</v>
          </cell>
          <cell r="CC38">
            <v>63287</v>
          </cell>
          <cell r="CD38">
            <v>68227</v>
          </cell>
          <cell r="CE38">
            <v>56760</v>
          </cell>
          <cell r="CF38">
            <v>59709</v>
          </cell>
          <cell r="CG38">
            <v>67918.27</v>
          </cell>
          <cell r="CH38">
            <v>57221.297000000006</v>
          </cell>
          <cell r="CI38">
            <v>62103.407000000007</v>
          </cell>
          <cell r="CJ38">
            <v>67571.73504</v>
          </cell>
          <cell r="CK38">
            <v>67571.73504</v>
          </cell>
        </row>
        <row r="39">
          <cell r="B39" t="str">
            <v>Accrued Vacations</v>
          </cell>
          <cell r="D39">
            <v>5446</v>
          </cell>
          <cell r="E39">
            <v>5446</v>
          </cell>
          <cell r="F39">
            <v>5446</v>
          </cell>
          <cell r="G39">
            <v>5446</v>
          </cell>
          <cell r="H39">
            <v>5446</v>
          </cell>
          <cell r="I39">
            <v>5446</v>
          </cell>
          <cell r="J39">
            <v>5446</v>
          </cell>
          <cell r="K39">
            <v>5446</v>
          </cell>
          <cell r="L39">
            <v>5662</v>
          </cell>
          <cell r="M39">
            <v>5662</v>
          </cell>
          <cell r="N39">
            <v>5662</v>
          </cell>
          <cell r="O39">
            <v>5662</v>
          </cell>
          <cell r="P39">
            <v>5662</v>
          </cell>
          <cell r="Q39">
            <v>5662</v>
          </cell>
          <cell r="R39">
            <v>5662</v>
          </cell>
          <cell r="S39">
            <v>5662</v>
          </cell>
          <cell r="T39">
            <v>5662</v>
          </cell>
          <cell r="U39">
            <v>5662</v>
          </cell>
          <cell r="V39">
            <v>5662</v>
          </cell>
          <cell r="W39">
            <v>5662</v>
          </cell>
          <cell r="X39">
            <v>5662</v>
          </cell>
          <cell r="Y39">
            <v>5662</v>
          </cell>
          <cell r="Z39">
            <v>5662</v>
          </cell>
          <cell r="AA39">
            <v>5832</v>
          </cell>
          <cell r="AB39">
            <v>5832</v>
          </cell>
          <cell r="AC39">
            <v>5832</v>
          </cell>
          <cell r="AD39">
            <v>5832</v>
          </cell>
          <cell r="AE39">
            <v>5832</v>
          </cell>
          <cell r="AF39">
            <v>5832</v>
          </cell>
          <cell r="AG39">
            <v>5832</v>
          </cell>
          <cell r="AH39">
            <v>5832</v>
          </cell>
          <cell r="AI39">
            <v>5832</v>
          </cell>
          <cell r="AJ39">
            <v>5832</v>
          </cell>
          <cell r="AK39">
            <v>5832</v>
          </cell>
          <cell r="AL39">
            <v>5832</v>
          </cell>
          <cell r="AM39">
            <v>6007</v>
          </cell>
          <cell r="AN39">
            <v>6007</v>
          </cell>
          <cell r="AO39">
            <v>6007</v>
          </cell>
          <cell r="AP39">
            <v>6007</v>
          </cell>
          <cell r="AQ39">
            <v>6007</v>
          </cell>
          <cell r="AR39">
            <v>6007</v>
          </cell>
          <cell r="AS39">
            <v>6007</v>
          </cell>
          <cell r="AT39">
            <v>6007</v>
          </cell>
          <cell r="AU39">
            <v>6007</v>
          </cell>
          <cell r="AV39">
            <v>6007</v>
          </cell>
          <cell r="AW39">
            <v>6007</v>
          </cell>
          <cell r="AX39">
            <v>6007</v>
          </cell>
          <cell r="AY39">
            <v>6187</v>
          </cell>
          <cell r="CA39">
            <v>5662</v>
          </cell>
          <cell r="CB39">
            <v>5832</v>
          </cell>
          <cell r="CC39">
            <v>6007</v>
          </cell>
          <cell r="CD39">
            <v>6187</v>
          </cell>
          <cell r="CE39">
            <v>6373</v>
          </cell>
          <cell r="CF39">
            <v>6564</v>
          </cell>
          <cell r="CG39">
            <v>6761</v>
          </cell>
          <cell r="CH39">
            <v>6964</v>
          </cell>
          <cell r="CI39">
            <v>7173</v>
          </cell>
          <cell r="CJ39">
            <v>7388</v>
          </cell>
          <cell r="CK39">
            <v>7609</v>
          </cell>
        </row>
        <row r="40">
          <cell r="B40" t="str">
            <v>Miscellaneous Current &amp; Accrued</v>
          </cell>
          <cell r="D40">
            <v>3779.1651299999999</v>
          </cell>
          <cell r="E40">
            <v>6730.1063400000003</v>
          </cell>
          <cell r="F40">
            <v>11857.52605</v>
          </cell>
          <cell r="G40">
            <v>5720.0453200000011</v>
          </cell>
          <cell r="H40">
            <v>4466.2612900000004</v>
          </cell>
          <cell r="I40">
            <v>7150.8688000000002</v>
          </cell>
          <cell r="J40">
            <v>9644.5229199999994</v>
          </cell>
          <cell r="K40">
            <v>19705.38651</v>
          </cell>
          <cell r="L40">
            <v>25323.314549999999</v>
          </cell>
          <cell r="M40">
            <v>17092.368149999998</v>
          </cell>
          <cell r="N40">
            <v>16213.981810000001</v>
          </cell>
          <cell r="O40">
            <v>13978.145410000001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  <cell r="AP40">
            <v>0</v>
          </cell>
          <cell r="AQ40">
            <v>0</v>
          </cell>
          <cell r="AR40">
            <v>0</v>
          </cell>
          <cell r="AS40">
            <v>0</v>
          </cell>
          <cell r="AT40">
            <v>0</v>
          </cell>
          <cell r="AU40">
            <v>0</v>
          </cell>
          <cell r="AV40">
            <v>0</v>
          </cell>
          <cell r="AW40">
            <v>0</v>
          </cell>
          <cell r="AX40">
            <v>0</v>
          </cell>
          <cell r="AY40">
            <v>0</v>
          </cell>
          <cell r="CA40">
            <v>13978.145410000001</v>
          </cell>
          <cell r="CB40">
            <v>0</v>
          </cell>
          <cell r="CC40">
            <v>0</v>
          </cell>
          <cell r="CD40">
            <v>0</v>
          </cell>
          <cell r="CE40">
            <v>0</v>
          </cell>
          <cell r="CF40">
            <v>0</v>
          </cell>
          <cell r="CG40">
            <v>0</v>
          </cell>
          <cell r="CH40">
            <v>0</v>
          </cell>
          <cell r="CI40">
            <v>0</v>
          </cell>
          <cell r="CJ40">
            <v>0</v>
          </cell>
          <cell r="CK40">
            <v>0</v>
          </cell>
        </row>
        <row r="41">
          <cell r="B41" t="str">
            <v>Total Current Assets</v>
          </cell>
          <cell r="D41">
            <v>333741.25017000001</v>
          </cell>
          <cell r="E41">
            <v>342312.77617999993</v>
          </cell>
          <cell r="F41">
            <v>311091.29379999998</v>
          </cell>
          <cell r="G41">
            <v>285280.09643000003</v>
          </cell>
          <cell r="H41">
            <v>296763.22993999999</v>
          </cell>
          <cell r="I41">
            <v>313010.55907999998</v>
          </cell>
          <cell r="J41">
            <v>329469.97660000005</v>
          </cell>
          <cell r="K41">
            <v>366790.52750999999</v>
          </cell>
          <cell r="L41">
            <v>375654.72025999997</v>
          </cell>
          <cell r="M41">
            <v>332326.91207999992</v>
          </cell>
          <cell r="N41">
            <v>318140.96506000002</v>
          </cell>
          <cell r="O41">
            <v>328416.63513000001</v>
          </cell>
          <cell r="P41">
            <v>320037.98849647772</v>
          </cell>
          <cell r="Q41">
            <v>312586.3481045157</v>
          </cell>
          <cell r="R41">
            <v>306286.18070309644</v>
          </cell>
          <cell r="S41">
            <v>301645.53112379386</v>
          </cell>
          <cell r="T41">
            <v>304322.04841845861</v>
          </cell>
          <cell r="U41">
            <v>322217.34605216968</v>
          </cell>
          <cell r="V41">
            <v>342463.42346658511</v>
          </cell>
          <cell r="W41">
            <v>341365.27616587514</v>
          </cell>
          <cell r="X41">
            <v>338353.89947925496</v>
          </cell>
          <cell r="Y41">
            <v>318705.63945513812</v>
          </cell>
          <cell r="Z41">
            <v>323305.66726806189</v>
          </cell>
          <cell r="AA41">
            <v>325339.71514694375</v>
          </cell>
          <cell r="AB41">
            <v>354182.20938792941</v>
          </cell>
          <cell r="AC41">
            <v>347491.23259129818</v>
          </cell>
          <cell r="AD41">
            <v>339574.35320760089</v>
          </cell>
          <cell r="AE41">
            <v>335237.04460112157</v>
          </cell>
          <cell r="AF41">
            <v>346344.18599484267</v>
          </cell>
          <cell r="AG41">
            <v>362661.11276977288</v>
          </cell>
          <cell r="AH41">
            <v>380626.25385169405</v>
          </cell>
          <cell r="AI41">
            <v>379960.71566831635</v>
          </cell>
          <cell r="AJ41">
            <v>377137.2927175911</v>
          </cell>
          <cell r="AK41">
            <v>353935.03511118697</v>
          </cell>
          <cell r="AL41">
            <v>350918.41062076669</v>
          </cell>
          <cell r="AM41">
            <v>350762.0924519595</v>
          </cell>
          <cell r="AN41">
            <v>364999.08573032578</v>
          </cell>
          <cell r="AO41">
            <v>363691.09820054716</v>
          </cell>
          <cell r="AP41">
            <v>362093.36898485071</v>
          </cell>
          <cell r="AQ41">
            <v>363772.07523717405</v>
          </cell>
          <cell r="AR41">
            <v>371924.92197584873</v>
          </cell>
          <cell r="AS41">
            <v>389462.79374758189</v>
          </cell>
          <cell r="AT41">
            <v>407630.57386668527</v>
          </cell>
          <cell r="AU41">
            <v>408389.46981641278</v>
          </cell>
          <cell r="AV41">
            <v>402841.14348318579</v>
          </cell>
          <cell r="AW41">
            <v>385024.0893856074</v>
          </cell>
          <cell r="AX41">
            <v>376872.60986106959</v>
          </cell>
          <cell r="AY41">
            <v>384767.36562392628</v>
          </cell>
          <cell r="CA41">
            <v>328416.63513000001</v>
          </cell>
          <cell r="CB41">
            <v>325339.71514694375</v>
          </cell>
          <cell r="CC41">
            <v>350762.0924519595</v>
          </cell>
          <cell r="CD41">
            <v>384767.36562392628</v>
          </cell>
          <cell r="CE41">
            <v>410271.1354546767</v>
          </cell>
          <cell r="CF41">
            <v>432697.18465387612</v>
          </cell>
          <cell r="CG41">
            <v>442020.84776190814</v>
          </cell>
          <cell r="CH41">
            <v>429809.31896312855</v>
          </cell>
          <cell r="CI41">
            <v>439978.19380907237</v>
          </cell>
          <cell r="CJ41">
            <v>449329.06521968037</v>
          </cell>
          <cell r="CK41">
            <v>454327.72529195005</v>
          </cell>
        </row>
        <row r="43">
          <cell r="B43" t="str">
            <v>Deferred Debits</v>
          </cell>
        </row>
        <row r="44">
          <cell r="B44" t="str">
            <v>Unamortized Debt Expense</v>
          </cell>
          <cell r="D44">
            <v>6588.9711600000001</v>
          </cell>
          <cell r="E44">
            <v>6610.2984900000001</v>
          </cell>
          <cell r="F44">
            <v>6608.2862400000004</v>
          </cell>
          <cell r="G44">
            <v>6581.4038499999997</v>
          </cell>
          <cell r="H44">
            <v>6554.5214599999999</v>
          </cell>
          <cell r="I44">
            <v>6527.6390700000002</v>
          </cell>
          <cell r="J44">
            <v>6500.7566799999995</v>
          </cell>
          <cell r="K44">
            <v>6813.2120500000001</v>
          </cell>
          <cell r="L44">
            <v>6870.8290700000007</v>
          </cell>
          <cell r="M44">
            <v>6863.0783300000003</v>
          </cell>
          <cell r="N44">
            <v>6837.4252100000003</v>
          </cell>
          <cell r="O44">
            <v>6846.0378099999998</v>
          </cell>
          <cell r="P44">
            <v>6819.0378099999998</v>
          </cell>
          <cell r="Q44">
            <v>6792.0378099999998</v>
          </cell>
          <cell r="R44">
            <v>6765.0378099999998</v>
          </cell>
          <cell r="S44">
            <v>6740.0378099999998</v>
          </cell>
          <cell r="T44">
            <v>6715.0378099999998</v>
          </cell>
          <cell r="U44">
            <v>6690.0378099999998</v>
          </cell>
          <cell r="V44">
            <v>6665.0378099999998</v>
          </cell>
          <cell r="W44">
            <v>6640.0378099999998</v>
          </cell>
          <cell r="X44">
            <v>6615.0378099999998</v>
          </cell>
          <cell r="Y44">
            <v>6590.0378099999998</v>
          </cell>
          <cell r="Z44">
            <v>6566.0378099999998</v>
          </cell>
          <cell r="AA44">
            <v>6542.0378099999998</v>
          </cell>
          <cell r="AB44">
            <v>6518.0378099999998</v>
          </cell>
          <cell r="AC44">
            <v>6494.0378099999998</v>
          </cell>
          <cell r="AD44">
            <v>6470.0378099999998</v>
          </cell>
          <cell r="AE44">
            <v>6446.0378099999998</v>
          </cell>
          <cell r="AF44">
            <v>6422.0378099999998</v>
          </cell>
          <cell r="AG44">
            <v>6398.0378099999998</v>
          </cell>
          <cell r="AH44">
            <v>6374.0378099999998</v>
          </cell>
          <cell r="AI44">
            <v>6350.0378099999998</v>
          </cell>
          <cell r="AJ44">
            <v>6326.0378099999998</v>
          </cell>
          <cell r="AK44">
            <v>6302.0378099999998</v>
          </cell>
          <cell r="AL44">
            <v>6278.0378099999998</v>
          </cell>
          <cell r="AM44">
            <v>6254.0378099999998</v>
          </cell>
          <cell r="AN44">
            <v>6230.0378099999998</v>
          </cell>
          <cell r="AO44">
            <v>6206.0378099999998</v>
          </cell>
          <cell r="AP44">
            <v>6182.0378099999998</v>
          </cell>
          <cell r="AQ44">
            <v>6158.0378099999998</v>
          </cell>
          <cell r="AR44">
            <v>6134.0378099999998</v>
          </cell>
          <cell r="AS44">
            <v>6110.0378099999998</v>
          </cell>
          <cell r="AT44">
            <v>6086.0378099999998</v>
          </cell>
          <cell r="AU44">
            <v>6062.0378099999998</v>
          </cell>
          <cell r="AV44">
            <v>6038.0378099999998</v>
          </cell>
          <cell r="AW44">
            <v>6014.0378099999998</v>
          </cell>
          <cell r="AX44">
            <v>5990.0378099999998</v>
          </cell>
          <cell r="AY44">
            <v>5966.0378099999998</v>
          </cell>
          <cell r="CA44">
            <v>6846.0378099999998</v>
          </cell>
          <cell r="CB44">
            <v>6542.0378099999998</v>
          </cell>
          <cell r="CC44">
            <v>6254.0378099999998</v>
          </cell>
          <cell r="CD44">
            <v>5966.0378099999998</v>
          </cell>
          <cell r="CE44">
            <v>5680.0378099999998</v>
          </cell>
          <cell r="CF44">
            <v>5394.0378099999998</v>
          </cell>
          <cell r="CG44">
            <v>5108.0378099999998</v>
          </cell>
          <cell r="CH44">
            <v>4822.0378099999998</v>
          </cell>
          <cell r="CI44">
            <v>4536.0378099999998</v>
          </cell>
          <cell r="CJ44">
            <v>4250.0378099999998</v>
          </cell>
          <cell r="CK44">
            <v>3964.0378099999998</v>
          </cell>
        </row>
        <row r="45">
          <cell r="B45" t="str">
            <v>Accum Deferred Income Tax</v>
          </cell>
          <cell r="D45">
            <v>54479.489500000003</v>
          </cell>
          <cell r="E45">
            <v>55515.003499999999</v>
          </cell>
          <cell r="F45">
            <v>55400.870499999997</v>
          </cell>
          <cell r="G45">
            <v>56364.856500000002</v>
          </cell>
          <cell r="H45">
            <v>58032.335500000001</v>
          </cell>
          <cell r="I45">
            <v>58652.086499999998</v>
          </cell>
          <cell r="J45">
            <v>40459.565499999997</v>
          </cell>
          <cell r="K45">
            <v>35477.147499999999</v>
          </cell>
          <cell r="L45">
            <v>54002.494500000001</v>
          </cell>
          <cell r="M45">
            <v>54298.822500000002</v>
          </cell>
          <cell r="N45">
            <v>54956.179499999998</v>
          </cell>
          <cell r="O45">
            <v>56985.744500000001</v>
          </cell>
          <cell r="P45">
            <v>56807.152500000004</v>
          </cell>
          <cell r="Q45">
            <v>56628.560500000007</v>
          </cell>
          <cell r="R45">
            <v>56449.96850000001</v>
          </cell>
          <cell r="S45">
            <v>56271.376500000013</v>
          </cell>
          <cell r="T45">
            <v>56092.784500000016</v>
          </cell>
          <cell r="U45">
            <v>55914.192500000019</v>
          </cell>
          <cell r="V45">
            <v>55735.600500000022</v>
          </cell>
          <cell r="W45">
            <v>55557.009500000022</v>
          </cell>
          <cell r="X45">
            <v>55378.418500000022</v>
          </cell>
          <cell r="Y45">
            <v>55199.827500000021</v>
          </cell>
          <cell r="Z45">
            <v>55021.236500000021</v>
          </cell>
          <cell r="AA45">
            <v>54840.498500000023</v>
          </cell>
          <cell r="AB45">
            <v>54769.472500000025</v>
          </cell>
          <cell r="AC45">
            <v>54698.446500000027</v>
          </cell>
          <cell r="AD45">
            <v>54627.420500000029</v>
          </cell>
          <cell r="AE45">
            <v>54556.394500000031</v>
          </cell>
          <cell r="AF45">
            <v>54485.368500000033</v>
          </cell>
          <cell r="AG45">
            <v>54414.342500000035</v>
          </cell>
          <cell r="AH45">
            <v>54343.316500000037</v>
          </cell>
          <cell r="AI45">
            <v>54272.290500000039</v>
          </cell>
          <cell r="AJ45">
            <v>54201.264500000041</v>
          </cell>
          <cell r="AK45">
            <v>54130.238500000043</v>
          </cell>
          <cell r="AL45">
            <v>54059.212500000045</v>
          </cell>
          <cell r="AM45">
            <v>53994.163500000046</v>
          </cell>
          <cell r="AN45">
            <v>53947.525500000047</v>
          </cell>
          <cell r="AO45">
            <v>53900.887500000048</v>
          </cell>
          <cell r="AP45">
            <v>53854.249500000049</v>
          </cell>
          <cell r="AQ45">
            <v>53807.61150000005</v>
          </cell>
          <cell r="AR45">
            <v>53760.973500000051</v>
          </cell>
          <cell r="AS45">
            <v>53714.335500000052</v>
          </cell>
          <cell r="AT45">
            <v>53667.697500000053</v>
          </cell>
          <cell r="AU45">
            <v>53621.059500000054</v>
          </cell>
          <cell r="AV45">
            <v>53574.421500000055</v>
          </cell>
          <cell r="AW45">
            <v>53527.782500000052</v>
          </cell>
          <cell r="AX45">
            <v>53481.143500000049</v>
          </cell>
          <cell r="AY45">
            <v>53429.824500000046</v>
          </cell>
          <cell r="CA45">
            <v>56985.744500000001</v>
          </cell>
          <cell r="CB45">
            <v>54840.498500000023</v>
          </cell>
          <cell r="CC45">
            <v>53994.163500000046</v>
          </cell>
          <cell r="CD45">
            <v>53429.824500000046</v>
          </cell>
          <cell r="CE45">
            <v>53348</v>
          </cell>
          <cell r="CF45">
            <v>53244</v>
          </cell>
          <cell r="CG45">
            <v>54673</v>
          </cell>
          <cell r="CH45">
            <v>56102</v>
          </cell>
          <cell r="CI45">
            <v>57531</v>
          </cell>
          <cell r="CJ45">
            <v>58960</v>
          </cell>
          <cell r="CK45">
            <v>60389</v>
          </cell>
        </row>
        <row r="46">
          <cell r="B46" t="str">
            <v>Regulatory Tax Asset</v>
          </cell>
          <cell r="D46">
            <v>17504.985000000001</v>
          </cell>
          <cell r="E46">
            <v>17443.496999999999</v>
          </cell>
          <cell r="F46">
            <v>17382.008999999998</v>
          </cell>
          <cell r="G46">
            <v>17320.521000000001</v>
          </cell>
          <cell r="H46">
            <v>17259.032999999999</v>
          </cell>
          <cell r="I46">
            <v>17197.544999999998</v>
          </cell>
          <cell r="J46">
            <v>17136.057000000001</v>
          </cell>
          <cell r="K46">
            <v>17074.569</v>
          </cell>
          <cell r="L46">
            <v>17013.080999999998</v>
          </cell>
          <cell r="M46">
            <v>16951.593000000001</v>
          </cell>
          <cell r="N46">
            <v>16890.105</v>
          </cell>
          <cell r="O46">
            <v>17378.927</v>
          </cell>
          <cell r="P46">
            <v>17305.275999999998</v>
          </cell>
          <cell r="Q46">
            <v>17231.624999999996</v>
          </cell>
          <cell r="R46">
            <v>17157.973999999995</v>
          </cell>
          <cell r="S46">
            <v>17084.322999999993</v>
          </cell>
          <cell r="T46">
            <v>17010.671999999991</v>
          </cell>
          <cell r="U46">
            <v>16937.02099999999</v>
          </cell>
          <cell r="V46">
            <v>16863.369999999988</v>
          </cell>
          <cell r="W46">
            <v>16789.718999999986</v>
          </cell>
          <cell r="X46">
            <v>16716.067999999985</v>
          </cell>
          <cell r="Y46">
            <v>16642.417999999983</v>
          </cell>
          <cell r="Z46">
            <v>16568.767999999982</v>
          </cell>
          <cell r="AA46">
            <v>16495.11799999998</v>
          </cell>
          <cell r="AB46">
            <v>16525.231999999982</v>
          </cell>
          <cell r="AC46">
            <v>16555.345999999983</v>
          </cell>
          <cell r="AD46">
            <v>16585.459999999985</v>
          </cell>
          <cell r="AE46">
            <v>16615.573999999986</v>
          </cell>
          <cell r="AF46">
            <v>16645.687999999987</v>
          </cell>
          <cell r="AG46">
            <v>16675.801999999989</v>
          </cell>
          <cell r="AH46">
            <v>16705.91599999999</v>
          </cell>
          <cell r="AI46">
            <v>16736.030999999992</v>
          </cell>
          <cell r="AJ46">
            <v>16766.145999999993</v>
          </cell>
          <cell r="AK46">
            <v>16796.260999999995</v>
          </cell>
          <cell r="AL46">
            <v>16826.375999999997</v>
          </cell>
          <cell r="AM46">
            <v>16856.490999999998</v>
          </cell>
          <cell r="AN46">
            <v>17017.388999999999</v>
          </cell>
          <cell r="AO46">
            <v>17178.287</v>
          </cell>
          <cell r="AP46">
            <v>17339.185000000001</v>
          </cell>
          <cell r="AQ46">
            <v>17500.083000000002</v>
          </cell>
          <cell r="AR46">
            <v>17660.981000000003</v>
          </cell>
          <cell r="AS46">
            <v>17821.879000000004</v>
          </cell>
          <cell r="AT46">
            <v>17982.777000000006</v>
          </cell>
          <cell r="AU46">
            <v>18143.675000000007</v>
          </cell>
          <cell r="AV46">
            <v>18304.573000000008</v>
          </cell>
          <cell r="AW46">
            <v>18465.470000000008</v>
          </cell>
          <cell r="AX46">
            <v>18626.367000000009</v>
          </cell>
          <cell r="AY46">
            <v>18787.26400000001</v>
          </cell>
          <cell r="CA46">
            <v>17378.927</v>
          </cell>
          <cell r="CB46">
            <v>16495.11799999998</v>
          </cell>
          <cell r="CC46">
            <v>16856.490999999998</v>
          </cell>
          <cell r="CD46">
            <v>18787.26400000001</v>
          </cell>
          <cell r="CE46">
            <v>20337</v>
          </cell>
          <cell r="CF46">
            <v>19795</v>
          </cell>
          <cell r="CG46">
            <v>19795</v>
          </cell>
          <cell r="CH46">
            <v>19795</v>
          </cell>
          <cell r="CI46">
            <v>19795</v>
          </cell>
          <cell r="CJ46">
            <v>19795</v>
          </cell>
          <cell r="CK46">
            <v>19795</v>
          </cell>
        </row>
        <row r="47">
          <cell r="B47" t="str">
            <v>Unamortized Loss Reacq Debt</v>
          </cell>
          <cell r="D47">
            <v>19052.558079999999</v>
          </cell>
          <cell r="E47">
            <v>18908.022980000002</v>
          </cell>
          <cell r="F47">
            <v>18763.487880000001</v>
          </cell>
          <cell r="G47">
            <v>18618.95278</v>
          </cell>
          <cell r="H47">
            <v>18474.417679999999</v>
          </cell>
          <cell r="I47">
            <v>18329.882579999998</v>
          </cell>
          <cell r="J47">
            <v>18185.34748</v>
          </cell>
          <cell r="K47">
            <v>20044.488219999999</v>
          </cell>
          <cell r="L47">
            <v>19891.741329999997</v>
          </cell>
          <cell r="M47">
            <v>19738.994440000002</v>
          </cell>
          <cell r="N47">
            <v>19586.24755</v>
          </cell>
          <cell r="O47">
            <v>19433.500660000002</v>
          </cell>
          <cell r="P47">
            <v>19287.500660000002</v>
          </cell>
          <cell r="Q47">
            <v>19141.500660000002</v>
          </cell>
          <cell r="R47">
            <v>18995.500660000002</v>
          </cell>
          <cell r="S47">
            <v>18849.500660000002</v>
          </cell>
          <cell r="T47">
            <v>18705.500660000002</v>
          </cell>
          <cell r="U47">
            <v>18561.500660000002</v>
          </cell>
          <cell r="V47">
            <v>18427.500660000002</v>
          </cell>
          <cell r="W47">
            <v>18293.500660000002</v>
          </cell>
          <cell r="X47">
            <v>18159.500660000002</v>
          </cell>
          <cell r="Y47">
            <v>18025.500660000002</v>
          </cell>
          <cell r="Z47">
            <v>17891.500660000002</v>
          </cell>
          <cell r="AA47">
            <v>17757.500660000002</v>
          </cell>
          <cell r="AB47">
            <v>17615.500660000002</v>
          </cell>
          <cell r="AC47">
            <v>17473.500660000002</v>
          </cell>
          <cell r="AD47">
            <v>17340.500660000002</v>
          </cell>
          <cell r="AE47">
            <v>17207.500660000002</v>
          </cell>
          <cell r="AF47">
            <v>17074.500660000002</v>
          </cell>
          <cell r="AG47">
            <v>16941.500660000002</v>
          </cell>
          <cell r="AH47">
            <v>16808.500660000002</v>
          </cell>
          <cell r="AI47">
            <v>16675.500660000002</v>
          </cell>
          <cell r="AJ47">
            <v>16547.500660000002</v>
          </cell>
          <cell r="AK47">
            <v>16419.500660000002</v>
          </cell>
          <cell r="AL47">
            <v>16291.500660000002</v>
          </cell>
          <cell r="AM47">
            <v>16163.500660000002</v>
          </cell>
          <cell r="AN47">
            <v>16030.500660000002</v>
          </cell>
          <cell r="AO47">
            <v>15897.500660000002</v>
          </cell>
          <cell r="AP47">
            <v>15764.500660000002</v>
          </cell>
          <cell r="AQ47">
            <v>15631.500660000002</v>
          </cell>
          <cell r="AR47">
            <v>15498.500660000002</v>
          </cell>
          <cell r="AS47">
            <v>15365.500660000002</v>
          </cell>
          <cell r="AT47">
            <v>15246.500660000002</v>
          </cell>
          <cell r="AU47">
            <v>15127.500660000002</v>
          </cell>
          <cell r="AV47">
            <v>15008.500660000002</v>
          </cell>
          <cell r="AW47">
            <v>14889.500660000002</v>
          </cell>
          <cell r="AX47">
            <v>14770.500660000002</v>
          </cell>
          <cell r="AY47">
            <v>14651.500660000002</v>
          </cell>
          <cell r="CA47">
            <v>19433.500660000002</v>
          </cell>
          <cell r="CB47">
            <v>17757.500660000002</v>
          </cell>
          <cell r="CC47">
            <v>16163.500660000002</v>
          </cell>
          <cell r="CD47">
            <v>14651.500660000002</v>
          </cell>
          <cell r="CE47">
            <v>13188.638915919748</v>
          </cell>
          <cell r="CF47">
            <v>11983.896171839495</v>
          </cell>
          <cell r="CG47">
            <v>10779.153427759242</v>
          </cell>
          <cell r="CH47">
            <v>9574.4106836789888</v>
          </cell>
          <cell r="CI47">
            <v>8369.6679395987358</v>
          </cell>
          <cell r="CJ47">
            <v>7164.9251955184827</v>
          </cell>
          <cell r="CK47">
            <v>5960.1824514382297</v>
          </cell>
        </row>
        <row r="48">
          <cell r="B48" t="str">
            <v>Storm Deficit Recovery</v>
          </cell>
          <cell r="D48">
            <v>0</v>
          </cell>
          <cell r="E48">
            <v>0</v>
          </cell>
          <cell r="F48">
            <v>50431.008609999997</v>
          </cell>
          <cell r="G48">
            <v>48517.483539999994</v>
          </cell>
          <cell r="H48">
            <v>45598.928309999996</v>
          </cell>
          <cell r="I48">
            <v>44433.998089999994</v>
          </cell>
          <cell r="J48">
            <v>41484.448529999994</v>
          </cell>
          <cell r="K48">
            <v>38876.711939999994</v>
          </cell>
          <cell r="L48">
            <v>36509.079739999994</v>
          </cell>
          <cell r="M48">
            <v>34596.581089999992</v>
          </cell>
          <cell r="N48">
            <v>32860.804219999991</v>
          </cell>
          <cell r="O48">
            <v>30778.429299999993</v>
          </cell>
          <cell r="P48">
            <v>28778.527269752503</v>
          </cell>
          <cell r="Q48">
            <v>26675.877329857678</v>
          </cell>
          <cell r="R48">
            <v>24848.096969441351</v>
          </cell>
          <cell r="S48">
            <v>23002.137090454315</v>
          </cell>
          <cell r="T48">
            <v>21135.070893543925</v>
          </cell>
          <cell r="U48">
            <v>129001.39089354392</v>
          </cell>
          <cell r="V48">
            <v>127325.86616304125</v>
          </cell>
          <cell r="W48">
            <v>125538.33485724128</v>
          </cell>
          <cell r="X48">
            <v>123719.11477312863</v>
          </cell>
          <cell r="Y48">
            <v>122233.13981899097</v>
          </cell>
          <cell r="Z48">
            <v>120926.64686608112</v>
          </cell>
          <cell r="AA48">
            <v>119721.52634721958</v>
          </cell>
          <cell r="AB48">
            <v>118381.45958148182</v>
          </cell>
          <cell r="AC48">
            <v>116967.77629727121</v>
          </cell>
          <cell r="AD48">
            <v>115738.40141011651</v>
          </cell>
          <cell r="AE48">
            <v>114497.12667504276</v>
          </cell>
          <cell r="AF48">
            <v>113243.12204868103</v>
          </cell>
          <cell r="AG48">
            <v>111676.41316650492</v>
          </cell>
          <cell r="AH48">
            <v>109958.86927352242</v>
          </cell>
          <cell r="AI48">
            <v>108122.38727602105</v>
          </cell>
          <cell r="AJ48">
            <v>106271.97137325219</v>
          </cell>
          <cell r="AK48">
            <v>104731.10795508869</v>
          </cell>
          <cell r="AL48">
            <v>103401.66088969671</v>
          </cell>
          <cell r="AM48">
            <v>102200.96137371696</v>
          </cell>
          <cell r="AN48">
            <v>100828.44986131327</v>
          </cell>
          <cell r="AO48">
            <v>99377.293968727347</v>
          </cell>
          <cell r="AP48">
            <v>98116.104465511424</v>
          </cell>
          <cell r="AQ48">
            <v>96842.342779247614</v>
          </cell>
          <cell r="AR48">
            <v>95544.606091809866</v>
          </cell>
          <cell r="AS48">
            <v>93963.505773999437</v>
          </cell>
          <cell r="AT48">
            <v>92189.670474720813</v>
          </cell>
          <cell r="AU48">
            <v>90316.4914884631</v>
          </cell>
          <cell r="AV48">
            <v>88402.427713228055</v>
          </cell>
          <cell r="AW48">
            <v>86847.316796796818</v>
          </cell>
          <cell r="AX48">
            <v>85475.346073296721</v>
          </cell>
          <cell r="AY48">
            <v>84208.83545429894</v>
          </cell>
          <cell r="CA48">
            <v>30778.429299999993</v>
          </cell>
          <cell r="CB48">
            <v>119721.52634721958</v>
          </cell>
          <cell r="CC48">
            <v>102200.96137371696</v>
          </cell>
          <cell r="CD48">
            <v>84208.83545429894</v>
          </cell>
          <cell r="CE48">
            <v>65827.061783965532</v>
          </cell>
          <cell r="CF48">
            <v>47128.433602769626</v>
          </cell>
          <cell r="CG48">
            <v>28194.24188762833</v>
          </cell>
          <cell r="CH48">
            <v>8935.7740967796235</v>
          </cell>
          <cell r="CI48">
            <v>0.39089354308634938</v>
          </cell>
          <cell r="CJ48">
            <v>0.39089354308634938</v>
          </cell>
          <cell r="CK48">
            <v>0.39089354308634938</v>
          </cell>
        </row>
        <row r="49">
          <cell r="B49" t="str">
            <v>Other Deferred Debits</v>
          </cell>
          <cell r="D49">
            <v>72490.595680000028</v>
          </cell>
          <cell r="E49">
            <v>72461.875590000011</v>
          </cell>
          <cell r="F49">
            <v>71936.738040000026</v>
          </cell>
          <cell r="G49">
            <v>74065.51344000001</v>
          </cell>
          <cell r="H49">
            <v>73432.133590000041</v>
          </cell>
          <cell r="I49">
            <v>72638.598769999968</v>
          </cell>
          <cell r="J49">
            <v>75644.875709999993</v>
          </cell>
          <cell r="K49">
            <v>84716.140769999984</v>
          </cell>
          <cell r="L49">
            <v>102502.10750000001</v>
          </cell>
          <cell r="M49">
            <v>106407.35496</v>
          </cell>
          <cell r="N49">
            <v>109584.02061000001</v>
          </cell>
          <cell r="O49">
            <v>112190.69535000002</v>
          </cell>
          <cell r="P49">
            <v>107066.14062543478</v>
          </cell>
          <cell r="Q49">
            <v>104222.23802126812</v>
          </cell>
          <cell r="R49">
            <v>101378.33541710145</v>
          </cell>
          <cell r="S49">
            <v>98731.835562934779</v>
          </cell>
          <cell r="T49">
            <v>95887.932958768113</v>
          </cell>
          <cell r="U49">
            <v>93045.68258460144</v>
          </cell>
          <cell r="V49">
            <v>90402.640730434781</v>
          </cell>
          <cell r="W49">
            <v>87562.196126268114</v>
          </cell>
          <cell r="X49">
            <v>84721.751522101433</v>
          </cell>
          <cell r="Y49">
            <v>82078.70966793476</v>
          </cell>
          <cell r="Z49">
            <v>79238.265063768078</v>
          </cell>
          <cell r="AA49">
            <v>76096.047019166639</v>
          </cell>
          <cell r="AB49">
            <v>76274.761648768093</v>
          </cell>
          <cell r="AC49">
            <v>76070.215934184758</v>
          </cell>
          <cell r="AD49">
            <v>75865.670219601408</v>
          </cell>
          <cell r="AE49">
            <v>75859.514268768078</v>
          </cell>
          <cell r="AF49">
            <v>75654.968554184743</v>
          </cell>
          <cell r="AG49">
            <v>75450.422839601408</v>
          </cell>
          <cell r="AH49">
            <v>75444.266888768063</v>
          </cell>
          <cell r="AI49">
            <v>75239.721174184728</v>
          </cell>
          <cell r="AJ49">
            <v>75035.175459601393</v>
          </cell>
          <cell r="AK49">
            <v>75029.019508768062</v>
          </cell>
          <cell r="AL49">
            <v>74824.473794184727</v>
          </cell>
          <cell r="AM49">
            <v>74318.154639166605</v>
          </cell>
          <cell r="AN49">
            <v>74614.433427980548</v>
          </cell>
          <cell r="AO49">
            <v>74409.55706379097</v>
          </cell>
          <cell r="AP49">
            <v>74204.680699601391</v>
          </cell>
          <cell r="AQ49">
            <v>74199.186047980547</v>
          </cell>
          <cell r="AR49">
            <v>73994.309683790969</v>
          </cell>
          <cell r="AS49">
            <v>73789.433319601376</v>
          </cell>
          <cell r="AT49">
            <v>73786.666317980533</v>
          </cell>
          <cell r="AU49">
            <v>73588.951663790955</v>
          </cell>
          <cell r="AV49">
            <v>73391.237009601376</v>
          </cell>
          <cell r="AW49">
            <v>73392.904067980533</v>
          </cell>
          <cell r="AX49">
            <v>73195.18941379094</v>
          </cell>
          <cell r="AY49">
            <v>72695.701319166576</v>
          </cell>
          <cell r="CA49">
            <v>112190.69535000002</v>
          </cell>
          <cell r="CB49">
            <v>76096.047019166639</v>
          </cell>
          <cell r="CC49">
            <v>74318.154639166605</v>
          </cell>
          <cell r="CD49">
            <v>72695.701319166576</v>
          </cell>
          <cell r="CE49">
            <v>71121</v>
          </cell>
          <cell r="CF49">
            <v>69493</v>
          </cell>
          <cell r="CG49">
            <v>67966</v>
          </cell>
          <cell r="CH49">
            <v>66470</v>
          </cell>
          <cell r="CI49">
            <v>64999</v>
          </cell>
          <cell r="CJ49">
            <v>63577</v>
          </cell>
          <cell r="CK49">
            <v>62189</v>
          </cell>
        </row>
        <row r="50">
          <cell r="B50" t="str">
            <v>Total Deferred Debits</v>
          </cell>
          <cell r="D50">
            <v>170116.59942000004</v>
          </cell>
          <cell r="E50">
            <v>170938.69756</v>
          </cell>
          <cell r="F50">
            <v>220522.40027000001</v>
          </cell>
          <cell r="G50">
            <v>221468.73110999999</v>
          </cell>
          <cell r="H50">
            <v>219351.36954000004</v>
          </cell>
          <cell r="I50">
            <v>217779.75000999996</v>
          </cell>
          <cell r="J50">
            <v>199411.05089999997</v>
          </cell>
          <cell r="K50">
            <v>203002.26947999996</v>
          </cell>
          <cell r="L50">
            <v>236789.33314</v>
          </cell>
          <cell r="M50">
            <v>238856.42431999999</v>
          </cell>
          <cell r="N50">
            <v>240714.78208999999</v>
          </cell>
          <cell r="O50">
            <v>243613.33462000004</v>
          </cell>
          <cell r="P50">
            <v>236063.63486518728</v>
          </cell>
          <cell r="Q50">
            <v>230691.83932112582</v>
          </cell>
          <cell r="R50">
            <v>225594.91335654282</v>
          </cell>
          <cell r="S50">
            <v>220679.21062338911</v>
          </cell>
          <cell r="T50">
            <v>215546.99882231205</v>
          </cell>
          <cell r="U50">
            <v>320149.82544814539</v>
          </cell>
          <cell r="V50">
            <v>315420.01586347603</v>
          </cell>
          <cell r="W50">
            <v>310380.79795350943</v>
          </cell>
          <cell r="X50">
            <v>305309.89126523008</v>
          </cell>
          <cell r="Y50">
            <v>300769.63345692575</v>
          </cell>
          <cell r="Z50">
            <v>296212.4548998492</v>
          </cell>
          <cell r="AA50">
            <v>291452.72833638627</v>
          </cell>
          <cell r="AB50">
            <v>290084.46420024993</v>
          </cell>
          <cell r="AC50">
            <v>288259.32320145599</v>
          </cell>
          <cell r="AD50">
            <v>286627.49059971794</v>
          </cell>
          <cell r="AE50">
            <v>285182.14791381086</v>
          </cell>
          <cell r="AF50">
            <v>283525.68557286577</v>
          </cell>
          <cell r="AG50">
            <v>281556.51897610637</v>
          </cell>
          <cell r="AH50">
            <v>279634.90713229054</v>
          </cell>
          <cell r="AI50">
            <v>277395.96842020581</v>
          </cell>
          <cell r="AJ50">
            <v>275148.09580285364</v>
          </cell>
          <cell r="AK50">
            <v>273408.16543385678</v>
          </cell>
          <cell r="AL50">
            <v>271681.26165388152</v>
          </cell>
          <cell r="AM50">
            <v>269787.30898288358</v>
          </cell>
          <cell r="AN50">
            <v>268668.33625929384</v>
          </cell>
          <cell r="AO50">
            <v>266969.56400251837</v>
          </cell>
          <cell r="AP50">
            <v>265460.75813511288</v>
          </cell>
          <cell r="AQ50">
            <v>264138.76179722825</v>
          </cell>
          <cell r="AR50">
            <v>262593.4087456009</v>
          </cell>
          <cell r="AS50">
            <v>260764.69206360087</v>
          </cell>
          <cell r="AT50">
            <v>258959.3497627014</v>
          </cell>
          <cell r="AU50">
            <v>256859.71612225415</v>
          </cell>
          <cell r="AV50">
            <v>254719.1976928295</v>
          </cell>
          <cell r="AW50">
            <v>253137.01183477743</v>
          </cell>
          <cell r="AX50">
            <v>251538.58445708774</v>
          </cell>
          <cell r="AY50">
            <v>249739.16374346556</v>
          </cell>
          <cell r="CA50">
            <v>243613.33462000004</v>
          </cell>
          <cell r="CB50">
            <v>291452.72833638627</v>
          </cell>
          <cell r="CC50">
            <v>269787.30898288358</v>
          </cell>
          <cell r="CD50">
            <v>249739.16374346556</v>
          </cell>
          <cell r="CE50">
            <v>229501.73850988527</v>
          </cell>
          <cell r="CF50">
            <v>207038.36758460914</v>
          </cell>
          <cell r="CG50">
            <v>186515.43312538759</v>
          </cell>
          <cell r="CH50">
            <v>165699.22259045864</v>
          </cell>
          <cell r="CI50">
            <v>155231.09664314182</v>
          </cell>
          <cell r="CJ50">
            <v>153747.35389906156</v>
          </cell>
          <cell r="CK50">
            <v>152297.61115498131</v>
          </cell>
        </row>
        <row r="52">
          <cell r="B52" t="str">
            <v>Actualization Adjustment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0</v>
          </cell>
          <cell r="AO52">
            <v>0</v>
          </cell>
          <cell r="AP52">
            <v>0</v>
          </cell>
          <cell r="AQ52">
            <v>0</v>
          </cell>
          <cell r="AR52">
            <v>0</v>
          </cell>
          <cell r="AS52">
            <v>0</v>
          </cell>
          <cell r="AT52">
            <v>0</v>
          </cell>
          <cell r="AU52">
            <v>0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CA52">
            <v>0</v>
          </cell>
          <cell r="CB52">
            <v>0</v>
          </cell>
          <cell r="CC52">
            <v>0</v>
          </cell>
          <cell r="CD52">
            <v>0</v>
          </cell>
          <cell r="CE52">
            <v>0</v>
          </cell>
          <cell r="CF52">
            <v>0</v>
          </cell>
          <cell r="CG52">
            <v>0</v>
          </cell>
          <cell r="CH52">
            <v>0</v>
          </cell>
          <cell r="CI52">
            <v>0</v>
          </cell>
          <cell r="CJ52">
            <v>0</v>
          </cell>
          <cell r="CK52">
            <v>0</v>
          </cell>
        </row>
        <row r="54">
          <cell r="B54" t="str">
            <v>Total Assets</v>
          </cell>
          <cell r="D54">
            <v>1947809.2911900019</v>
          </cell>
          <cell r="E54">
            <v>1963154.3106100017</v>
          </cell>
          <cell r="F54">
            <v>1989618.8431400019</v>
          </cell>
          <cell r="G54">
            <v>1969145.8739700019</v>
          </cell>
          <cell r="H54">
            <v>1984692.7348300016</v>
          </cell>
          <cell r="I54">
            <v>1999084.9706500019</v>
          </cell>
          <cell r="J54">
            <v>2002576.1405900016</v>
          </cell>
          <cell r="K54">
            <v>2047053.1798600014</v>
          </cell>
          <cell r="L54">
            <v>2092400.7931000015</v>
          </cell>
          <cell r="M54">
            <v>2056576.2257300015</v>
          </cell>
          <cell r="N54">
            <v>2049045.2335100016</v>
          </cell>
          <cell r="O54">
            <v>2087811.8107200011</v>
          </cell>
          <cell r="P54">
            <v>2074833.1779743223</v>
          </cell>
          <cell r="Q54">
            <v>2064951.5427121655</v>
          </cell>
          <cell r="R54">
            <v>2061612.8412795162</v>
          </cell>
          <cell r="S54">
            <v>2069457.3562395929</v>
          </cell>
          <cell r="T54">
            <v>2080944.3616983364</v>
          </cell>
          <cell r="U54">
            <v>2241558.4736649664</v>
          </cell>
          <cell r="V54">
            <v>2258175.8847846282</v>
          </cell>
          <cell r="W54">
            <v>2252990.4626123789</v>
          </cell>
          <cell r="X54">
            <v>2250776.6230270816</v>
          </cell>
          <cell r="Y54">
            <v>2229123.1375613026</v>
          </cell>
          <cell r="Z54">
            <v>2231697.5854465677</v>
          </cell>
          <cell r="AA54">
            <v>2236840.7025751756</v>
          </cell>
          <cell r="AB54">
            <v>2284697.9821797088</v>
          </cell>
          <cell r="AC54">
            <v>2286991.3356153122</v>
          </cell>
          <cell r="AD54">
            <v>2291900.3056573169</v>
          </cell>
          <cell r="AE54">
            <v>2302580.8273365451</v>
          </cell>
          <cell r="AF54">
            <v>2325090.9426328763</v>
          </cell>
          <cell r="AG54">
            <v>2351948.4877393558</v>
          </cell>
          <cell r="AH54">
            <v>2374718.7261292068</v>
          </cell>
          <cell r="AI54">
            <v>2378899.630560251</v>
          </cell>
          <cell r="AJ54">
            <v>2383191.538156373</v>
          </cell>
          <cell r="AK54">
            <v>2367997.7654605382</v>
          </cell>
          <cell r="AL54">
            <v>2372487.1102962252</v>
          </cell>
          <cell r="AM54">
            <v>2380103.138290131</v>
          </cell>
          <cell r="AN54">
            <v>2403414.5750899506</v>
          </cell>
          <cell r="AO54">
            <v>2410328.2464465862</v>
          </cell>
          <cell r="AP54">
            <v>2421515.1216777787</v>
          </cell>
          <cell r="AQ54">
            <v>2435405.9110968658</v>
          </cell>
          <cell r="AR54">
            <v>2454230.2942668358</v>
          </cell>
          <cell r="AS54">
            <v>2481072.0503665241</v>
          </cell>
          <cell r="AT54">
            <v>2505487.8214222817</v>
          </cell>
          <cell r="AU54">
            <v>2512109.6430646004</v>
          </cell>
          <cell r="AV54">
            <v>2514002.450345865</v>
          </cell>
          <cell r="AW54">
            <v>2504877.3741804487</v>
          </cell>
          <cell r="AX54">
            <v>2504638.2458322723</v>
          </cell>
          <cell r="AY54">
            <v>2521991.7402680865</v>
          </cell>
          <cell r="CA54">
            <v>2087811.8107200011</v>
          </cell>
          <cell r="CB54">
            <v>2236840.7025751756</v>
          </cell>
          <cell r="CC54">
            <v>2380103.138290131</v>
          </cell>
          <cell r="CD54">
            <v>2521991.7402680865</v>
          </cell>
          <cell r="CE54">
            <v>2609313.1929735066</v>
          </cell>
          <cell r="CF54">
            <v>2683694.519848363</v>
          </cell>
          <cell r="CG54">
            <v>2756064.4664669782</v>
          </cell>
          <cell r="CH54">
            <v>2789041.6141536022</v>
          </cell>
          <cell r="CI54">
            <v>2796606.4601372234</v>
          </cell>
          <cell r="CJ54">
            <v>2774006.852791789</v>
          </cell>
          <cell r="CK54">
            <v>2762658.6626694635</v>
          </cell>
        </row>
        <row r="56">
          <cell r="B56" t="str">
            <v>CAPITALIZATION &amp; LIABILITIES:</v>
          </cell>
        </row>
        <row r="58">
          <cell r="B58" t="str">
            <v>Common Equity</v>
          </cell>
        </row>
        <row r="59">
          <cell r="B59" t="str">
            <v>Common Stock</v>
          </cell>
          <cell r="D59">
            <v>38060</v>
          </cell>
          <cell r="E59">
            <v>38060</v>
          </cell>
          <cell r="F59">
            <v>38060</v>
          </cell>
          <cell r="G59">
            <v>38060</v>
          </cell>
          <cell r="H59">
            <v>38060</v>
          </cell>
          <cell r="I59">
            <v>38060</v>
          </cell>
          <cell r="J59">
            <v>38060</v>
          </cell>
          <cell r="K59">
            <v>38060</v>
          </cell>
          <cell r="L59">
            <v>38060</v>
          </cell>
          <cell r="M59">
            <v>38060</v>
          </cell>
          <cell r="N59">
            <v>38060</v>
          </cell>
          <cell r="O59">
            <v>38060</v>
          </cell>
          <cell r="P59">
            <v>38060</v>
          </cell>
          <cell r="Q59">
            <v>38060</v>
          </cell>
          <cell r="R59">
            <v>38060</v>
          </cell>
          <cell r="S59">
            <v>38060</v>
          </cell>
          <cell r="T59">
            <v>38060</v>
          </cell>
          <cell r="U59">
            <v>38060</v>
          </cell>
          <cell r="V59">
            <v>38060</v>
          </cell>
          <cell r="W59">
            <v>38060</v>
          </cell>
          <cell r="X59">
            <v>38060</v>
          </cell>
          <cell r="Y59">
            <v>38060</v>
          </cell>
          <cell r="Z59">
            <v>38060</v>
          </cell>
          <cell r="AA59">
            <v>38060</v>
          </cell>
          <cell r="AB59">
            <v>38060</v>
          </cell>
          <cell r="AC59">
            <v>38060</v>
          </cell>
          <cell r="AD59">
            <v>38060</v>
          </cell>
          <cell r="AE59">
            <v>38060</v>
          </cell>
          <cell r="AF59">
            <v>38060</v>
          </cell>
          <cell r="AG59">
            <v>38060</v>
          </cell>
          <cell r="AH59">
            <v>38060</v>
          </cell>
          <cell r="AI59">
            <v>38060</v>
          </cell>
          <cell r="AJ59">
            <v>38060</v>
          </cell>
          <cell r="AK59">
            <v>38060</v>
          </cell>
          <cell r="AL59">
            <v>38060</v>
          </cell>
          <cell r="AM59">
            <v>38060</v>
          </cell>
          <cell r="AN59">
            <v>38060</v>
          </cell>
          <cell r="AO59">
            <v>38060</v>
          </cell>
          <cell r="AP59">
            <v>38060</v>
          </cell>
          <cell r="AQ59">
            <v>38060</v>
          </cell>
          <cell r="AR59">
            <v>38060</v>
          </cell>
          <cell r="AS59">
            <v>38060</v>
          </cell>
          <cell r="AT59">
            <v>38060</v>
          </cell>
          <cell r="AU59">
            <v>38060</v>
          </cell>
          <cell r="AV59">
            <v>38060</v>
          </cell>
          <cell r="AW59">
            <v>38060</v>
          </cell>
          <cell r="AX59">
            <v>38060</v>
          </cell>
          <cell r="AY59">
            <v>38060</v>
          </cell>
          <cell r="CA59">
            <v>38060</v>
          </cell>
          <cell r="CB59">
            <v>38060</v>
          </cell>
          <cell r="CC59">
            <v>38060</v>
          </cell>
          <cell r="CD59">
            <v>38060</v>
          </cell>
          <cell r="CE59">
            <v>38060</v>
          </cell>
          <cell r="CF59">
            <v>38060</v>
          </cell>
          <cell r="CG59">
            <v>38060</v>
          </cell>
          <cell r="CH59">
            <v>38060</v>
          </cell>
          <cell r="CI59">
            <v>38060</v>
          </cell>
          <cell r="CJ59">
            <v>38060</v>
          </cell>
          <cell r="CK59">
            <v>38060</v>
          </cell>
        </row>
        <row r="60">
          <cell r="B60" t="str">
            <v>Other Paid-In Capital</v>
          </cell>
          <cell r="D60">
            <v>395706.92896999989</v>
          </cell>
          <cell r="E60">
            <v>395723.64696999989</v>
          </cell>
          <cell r="F60">
            <v>396274.52296999987</v>
          </cell>
          <cell r="G60">
            <v>396291.24096999987</v>
          </cell>
          <cell r="H60">
            <v>396307.95896999986</v>
          </cell>
          <cell r="I60">
            <v>398449.40596999985</v>
          </cell>
          <cell r="J60">
            <v>398466.12396999984</v>
          </cell>
          <cell r="K60">
            <v>398482.84196999983</v>
          </cell>
          <cell r="L60">
            <v>396939.52796999982</v>
          </cell>
          <cell r="M60">
            <v>396956.24596999981</v>
          </cell>
          <cell r="N60">
            <v>397062.77596999978</v>
          </cell>
          <cell r="O60">
            <v>399310.5569699998</v>
          </cell>
          <cell r="P60">
            <v>420380.53832296951</v>
          </cell>
          <cell r="Q60">
            <v>420450.51967593923</v>
          </cell>
          <cell r="R60">
            <v>421564.95579327259</v>
          </cell>
          <cell r="S60">
            <v>421634.9371462423</v>
          </cell>
          <cell r="T60">
            <v>421704.91849921201</v>
          </cell>
          <cell r="U60">
            <v>421774.89985218173</v>
          </cell>
          <cell r="V60">
            <v>421844.88120515144</v>
          </cell>
          <cell r="W60">
            <v>421914.86255812115</v>
          </cell>
          <cell r="X60">
            <v>421984.84391109087</v>
          </cell>
          <cell r="Y60">
            <v>422054.82526406058</v>
          </cell>
          <cell r="Z60">
            <v>422124.80661703029</v>
          </cell>
          <cell r="AA60">
            <v>430821.78797</v>
          </cell>
          <cell r="AB60">
            <v>483870.13458248874</v>
          </cell>
          <cell r="AC60">
            <v>483941.1883765494</v>
          </cell>
          <cell r="AD60">
            <v>485077.72664188273</v>
          </cell>
          <cell r="AE60">
            <v>485148.78043594339</v>
          </cell>
          <cell r="AF60">
            <v>485219.83423000405</v>
          </cell>
          <cell r="AG60">
            <v>485290.88802406471</v>
          </cell>
          <cell r="AH60">
            <v>485361.94181812537</v>
          </cell>
          <cell r="AI60">
            <v>485432.99561218603</v>
          </cell>
          <cell r="AJ60">
            <v>485504.04940624669</v>
          </cell>
          <cell r="AK60">
            <v>485575.10320030735</v>
          </cell>
          <cell r="AL60">
            <v>485646.15699436801</v>
          </cell>
          <cell r="AM60">
            <v>490177.21078842867</v>
          </cell>
          <cell r="AN60">
            <v>533758.83297823754</v>
          </cell>
          <cell r="AO60">
            <v>533833.61565557087</v>
          </cell>
          <cell r="AP60">
            <v>535047.00320490415</v>
          </cell>
          <cell r="AQ60">
            <v>535121.78588223748</v>
          </cell>
          <cell r="AR60">
            <v>535196.56855957082</v>
          </cell>
          <cell r="AS60">
            <v>535271.35123690416</v>
          </cell>
          <cell r="AT60">
            <v>535346.13391423749</v>
          </cell>
          <cell r="AU60">
            <v>535420.91659157083</v>
          </cell>
          <cell r="AV60">
            <v>535495.69926890417</v>
          </cell>
          <cell r="AW60">
            <v>535570.4819462375</v>
          </cell>
          <cell r="AX60">
            <v>535645.26462357084</v>
          </cell>
          <cell r="AY60">
            <v>540150.04730090417</v>
          </cell>
          <cell r="CA60">
            <v>399310.5569699998</v>
          </cell>
          <cell r="CB60">
            <v>430821.78797</v>
          </cell>
          <cell r="CC60">
            <v>490177.21078842867</v>
          </cell>
          <cell r="CD60">
            <v>540150.04730090417</v>
          </cell>
          <cell r="CE60">
            <v>560060.04719655681</v>
          </cell>
          <cell r="CF60">
            <v>577657.82587857358</v>
          </cell>
          <cell r="CG60">
            <v>597060.115350654</v>
          </cell>
          <cell r="CH60">
            <v>599564.74153242924</v>
          </cell>
          <cell r="CI60">
            <v>585614.03613300982</v>
          </cell>
          <cell r="CJ60">
            <v>553942.50337414665</v>
          </cell>
          <cell r="CK60">
            <v>526572.43972506339</v>
          </cell>
        </row>
        <row r="61">
          <cell r="B61" t="str">
            <v>Premium on Preferred</v>
          </cell>
          <cell r="D61">
            <v>12.198119999999999</v>
          </cell>
          <cell r="E61">
            <v>12.198119999999999</v>
          </cell>
          <cell r="F61">
            <v>12.198119999999999</v>
          </cell>
          <cell r="G61">
            <v>12.198119999999999</v>
          </cell>
          <cell r="H61">
            <v>12.198119999999999</v>
          </cell>
          <cell r="I61">
            <v>12.198119999999999</v>
          </cell>
          <cell r="J61">
            <v>12.198119999999999</v>
          </cell>
          <cell r="K61">
            <v>12.198119999999999</v>
          </cell>
          <cell r="L61">
            <v>12.198119999999999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CA61">
            <v>0</v>
          </cell>
          <cell r="CB61">
            <v>0</v>
          </cell>
          <cell r="CC61">
            <v>0</v>
          </cell>
          <cell r="CD61">
            <v>0</v>
          </cell>
          <cell r="CE61">
            <v>0</v>
          </cell>
          <cell r="CF61">
            <v>0</v>
          </cell>
          <cell r="CG61">
            <v>0</v>
          </cell>
          <cell r="CH61">
            <v>0</v>
          </cell>
          <cell r="CI61">
            <v>0</v>
          </cell>
          <cell r="CJ61">
            <v>0</v>
          </cell>
          <cell r="CK61">
            <v>0</v>
          </cell>
        </row>
        <row r="62">
          <cell r="B62" t="str">
            <v>Capital Stock Expense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-150.20099999999999</v>
          </cell>
          <cell r="L62">
            <v>-150.20099999999999</v>
          </cell>
          <cell r="M62">
            <v>0</v>
          </cell>
          <cell r="N62">
            <v>-976.35199</v>
          </cell>
          <cell r="O62">
            <v>-1109.13652</v>
          </cell>
          <cell r="P62">
            <v>-1109.13652</v>
          </cell>
          <cell r="Q62">
            <v>-1109.13652</v>
          </cell>
          <cell r="R62">
            <v>-1109.13652</v>
          </cell>
          <cell r="S62">
            <v>-1109.13652</v>
          </cell>
          <cell r="T62">
            <v>-1109.13652</v>
          </cell>
          <cell r="U62">
            <v>-1109.13652</v>
          </cell>
          <cell r="V62">
            <v>-1109.13652</v>
          </cell>
          <cell r="W62">
            <v>-1109.13652</v>
          </cell>
          <cell r="X62">
            <v>-1109.13652</v>
          </cell>
          <cell r="Y62">
            <v>-1109.13652</v>
          </cell>
          <cell r="Z62">
            <v>-1109.13652</v>
          </cell>
          <cell r="AA62">
            <v>-1109.13652</v>
          </cell>
          <cell r="AB62">
            <v>-1109.13652</v>
          </cell>
          <cell r="AC62">
            <v>-1109.13652</v>
          </cell>
          <cell r="AD62">
            <v>-1109.13652</v>
          </cell>
          <cell r="AE62">
            <v>-1109.13652</v>
          </cell>
          <cell r="AF62">
            <v>-1109.13652</v>
          </cell>
          <cell r="AG62">
            <v>-1109.13652</v>
          </cell>
          <cell r="AH62">
            <v>-1109.13652</v>
          </cell>
          <cell r="AI62">
            <v>-1109.13652</v>
          </cell>
          <cell r="AJ62">
            <v>-1109.13652</v>
          </cell>
          <cell r="AK62">
            <v>-1109.13652</v>
          </cell>
          <cell r="AL62">
            <v>-1109.13652</v>
          </cell>
          <cell r="AM62">
            <v>-1109.13652</v>
          </cell>
          <cell r="AN62">
            <v>-1109.13652</v>
          </cell>
          <cell r="AO62">
            <v>-1109.13652</v>
          </cell>
          <cell r="AP62">
            <v>-1109.13652</v>
          </cell>
          <cell r="AQ62">
            <v>-1109.13652</v>
          </cell>
          <cell r="AR62">
            <v>-1109.13652</v>
          </cell>
          <cell r="AS62">
            <v>-1109.13652</v>
          </cell>
          <cell r="AT62">
            <v>-1109.13652</v>
          </cell>
          <cell r="AU62">
            <v>-1109.13652</v>
          </cell>
          <cell r="AV62">
            <v>-1109.13652</v>
          </cell>
          <cell r="AW62">
            <v>-1109.13652</v>
          </cell>
          <cell r="AX62">
            <v>-1109.13652</v>
          </cell>
          <cell r="AY62">
            <v>-1109.13652</v>
          </cell>
          <cell r="CA62">
            <v>-1109.13652</v>
          </cell>
          <cell r="CB62">
            <v>-1109.13652</v>
          </cell>
          <cell r="CC62">
            <v>-1109.13652</v>
          </cell>
          <cell r="CD62">
            <v>-1109.13652</v>
          </cell>
          <cell r="CE62">
            <v>-1109.13652</v>
          </cell>
          <cell r="CF62">
            <v>-1109.13652</v>
          </cell>
          <cell r="CG62">
            <v>-1109.13652</v>
          </cell>
          <cell r="CH62">
            <v>-1109.13652</v>
          </cell>
          <cell r="CI62">
            <v>-1109.13652</v>
          </cell>
          <cell r="CJ62">
            <v>-1109.13652</v>
          </cell>
          <cell r="CK62">
            <v>-1109.13652</v>
          </cell>
        </row>
        <row r="63">
          <cell r="B63" t="str">
            <v>Retained Earnings</v>
          </cell>
          <cell r="D63">
            <v>166758.49924</v>
          </cell>
          <cell r="E63">
            <v>154008.70146000001</v>
          </cell>
          <cell r="F63">
            <v>156977.81331999999</v>
          </cell>
          <cell r="G63">
            <v>141839.21206999998</v>
          </cell>
          <cell r="H63">
            <v>149632.31000999999</v>
          </cell>
          <cell r="I63">
            <v>161422.45360000001</v>
          </cell>
          <cell r="J63">
            <v>158285.01953999998</v>
          </cell>
          <cell r="K63">
            <v>171109.6145</v>
          </cell>
          <cell r="L63">
            <v>181582.82405000002</v>
          </cell>
          <cell r="M63">
            <v>169054.83803000001</v>
          </cell>
          <cell r="N63">
            <v>171829.86087</v>
          </cell>
          <cell r="O63">
            <v>166279.16261000003</v>
          </cell>
          <cell r="P63">
            <v>173369.24257121258</v>
          </cell>
          <cell r="Q63">
            <v>161187.57117152537</v>
          </cell>
          <cell r="R63">
            <v>163901.28151931701</v>
          </cell>
          <cell r="S63">
            <v>148991.0603852199</v>
          </cell>
          <cell r="T63">
            <v>157243.42899650615</v>
          </cell>
          <cell r="U63">
            <v>168165.9794395013</v>
          </cell>
          <cell r="V63">
            <v>163066.98135589209</v>
          </cell>
          <cell r="W63">
            <v>175525.20181288008</v>
          </cell>
          <cell r="X63">
            <v>183391.76411671311</v>
          </cell>
          <cell r="Y63">
            <v>168251.90199881012</v>
          </cell>
          <cell r="Z63">
            <v>171148.15979350251</v>
          </cell>
          <cell r="AA63">
            <v>172066.68745823874</v>
          </cell>
          <cell r="AB63">
            <v>180073.61895938989</v>
          </cell>
          <cell r="AC63">
            <v>167558.99718908741</v>
          </cell>
          <cell r="AD63">
            <v>171171.36315818163</v>
          </cell>
          <cell r="AE63">
            <v>156089.66684808719</v>
          </cell>
          <cell r="AF63">
            <v>165587.51820974026</v>
          </cell>
          <cell r="AG63">
            <v>176692.19742385321</v>
          </cell>
          <cell r="AH63">
            <v>170703.10733454078</v>
          </cell>
          <cell r="AI63">
            <v>184331.98026015205</v>
          </cell>
          <cell r="AJ63">
            <v>192289.829637994</v>
          </cell>
          <cell r="AK63">
            <v>177057.59172048484</v>
          </cell>
          <cell r="AL63">
            <v>179282.7595052509</v>
          </cell>
          <cell r="AM63">
            <v>181137.29144954428</v>
          </cell>
          <cell r="AN63">
            <v>189832.92590983227</v>
          </cell>
          <cell r="AO63">
            <v>174539.35516293911</v>
          </cell>
          <cell r="AP63">
            <v>175758.00264327237</v>
          </cell>
          <cell r="AQ63">
            <v>160638.4098360278</v>
          </cell>
          <cell r="AR63">
            <v>171794.69677773229</v>
          </cell>
          <cell r="AS63">
            <v>183675.86462891003</v>
          </cell>
          <cell r="AT63">
            <v>177697.41746933048</v>
          </cell>
          <cell r="AU63">
            <v>190873.99448522847</v>
          </cell>
          <cell r="AV63">
            <v>198855.06588593783</v>
          </cell>
          <cell r="AW63">
            <v>184999.20983751179</v>
          </cell>
          <cell r="AX63">
            <v>190744.95001613599</v>
          </cell>
          <cell r="AY63">
            <v>198360.89964468731</v>
          </cell>
          <cell r="CA63">
            <v>166279.16261000003</v>
          </cell>
          <cell r="CB63">
            <v>172066.68745823874</v>
          </cell>
          <cell r="CC63">
            <v>181137.29144954428</v>
          </cell>
          <cell r="CD63">
            <v>198360.89964468731</v>
          </cell>
          <cell r="CE63">
            <v>215131.89964468731</v>
          </cell>
          <cell r="CF63">
            <v>232174.89964468731</v>
          </cell>
          <cell r="CG63">
            <v>253253.89964468731</v>
          </cell>
          <cell r="CH63">
            <v>275126.89964468731</v>
          </cell>
          <cell r="CI63">
            <v>295724.89964468731</v>
          </cell>
          <cell r="CJ63">
            <v>316379.89964468731</v>
          </cell>
          <cell r="CK63">
            <v>337356.89964468731</v>
          </cell>
        </row>
        <row r="64">
          <cell r="B64" t="str">
            <v>Total Common Equity</v>
          </cell>
          <cell r="D64">
            <v>600537.62632999988</v>
          </cell>
          <cell r="E64">
            <v>587804.54654999985</v>
          </cell>
          <cell r="F64">
            <v>591324.53440999985</v>
          </cell>
          <cell r="G64">
            <v>576202.65115999989</v>
          </cell>
          <cell r="H64">
            <v>584012.46709999989</v>
          </cell>
          <cell r="I64">
            <v>597944.05768999993</v>
          </cell>
          <cell r="J64">
            <v>594823.34162999981</v>
          </cell>
          <cell r="K64">
            <v>607514.45358999982</v>
          </cell>
          <cell r="L64">
            <v>616444.34913999983</v>
          </cell>
          <cell r="M64">
            <v>604071.0839999998</v>
          </cell>
          <cell r="N64">
            <v>605976.28484999982</v>
          </cell>
          <cell r="O64">
            <v>602540.58305999986</v>
          </cell>
          <cell r="P64">
            <v>630700.6443741821</v>
          </cell>
          <cell r="Q64">
            <v>618588.95432746457</v>
          </cell>
          <cell r="R64">
            <v>622417.1007925896</v>
          </cell>
          <cell r="S64">
            <v>607576.86101146217</v>
          </cell>
          <cell r="T64">
            <v>615899.21097571822</v>
          </cell>
          <cell r="U64">
            <v>626891.74277168303</v>
          </cell>
          <cell r="V64">
            <v>621862.72604104353</v>
          </cell>
          <cell r="W64">
            <v>634390.92785100127</v>
          </cell>
          <cell r="X64">
            <v>642327.471507804</v>
          </cell>
          <cell r="Y64">
            <v>627257.5907428707</v>
          </cell>
          <cell r="Z64">
            <v>630223.82989053277</v>
          </cell>
          <cell r="AA64">
            <v>639839.3389082388</v>
          </cell>
          <cell r="AB64">
            <v>700894.6170218786</v>
          </cell>
          <cell r="AC64">
            <v>688451.04904563678</v>
          </cell>
          <cell r="AD64">
            <v>693199.95328006439</v>
          </cell>
          <cell r="AE64">
            <v>678189.31076403055</v>
          </cell>
          <cell r="AF64">
            <v>687758.21591974434</v>
          </cell>
          <cell r="AG64">
            <v>698933.94892791798</v>
          </cell>
          <cell r="AH64">
            <v>693015.91263266618</v>
          </cell>
          <cell r="AI64">
            <v>706715.83935233811</v>
          </cell>
          <cell r="AJ64">
            <v>714744.74252424063</v>
          </cell>
          <cell r="AK64">
            <v>699583.55840079219</v>
          </cell>
          <cell r="AL64">
            <v>701879.77997961896</v>
          </cell>
          <cell r="AM64">
            <v>708265.36571797286</v>
          </cell>
          <cell r="AN64">
            <v>760542.62236806971</v>
          </cell>
          <cell r="AO64">
            <v>745323.83429850987</v>
          </cell>
          <cell r="AP64">
            <v>747755.86932817649</v>
          </cell>
          <cell r="AQ64">
            <v>732711.0591982652</v>
          </cell>
          <cell r="AR64">
            <v>743942.12881730311</v>
          </cell>
          <cell r="AS64">
            <v>755898.07934581419</v>
          </cell>
          <cell r="AT64">
            <v>749994.41486356792</v>
          </cell>
          <cell r="AU64">
            <v>763245.77455679921</v>
          </cell>
          <cell r="AV64">
            <v>771301.62863484188</v>
          </cell>
          <cell r="AW64">
            <v>757520.55526374921</v>
          </cell>
          <cell r="AX64">
            <v>763341.07811970683</v>
          </cell>
          <cell r="AY64">
            <v>775461.81042559142</v>
          </cell>
          <cell r="CA64">
            <v>602540.58305999986</v>
          </cell>
          <cell r="CB64">
            <v>639839.3389082388</v>
          </cell>
          <cell r="CC64">
            <v>708265.36571797286</v>
          </cell>
          <cell r="CD64">
            <v>775461.81042559142</v>
          </cell>
          <cell r="CE64">
            <v>812142.81032124418</v>
          </cell>
          <cell r="CF64">
            <v>846783.58900326095</v>
          </cell>
          <cell r="CG64">
            <v>887264.87847534125</v>
          </cell>
          <cell r="CH64">
            <v>911642.50465711649</v>
          </cell>
          <cell r="CI64">
            <v>918289.79925769707</v>
          </cell>
          <cell r="CJ64">
            <v>907273.26649883389</v>
          </cell>
          <cell r="CK64">
            <v>900880.20284975064</v>
          </cell>
        </row>
        <row r="66">
          <cell r="B66" t="str">
            <v>Preferred Stock</v>
          </cell>
        </row>
        <row r="67">
          <cell r="B67" t="str">
            <v>Preferred Stock</v>
          </cell>
          <cell r="D67">
            <v>4236.1000000000004</v>
          </cell>
          <cell r="E67">
            <v>4236.1000000000004</v>
          </cell>
          <cell r="F67">
            <v>4236.1000000000004</v>
          </cell>
          <cell r="G67">
            <v>4236.1000000000004</v>
          </cell>
          <cell r="H67">
            <v>4236.1000000000004</v>
          </cell>
          <cell r="I67">
            <v>4236.1000000000004</v>
          </cell>
          <cell r="J67">
            <v>4236.1000000000004</v>
          </cell>
          <cell r="K67">
            <v>4236.1000000000004</v>
          </cell>
          <cell r="L67">
            <v>4236.1000000000004</v>
          </cell>
          <cell r="M67">
            <v>0</v>
          </cell>
          <cell r="N67">
            <v>55000</v>
          </cell>
          <cell r="O67">
            <v>55000</v>
          </cell>
          <cell r="P67">
            <v>55000</v>
          </cell>
          <cell r="Q67">
            <v>55000</v>
          </cell>
          <cell r="R67">
            <v>55000</v>
          </cell>
          <cell r="S67">
            <v>55000</v>
          </cell>
          <cell r="T67">
            <v>55000</v>
          </cell>
          <cell r="U67">
            <v>55000</v>
          </cell>
          <cell r="V67">
            <v>55000</v>
          </cell>
          <cell r="W67">
            <v>55000</v>
          </cell>
          <cell r="X67">
            <v>55000</v>
          </cell>
          <cell r="Y67">
            <v>55000</v>
          </cell>
          <cell r="Z67">
            <v>55000</v>
          </cell>
          <cell r="AA67">
            <v>55000</v>
          </cell>
          <cell r="AB67">
            <v>55000</v>
          </cell>
          <cell r="AC67">
            <v>55000</v>
          </cell>
          <cell r="AD67">
            <v>55000</v>
          </cell>
          <cell r="AE67">
            <v>55000</v>
          </cell>
          <cell r="AF67">
            <v>55000</v>
          </cell>
          <cell r="AG67">
            <v>55000</v>
          </cell>
          <cell r="AH67">
            <v>55000</v>
          </cell>
          <cell r="AI67">
            <v>55000</v>
          </cell>
          <cell r="AJ67">
            <v>55000</v>
          </cell>
          <cell r="AK67">
            <v>55000</v>
          </cell>
          <cell r="AL67">
            <v>55000</v>
          </cell>
          <cell r="AM67">
            <v>55000</v>
          </cell>
          <cell r="AN67">
            <v>55000</v>
          </cell>
          <cell r="AO67">
            <v>55000</v>
          </cell>
          <cell r="AP67">
            <v>55000</v>
          </cell>
          <cell r="AQ67">
            <v>55000</v>
          </cell>
          <cell r="AR67">
            <v>55000</v>
          </cell>
          <cell r="AS67">
            <v>90000</v>
          </cell>
          <cell r="AT67">
            <v>90000</v>
          </cell>
          <cell r="AU67">
            <v>90000</v>
          </cell>
          <cell r="AV67">
            <v>90000</v>
          </cell>
          <cell r="AW67">
            <v>90000</v>
          </cell>
          <cell r="AX67">
            <v>90000</v>
          </cell>
          <cell r="AY67">
            <v>90000</v>
          </cell>
          <cell r="CA67">
            <v>55000</v>
          </cell>
          <cell r="CB67">
            <v>55000</v>
          </cell>
          <cell r="CC67">
            <v>55000</v>
          </cell>
          <cell r="CD67">
            <v>90000</v>
          </cell>
          <cell r="CE67">
            <v>90000</v>
          </cell>
          <cell r="CF67">
            <v>90000</v>
          </cell>
          <cell r="CG67">
            <v>90000</v>
          </cell>
          <cell r="CH67">
            <v>90000</v>
          </cell>
          <cell r="CI67">
            <v>90000</v>
          </cell>
          <cell r="CJ67">
            <v>90000</v>
          </cell>
          <cell r="CK67">
            <v>90000</v>
          </cell>
        </row>
        <row r="68">
          <cell r="B68" t="str">
            <v>Sinking Fund Preferred Stock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  <cell r="AP68">
            <v>0</v>
          </cell>
          <cell r="AQ68">
            <v>0</v>
          </cell>
          <cell r="AR68">
            <v>0</v>
          </cell>
          <cell r="AS68">
            <v>0</v>
          </cell>
          <cell r="AT68">
            <v>0</v>
          </cell>
          <cell r="AU68">
            <v>0</v>
          </cell>
          <cell r="AV68">
            <v>0</v>
          </cell>
          <cell r="AW68">
            <v>0</v>
          </cell>
          <cell r="AX68">
            <v>0</v>
          </cell>
          <cell r="AY68">
            <v>0</v>
          </cell>
          <cell r="CA68">
            <v>0</v>
          </cell>
          <cell r="CB68">
            <v>0</v>
          </cell>
          <cell r="CC68">
            <v>0</v>
          </cell>
          <cell r="CD68">
            <v>0</v>
          </cell>
          <cell r="CE68">
            <v>0</v>
          </cell>
          <cell r="CF68">
            <v>0</v>
          </cell>
          <cell r="CG68">
            <v>0</v>
          </cell>
          <cell r="CH68">
            <v>0</v>
          </cell>
          <cell r="CI68">
            <v>0</v>
          </cell>
          <cell r="CJ68">
            <v>0</v>
          </cell>
          <cell r="CK68">
            <v>0</v>
          </cell>
        </row>
        <row r="69">
          <cell r="B69" t="str">
            <v>Trust Preferred Stock</v>
          </cell>
          <cell r="D69">
            <v>72165.850000000006</v>
          </cell>
          <cell r="E69">
            <v>72165.850000000006</v>
          </cell>
          <cell r="F69">
            <v>72165.850000000006</v>
          </cell>
          <cell r="G69">
            <v>72165.850000000006</v>
          </cell>
          <cell r="H69">
            <v>72165.850000000006</v>
          </cell>
          <cell r="I69">
            <v>72165.850000000006</v>
          </cell>
          <cell r="J69">
            <v>72165.850000000006</v>
          </cell>
          <cell r="K69">
            <v>72165.850000000006</v>
          </cell>
          <cell r="L69">
            <v>72165.850000000006</v>
          </cell>
          <cell r="M69">
            <v>72165.850000000006</v>
          </cell>
          <cell r="N69">
            <v>72165.850000000006</v>
          </cell>
          <cell r="O69">
            <v>72165.850000000006</v>
          </cell>
          <cell r="P69">
            <v>72165.850000000006</v>
          </cell>
          <cell r="Q69">
            <v>72165.850000000006</v>
          </cell>
          <cell r="R69">
            <v>72165.850000000006</v>
          </cell>
          <cell r="S69">
            <v>72165.850000000006</v>
          </cell>
          <cell r="T69">
            <v>72165.850000000006</v>
          </cell>
          <cell r="U69">
            <v>72165.850000000006</v>
          </cell>
          <cell r="V69">
            <v>72165.850000000006</v>
          </cell>
          <cell r="W69">
            <v>72165.850000000006</v>
          </cell>
          <cell r="X69">
            <v>72165.850000000006</v>
          </cell>
          <cell r="Y69">
            <v>72165.850000000006</v>
          </cell>
          <cell r="Z69">
            <v>72165.850000000006</v>
          </cell>
          <cell r="AA69">
            <v>72165.850000000006</v>
          </cell>
          <cell r="AB69">
            <v>72165.850000000006</v>
          </cell>
          <cell r="AC69">
            <v>72165.850000000006</v>
          </cell>
          <cell r="AD69">
            <v>72165.850000000006</v>
          </cell>
          <cell r="AE69">
            <v>72165.850000000006</v>
          </cell>
          <cell r="AF69">
            <v>72165.850000000006</v>
          </cell>
          <cell r="AG69">
            <v>72165.850000000006</v>
          </cell>
          <cell r="AH69">
            <v>72165.850000000006</v>
          </cell>
          <cell r="AI69">
            <v>72165.850000000006</v>
          </cell>
          <cell r="AJ69">
            <v>72165.850000000006</v>
          </cell>
          <cell r="AK69">
            <v>72165.850000000006</v>
          </cell>
          <cell r="AL69">
            <v>72165.850000000006</v>
          </cell>
          <cell r="AM69">
            <v>72165.850000000006</v>
          </cell>
          <cell r="AN69">
            <v>72165.850000000006</v>
          </cell>
          <cell r="AO69">
            <v>72165.850000000006</v>
          </cell>
          <cell r="AP69">
            <v>72165.850000000006</v>
          </cell>
          <cell r="AQ69">
            <v>72165.850000000006</v>
          </cell>
          <cell r="AR69">
            <v>72165.850000000006</v>
          </cell>
          <cell r="AS69">
            <v>72165.850000000006</v>
          </cell>
          <cell r="AT69">
            <v>72165.850000000006</v>
          </cell>
          <cell r="AU69">
            <v>72165.850000000006</v>
          </cell>
          <cell r="AV69">
            <v>72165.850000000006</v>
          </cell>
          <cell r="AW69">
            <v>72165.850000000006</v>
          </cell>
          <cell r="AX69">
            <v>72165.850000000006</v>
          </cell>
          <cell r="AY69">
            <v>72165.850000000006</v>
          </cell>
          <cell r="CA69">
            <v>72165.850000000006</v>
          </cell>
          <cell r="CB69">
            <v>72165.850000000006</v>
          </cell>
          <cell r="CC69">
            <v>72165.850000000006</v>
          </cell>
          <cell r="CD69">
            <v>72165.850000000006</v>
          </cell>
          <cell r="CE69">
            <v>72165.850000000006</v>
          </cell>
          <cell r="CF69">
            <v>72165.850000000006</v>
          </cell>
          <cell r="CG69">
            <v>72165.850000000006</v>
          </cell>
          <cell r="CH69">
            <v>92165.85</v>
          </cell>
          <cell r="CI69">
            <v>92165.85</v>
          </cell>
          <cell r="CJ69">
            <v>92165.85</v>
          </cell>
          <cell r="CK69">
            <v>92165.85</v>
          </cell>
        </row>
        <row r="70">
          <cell r="B70" t="str">
            <v>Total Preferred Stock</v>
          </cell>
          <cell r="D70">
            <v>76401.950000000012</v>
          </cell>
          <cell r="E70">
            <v>76401.950000000012</v>
          </cell>
          <cell r="F70">
            <v>76401.950000000012</v>
          </cell>
          <cell r="G70">
            <v>76401.950000000012</v>
          </cell>
          <cell r="H70">
            <v>76401.950000000012</v>
          </cell>
          <cell r="I70">
            <v>76401.950000000012</v>
          </cell>
          <cell r="J70">
            <v>76401.950000000012</v>
          </cell>
          <cell r="K70">
            <v>76401.950000000012</v>
          </cell>
          <cell r="L70">
            <v>76401.950000000012</v>
          </cell>
          <cell r="M70">
            <v>72165.850000000006</v>
          </cell>
          <cell r="N70">
            <v>127165.85</v>
          </cell>
          <cell r="O70">
            <v>127165.85</v>
          </cell>
          <cell r="P70">
            <v>127165.85</v>
          </cell>
          <cell r="Q70">
            <v>127165.85</v>
          </cell>
          <cell r="R70">
            <v>127165.85</v>
          </cell>
          <cell r="S70">
            <v>127165.85</v>
          </cell>
          <cell r="T70">
            <v>127165.85</v>
          </cell>
          <cell r="U70">
            <v>127165.85</v>
          </cell>
          <cell r="V70">
            <v>127165.85</v>
          </cell>
          <cell r="W70">
            <v>127165.85</v>
          </cell>
          <cell r="X70">
            <v>127165.85</v>
          </cell>
          <cell r="Y70">
            <v>127165.85</v>
          </cell>
          <cell r="Z70">
            <v>127165.85</v>
          </cell>
          <cell r="AA70">
            <v>127165.85</v>
          </cell>
          <cell r="AB70">
            <v>127165.85</v>
          </cell>
          <cell r="AC70">
            <v>127165.85</v>
          </cell>
          <cell r="AD70">
            <v>127165.85</v>
          </cell>
          <cell r="AE70">
            <v>127165.85</v>
          </cell>
          <cell r="AF70">
            <v>127165.85</v>
          </cell>
          <cell r="AG70">
            <v>127165.85</v>
          </cell>
          <cell r="AH70">
            <v>127165.85</v>
          </cell>
          <cell r="AI70">
            <v>127165.85</v>
          </cell>
          <cell r="AJ70">
            <v>127165.85</v>
          </cell>
          <cell r="AK70">
            <v>127165.85</v>
          </cell>
          <cell r="AL70">
            <v>127165.85</v>
          </cell>
          <cell r="AM70">
            <v>127165.85</v>
          </cell>
          <cell r="AN70">
            <v>127165.85</v>
          </cell>
          <cell r="AO70">
            <v>127165.85</v>
          </cell>
          <cell r="AP70">
            <v>127165.85</v>
          </cell>
          <cell r="AQ70">
            <v>127165.85</v>
          </cell>
          <cell r="AR70">
            <v>127165.85</v>
          </cell>
          <cell r="AS70">
            <v>162165.85</v>
          </cell>
          <cell r="AT70">
            <v>162165.85</v>
          </cell>
          <cell r="AU70">
            <v>162165.85</v>
          </cell>
          <cell r="AV70">
            <v>162165.85</v>
          </cell>
          <cell r="AW70">
            <v>162165.85</v>
          </cell>
          <cell r="AX70">
            <v>162165.85</v>
          </cell>
          <cell r="AY70">
            <v>162165.85</v>
          </cell>
          <cell r="CA70">
            <v>127165.85</v>
          </cell>
          <cell r="CB70">
            <v>127165.85</v>
          </cell>
          <cell r="CC70">
            <v>127165.85</v>
          </cell>
          <cell r="CD70">
            <v>162165.85</v>
          </cell>
          <cell r="CE70">
            <v>162165.85</v>
          </cell>
          <cell r="CF70">
            <v>162165.85</v>
          </cell>
          <cell r="CG70">
            <v>162165.85</v>
          </cell>
          <cell r="CH70">
            <v>182165.85</v>
          </cell>
          <cell r="CI70">
            <v>182165.85</v>
          </cell>
          <cell r="CJ70">
            <v>182165.85</v>
          </cell>
          <cell r="CK70">
            <v>182165.85</v>
          </cell>
        </row>
        <row r="72">
          <cell r="B72" t="str">
            <v>Debt</v>
          </cell>
        </row>
        <row r="73">
          <cell r="B73" t="str">
            <v>Long-Term Bonds</v>
          </cell>
          <cell r="D73">
            <v>55000</v>
          </cell>
          <cell r="E73">
            <v>55000</v>
          </cell>
          <cell r="F73">
            <v>55000</v>
          </cell>
          <cell r="G73">
            <v>55000</v>
          </cell>
          <cell r="H73">
            <v>55000</v>
          </cell>
          <cell r="I73">
            <v>55000</v>
          </cell>
          <cell r="J73">
            <v>55000</v>
          </cell>
          <cell r="K73">
            <v>25000</v>
          </cell>
          <cell r="L73">
            <v>25000</v>
          </cell>
          <cell r="M73">
            <v>25000</v>
          </cell>
          <cell r="N73">
            <v>25000</v>
          </cell>
          <cell r="O73">
            <v>25000</v>
          </cell>
          <cell r="P73">
            <v>25000</v>
          </cell>
          <cell r="Q73">
            <v>25000</v>
          </cell>
          <cell r="R73">
            <v>25000</v>
          </cell>
          <cell r="S73">
            <v>25000</v>
          </cell>
          <cell r="T73">
            <v>25000</v>
          </cell>
          <cell r="U73">
            <v>25000</v>
          </cell>
          <cell r="V73">
            <v>25000</v>
          </cell>
          <cell r="W73">
            <v>25000</v>
          </cell>
          <cell r="X73">
            <v>25000</v>
          </cell>
          <cell r="Y73">
            <v>25000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0</v>
          </cell>
          <cell r="AL73">
            <v>0</v>
          </cell>
          <cell r="AM73">
            <v>0</v>
          </cell>
          <cell r="AN73">
            <v>0</v>
          </cell>
          <cell r="AO73">
            <v>0</v>
          </cell>
          <cell r="AP73">
            <v>0</v>
          </cell>
          <cell r="AQ73">
            <v>0</v>
          </cell>
          <cell r="AR73">
            <v>0</v>
          </cell>
          <cell r="AS73">
            <v>0</v>
          </cell>
          <cell r="AT73">
            <v>0</v>
          </cell>
          <cell r="AU73">
            <v>0</v>
          </cell>
          <cell r="AV73">
            <v>0</v>
          </cell>
          <cell r="AW73">
            <v>0</v>
          </cell>
          <cell r="AX73">
            <v>0</v>
          </cell>
          <cell r="AY73">
            <v>0</v>
          </cell>
          <cell r="CA73">
            <v>25000</v>
          </cell>
          <cell r="CB73">
            <v>0</v>
          </cell>
          <cell r="CC73">
            <v>0</v>
          </cell>
          <cell r="CD73">
            <v>0</v>
          </cell>
          <cell r="CE73">
            <v>0</v>
          </cell>
          <cell r="CF73">
            <v>0</v>
          </cell>
          <cell r="CG73">
            <v>0</v>
          </cell>
          <cell r="CH73">
            <v>0</v>
          </cell>
          <cell r="CI73">
            <v>0</v>
          </cell>
          <cell r="CJ73">
            <v>0</v>
          </cell>
          <cell r="CK73">
            <v>0</v>
          </cell>
        </row>
        <row r="74">
          <cell r="B74" t="str">
            <v>Pollution Control Bonds</v>
          </cell>
          <cell r="D74">
            <v>169630</v>
          </cell>
          <cell r="E74">
            <v>169630</v>
          </cell>
          <cell r="F74">
            <v>169630</v>
          </cell>
          <cell r="G74">
            <v>169630</v>
          </cell>
          <cell r="H74">
            <v>169630</v>
          </cell>
          <cell r="I74">
            <v>169630</v>
          </cell>
          <cell r="J74">
            <v>169630</v>
          </cell>
          <cell r="K74">
            <v>169630</v>
          </cell>
          <cell r="L74">
            <v>169630</v>
          </cell>
          <cell r="M74">
            <v>169630</v>
          </cell>
          <cell r="N74">
            <v>169630</v>
          </cell>
          <cell r="O74">
            <v>169630</v>
          </cell>
          <cell r="P74">
            <v>169630</v>
          </cell>
          <cell r="Q74">
            <v>169630</v>
          </cell>
          <cell r="R74">
            <v>169630</v>
          </cell>
          <cell r="S74">
            <v>157555</v>
          </cell>
          <cell r="T74">
            <v>157555</v>
          </cell>
          <cell r="U74">
            <v>157555</v>
          </cell>
          <cell r="V74">
            <v>157555</v>
          </cell>
          <cell r="W74">
            <v>157555</v>
          </cell>
          <cell r="X74">
            <v>157555</v>
          </cell>
          <cell r="Y74">
            <v>157555</v>
          </cell>
          <cell r="Z74">
            <v>157555</v>
          </cell>
          <cell r="AA74">
            <v>157555</v>
          </cell>
          <cell r="AB74">
            <v>157555</v>
          </cell>
          <cell r="AC74">
            <v>157555</v>
          </cell>
          <cell r="AD74">
            <v>157555</v>
          </cell>
          <cell r="AE74">
            <v>157555</v>
          </cell>
          <cell r="AF74">
            <v>157555</v>
          </cell>
          <cell r="AG74">
            <v>157555</v>
          </cell>
          <cell r="AH74">
            <v>157555</v>
          </cell>
          <cell r="AI74">
            <v>157555</v>
          </cell>
          <cell r="AJ74">
            <v>157555</v>
          </cell>
          <cell r="AK74">
            <v>157555</v>
          </cell>
          <cell r="AL74">
            <v>157555</v>
          </cell>
          <cell r="AM74">
            <v>157555</v>
          </cell>
          <cell r="AN74">
            <v>157555</v>
          </cell>
          <cell r="AO74">
            <v>157555</v>
          </cell>
          <cell r="AP74">
            <v>157555</v>
          </cell>
          <cell r="AQ74">
            <v>157555</v>
          </cell>
          <cell r="AR74">
            <v>157555</v>
          </cell>
          <cell r="AS74">
            <v>157555</v>
          </cell>
          <cell r="AT74">
            <v>157555</v>
          </cell>
          <cell r="AU74">
            <v>157555</v>
          </cell>
          <cell r="AV74">
            <v>157555</v>
          </cell>
          <cell r="AW74">
            <v>157555</v>
          </cell>
          <cell r="AX74">
            <v>157555</v>
          </cell>
          <cell r="AY74">
            <v>157555</v>
          </cell>
          <cell r="CA74">
            <v>169630</v>
          </cell>
          <cell r="CB74">
            <v>157555</v>
          </cell>
          <cell r="CC74">
            <v>157555</v>
          </cell>
          <cell r="CD74">
            <v>157555</v>
          </cell>
          <cell r="CE74">
            <v>157555</v>
          </cell>
          <cell r="CF74">
            <v>157555</v>
          </cell>
          <cell r="CG74">
            <v>157555</v>
          </cell>
          <cell r="CH74">
            <v>157555</v>
          </cell>
          <cell r="CI74">
            <v>157555</v>
          </cell>
          <cell r="CJ74">
            <v>157555</v>
          </cell>
          <cell r="CK74">
            <v>157555</v>
          </cell>
        </row>
        <row r="75">
          <cell r="B75" t="str">
            <v>Long-Term Notes</v>
          </cell>
          <cell r="D75">
            <v>435000</v>
          </cell>
          <cell r="E75">
            <v>435000</v>
          </cell>
          <cell r="F75">
            <v>435000</v>
          </cell>
          <cell r="G75">
            <v>435000</v>
          </cell>
          <cell r="H75">
            <v>435000</v>
          </cell>
          <cell r="I75">
            <v>435000</v>
          </cell>
          <cell r="J75">
            <v>435000</v>
          </cell>
          <cell r="K75">
            <v>495000</v>
          </cell>
          <cell r="L75">
            <v>495000</v>
          </cell>
          <cell r="M75">
            <v>395000</v>
          </cell>
          <cell r="N75">
            <v>395000</v>
          </cell>
          <cell r="O75">
            <v>395000</v>
          </cell>
          <cell r="P75">
            <v>395000</v>
          </cell>
          <cell r="Q75">
            <v>395000</v>
          </cell>
          <cell r="R75">
            <v>395000</v>
          </cell>
          <cell r="S75">
            <v>395000</v>
          </cell>
          <cell r="T75">
            <v>395000</v>
          </cell>
          <cell r="U75">
            <v>524000.32</v>
          </cell>
          <cell r="V75">
            <v>522324.79526949732</v>
          </cell>
          <cell r="W75">
            <v>520537.26396369736</v>
          </cell>
          <cell r="X75">
            <v>518718.0438795847</v>
          </cell>
          <cell r="Y75">
            <v>517232.06892544706</v>
          </cell>
          <cell r="Z75">
            <v>515925.57597253722</v>
          </cell>
          <cell r="AA75">
            <v>574720.45545367571</v>
          </cell>
          <cell r="AB75">
            <v>573380.38868793799</v>
          </cell>
          <cell r="AC75">
            <v>571966.70540372736</v>
          </cell>
          <cell r="AD75">
            <v>570737.33051657269</v>
          </cell>
          <cell r="AE75">
            <v>569496.0557814989</v>
          </cell>
          <cell r="AF75">
            <v>568242.05115513713</v>
          </cell>
          <cell r="AG75">
            <v>586675.34227296105</v>
          </cell>
          <cell r="AH75">
            <v>584957.79837997851</v>
          </cell>
          <cell r="AI75">
            <v>583121.31638247718</v>
          </cell>
          <cell r="AJ75">
            <v>581270.90047970833</v>
          </cell>
          <cell r="AK75">
            <v>579730.03706154483</v>
          </cell>
          <cell r="AL75">
            <v>578400.58999615279</v>
          </cell>
          <cell r="AM75">
            <v>642199.89048017305</v>
          </cell>
          <cell r="AN75">
            <v>640827.37896776933</v>
          </cell>
          <cell r="AO75">
            <v>639376.22307518334</v>
          </cell>
          <cell r="AP75">
            <v>638115.03357196739</v>
          </cell>
          <cell r="AQ75">
            <v>636841.27188570355</v>
          </cell>
          <cell r="AR75">
            <v>635543.5351982658</v>
          </cell>
          <cell r="AS75">
            <v>633962.43488045537</v>
          </cell>
          <cell r="AT75">
            <v>632188.59958117676</v>
          </cell>
          <cell r="AU75">
            <v>630315.42059491901</v>
          </cell>
          <cell r="AV75">
            <v>628401.35681968392</v>
          </cell>
          <cell r="AW75">
            <v>626846.24590325262</v>
          </cell>
          <cell r="AX75">
            <v>625474.2751797525</v>
          </cell>
          <cell r="AY75">
            <v>669207.76456075476</v>
          </cell>
          <cell r="CA75">
            <v>395000</v>
          </cell>
          <cell r="CB75">
            <v>574720.45545367571</v>
          </cell>
          <cell r="CC75">
            <v>642199.89048017305</v>
          </cell>
          <cell r="CD75">
            <v>669207.76456075476</v>
          </cell>
          <cell r="CE75">
            <v>695825.99089042132</v>
          </cell>
          <cell r="CF75">
            <v>717127.36270922539</v>
          </cell>
          <cell r="CG75">
            <v>753193.1709940841</v>
          </cell>
          <cell r="CH75">
            <v>733934.7032032354</v>
          </cell>
          <cell r="CI75">
            <v>735000.3199999989</v>
          </cell>
          <cell r="CJ75">
            <v>720000.3199999989</v>
          </cell>
          <cell r="CK75">
            <v>720000.3199999989</v>
          </cell>
        </row>
        <row r="76">
          <cell r="B76" t="str">
            <v>Unamortized Premiums &amp; Disc</v>
          </cell>
          <cell r="D76">
            <v>-8598.2891</v>
          </cell>
          <cell r="E76">
            <v>-8556.0498299999999</v>
          </cell>
          <cell r="F76">
            <v>-8513.8105599999999</v>
          </cell>
          <cell r="G76">
            <v>-8471.5712899999999</v>
          </cell>
          <cell r="H76">
            <v>-8429.3320199999998</v>
          </cell>
          <cell r="I76">
            <v>-8387.0927499999998</v>
          </cell>
          <cell r="J76">
            <v>-8344.8534799999998</v>
          </cell>
          <cell r="K76">
            <v>-8318.5785899999992</v>
          </cell>
          <cell r="L76">
            <v>-8276.6598699999995</v>
          </cell>
          <cell r="M76">
            <v>-8234.7411699999993</v>
          </cell>
          <cell r="N76">
            <v>-8201.0647100000006</v>
          </cell>
          <cell r="O76">
            <v>-8167.0682500000003</v>
          </cell>
          <cell r="P76">
            <v>-8133.0682500000003</v>
          </cell>
          <cell r="Q76">
            <v>-8099.0682500000003</v>
          </cell>
          <cell r="R76">
            <v>-8065.0682500000003</v>
          </cell>
          <cell r="S76">
            <v>-8033.0682500000003</v>
          </cell>
          <cell r="T76">
            <v>-8001.0682500000003</v>
          </cell>
          <cell r="U76">
            <v>-7969.0682500000003</v>
          </cell>
          <cell r="V76">
            <v>-7937.0682500000003</v>
          </cell>
          <cell r="W76">
            <v>-7905.0682500000003</v>
          </cell>
          <cell r="X76">
            <v>-7873.0682500000003</v>
          </cell>
          <cell r="Y76">
            <v>-7841.0682500000003</v>
          </cell>
          <cell r="Z76">
            <v>-7812.0682500000003</v>
          </cell>
          <cell r="AA76">
            <v>-7783.0682500000003</v>
          </cell>
          <cell r="AB76">
            <v>-7754.0682500000003</v>
          </cell>
          <cell r="AC76">
            <v>-7725.0682500000003</v>
          </cell>
          <cell r="AD76">
            <v>-7696.0682500000003</v>
          </cell>
          <cell r="AE76">
            <v>-7667.0682500000003</v>
          </cell>
          <cell r="AF76">
            <v>-7638.0682500000003</v>
          </cell>
          <cell r="AG76">
            <v>-7609.0682500000003</v>
          </cell>
          <cell r="AH76">
            <v>-7580.0682500000003</v>
          </cell>
          <cell r="AI76">
            <v>-7551.0682500000003</v>
          </cell>
          <cell r="AJ76">
            <v>-7522.0682500000003</v>
          </cell>
          <cell r="AK76">
            <v>-7493.0682500000003</v>
          </cell>
          <cell r="AL76">
            <v>-7464.0682500000003</v>
          </cell>
          <cell r="AM76">
            <v>-7435.0682500000003</v>
          </cell>
          <cell r="AN76">
            <v>-7406.0682500000003</v>
          </cell>
          <cell r="AO76">
            <v>-7377.0682500000003</v>
          </cell>
          <cell r="AP76">
            <v>-7348.0682500000003</v>
          </cell>
          <cell r="AQ76">
            <v>-7319.0682500000003</v>
          </cell>
          <cell r="AR76">
            <v>-7290.0682500000003</v>
          </cell>
          <cell r="AS76">
            <v>-7261.0682500000003</v>
          </cell>
          <cell r="AT76">
            <v>-7232.0682500000003</v>
          </cell>
          <cell r="AU76">
            <v>-7203.0682500000003</v>
          </cell>
          <cell r="AV76">
            <v>-7174.0682500000003</v>
          </cell>
          <cell r="AW76">
            <v>-7145.0682500000003</v>
          </cell>
          <cell r="AX76">
            <v>-7116.0682500000003</v>
          </cell>
          <cell r="AY76">
            <v>-7087.0682500000003</v>
          </cell>
          <cell r="CA76">
            <v>-8167.0682500000003</v>
          </cell>
          <cell r="CB76">
            <v>-7783.0682500000003</v>
          </cell>
          <cell r="CC76">
            <v>-7435.0682500000003</v>
          </cell>
          <cell r="CD76">
            <v>-7087.0682500000003</v>
          </cell>
          <cell r="CE76">
            <v>-6739.0682500000003</v>
          </cell>
          <cell r="CF76">
            <v>-6391.0682500000003</v>
          </cell>
          <cell r="CG76">
            <v>-6043.0682500000003</v>
          </cell>
          <cell r="CH76">
            <v>-5695.0682500000003</v>
          </cell>
          <cell r="CI76">
            <v>-5347.0682500000003</v>
          </cell>
          <cell r="CJ76">
            <v>-4999.0682500000003</v>
          </cell>
          <cell r="CK76">
            <v>-4651.0682500000003</v>
          </cell>
        </row>
        <row r="77">
          <cell r="B77" t="str">
            <v>Total Debt</v>
          </cell>
          <cell r="D77">
            <v>651031.71089999995</v>
          </cell>
          <cell r="E77">
            <v>651073.95016999997</v>
          </cell>
          <cell r="F77">
            <v>651116.18943999999</v>
          </cell>
          <cell r="G77">
            <v>651158.42871000001</v>
          </cell>
          <cell r="H77">
            <v>651200.66798000003</v>
          </cell>
          <cell r="I77">
            <v>651242.90725000005</v>
          </cell>
          <cell r="J77">
            <v>651285.14651999995</v>
          </cell>
          <cell r="K77">
            <v>681311.42140999995</v>
          </cell>
          <cell r="L77">
            <v>681353.34013000003</v>
          </cell>
          <cell r="M77">
            <v>581395.25882999995</v>
          </cell>
          <cell r="N77">
            <v>581428.93529000005</v>
          </cell>
          <cell r="O77">
            <v>581462.93174999999</v>
          </cell>
          <cell r="P77">
            <v>581496.93174999999</v>
          </cell>
          <cell r="Q77">
            <v>581530.93174999999</v>
          </cell>
          <cell r="R77">
            <v>581564.93174999999</v>
          </cell>
          <cell r="S77">
            <v>569521.93174999999</v>
          </cell>
          <cell r="T77">
            <v>569553.93174999999</v>
          </cell>
          <cell r="U77">
            <v>698586.25175000005</v>
          </cell>
          <cell r="V77">
            <v>696942.72701949731</v>
          </cell>
          <cell r="W77">
            <v>695187.19571369735</v>
          </cell>
          <cell r="X77">
            <v>693399.97562958463</v>
          </cell>
          <cell r="Y77">
            <v>691946.00067544705</v>
          </cell>
          <cell r="Z77">
            <v>665668.50772253727</v>
          </cell>
          <cell r="AA77">
            <v>724492.38720367569</v>
          </cell>
          <cell r="AB77">
            <v>723181.32043793797</v>
          </cell>
          <cell r="AC77">
            <v>721796.63715372735</v>
          </cell>
          <cell r="AD77">
            <v>720596.26226657268</v>
          </cell>
          <cell r="AE77">
            <v>719383.98753149889</v>
          </cell>
          <cell r="AF77">
            <v>718158.98290513712</v>
          </cell>
          <cell r="AG77">
            <v>736621.27402296104</v>
          </cell>
          <cell r="AH77">
            <v>734932.7301299785</v>
          </cell>
          <cell r="AI77">
            <v>733125.24813247717</v>
          </cell>
          <cell r="AJ77">
            <v>731303.83222970832</v>
          </cell>
          <cell r="AK77">
            <v>729791.96881154482</v>
          </cell>
          <cell r="AL77">
            <v>728491.52174615278</v>
          </cell>
          <cell r="AM77">
            <v>792319.82223017304</v>
          </cell>
          <cell r="AN77">
            <v>790976.31071776932</v>
          </cell>
          <cell r="AO77">
            <v>789554.15482518333</v>
          </cell>
          <cell r="AP77">
            <v>788321.96532196738</v>
          </cell>
          <cell r="AQ77">
            <v>787077.20363570354</v>
          </cell>
          <cell r="AR77">
            <v>785808.46694826579</v>
          </cell>
          <cell r="AS77">
            <v>784256.36663045536</v>
          </cell>
          <cell r="AT77">
            <v>782511.53133117675</v>
          </cell>
          <cell r="AU77">
            <v>780667.352344919</v>
          </cell>
          <cell r="AV77">
            <v>778782.28856968391</v>
          </cell>
          <cell r="AW77">
            <v>777256.17765325261</v>
          </cell>
          <cell r="AX77">
            <v>775913.20692975249</v>
          </cell>
          <cell r="AY77">
            <v>819675.69631075475</v>
          </cell>
          <cell r="CA77">
            <v>581462.93174999999</v>
          </cell>
          <cell r="CB77">
            <v>724492.38720367569</v>
          </cell>
          <cell r="CC77">
            <v>792319.82223017304</v>
          </cell>
          <cell r="CD77">
            <v>819675.69631075475</v>
          </cell>
          <cell r="CE77">
            <v>846641.92264042131</v>
          </cell>
          <cell r="CF77">
            <v>868291.29445922538</v>
          </cell>
          <cell r="CG77">
            <v>904705.10274408408</v>
          </cell>
          <cell r="CH77">
            <v>885794.63495323539</v>
          </cell>
          <cell r="CI77">
            <v>887208.25174999889</v>
          </cell>
          <cell r="CJ77">
            <v>872556.25174999889</v>
          </cell>
          <cell r="CK77">
            <v>872904.25174999889</v>
          </cell>
        </row>
        <row r="79">
          <cell r="B79" t="str">
            <v>Total Capitalization</v>
          </cell>
          <cell r="D79">
            <v>1327971.2872299999</v>
          </cell>
          <cell r="E79">
            <v>1315280.4467199999</v>
          </cell>
          <cell r="F79">
            <v>1318842.6738499999</v>
          </cell>
          <cell r="G79">
            <v>1303763.02987</v>
          </cell>
          <cell r="H79">
            <v>1311615.0850800001</v>
          </cell>
          <cell r="I79">
            <v>1325588.91494</v>
          </cell>
          <cell r="J79">
            <v>1322510.4381499998</v>
          </cell>
          <cell r="K79">
            <v>1365227.8249999997</v>
          </cell>
          <cell r="L79">
            <v>1374199.6392699999</v>
          </cell>
          <cell r="M79">
            <v>1257632.1928299996</v>
          </cell>
          <cell r="N79">
            <v>1314571.07014</v>
          </cell>
          <cell r="O79">
            <v>1311169.3648099997</v>
          </cell>
          <cell r="P79">
            <v>1339363.4261241821</v>
          </cell>
          <cell r="Q79">
            <v>1327285.7360774647</v>
          </cell>
          <cell r="R79">
            <v>1331147.8825425897</v>
          </cell>
          <cell r="S79">
            <v>1304264.6427614621</v>
          </cell>
          <cell r="T79">
            <v>1312618.9927257183</v>
          </cell>
          <cell r="U79">
            <v>1452643.8445216832</v>
          </cell>
          <cell r="V79">
            <v>1445971.3030605409</v>
          </cell>
          <cell r="W79">
            <v>1456743.9735646986</v>
          </cell>
          <cell r="X79">
            <v>1462893.2971373885</v>
          </cell>
          <cell r="Y79">
            <v>1446369.4414183176</v>
          </cell>
          <cell r="Z79">
            <v>1423058.18761307</v>
          </cell>
          <cell r="AA79">
            <v>1491497.5761119146</v>
          </cell>
          <cell r="AB79">
            <v>1551241.7874598166</v>
          </cell>
          <cell r="AC79">
            <v>1537413.5361993641</v>
          </cell>
          <cell r="AD79">
            <v>1540962.0655466369</v>
          </cell>
          <cell r="AE79">
            <v>1524739.1482955294</v>
          </cell>
          <cell r="AF79">
            <v>1533083.0488248814</v>
          </cell>
          <cell r="AG79">
            <v>1562721.0729508791</v>
          </cell>
          <cell r="AH79">
            <v>1555114.4927626448</v>
          </cell>
          <cell r="AI79">
            <v>1567006.9374848153</v>
          </cell>
          <cell r="AJ79">
            <v>1573214.424753949</v>
          </cell>
          <cell r="AK79">
            <v>1556541.377212337</v>
          </cell>
          <cell r="AL79">
            <v>1557537.1517257718</v>
          </cell>
          <cell r="AM79">
            <v>1627751.037948146</v>
          </cell>
          <cell r="AN79">
            <v>1678684.7830858389</v>
          </cell>
          <cell r="AO79">
            <v>1662043.8391236933</v>
          </cell>
          <cell r="AP79">
            <v>1663243.6846501438</v>
          </cell>
          <cell r="AQ79">
            <v>1646954.1128339688</v>
          </cell>
          <cell r="AR79">
            <v>1656916.4457655689</v>
          </cell>
          <cell r="AS79">
            <v>1702320.2959762695</v>
          </cell>
          <cell r="AT79">
            <v>1694671.7961947448</v>
          </cell>
          <cell r="AU79">
            <v>1706078.9769017182</v>
          </cell>
          <cell r="AV79">
            <v>1712249.7672045259</v>
          </cell>
          <cell r="AW79">
            <v>1696942.5829170018</v>
          </cell>
          <cell r="AX79">
            <v>1701420.1350494593</v>
          </cell>
          <cell r="AY79">
            <v>1757303.3567363461</v>
          </cell>
          <cell r="CA79">
            <v>1311169.3648099997</v>
          </cell>
          <cell r="CB79">
            <v>1491497.5761119146</v>
          </cell>
          <cell r="CC79">
            <v>1627751.037948146</v>
          </cell>
          <cell r="CD79">
            <v>1757303.3567363461</v>
          </cell>
          <cell r="CE79">
            <v>1820950.5829616655</v>
          </cell>
          <cell r="CF79">
            <v>1877240.7334624864</v>
          </cell>
          <cell r="CG79">
            <v>1954135.8312194254</v>
          </cell>
          <cell r="CH79">
            <v>1979602.9896103519</v>
          </cell>
          <cell r="CI79">
            <v>1987663.9010076961</v>
          </cell>
          <cell r="CJ79">
            <v>1961995.3682488329</v>
          </cell>
          <cell r="CK79">
            <v>1955950.3045997496</v>
          </cell>
        </row>
        <row r="80">
          <cell r="CB80">
            <v>1421813.2949291398</v>
          </cell>
          <cell r="CC80">
            <v>1573873.2063985288</v>
          </cell>
          <cell r="CD80">
            <v>1723206.7794529151</v>
          </cell>
          <cell r="CE80">
            <v>1804708.021783334</v>
          </cell>
          <cell r="CF80">
            <v>1881600.6440390088</v>
          </cell>
          <cell r="CG80">
            <v>1971553.6452254981</v>
          </cell>
          <cell r="CH80">
            <v>2025812.9319109491</v>
          </cell>
          <cell r="CI80">
            <v>2040697.875652631</v>
          </cell>
          <cell r="CJ80">
            <v>2016128.221077133</v>
          </cell>
          <cell r="CK80">
            <v>2001975.9021922713</v>
          </cell>
        </row>
        <row r="81">
          <cell r="B81" t="str">
            <v>Current Liabilities</v>
          </cell>
          <cell r="CB81">
            <v>-23.356190125923604</v>
          </cell>
          <cell r="CC81">
            <v>-22.422838634927757</v>
          </cell>
          <cell r="CD81">
            <v>-18.759671779582277</v>
          </cell>
          <cell r="CE81">
            <v>-24.200518743833527</v>
          </cell>
          <cell r="CF81">
            <v>-63.299185707001016</v>
          </cell>
          <cell r="CG81">
            <v>-65.738123867078684</v>
          </cell>
          <cell r="CH81">
            <v>-26.685297189396806</v>
          </cell>
          <cell r="CI81">
            <v>24.24478598695714</v>
          </cell>
          <cell r="CJ81">
            <v>-15.567014124011621</v>
          </cell>
          <cell r="CK81">
            <v>8.9531367714516819</v>
          </cell>
        </row>
        <row r="82">
          <cell r="B82" t="str">
            <v>Short-Term Notes Payable</v>
          </cell>
          <cell r="D82">
            <v>50000</v>
          </cell>
          <cell r="E82">
            <v>50000</v>
          </cell>
          <cell r="F82">
            <v>50000</v>
          </cell>
          <cell r="G82">
            <v>54939.219440000001</v>
          </cell>
          <cell r="H82">
            <v>58228.09001</v>
          </cell>
          <cell r="I82">
            <v>63709.858359999998</v>
          </cell>
          <cell r="J82">
            <v>20000</v>
          </cell>
          <cell r="K82">
            <v>20000</v>
          </cell>
          <cell r="L82">
            <v>20000</v>
          </cell>
          <cell r="M82">
            <v>109875.24443999999</v>
          </cell>
          <cell r="N82">
            <v>75000</v>
          </cell>
          <cell r="O82">
            <v>89464.834499999997</v>
          </cell>
          <cell r="P82">
            <v>101490.19577576427</v>
          </cell>
          <cell r="Q82">
            <v>118019.00282269852</v>
          </cell>
          <cell r="R82">
            <v>122775.2524713117</v>
          </cell>
          <cell r="S82">
            <v>140700.46085707366</v>
          </cell>
          <cell r="T82">
            <v>139302.97684857703</v>
          </cell>
          <cell r="U82">
            <v>51160.102265247282</v>
          </cell>
          <cell r="V82">
            <v>42521.68560214762</v>
          </cell>
          <cell r="W82">
            <v>16611.6005610701</v>
          </cell>
          <cell r="X82">
            <v>47386.432966017368</v>
          </cell>
          <cell r="Y82">
            <v>32813.962593449774</v>
          </cell>
          <cell r="Z82">
            <v>68976.380456015409</v>
          </cell>
          <cell r="AA82">
            <v>50037.245164444714</v>
          </cell>
          <cell r="AB82">
            <v>19797.198710145509</v>
          </cell>
          <cell r="AC82">
            <v>22607.855054497391</v>
          </cell>
          <cell r="AD82">
            <v>36655.029734596857</v>
          </cell>
          <cell r="AE82">
            <v>44402.153515165861</v>
          </cell>
          <cell r="AF82">
            <v>46316.687566441724</v>
          </cell>
          <cell r="AG82">
            <v>48511.514342494222</v>
          </cell>
          <cell r="AH82">
            <v>44695.048973236015</v>
          </cell>
          <cell r="AI82">
            <v>24255.944384188962</v>
          </cell>
          <cell r="AJ82">
            <v>64663.732277283802</v>
          </cell>
          <cell r="AK82">
            <v>49113.491835012552</v>
          </cell>
          <cell r="AL82">
            <v>67433.52836451451</v>
          </cell>
          <cell r="AM82">
            <v>48323.129824099786</v>
          </cell>
          <cell r="AN82">
            <v>3487.2501240651904</v>
          </cell>
          <cell r="AO82">
            <v>13664.13749144103</v>
          </cell>
          <cell r="AP82">
            <v>33399.051480808681</v>
          </cell>
          <cell r="AQ82">
            <v>38887.140389604421</v>
          </cell>
          <cell r="AR82">
            <v>43572.670228916257</v>
          </cell>
          <cell r="AS82">
            <v>30054.343802749634</v>
          </cell>
          <cell r="AT82">
            <v>24470.440472510167</v>
          </cell>
          <cell r="AU82">
            <v>6423.0360881896304</v>
          </cell>
          <cell r="AV82">
            <v>45827.556136335843</v>
          </cell>
          <cell r="AW82">
            <v>32424.478339603484</v>
          </cell>
          <cell r="AX82">
            <v>53015.280305725355</v>
          </cell>
          <cell r="AY82">
            <v>50112.258170867863</v>
          </cell>
          <cell r="CA82">
            <v>89464.834499999997</v>
          </cell>
          <cell r="CB82">
            <v>50037.245164444714</v>
          </cell>
          <cell r="CC82">
            <v>48323.129824099786</v>
          </cell>
          <cell r="CD82">
            <v>50112.258170867863</v>
          </cell>
          <cell r="CE82">
            <v>49584.500605633875</v>
          </cell>
          <cell r="CF82">
            <v>51488.344179292071</v>
          </cell>
          <cell r="CG82">
            <v>45612.05589370113</v>
          </cell>
          <cell r="CH82">
            <v>55145.716397376651</v>
          </cell>
          <cell r="CI82">
            <v>53034.36553847816</v>
          </cell>
          <cell r="CJ82">
            <v>54133.243721843122</v>
          </cell>
          <cell r="CK82">
            <v>46025.988486064911</v>
          </cell>
        </row>
        <row r="83">
          <cell r="B83" t="str">
            <v>Accounts Payable:</v>
          </cell>
        </row>
        <row r="84">
          <cell r="B84" t="str">
            <v>Construction Related Accts Payable</v>
          </cell>
          <cell r="D84">
            <v>2674.6482300000002</v>
          </cell>
          <cell r="E84">
            <v>2206.4096</v>
          </cell>
          <cell r="F84">
            <v>5465.1565699999992</v>
          </cell>
          <cell r="G84">
            <v>2407.7349400000003</v>
          </cell>
          <cell r="H84">
            <v>3291.6973500000004</v>
          </cell>
          <cell r="I84">
            <v>3461.8019600000007</v>
          </cell>
          <cell r="J84">
            <v>4091.3310799999999</v>
          </cell>
          <cell r="K84">
            <v>4668.8742299999994</v>
          </cell>
          <cell r="L84">
            <v>7293.0916200000001</v>
          </cell>
          <cell r="M84">
            <v>2746.5074000000004</v>
          </cell>
          <cell r="N84">
            <v>3317.8310200000001</v>
          </cell>
          <cell r="O84">
            <v>4478.8018899999997</v>
          </cell>
          <cell r="P84">
            <v>2902.8506735999999</v>
          </cell>
          <cell r="Q84">
            <v>2983.7657912000004</v>
          </cell>
          <cell r="R84">
            <v>4462.9598255999999</v>
          </cell>
          <cell r="S84">
            <v>7041.2042088000007</v>
          </cell>
          <cell r="T84">
            <v>6008.1593888000016</v>
          </cell>
          <cell r="U84">
            <v>4260.1029511999996</v>
          </cell>
          <cell r="V84">
            <v>2421.206784</v>
          </cell>
          <cell r="W84">
            <v>2409.6276367999999</v>
          </cell>
          <cell r="X84">
            <v>3855.5481568</v>
          </cell>
          <cell r="Y84">
            <v>2769.0427024000001</v>
          </cell>
          <cell r="Z84">
            <v>2816.8549863999997</v>
          </cell>
          <cell r="AA84">
            <v>3695.5537050000007</v>
          </cell>
          <cell r="AB84">
            <v>4534.6636672000004</v>
          </cell>
          <cell r="AC84">
            <v>5275.5052679999999</v>
          </cell>
          <cell r="AD84">
            <v>6315.9508768000005</v>
          </cell>
          <cell r="AE84">
            <v>6679.6081255999998</v>
          </cell>
          <cell r="AF84">
            <v>5884.1584879999991</v>
          </cell>
          <cell r="AG84">
            <v>5634.7392559999998</v>
          </cell>
          <cell r="AH84">
            <v>4108.1929959999998</v>
          </cell>
          <cell r="AI84">
            <v>4261.353744</v>
          </cell>
          <cell r="AJ84">
            <v>4910.9333895999998</v>
          </cell>
          <cell r="AK84">
            <v>5020.5852623999999</v>
          </cell>
          <cell r="AL84">
            <v>4856.420945599999</v>
          </cell>
          <cell r="AM84">
            <v>4553.0744100000002</v>
          </cell>
          <cell r="AN84">
            <v>4405.7652960000005</v>
          </cell>
          <cell r="AO84">
            <v>4869.2078544000005</v>
          </cell>
          <cell r="AP84">
            <v>6100.2435575999998</v>
          </cell>
          <cell r="AQ84">
            <v>5886.3799375999997</v>
          </cell>
          <cell r="AR84">
            <v>5498.0929584000005</v>
          </cell>
          <cell r="AS84">
            <v>5187.4443719999999</v>
          </cell>
          <cell r="AT84">
            <v>4299.6734607999997</v>
          </cell>
          <cell r="AU84">
            <v>4315.6602735999995</v>
          </cell>
          <cell r="AV84">
            <v>4798.1206007999999</v>
          </cell>
          <cell r="AW84">
            <v>4914.2531456000006</v>
          </cell>
          <cell r="AX84">
            <v>4734.9721704000003</v>
          </cell>
          <cell r="AY84">
            <v>4365.7676510000001</v>
          </cell>
          <cell r="CA84">
            <v>4478.8018899999997</v>
          </cell>
          <cell r="CB84">
            <v>3695.5537050000007</v>
          </cell>
          <cell r="CC84">
            <v>4553.0744100000002</v>
          </cell>
          <cell r="CD84">
            <v>4365.7676510000001</v>
          </cell>
          <cell r="CE84">
            <v>3833.6017475000003</v>
          </cell>
          <cell r="CF84">
            <v>3817.1371365833334</v>
          </cell>
          <cell r="CG84">
            <v>4161.0572395833333</v>
          </cell>
          <cell r="CH84">
            <v>3889.1673135833339</v>
          </cell>
          <cell r="CI84">
            <v>2680.8330125833331</v>
          </cell>
          <cell r="CJ84">
            <v>1956.8309202499997</v>
          </cell>
          <cell r="CK84">
            <v>2341.1705727500002</v>
          </cell>
        </row>
        <row r="85">
          <cell r="B85" t="str">
            <v>Other Accounts Payable</v>
          </cell>
          <cell r="D85">
            <v>62762.058819999998</v>
          </cell>
          <cell r="E85">
            <v>60161.644530000005</v>
          </cell>
          <cell r="F85">
            <v>50122.238080000003</v>
          </cell>
          <cell r="G85">
            <v>33905.96787</v>
          </cell>
          <cell r="H85">
            <v>27035.990089999999</v>
          </cell>
          <cell r="I85">
            <v>28719.724759999997</v>
          </cell>
          <cell r="J85">
            <v>75361.824579999986</v>
          </cell>
          <cell r="K85">
            <v>59301.093909999996</v>
          </cell>
          <cell r="L85">
            <v>62061.380750000004</v>
          </cell>
          <cell r="M85">
            <v>52143.122190000002</v>
          </cell>
          <cell r="N85">
            <v>51914.03645</v>
          </cell>
          <cell r="O85">
            <v>57548.768509999994</v>
          </cell>
          <cell r="P85">
            <v>49565.488615534428</v>
          </cell>
          <cell r="Q85">
            <v>17026.517500059967</v>
          </cell>
          <cell r="R85">
            <v>21869.373410570573</v>
          </cell>
          <cell r="S85">
            <v>22583.810940919539</v>
          </cell>
          <cell r="T85">
            <v>20320.061813449123</v>
          </cell>
          <cell r="U85">
            <v>21255.757709237303</v>
          </cell>
          <cell r="V85">
            <v>23009.382493455829</v>
          </cell>
          <cell r="W85">
            <v>20017.179325085744</v>
          </cell>
          <cell r="X85">
            <v>20920.704750197914</v>
          </cell>
          <cell r="Y85">
            <v>19697.899000521462</v>
          </cell>
          <cell r="Z85">
            <v>22490.951473538684</v>
          </cell>
          <cell r="AA85">
            <v>22513.77712236669</v>
          </cell>
          <cell r="AB85">
            <v>28249.105655391657</v>
          </cell>
          <cell r="AC85">
            <v>17681.851560604067</v>
          </cell>
          <cell r="AD85">
            <v>23961.032107648611</v>
          </cell>
          <cell r="AE85">
            <v>24739.031336065891</v>
          </cell>
          <cell r="AF85">
            <v>26200.507785925409</v>
          </cell>
          <cell r="AG85">
            <v>24401.12755567046</v>
          </cell>
          <cell r="AH85">
            <v>25302.977412546403</v>
          </cell>
          <cell r="AI85">
            <v>23999.929688834029</v>
          </cell>
          <cell r="AJ85">
            <v>22502.108516859189</v>
          </cell>
          <cell r="AK85">
            <v>21178.685248829981</v>
          </cell>
          <cell r="AL85">
            <v>22188.565256798727</v>
          </cell>
          <cell r="AM85">
            <v>23408.787299954445</v>
          </cell>
          <cell r="AN85">
            <v>30386.259726715714</v>
          </cell>
          <cell r="AO85">
            <v>22988.921845328226</v>
          </cell>
          <cell r="AP85">
            <v>30029.182940401675</v>
          </cell>
          <cell r="AQ85">
            <v>30311.291686420955</v>
          </cell>
          <cell r="AR85">
            <v>26917.656611618142</v>
          </cell>
          <cell r="AS85">
            <v>25087.247609807659</v>
          </cell>
          <cell r="AT85">
            <v>27696.209083048845</v>
          </cell>
          <cell r="AU85">
            <v>26383.463218528443</v>
          </cell>
          <cell r="AV85">
            <v>25505.065748618224</v>
          </cell>
          <cell r="AW85">
            <v>23972.627064664972</v>
          </cell>
          <cell r="AX85">
            <v>22834.241918910051</v>
          </cell>
          <cell r="AY85">
            <v>24171.150775574439</v>
          </cell>
          <cell r="CA85">
            <v>57548.768509999994</v>
          </cell>
          <cell r="CB85">
            <v>22513.77712236669</v>
          </cell>
          <cell r="CC85">
            <v>23408.787299954445</v>
          </cell>
          <cell r="CD85">
            <v>24171.150775574439</v>
          </cell>
          <cell r="CE85">
            <v>25502.507405827178</v>
          </cell>
          <cell r="CF85">
            <v>25144.344176888997</v>
          </cell>
          <cell r="CG85">
            <v>25279.684949882703</v>
          </cell>
          <cell r="CH85">
            <v>23285.280898615416</v>
          </cell>
          <cell r="CI85">
            <v>24289.663693316106</v>
          </cell>
          <cell r="CJ85">
            <v>24251.786919035549</v>
          </cell>
          <cell r="CK85">
            <v>25450.75045641312</v>
          </cell>
        </row>
        <row r="86">
          <cell r="B86" t="str">
            <v>Payables to Assoc. Companies</v>
          </cell>
          <cell r="D86">
            <v>35570.458030000002</v>
          </cell>
          <cell r="E86">
            <v>35058.335229999997</v>
          </cell>
          <cell r="F86">
            <v>37276.904240000003</v>
          </cell>
          <cell r="G86">
            <v>30822.860109999998</v>
          </cell>
          <cell r="H86">
            <v>31902.160339999999</v>
          </cell>
          <cell r="I86">
            <v>36048.512860000003</v>
          </cell>
          <cell r="J86">
            <v>47190.448659999995</v>
          </cell>
          <cell r="K86">
            <v>58283.260049999997</v>
          </cell>
          <cell r="L86">
            <v>70749.052209999994</v>
          </cell>
          <cell r="M86">
            <v>54263.975709999999</v>
          </cell>
          <cell r="N86">
            <v>41084.862299999993</v>
          </cell>
          <cell r="O86">
            <v>38587.520250000001</v>
          </cell>
          <cell r="P86">
            <v>24727</v>
          </cell>
          <cell r="Q86">
            <v>19357</v>
          </cell>
          <cell r="R86">
            <v>24177</v>
          </cell>
          <cell r="S86">
            <v>16266</v>
          </cell>
          <cell r="T86">
            <v>17612</v>
          </cell>
          <cell r="U86">
            <v>25936</v>
          </cell>
          <cell r="V86">
            <v>29792</v>
          </cell>
          <cell r="W86">
            <v>30972</v>
          </cell>
          <cell r="X86">
            <v>26549</v>
          </cell>
          <cell r="Y86">
            <v>21910</v>
          </cell>
          <cell r="Z86">
            <v>20779</v>
          </cell>
          <cell r="AA86">
            <v>20519</v>
          </cell>
          <cell r="AB86">
            <v>27558</v>
          </cell>
          <cell r="AC86">
            <v>25131</v>
          </cell>
          <cell r="AD86">
            <v>24678</v>
          </cell>
          <cell r="AE86">
            <v>19384</v>
          </cell>
          <cell r="AF86">
            <v>21492</v>
          </cell>
          <cell r="AG86">
            <v>28128</v>
          </cell>
          <cell r="AH86">
            <v>32331</v>
          </cell>
          <cell r="AI86">
            <v>33172</v>
          </cell>
          <cell r="AJ86">
            <v>28358</v>
          </cell>
          <cell r="AK86">
            <v>27924</v>
          </cell>
          <cell r="AL86">
            <v>24405</v>
          </cell>
          <cell r="AM86">
            <v>23187</v>
          </cell>
          <cell r="AN86">
            <v>27155</v>
          </cell>
          <cell r="AO86">
            <v>22397</v>
          </cell>
          <cell r="AP86">
            <v>25991</v>
          </cell>
          <cell r="AQ86">
            <v>24046</v>
          </cell>
          <cell r="AR86">
            <v>22266</v>
          </cell>
          <cell r="AS86">
            <v>28339</v>
          </cell>
          <cell r="AT86">
            <v>31138</v>
          </cell>
          <cell r="AU86">
            <v>33594</v>
          </cell>
          <cell r="AV86">
            <v>29996</v>
          </cell>
          <cell r="AW86">
            <v>28676</v>
          </cell>
          <cell r="AX86">
            <v>16229</v>
          </cell>
          <cell r="AY86">
            <v>23212</v>
          </cell>
          <cell r="CA86">
            <v>38587.520250000001</v>
          </cell>
          <cell r="CB86">
            <v>20519</v>
          </cell>
          <cell r="CC86">
            <v>23187</v>
          </cell>
          <cell r="CD86">
            <v>23212</v>
          </cell>
          <cell r="CE86">
            <v>30092.333333333336</v>
          </cell>
          <cell r="CF86">
            <v>32465.666666666664</v>
          </cell>
          <cell r="CG86">
            <v>32582</v>
          </cell>
          <cell r="CH86">
            <v>31626.416666666664</v>
          </cell>
          <cell r="CI86">
            <v>32808.083333333336</v>
          </cell>
          <cell r="CJ86">
            <v>33917.083333333336</v>
          </cell>
          <cell r="CK86">
            <v>33577.583333333336</v>
          </cell>
        </row>
        <row r="87">
          <cell r="B87" t="str">
            <v>Total Accounts Payable</v>
          </cell>
          <cell r="D87">
            <v>101007.16508000001</v>
          </cell>
          <cell r="E87">
            <v>97426.389360000001</v>
          </cell>
          <cell r="F87">
            <v>92864.298890000005</v>
          </cell>
          <cell r="G87">
            <v>67136.562919999997</v>
          </cell>
          <cell r="H87">
            <v>62229.847779999996</v>
          </cell>
          <cell r="I87">
            <v>68230.039579999997</v>
          </cell>
          <cell r="J87">
            <v>126643.60431999998</v>
          </cell>
          <cell r="K87">
            <v>122253.22818999999</v>
          </cell>
          <cell r="L87">
            <v>140103.52458</v>
          </cell>
          <cell r="M87">
            <v>109153.6053</v>
          </cell>
          <cell r="N87">
            <v>96316.729769999991</v>
          </cell>
          <cell r="O87">
            <v>100615.09065</v>
          </cell>
          <cell r="P87">
            <v>77195.339289134427</v>
          </cell>
          <cell r="Q87">
            <v>39367.28329125997</v>
          </cell>
          <cell r="R87">
            <v>50509.333236170569</v>
          </cell>
          <cell r="S87">
            <v>45891.01514971954</v>
          </cell>
          <cell r="T87">
            <v>43940.221202249129</v>
          </cell>
          <cell r="U87">
            <v>51451.860660437305</v>
          </cell>
          <cell r="V87">
            <v>55222.589277455831</v>
          </cell>
          <cell r="W87">
            <v>53398.806961885741</v>
          </cell>
          <cell r="X87">
            <v>51325.252906997914</v>
          </cell>
          <cell r="Y87">
            <v>44376.94170292146</v>
          </cell>
          <cell r="Z87">
            <v>46086.806459938685</v>
          </cell>
          <cell r="AA87">
            <v>46728.330827366692</v>
          </cell>
          <cell r="AB87">
            <v>60341.769322591659</v>
          </cell>
          <cell r="AC87">
            <v>48088.356828604068</v>
          </cell>
          <cell r="AD87">
            <v>54954.982984448608</v>
          </cell>
          <cell r="AE87">
            <v>50802.639461665894</v>
          </cell>
          <cell r="AF87">
            <v>53576.66627392541</v>
          </cell>
          <cell r="AG87">
            <v>58163.866811670465</v>
          </cell>
          <cell r="AH87">
            <v>61742.170408546401</v>
          </cell>
          <cell r="AI87">
            <v>61433.283432834025</v>
          </cell>
          <cell r="AJ87">
            <v>55771.041906459184</v>
          </cell>
          <cell r="AK87">
            <v>54123.270511229981</v>
          </cell>
          <cell r="AL87">
            <v>51449.986202398723</v>
          </cell>
          <cell r="AM87">
            <v>51148.86170995445</v>
          </cell>
          <cell r="AN87">
            <v>61947.025022715716</v>
          </cell>
          <cell r="AO87">
            <v>50255.129699728226</v>
          </cell>
          <cell r="AP87">
            <v>62120.426498001674</v>
          </cell>
          <cell r="AQ87">
            <v>60243.671624020957</v>
          </cell>
          <cell r="AR87">
            <v>54681.749570018146</v>
          </cell>
          <cell r="AS87">
            <v>58613.691981807657</v>
          </cell>
          <cell r="AT87">
            <v>63133.882543848842</v>
          </cell>
          <cell r="AU87">
            <v>64293.123492128441</v>
          </cell>
          <cell r="AV87">
            <v>60299.186349418225</v>
          </cell>
          <cell r="AW87">
            <v>57562.880210264972</v>
          </cell>
          <cell r="AX87">
            <v>43798.214089310051</v>
          </cell>
          <cell r="AY87">
            <v>51748.918426574441</v>
          </cell>
          <cell r="CA87">
            <v>100615.09065</v>
          </cell>
          <cell r="CB87">
            <v>46728.330827366692</v>
          </cell>
          <cell r="CC87">
            <v>51148.86170995445</v>
          </cell>
          <cell r="CD87">
            <v>51748.918426574441</v>
          </cell>
          <cell r="CE87">
            <v>59428.442486660511</v>
          </cell>
          <cell r="CF87">
            <v>61427.147980138994</v>
          </cell>
          <cell r="CG87">
            <v>62022.742189466037</v>
          </cell>
          <cell r="CH87">
            <v>58800.86487886541</v>
          </cell>
          <cell r="CI87">
            <v>59778.58003923278</v>
          </cell>
          <cell r="CJ87">
            <v>60125.701172618879</v>
          </cell>
          <cell r="CK87">
            <v>61369.50436249646</v>
          </cell>
        </row>
        <row r="89">
          <cell r="B89" t="str">
            <v>Customer Deposits</v>
          </cell>
          <cell r="D89">
            <v>18499.42337</v>
          </cell>
          <cell r="E89">
            <v>18436.666069999999</v>
          </cell>
          <cell r="F89">
            <v>18122.36607</v>
          </cell>
          <cell r="G89">
            <v>18182.71256</v>
          </cell>
          <cell r="H89">
            <v>18307.105729999999</v>
          </cell>
          <cell r="I89">
            <v>18450.311730000001</v>
          </cell>
          <cell r="J89">
            <v>18617.93219</v>
          </cell>
          <cell r="K89">
            <v>18671.868190000001</v>
          </cell>
          <cell r="L89">
            <v>19059.576260000002</v>
          </cell>
          <cell r="M89">
            <v>19316.633999999998</v>
          </cell>
          <cell r="N89">
            <v>19855.338820000001</v>
          </cell>
          <cell r="O89">
            <v>18834.154269999999</v>
          </cell>
          <cell r="P89">
            <v>18885.154269999999</v>
          </cell>
          <cell r="Q89">
            <v>18936.154269999999</v>
          </cell>
          <cell r="R89">
            <v>18987.154269999999</v>
          </cell>
          <cell r="S89">
            <v>19038.154269999999</v>
          </cell>
          <cell r="T89">
            <v>19089.154269999999</v>
          </cell>
          <cell r="U89">
            <v>19140.154269999999</v>
          </cell>
          <cell r="V89">
            <v>19191.154269999999</v>
          </cell>
          <cell r="W89">
            <v>19242.154269999999</v>
          </cell>
          <cell r="X89">
            <v>19293.154269999999</v>
          </cell>
          <cell r="Y89">
            <v>19344.154269999999</v>
          </cell>
          <cell r="Z89">
            <v>19394.154269999999</v>
          </cell>
          <cell r="AA89">
            <v>19446.154269999999</v>
          </cell>
          <cell r="AB89">
            <v>19487.154269999999</v>
          </cell>
          <cell r="AC89">
            <v>19528.154269999999</v>
          </cell>
          <cell r="AD89">
            <v>19569.154269999999</v>
          </cell>
          <cell r="AE89">
            <v>19610.154269999999</v>
          </cell>
          <cell r="AF89">
            <v>19651.154269999999</v>
          </cell>
          <cell r="AG89">
            <v>19692.154269999999</v>
          </cell>
          <cell r="AH89">
            <v>19733.154269999999</v>
          </cell>
          <cell r="AI89">
            <v>19774.154269999999</v>
          </cell>
          <cell r="AJ89">
            <v>19815.154269999999</v>
          </cell>
          <cell r="AK89">
            <v>19855.154269999999</v>
          </cell>
          <cell r="AL89">
            <v>19895.154269999999</v>
          </cell>
          <cell r="AM89">
            <v>19943.154269999999</v>
          </cell>
          <cell r="AN89">
            <v>19977.154269999999</v>
          </cell>
          <cell r="AO89">
            <v>20011.154269999999</v>
          </cell>
          <cell r="AP89">
            <v>20045.154269999999</v>
          </cell>
          <cell r="AQ89">
            <v>20079.154269999999</v>
          </cell>
          <cell r="AR89">
            <v>20113.154269999999</v>
          </cell>
          <cell r="AS89">
            <v>20147.154269999999</v>
          </cell>
          <cell r="AT89">
            <v>20181.154269999999</v>
          </cell>
          <cell r="AU89">
            <v>20215.154269999999</v>
          </cell>
          <cell r="AV89">
            <v>20248.154269999999</v>
          </cell>
          <cell r="AW89">
            <v>20281.154269999999</v>
          </cell>
          <cell r="AX89">
            <v>20314.154269999999</v>
          </cell>
          <cell r="AY89">
            <v>20356.154269999999</v>
          </cell>
          <cell r="CA89">
            <v>18834.154269999999</v>
          </cell>
          <cell r="CB89">
            <v>19446.154269999999</v>
          </cell>
          <cell r="CC89">
            <v>19943.154269999999</v>
          </cell>
          <cell r="CD89">
            <v>20356.154269999999</v>
          </cell>
          <cell r="CE89">
            <v>20778.154269999999</v>
          </cell>
          <cell r="CF89">
            <v>21225.154269999999</v>
          </cell>
          <cell r="CG89">
            <v>21672.154269999999</v>
          </cell>
          <cell r="CH89">
            <v>22119.154269999999</v>
          </cell>
          <cell r="CI89">
            <v>22566.154269999999</v>
          </cell>
          <cell r="CJ89">
            <v>23013.154269999999</v>
          </cell>
          <cell r="CK89">
            <v>23460.154269999999</v>
          </cell>
        </row>
        <row r="90">
          <cell r="B90" t="str">
            <v>Income Tax Accrued</v>
          </cell>
          <cell r="D90">
            <v>-25554.806</v>
          </cell>
          <cell r="E90">
            <v>-22539.71</v>
          </cell>
          <cell r="F90">
            <v>-30534.839</v>
          </cell>
          <cell r="G90">
            <v>-35061.097219999996</v>
          </cell>
          <cell r="H90">
            <v>-29070.857169999999</v>
          </cell>
          <cell r="I90">
            <v>-28711.247169999999</v>
          </cell>
          <cell r="J90">
            <v>-8657.7241699999995</v>
          </cell>
          <cell r="K90">
            <v>-10052.15417</v>
          </cell>
          <cell r="L90">
            <v>-8706.6411700000008</v>
          </cell>
          <cell r="M90">
            <v>-4626.5111699999998</v>
          </cell>
          <cell r="N90">
            <v>-4158.9571699999997</v>
          </cell>
          <cell r="O90">
            <v>3631.018</v>
          </cell>
          <cell r="P90">
            <v>6873</v>
          </cell>
          <cell r="Q90">
            <v>11479</v>
          </cell>
          <cell r="R90">
            <v>6526</v>
          </cell>
          <cell r="S90">
            <v>11175</v>
          </cell>
          <cell r="T90">
            <v>15782</v>
          </cell>
          <cell r="U90">
            <v>25080</v>
          </cell>
          <cell r="V90">
            <v>32317</v>
          </cell>
          <cell r="W90">
            <v>41315</v>
          </cell>
          <cell r="X90">
            <v>23843</v>
          </cell>
          <cell r="Y90">
            <v>23881</v>
          </cell>
          <cell r="Z90">
            <v>26854</v>
          </cell>
          <cell r="AA90">
            <v>-45</v>
          </cell>
          <cell r="AB90">
            <v>4816</v>
          </cell>
          <cell r="AC90">
            <v>8820</v>
          </cell>
          <cell r="AD90">
            <v>8273</v>
          </cell>
          <cell r="AE90">
            <v>12243</v>
          </cell>
          <cell r="AF90">
            <v>16829</v>
          </cell>
          <cell r="AG90">
            <v>25159</v>
          </cell>
          <cell r="AH90">
            <v>31587</v>
          </cell>
          <cell r="AI90">
            <v>40362</v>
          </cell>
          <cell r="AJ90">
            <v>23381</v>
          </cell>
          <cell r="AK90">
            <v>23129</v>
          </cell>
          <cell r="AL90">
            <v>24666</v>
          </cell>
          <cell r="AM90">
            <v>-694</v>
          </cell>
          <cell r="AN90">
            <v>4606</v>
          </cell>
          <cell r="AO90">
            <v>7496</v>
          </cell>
          <cell r="AP90">
            <v>5503</v>
          </cell>
          <cell r="AQ90">
            <v>10073</v>
          </cell>
          <cell r="AR90">
            <v>15732</v>
          </cell>
          <cell r="AS90">
            <v>24616</v>
          </cell>
          <cell r="AT90">
            <v>31359</v>
          </cell>
          <cell r="AU90">
            <v>39508</v>
          </cell>
          <cell r="AV90">
            <v>20235</v>
          </cell>
          <cell r="AW90">
            <v>21405</v>
          </cell>
          <cell r="AX90">
            <v>24817</v>
          </cell>
          <cell r="AY90">
            <v>481</v>
          </cell>
          <cell r="CA90">
            <v>3631.018</v>
          </cell>
          <cell r="CB90">
            <v>-45</v>
          </cell>
          <cell r="CC90">
            <v>-694</v>
          </cell>
          <cell r="CD90">
            <v>481</v>
          </cell>
          <cell r="CE90">
            <v>597.72839999999997</v>
          </cell>
          <cell r="CF90">
            <v>980.02224000000024</v>
          </cell>
          <cell r="CG90">
            <v>964.61195529785709</v>
          </cell>
          <cell r="CH90">
            <v>1060.3257032090369</v>
          </cell>
          <cell r="CI90">
            <v>1105.4687188063363</v>
          </cell>
          <cell r="CJ90">
            <v>1100.053334417169</v>
          </cell>
          <cell r="CK90">
            <v>1073.7920819515366</v>
          </cell>
        </row>
        <row r="91">
          <cell r="B91" t="str">
            <v>Other Taxes Accrued</v>
          </cell>
          <cell r="D91">
            <v>7149.4735500000024</v>
          </cell>
          <cell r="E91">
            <v>8710.1400299999987</v>
          </cell>
          <cell r="F91">
            <v>9099.7580400000006</v>
          </cell>
          <cell r="G91">
            <v>10690.986109999998</v>
          </cell>
          <cell r="H91">
            <v>12677.985799999999</v>
          </cell>
          <cell r="I91">
            <v>15506.164579999999</v>
          </cell>
          <cell r="J91">
            <v>17518.423609999998</v>
          </cell>
          <cell r="K91">
            <v>19464.870750000002</v>
          </cell>
          <cell r="L91">
            <v>21409.80833</v>
          </cell>
          <cell r="M91">
            <v>22620.61202</v>
          </cell>
          <cell r="N91">
            <v>8976.1368299999995</v>
          </cell>
          <cell r="O91">
            <v>11688.478630000001</v>
          </cell>
          <cell r="P91">
            <v>9149.7751304399608</v>
          </cell>
          <cell r="Q91">
            <v>10464.896622605856</v>
          </cell>
          <cell r="R91">
            <v>11843.298176947887</v>
          </cell>
          <cell r="S91">
            <v>13227.633411813928</v>
          </cell>
          <cell r="T91">
            <v>15146.043860744168</v>
          </cell>
          <cell r="U91">
            <v>17800.023310483659</v>
          </cell>
          <cell r="V91">
            <v>20216.090271207006</v>
          </cell>
          <cell r="W91">
            <v>22578.61791042698</v>
          </cell>
          <cell r="X91">
            <v>23601.842219355494</v>
          </cell>
          <cell r="Y91">
            <v>24600.599999995691</v>
          </cell>
          <cell r="Z91">
            <v>10288.008033063204</v>
          </cell>
          <cell r="AA91">
            <v>11330.181429723152</v>
          </cell>
          <cell r="AB91">
            <v>8421.2133280980779</v>
          </cell>
          <cell r="AC91">
            <v>9953.3689113392447</v>
          </cell>
          <cell r="AD91">
            <v>10989.79305438731</v>
          </cell>
          <cell r="AE91">
            <v>12352.338443567874</v>
          </cell>
          <cell r="AF91">
            <v>14683.935310108925</v>
          </cell>
          <cell r="AG91">
            <v>17548.851256550861</v>
          </cell>
          <cell r="AH91">
            <v>20112.677785258307</v>
          </cell>
          <cell r="AI91">
            <v>22610.10228757087</v>
          </cell>
          <cell r="AJ91">
            <v>23745.368093329296</v>
          </cell>
          <cell r="AK91">
            <v>24771.774948654991</v>
          </cell>
          <cell r="AL91">
            <v>9661.3917459147269</v>
          </cell>
          <cell r="AM91">
            <v>10809.692451257684</v>
          </cell>
          <cell r="AN91">
            <v>8190.9009559034166</v>
          </cell>
          <cell r="AO91">
            <v>9619.1565176582935</v>
          </cell>
          <cell r="AP91">
            <v>10703.389792801196</v>
          </cell>
          <cell r="AQ91">
            <v>12338.77239749414</v>
          </cell>
          <cell r="AR91">
            <v>14648.342812632065</v>
          </cell>
          <cell r="AS91">
            <v>17712.99981443656</v>
          </cell>
          <cell r="AT91">
            <v>20276.060550159906</v>
          </cell>
          <cell r="AU91">
            <v>22932.750366815504</v>
          </cell>
          <cell r="AV91">
            <v>24142.987847794138</v>
          </cell>
          <cell r="AW91">
            <v>25216.403364512662</v>
          </cell>
          <cell r="AX91">
            <v>9269.6543960750205</v>
          </cell>
          <cell r="AY91">
            <v>10456.951445828894</v>
          </cell>
          <cell r="CA91">
            <v>11688.478630000001</v>
          </cell>
          <cell r="CB91">
            <v>11330.181429723152</v>
          </cell>
          <cell r="CC91">
            <v>10809.692451257684</v>
          </cell>
          <cell r="CD91">
            <v>10456.951445828894</v>
          </cell>
          <cell r="CE91">
            <v>10619</v>
          </cell>
          <cell r="CF91">
            <v>10863</v>
          </cell>
          <cell r="CG91">
            <v>10749</v>
          </cell>
          <cell r="CH91">
            <v>10636</v>
          </cell>
          <cell r="CI91">
            <v>10525</v>
          </cell>
          <cell r="CJ91">
            <v>10415</v>
          </cell>
          <cell r="CK91">
            <v>10306</v>
          </cell>
        </row>
        <row r="92">
          <cell r="B92" t="str">
            <v>Interest Accrued</v>
          </cell>
          <cell r="D92">
            <v>4818.5293200000006</v>
          </cell>
          <cell r="E92">
            <v>7259.7653700000001</v>
          </cell>
          <cell r="F92">
            <v>8485.527689999999</v>
          </cell>
          <cell r="G92">
            <v>5848.5858699999999</v>
          </cell>
          <cell r="H92">
            <v>6550.0120499999994</v>
          </cell>
          <cell r="I92">
            <v>7230.9022699999996</v>
          </cell>
          <cell r="J92">
            <v>4341.8160099999996</v>
          </cell>
          <cell r="K92">
            <v>6645.2945399999999</v>
          </cell>
          <cell r="L92">
            <v>7911.7223600000007</v>
          </cell>
          <cell r="M92">
            <v>5599.6460399999996</v>
          </cell>
          <cell r="N92">
            <v>6107.3317500000003</v>
          </cell>
          <cell r="O92">
            <v>7713.0210099999995</v>
          </cell>
          <cell r="P92">
            <v>7533.9781832305925</v>
          </cell>
          <cell r="Q92">
            <v>9297.9341263812803</v>
          </cell>
          <cell r="R92">
            <v>8608.7580940182688</v>
          </cell>
          <cell r="S92">
            <v>7884.2889258675859</v>
          </cell>
          <cell r="T92">
            <v>9150.5704602853948</v>
          </cell>
          <cell r="U92">
            <v>7163.1005588470389</v>
          </cell>
          <cell r="V92">
            <v>6197.8550357305994</v>
          </cell>
          <cell r="W92">
            <v>8179.6798451589775</v>
          </cell>
          <cell r="X92">
            <v>7247.5689919634806</v>
          </cell>
          <cell r="Y92">
            <v>6731.2226794265698</v>
          </cell>
          <cell r="Z92">
            <v>7798.0393261808968</v>
          </cell>
          <cell r="AA92">
            <v>7470.0058132994363</v>
          </cell>
          <cell r="AB92">
            <v>7154.1913896047854</v>
          </cell>
          <cell r="AC92">
            <v>9135.6332745812051</v>
          </cell>
          <cell r="AD92">
            <v>7497.508026012707</v>
          </cell>
          <cell r="AE92">
            <v>7207.0721273129111</v>
          </cell>
          <cell r="AF92">
            <v>9507.7036087590222</v>
          </cell>
          <cell r="AG92">
            <v>6890.9805786573252</v>
          </cell>
          <cell r="AH92">
            <v>6821.9281880703193</v>
          </cell>
          <cell r="AI92">
            <v>8797.879055304129</v>
          </cell>
          <cell r="AJ92">
            <v>7113.7091606014055</v>
          </cell>
          <cell r="AK92">
            <v>6987.4143819301171</v>
          </cell>
          <cell r="AL92">
            <v>8932.5628400189253</v>
          </cell>
          <cell r="AM92">
            <v>8022.1237755843467</v>
          </cell>
          <cell r="AN92">
            <v>8227.6380925691155</v>
          </cell>
          <cell r="AO92">
            <v>9240.9110985210718</v>
          </cell>
          <cell r="AP92">
            <v>8106.3940424610919</v>
          </cell>
          <cell r="AQ92">
            <v>8329.8160490522205</v>
          </cell>
          <cell r="AR92">
            <v>9598.51734913361</v>
          </cell>
          <cell r="AS92">
            <v>7326.9289342640177</v>
          </cell>
          <cell r="AT92">
            <v>7660.2384588746208</v>
          </cell>
          <cell r="AU92">
            <v>8840.9565980228981</v>
          </cell>
          <cell r="AV92">
            <v>7556.7260680563804</v>
          </cell>
          <cell r="AW92">
            <v>7839.8952210468842</v>
          </cell>
          <cell r="AX92">
            <v>8980.0388260416821</v>
          </cell>
          <cell r="AY92">
            <v>8388.5865941671618</v>
          </cell>
          <cell r="CA92">
            <v>7713.0210099999995</v>
          </cell>
          <cell r="CB92">
            <v>7470.0058132994363</v>
          </cell>
          <cell r="CC92">
            <v>8022.1237755843467</v>
          </cell>
          <cell r="CD92">
            <v>8388.5865941671618</v>
          </cell>
          <cell r="CE92">
            <v>8704.963306495938</v>
          </cell>
          <cell r="CF92">
            <v>9032.456457180866</v>
          </cell>
          <cell r="CG92">
            <v>9242.4633064959362</v>
          </cell>
          <cell r="CH92">
            <v>9592.6928146926566</v>
          </cell>
          <cell r="CI92">
            <v>9335.4544585282838</v>
          </cell>
          <cell r="CJ92">
            <v>9733.2078831858234</v>
          </cell>
          <cell r="CK92">
            <v>9542.2078831858234</v>
          </cell>
        </row>
        <row r="93">
          <cell r="B93" t="str">
            <v>Miscellaneous Accounts Payable</v>
          </cell>
          <cell r="D93">
            <v>6.2782499999999999</v>
          </cell>
          <cell r="E93">
            <v>17154.160179999999</v>
          </cell>
          <cell r="F93">
            <v>54.160179999999997</v>
          </cell>
          <cell r="G93">
            <v>17154.160179999999</v>
          </cell>
          <cell r="H93">
            <v>17154.160179999999</v>
          </cell>
          <cell r="I93">
            <v>54.160179999999997</v>
          </cell>
          <cell r="J93">
            <v>17154.160179999999</v>
          </cell>
          <cell r="K93">
            <v>17154.160179999999</v>
          </cell>
          <cell r="L93">
            <v>54.160179999999997</v>
          </cell>
          <cell r="M93">
            <v>17100</v>
          </cell>
          <cell r="N93">
            <v>17503.333329999998</v>
          </cell>
          <cell r="O93">
            <v>403.33315000000005</v>
          </cell>
          <cell r="P93">
            <v>783.05917739726033</v>
          </cell>
          <cell r="Q93">
            <v>18358.059177397259</v>
          </cell>
          <cell r="R93">
            <v>783.05917739725919</v>
          </cell>
          <cell r="S93">
            <v>18367.10027328767</v>
          </cell>
          <cell r="T93">
            <v>18367.10027328767</v>
          </cell>
          <cell r="U93">
            <v>792.10027328766955</v>
          </cell>
          <cell r="V93">
            <v>18376.14136917808</v>
          </cell>
          <cell r="W93">
            <v>18376.14136917808</v>
          </cell>
          <cell r="X93">
            <v>801.14136917807991</v>
          </cell>
          <cell r="Y93">
            <v>18376.14136917808</v>
          </cell>
          <cell r="Z93">
            <v>18376.14136917808</v>
          </cell>
          <cell r="AA93">
            <v>801.14136917807991</v>
          </cell>
          <cell r="AB93">
            <v>783.05917739725783</v>
          </cell>
          <cell r="AC93">
            <v>19158.059177397259</v>
          </cell>
          <cell r="AD93">
            <v>783.05917739725919</v>
          </cell>
          <cell r="AE93">
            <v>19167.10027328767</v>
          </cell>
          <cell r="AF93">
            <v>19167.10027328767</v>
          </cell>
          <cell r="AG93">
            <v>792.10027328766955</v>
          </cell>
          <cell r="AH93">
            <v>19176.14136917808</v>
          </cell>
          <cell r="AI93">
            <v>19176.14136917808</v>
          </cell>
          <cell r="AJ93">
            <v>801.14136917807991</v>
          </cell>
          <cell r="AK93">
            <v>19173.868743981584</v>
          </cell>
          <cell r="AL93">
            <v>19173.868743981584</v>
          </cell>
          <cell r="AM93">
            <v>798.86874398158398</v>
          </cell>
          <cell r="AN93">
            <v>789.8523505389611</v>
          </cell>
          <cell r="AO93">
            <v>20639.85235053896</v>
          </cell>
          <cell r="AP93">
            <v>789.85235053896031</v>
          </cell>
          <cell r="AQ93">
            <v>20639.85235053896</v>
          </cell>
          <cell r="AR93">
            <v>20639.85235053896</v>
          </cell>
          <cell r="AS93">
            <v>1412.3933341455177</v>
          </cell>
          <cell r="AT93">
            <v>21271.409727588143</v>
          </cell>
          <cell r="AU93">
            <v>21271.409727588143</v>
          </cell>
          <cell r="AV93">
            <v>1408.0217494460667</v>
          </cell>
          <cell r="AW93">
            <v>21260.294374642563</v>
          </cell>
          <cell r="AX93">
            <v>21260.294374642563</v>
          </cell>
          <cell r="AY93">
            <v>801.14136917808173</v>
          </cell>
          <cell r="CA93">
            <v>403.33315000000005</v>
          </cell>
          <cell r="CB93">
            <v>801.14136917807991</v>
          </cell>
          <cell r="CC93">
            <v>798.86874398158398</v>
          </cell>
          <cell r="CD93">
            <v>801.14136917808173</v>
          </cell>
          <cell r="CE93">
            <v>801.14136917807627</v>
          </cell>
          <cell r="CF93">
            <v>801.14136917807627</v>
          </cell>
          <cell r="CG93">
            <v>801.14136917807627</v>
          </cell>
          <cell r="CH93">
            <v>801.14136917807627</v>
          </cell>
          <cell r="CI93">
            <v>801.14136917807627</v>
          </cell>
          <cell r="CJ93">
            <v>801.14136917807627</v>
          </cell>
          <cell r="CK93">
            <v>801.14136917807627</v>
          </cell>
        </row>
        <row r="94">
          <cell r="B94" t="str">
            <v>Accrued Vacations</v>
          </cell>
          <cell r="D94">
            <v>5446</v>
          </cell>
          <cell r="E94">
            <v>5446</v>
          </cell>
          <cell r="F94">
            <v>5446</v>
          </cell>
          <cell r="G94">
            <v>5446</v>
          </cell>
          <cell r="H94">
            <v>5446</v>
          </cell>
          <cell r="I94">
            <v>5446</v>
          </cell>
          <cell r="J94">
            <v>5446</v>
          </cell>
          <cell r="K94">
            <v>5446</v>
          </cell>
          <cell r="L94">
            <v>5662</v>
          </cell>
          <cell r="M94">
            <v>5662</v>
          </cell>
          <cell r="N94">
            <v>5662</v>
          </cell>
          <cell r="O94">
            <v>5662</v>
          </cell>
          <cell r="P94">
            <v>5662</v>
          </cell>
          <cell r="Q94">
            <v>5662</v>
          </cell>
          <cell r="R94">
            <v>5662</v>
          </cell>
          <cell r="S94">
            <v>5662</v>
          </cell>
          <cell r="T94">
            <v>5662</v>
          </cell>
          <cell r="U94">
            <v>5662</v>
          </cell>
          <cell r="V94">
            <v>5662</v>
          </cell>
          <cell r="W94">
            <v>5662</v>
          </cell>
          <cell r="X94">
            <v>5662</v>
          </cell>
          <cell r="Y94">
            <v>5662</v>
          </cell>
          <cell r="Z94">
            <v>5662</v>
          </cell>
          <cell r="AA94">
            <v>5832</v>
          </cell>
          <cell r="AB94">
            <v>5832</v>
          </cell>
          <cell r="AC94">
            <v>5832</v>
          </cell>
          <cell r="AD94">
            <v>5832</v>
          </cell>
          <cell r="AE94">
            <v>5832</v>
          </cell>
          <cell r="AF94">
            <v>5832</v>
          </cell>
          <cell r="AG94">
            <v>5832</v>
          </cell>
          <cell r="AH94">
            <v>5832</v>
          </cell>
          <cell r="AI94">
            <v>5832</v>
          </cell>
          <cell r="AJ94">
            <v>5832</v>
          </cell>
          <cell r="AK94">
            <v>5832</v>
          </cell>
          <cell r="AL94">
            <v>5832</v>
          </cell>
          <cell r="AM94">
            <v>6007</v>
          </cell>
          <cell r="AN94">
            <v>6007</v>
          </cell>
          <cell r="AO94">
            <v>6007</v>
          </cell>
          <cell r="AP94">
            <v>6007</v>
          </cell>
          <cell r="AQ94">
            <v>6007</v>
          </cell>
          <cell r="AR94">
            <v>6007</v>
          </cell>
          <cell r="AS94">
            <v>6007</v>
          </cell>
          <cell r="AT94">
            <v>6007</v>
          </cell>
          <cell r="AU94">
            <v>6007</v>
          </cell>
          <cell r="AV94">
            <v>6007</v>
          </cell>
          <cell r="AW94">
            <v>6007</v>
          </cell>
          <cell r="AX94">
            <v>6007</v>
          </cell>
          <cell r="AY94">
            <v>6187</v>
          </cell>
          <cell r="CA94">
            <v>5662</v>
          </cell>
          <cell r="CB94">
            <v>5832</v>
          </cell>
          <cell r="CC94">
            <v>6007</v>
          </cell>
          <cell r="CD94">
            <v>6187</v>
          </cell>
          <cell r="CE94">
            <v>6373</v>
          </cell>
          <cell r="CF94">
            <v>6564</v>
          </cell>
          <cell r="CG94">
            <v>6761</v>
          </cell>
          <cell r="CH94">
            <v>6964</v>
          </cell>
          <cell r="CI94">
            <v>7173</v>
          </cell>
          <cell r="CJ94">
            <v>7388</v>
          </cell>
          <cell r="CK94">
            <v>7610</v>
          </cell>
        </row>
        <row r="95">
          <cell r="B95" t="str">
            <v>Tax Collections Payable</v>
          </cell>
          <cell r="D95">
            <v>1939.9712299999999</v>
          </cell>
          <cell r="E95">
            <v>1771.4012700000001</v>
          </cell>
          <cell r="F95">
            <v>1651.88789</v>
          </cell>
          <cell r="G95">
            <v>1693.2786899999999</v>
          </cell>
          <cell r="H95">
            <v>1629.50749</v>
          </cell>
          <cell r="I95">
            <v>2201.1700599999999</v>
          </cell>
          <cell r="J95">
            <v>2519.7937900000002</v>
          </cell>
          <cell r="K95">
            <v>2443.9988499999999</v>
          </cell>
          <cell r="L95">
            <v>3084.0562500000001</v>
          </cell>
          <cell r="M95">
            <v>2296.5039900000002</v>
          </cell>
          <cell r="N95">
            <v>1779.4581599999999</v>
          </cell>
          <cell r="O95">
            <v>2176.8037200000003</v>
          </cell>
          <cell r="P95">
            <v>1756.1310338173421</v>
          </cell>
          <cell r="Q95">
            <v>1526.8182376356999</v>
          </cell>
          <cell r="R95">
            <v>1591.7245495668988</v>
          </cell>
          <cell r="S95">
            <v>1565.0549545730037</v>
          </cell>
          <cell r="T95">
            <v>1805.3056194519413</v>
          </cell>
          <cell r="U95">
            <v>2156.5138340034491</v>
          </cell>
          <cell r="V95">
            <v>2470.5247704163794</v>
          </cell>
          <cell r="W95">
            <v>2555.0601377666972</v>
          </cell>
          <cell r="X95">
            <v>1929.2517811844514</v>
          </cell>
          <cell r="Y95">
            <v>1620.1488462279624</v>
          </cell>
          <cell r="Z95">
            <v>1421.1315630941724</v>
          </cell>
          <cell r="AA95">
            <v>1624.9610121542257</v>
          </cell>
          <cell r="AB95">
            <v>1807.1193029091235</v>
          </cell>
          <cell r="AC95">
            <v>1657.749908590446</v>
          </cell>
          <cell r="AD95">
            <v>1580.4799176071181</v>
          </cell>
          <cell r="AE95">
            <v>1532.3905020742657</v>
          </cell>
          <cell r="AF95">
            <v>1969.3057642155795</v>
          </cell>
          <cell r="AG95">
            <v>2351.0006887027998</v>
          </cell>
          <cell r="AH95">
            <v>2670.073074060705</v>
          </cell>
          <cell r="AI95">
            <v>2736.0053108744728</v>
          </cell>
          <cell r="AJ95">
            <v>2089.2530185395995</v>
          </cell>
          <cell r="AK95">
            <v>1762.5535949142607</v>
          </cell>
          <cell r="AL95">
            <v>1496.7006446457974</v>
          </cell>
          <cell r="AM95">
            <v>1756.3901427439041</v>
          </cell>
          <cell r="AN95">
            <v>2007.9314606577243</v>
          </cell>
          <cell r="AO95">
            <v>1749.008804858541</v>
          </cell>
          <cell r="AP95">
            <v>1683.8433576578639</v>
          </cell>
          <cell r="AQ95">
            <v>1740.7784874606493</v>
          </cell>
          <cell r="AR95">
            <v>2121.5118428102774</v>
          </cell>
          <cell r="AS95">
            <v>2547.0207274845834</v>
          </cell>
          <cell r="AT95">
            <v>2824.2860350620977</v>
          </cell>
          <cell r="AU95">
            <v>2919.8612181965132</v>
          </cell>
          <cell r="AV95">
            <v>2254.9454322583338</v>
          </cell>
          <cell r="AW95">
            <v>1909.678072232871</v>
          </cell>
          <cell r="AX95">
            <v>1602.3503073896611</v>
          </cell>
          <cell r="AY95">
            <v>1880.4456539227497</v>
          </cell>
          <cell r="CA95">
            <v>2176.8037200000003</v>
          </cell>
          <cell r="CB95">
            <v>1624.9610121542257</v>
          </cell>
          <cell r="CC95">
            <v>1756.3901427439041</v>
          </cell>
          <cell r="CD95">
            <v>1880.4456539227497</v>
          </cell>
          <cell r="CE95">
            <v>2245.5575697908916</v>
          </cell>
          <cell r="CF95">
            <v>2439.2645929382484</v>
          </cell>
          <cell r="CG95">
            <v>2454.5518132525403</v>
          </cell>
          <cell r="CH95">
            <v>2502.4352140070096</v>
          </cell>
          <cell r="CI95">
            <v>2553.9494721122769</v>
          </cell>
          <cell r="CJ95">
            <v>2585.0898463967142</v>
          </cell>
          <cell r="CK95">
            <v>2690.0539281532865</v>
          </cell>
        </row>
        <row r="96">
          <cell r="B96" t="str">
            <v>Other Current Liabilities</v>
          </cell>
          <cell r="D96">
            <v>1082.8872099999999</v>
          </cell>
          <cell r="E96">
            <v>469.49132999999983</v>
          </cell>
          <cell r="F96">
            <v>172.64868999999999</v>
          </cell>
          <cell r="G96">
            <v>5332.1389400000007</v>
          </cell>
          <cell r="H96">
            <v>3850.9825799999999</v>
          </cell>
          <cell r="I96">
            <v>1558.0621799999999</v>
          </cell>
          <cell r="J96">
            <v>200.37864999999965</v>
          </cell>
          <cell r="K96">
            <v>476.32852999999977</v>
          </cell>
          <cell r="L96">
            <v>1438.2359399999996</v>
          </cell>
          <cell r="M96">
            <v>10261.970719999998</v>
          </cell>
          <cell r="N96">
            <v>8935.2093100000002</v>
          </cell>
          <cell r="O96">
            <v>10891.424079999997</v>
          </cell>
          <cell r="P96">
            <v>1410.1782341666669</v>
          </cell>
          <cell r="Q96">
            <v>1410.1782341666669</v>
          </cell>
          <cell r="R96">
            <v>1410.1782341666669</v>
          </cell>
          <cell r="S96">
            <v>1410.1782341666669</v>
          </cell>
          <cell r="T96">
            <v>1410.1782341666669</v>
          </cell>
          <cell r="U96">
            <v>1410.1782341666669</v>
          </cell>
          <cell r="V96">
            <v>1410.1782341666669</v>
          </cell>
          <cell r="W96">
            <v>1410.1782341666669</v>
          </cell>
          <cell r="X96">
            <v>1410.1782341666669</v>
          </cell>
          <cell r="Y96">
            <v>1410.1782341666669</v>
          </cell>
          <cell r="Z96">
            <v>1410.1782341666669</v>
          </cell>
          <cell r="AA96">
            <v>1410.1782341666669</v>
          </cell>
          <cell r="AB96">
            <v>1410.1782341666669</v>
          </cell>
          <cell r="AC96">
            <v>1410.1782341666669</v>
          </cell>
          <cell r="AD96">
            <v>1410.1782341666669</v>
          </cell>
          <cell r="AE96">
            <v>1410.1782341666669</v>
          </cell>
          <cell r="AF96">
            <v>1410.1782341666669</v>
          </cell>
          <cell r="AG96">
            <v>1410.1782341666669</v>
          </cell>
          <cell r="AH96">
            <v>1410.1782341666669</v>
          </cell>
          <cell r="AI96">
            <v>1410.1782341666669</v>
          </cell>
          <cell r="AJ96">
            <v>1410.1782341666669</v>
          </cell>
          <cell r="AK96">
            <v>1410.1782341666669</v>
          </cell>
          <cell r="AL96">
            <v>1410.1782341666669</v>
          </cell>
          <cell r="AM96">
            <v>1410.1782341666669</v>
          </cell>
          <cell r="AN96">
            <v>1410.1782341666669</v>
          </cell>
          <cell r="AO96">
            <v>1410.1782341666669</v>
          </cell>
          <cell r="AP96">
            <v>1410.1782341666669</v>
          </cell>
          <cell r="AQ96">
            <v>1410.1782341666669</v>
          </cell>
          <cell r="AR96">
            <v>1410.1782341666669</v>
          </cell>
          <cell r="AS96">
            <v>1410.1782341666669</v>
          </cell>
          <cell r="AT96">
            <v>1410.1782341666669</v>
          </cell>
          <cell r="AU96">
            <v>1410.1782341666669</v>
          </cell>
          <cell r="AV96">
            <v>1410.1782341666669</v>
          </cell>
          <cell r="AW96">
            <v>1410.1782341666669</v>
          </cell>
          <cell r="AX96">
            <v>1410.1782341666669</v>
          </cell>
          <cell r="AY96">
            <v>1410.1782341666669</v>
          </cell>
          <cell r="CA96">
            <v>10891.424079999997</v>
          </cell>
          <cell r="CB96">
            <v>1410.1782341666669</v>
          </cell>
          <cell r="CC96">
            <v>1410.1782341666669</v>
          </cell>
          <cell r="CD96">
            <v>1410.1782341666669</v>
          </cell>
          <cell r="CE96">
            <v>1410.1782341666669</v>
          </cell>
          <cell r="CF96">
            <v>1410.1782341666669</v>
          </cell>
          <cell r="CG96">
            <v>1410.1782341666669</v>
          </cell>
          <cell r="CH96">
            <v>1410.1782341666669</v>
          </cell>
          <cell r="CI96">
            <v>1410.1782341666669</v>
          </cell>
          <cell r="CJ96">
            <v>1410.1782341666669</v>
          </cell>
          <cell r="CK96">
            <v>1410.1782341666669</v>
          </cell>
        </row>
        <row r="97">
          <cell r="B97" t="str">
            <v>Total Current Liabilities</v>
          </cell>
          <cell r="D97">
            <v>164394.92201000001</v>
          </cell>
          <cell r="E97">
            <v>184134.30361</v>
          </cell>
          <cell r="F97">
            <v>155361.80845000001</v>
          </cell>
          <cell r="G97">
            <v>151362.54749</v>
          </cell>
          <cell r="H97">
            <v>157002.83444999999</v>
          </cell>
          <cell r="I97">
            <v>153675.42176999999</v>
          </cell>
          <cell r="J97">
            <v>203784.38457999998</v>
          </cell>
          <cell r="K97">
            <v>202503.59505999999</v>
          </cell>
          <cell r="L97">
            <v>210016.44273000001</v>
          </cell>
          <cell r="M97">
            <v>297259.70533999999</v>
          </cell>
          <cell r="N97">
            <v>235976.58079999997</v>
          </cell>
          <cell r="O97">
            <v>251080.15800999998</v>
          </cell>
          <cell r="P97">
            <v>230738.81109395053</v>
          </cell>
          <cell r="Q97">
            <v>234521.32678214525</v>
          </cell>
          <cell r="R97">
            <v>228696.75820957925</v>
          </cell>
          <cell r="S97">
            <v>264920.88607650204</v>
          </cell>
          <cell r="T97">
            <v>269655.55076876201</v>
          </cell>
          <cell r="U97">
            <v>181816.03340647306</v>
          </cell>
          <cell r="V97">
            <v>203585.21883030218</v>
          </cell>
          <cell r="W97">
            <v>189329.23928965325</v>
          </cell>
          <cell r="X97">
            <v>182499.82273886344</v>
          </cell>
          <cell r="Y97">
            <v>178816.34969536623</v>
          </cell>
          <cell r="Z97">
            <v>206266.83971163712</v>
          </cell>
          <cell r="AA97">
            <v>144635.19812033296</v>
          </cell>
          <cell r="AB97">
            <v>129849.88373491308</v>
          </cell>
          <cell r="AC97">
            <v>146191.3556591763</v>
          </cell>
          <cell r="AD97">
            <v>147545.18539861654</v>
          </cell>
          <cell r="AE97">
            <v>174559.02682724115</v>
          </cell>
          <cell r="AF97">
            <v>188943.731300905</v>
          </cell>
          <cell r="AG97">
            <v>186351.64645553002</v>
          </cell>
          <cell r="AH97">
            <v>213780.37230251648</v>
          </cell>
          <cell r="AI97">
            <v>206387.6883441172</v>
          </cell>
          <cell r="AJ97">
            <v>204622.57832955802</v>
          </cell>
          <cell r="AK97">
            <v>206158.70651989014</v>
          </cell>
          <cell r="AL97">
            <v>209951.37104564093</v>
          </cell>
          <cell r="AM97">
            <v>147525.39915178841</v>
          </cell>
          <cell r="AN97">
            <v>116650.9305106168</v>
          </cell>
          <cell r="AO97">
            <v>140092.5284669128</v>
          </cell>
          <cell r="AP97">
            <v>149768.29002643612</v>
          </cell>
          <cell r="AQ97">
            <v>179749.36380233802</v>
          </cell>
          <cell r="AR97">
            <v>188524.97665821598</v>
          </cell>
          <cell r="AS97">
            <v>169847.71109905464</v>
          </cell>
          <cell r="AT97">
            <v>198593.65029221046</v>
          </cell>
          <cell r="AU97">
            <v>193821.46999510779</v>
          </cell>
          <cell r="AV97">
            <v>189389.75608747566</v>
          </cell>
          <cell r="AW97">
            <v>195316.9620864701</v>
          </cell>
          <cell r="AX97">
            <v>190474.16480335098</v>
          </cell>
          <cell r="AY97">
            <v>151822.63416470587</v>
          </cell>
          <cell r="CA97">
            <v>251080.15800999998</v>
          </cell>
          <cell r="CB97">
            <v>144635.19812033296</v>
          </cell>
          <cell r="CC97">
            <v>147525.39915178841</v>
          </cell>
          <cell r="CD97">
            <v>151822.63416470587</v>
          </cell>
          <cell r="CE97">
            <v>160542.66624192597</v>
          </cell>
          <cell r="CF97">
            <v>166230.70932289492</v>
          </cell>
          <cell r="CG97">
            <v>161689.89903155825</v>
          </cell>
          <cell r="CH97">
            <v>169032.50888149551</v>
          </cell>
          <cell r="CI97">
            <v>168283.29210050259</v>
          </cell>
          <cell r="CJ97">
            <v>170704.76983180648</v>
          </cell>
          <cell r="CK97">
            <v>164289.02061519676</v>
          </cell>
        </row>
        <row r="99">
          <cell r="B99" t="str">
            <v>Deferred Credits</v>
          </cell>
        </row>
        <row r="100">
          <cell r="B100" t="str">
            <v>Unamortized ITC</v>
          </cell>
          <cell r="D100">
            <v>18328.743999999999</v>
          </cell>
          <cell r="E100">
            <v>18168.752</v>
          </cell>
          <cell r="F100">
            <v>18008.759999999998</v>
          </cell>
          <cell r="G100">
            <v>17848.768</v>
          </cell>
          <cell r="H100">
            <v>17688.776000000002</v>
          </cell>
          <cell r="I100">
            <v>17528.784</v>
          </cell>
          <cell r="J100">
            <v>17368.792000000001</v>
          </cell>
          <cell r="K100">
            <v>17208.8</v>
          </cell>
          <cell r="L100">
            <v>17048.808000000001</v>
          </cell>
          <cell r="M100">
            <v>16888.815999999999</v>
          </cell>
          <cell r="N100">
            <v>16728.824000000001</v>
          </cell>
          <cell r="O100">
            <v>16568.831999999999</v>
          </cell>
          <cell r="P100">
            <v>16413.831999999999</v>
          </cell>
          <cell r="Q100">
            <v>16258.831999999999</v>
          </cell>
          <cell r="R100">
            <v>16103.831999999999</v>
          </cell>
          <cell r="S100">
            <v>15948.831999999999</v>
          </cell>
          <cell r="T100">
            <v>15793.831999999999</v>
          </cell>
          <cell r="U100">
            <v>15638.831999999999</v>
          </cell>
          <cell r="V100">
            <v>15483.831999999999</v>
          </cell>
          <cell r="W100">
            <v>15328.831999999999</v>
          </cell>
          <cell r="X100">
            <v>15173.831999999999</v>
          </cell>
          <cell r="Y100">
            <v>15018.831999999999</v>
          </cell>
          <cell r="Z100">
            <v>14863.831999999999</v>
          </cell>
          <cell r="AA100">
            <v>14704.65840238523</v>
          </cell>
          <cell r="AB100">
            <v>14549.65840238523</v>
          </cell>
          <cell r="AC100">
            <v>14394.65840238523</v>
          </cell>
          <cell r="AD100">
            <v>14239.65840238523</v>
          </cell>
          <cell r="AE100">
            <v>14084.65840238523</v>
          </cell>
          <cell r="AF100">
            <v>13929.65840238523</v>
          </cell>
          <cell r="AG100">
            <v>13774.65840238523</v>
          </cell>
          <cell r="AH100">
            <v>13619.65840238523</v>
          </cell>
          <cell r="AI100">
            <v>13464.65840238523</v>
          </cell>
          <cell r="AJ100">
            <v>13309.65840238523</v>
          </cell>
          <cell r="AK100">
            <v>13154.65840238523</v>
          </cell>
          <cell r="AL100">
            <v>12999.65840238523</v>
          </cell>
          <cell r="AM100">
            <v>12840.484804770462</v>
          </cell>
          <cell r="AN100">
            <v>12686.484804770462</v>
          </cell>
          <cell r="AO100">
            <v>12532.484804770462</v>
          </cell>
          <cell r="AP100">
            <v>12378.484804770462</v>
          </cell>
          <cell r="AQ100">
            <v>12224.484804770462</v>
          </cell>
          <cell r="AR100">
            <v>12070.484804770462</v>
          </cell>
          <cell r="AS100">
            <v>11916.484804770462</v>
          </cell>
          <cell r="AT100">
            <v>11762.484804770462</v>
          </cell>
          <cell r="AU100">
            <v>11608.484804770462</v>
          </cell>
          <cell r="AV100">
            <v>11454.484804770462</v>
          </cell>
          <cell r="AW100">
            <v>11300.484804770462</v>
          </cell>
          <cell r="AX100">
            <v>11146.484804770462</v>
          </cell>
          <cell r="AY100">
            <v>10992.126207155692</v>
          </cell>
          <cell r="CA100">
            <v>16568.831999999999</v>
          </cell>
          <cell r="CB100">
            <v>14704.65840238523</v>
          </cell>
          <cell r="CC100">
            <v>12840.484804770462</v>
          </cell>
          <cell r="CD100">
            <v>10992.126207155692</v>
          </cell>
          <cell r="CE100">
            <v>9271.3659400561246</v>
          </cell>
          <cell r="CF100">
            <v>7661.9716729565571</v>
          </cell>
          <cell r="CG100">
            <v>6224.5026310670737</v>
          </cell>
          <cell r="CH100">
            <v>4817.1566480011206</v>
          </cell>
          <cell r="CI100">
            <v>3434.4426649351672</v>
          </cell>
          <cell r="CJ100">
            <v>2393.0365303540621</v>
          </cell>
          <cell r="CK100">
            <v>1775.6088957729569</v>
          </cell>
        </row>
        <row r="101">
          <cell r="B101" t="str">
            <v>Other Deferred Credits</v>
          </cell>
          <cell r="D101">
            <v>133099.13352</v>
          </cell>
          <cell r="E101">
            <v>139976.05987999999</v>
          </cell>
          <cell r="F101">
            <v>141811.38107999999</v>
          </cell>
          <cell r="G101">
            <v>137771.01035999999</v>
          </cell>
          <cell r="H101">
            <v>139078.85985000001</v>
          </cell>
          <cell r="I101">
            <v>141382.85764999999</v>
          </cell>
          <cell r="J101">
            <v>141085.97547</v>
          </cell>
          <cell r="K101">
            <v>151445.44412</v>
          </cell>
          <cell r="L101">
            <v>157982.00825000001</v>
          </cell>
          <cell r="M101">
            <v>148749.93904</v>
          </cell>
          <cell r="N101">
            <v>144688.93589999998</v>
          </cell>
          <cell r="O101">
            <v>151725.12353000001</v>
          </cell>
          <cell r="P101">
            <v>131013.84766618954</v>
          </cell>
          <cell r="Q101">
            <v>130879.5047625556</v>
          </cell>
          <cell r="R101">
            <v>130955.34343734753</v>
          </cell>
          <cell r="S101">
            <v>130911.08831162855</v>
          </cell>
          <cell r="T101">
            <v>130761.19711385618</v>
          </cell>
          <cell r="U101">
            <v>130642.09264681017</v>
          </cell>
          <cell r="V101">
            <v>133614.97780378527</v>
          </cell>
          <cell r="W101">
            <v>133363.98266802699</v>
          </cell>
          <cell r="X101">
            <v>133282.35406082991</v>
          </cell>
          <cell r="Y101">
            <v>133288.31635761927</v>
          </cell>
          <cell r="Z101">
            <v>133175.64803186103</v>
          </cell>
          <cell r="AA101">
            <v>132962.73885054313</v>
          </cell>
          <cell r="AB101">
            <v>136355.90949259509</v>
          </cell>
          <cell r="AC101">
            <v>136629.83026438853</v>
          </cell>
          <cell r="AD101">
            <v>137131.22921968065</v>
          </cell>
          <cell r="AE101">
            <v>137515.61472139345</v>
          </cell>
          <cell r="AF101">
            <v>137791.91301471012</v>
          </cell>
          <cell r="AG101">
            <v>138098.30684056907</v>
          </cell>
          <cell r="AH101">
            <v>141540.18757167109</v>
          </cell>
          <cell r="AI101">
            <v>141716.11923894734</v>
          </cell>
          <cell r="AJ101">
            <v>142060.43858049915</v>
          </cell>
          <cell r="AK101">
            <v>142498.37423595009</v>
          </cell>
          <cell r="AL101">
            <v>142693.07003245837</v>
          </cell>
          <cell r="AM101">
            <v>143013.68129546518</v>
          </cell>
          <cell r="AN101">
            <v>146549.45859877189</v>
          </cell>
          <cell r="AO101">
            <v>146946.0929612655</v>
          </cell>
          <cell r="AP101">
            <v>147539.97810649124</v>
          </cell>
          <cell r="AQ101">
            <v>148022.88256585679</v>
          </cell>
          <cell r="AR101">
            <v>148392.93694835049</v>
          </cell>
          <cell r="AS101">
            <v>148791.72539649729</v>
          </cell>
          <cell r="AT101">
            <v>152392.67404061568</v>
          </cell>
          <cell r="AU101">
            <v>152663.11227304654</v>
          </cell>
          <cell r="AV101">
            <v>153100.46015910822</v>
          </cell>
          <cell r="AW101">
            <v>153638.97728218246</v>
          </cell>
          <cell r="AX101">
            <v>154047.70908461331</v>
          </cell>
          <cell r="AY101">
            <v>154462.67006972875</v>
          </cell>
          <cell r="CA101">
            <v>151725.12353000001</v>
          </cell>
          <cell r="CB101">
            <v>132962.73885054313</v>
          </cell>
          <cell r="CC101">
            <v>143013.68129546518</v>
          </cell>
          <cell r="CD101">
            <v>154462.67006972875</v>
          </cell>
          <cell r="CE101">
            <v>167047.09276971058</v>
          </cell>
          <cell r="CF101">
            <v>180748.67034947767</v>
          </cell>
          <cell r="CG101">
            <v>179774.99996609494</v>
          </cell>
          <cell r="CH101">
            <v>178878.93796609493</v>
          </cell>
          <cell r="CI101">
            <v>177997.02396609494</v>
          </cell>
          <cell r="CJ101">
            <v>177117.68696609495</v>
          </cell>
          <cell r="CK101">
            <v>176236.04296609492</v>
          </cell>
        </row>
        <row r="102">
          <cell r="B102" t="str">
            <v>Total Deferred Credits</v>
          </cell>
          <cell r="D102">
            <v>151427.87752000001</v>
          </cell>
          <cell r="E102">
            <v>158144.81187999999</v>
          </cell>
          <cell r="F102">
            <v>159820.14108</v>
          </cell>
          <cell r="G102">
            <v>155619.77836</v>
          </cell>
          <cell r="H102">
            <v>156767.63585000002</v>
          </cell>
          <cell r="I102">
            <v>158911.64165000001</v>
          </cell>
          <cell r="J102">
            <v>158454.76747000002</v>
          </cell>
          <cell r="K102">
            <v>168654.24411999999</v>
          </cell>
          <cell r="L102">
            <v>175030.81625</v>
          </cell>
          <cell r="M102">
            <v>165638.75503999999</v>
          </cell>
          <cell r="N102">
            <v>161417.75989999998</v>
          </cell>
          <cell r="O102">
            <v>168293.95553000001</v>
          </cell>
          <cell r="P102">
            <v>147427.67966618954</v>
          </cell>
          <cell r="Q102">
            <v>147138.33676255561</v>
          </cell>
          <cell r="R102">
            <v>147059.17543734753</v>
          </cell>
          <cell r="S102">
            <v>146859.92031162855</v>
          </cell>
          <cell r="T102">
            <v>146555.02911385617</v>
          </cell>
          <cell r="U102">
            <v>146280.92464681016</v>
          </cell>
          <cell r="V102">
            <v>149098.80980378526</v>
          </cell>
          <cell r="W102">
            <v>148692.81466802699</v>
          </cell>
          <cell r="X102">
            <v>148456.1860608299</v>
          </cell>
          <cell r="Y102">
            <v>148307.14835761927</v>
          </cell>
          <cell r="Z102">
            <v>148039.48003186102</v>
          </cell>
          <cell r="AA102">
            <v>147667.39725292835</v>
          </cell>
          <cell r="AB102">
            <v>150905.56789498031</v>
          </cell>
          <cell r="AC102">
            <v>151024.48866677374</v>
          </cell>
          <cell r="AD102">
            <v>151370.88762206587</v>
          </cell>
          <cell r="AE102">
            <v>151600.27312377866</v>
          </cell>
          <cell r="AF102">
            <v>151721.57141709534</v>
          </cell>
          <cell r="AG102">
            <v>151872.96524295429</v>
          </cell>
          <cell r="AH102">
            <v>155159.84597405631</v>
          </cell>
          <cell r="AI102">
            <v>155180.77764133256</v>
          </cell>
          <cell r="AJ102">
            <v>155370.09698288437</v>
          </cell>
          <cell r="AK102">
            <v>155653.03263833531</v>
          </cell>
          <cell r="AL102">
            <v>155692.72843484359</v>
          </cell>
          <cell r="AM102">
            <v>155854.16610023566</v>
          </cell>
          <cell r="AN102">
            <v>159235.94340354236</v>
          </cell>
          <cell r="AO102">
            <v>159478.57776603597</v>
          </cell>
          <cell r="AP102">
            <v>159918.46291126171</v>
          </cell>
          <cell r="AQ102">
            <v>160247.36737062727</v>
          </cell>
          <cell r="AR102">
            <v>160463.42175312096</v>
          </cell>
          <cell r="AS102">
            <v>160708.21020126776</v>
          </cell>
          <cell r="AT102">
            <v>164155.15884538615</v>
          </cell>
          <cell r="AU102">
            <v>164271.59707781702</v>
          </cell>
          <cell r="AV102">
            <v>164554.94496387869</v>
          </cell>
          <cell r="AW102">
            <v>164939.46208695293</v>
          </cell>
          <cell r="AX102">
            <v>165194.19388938378</v>
          </cell>
          <cell r="AY102">
            <v>165454.79627688444</v>
          </cell>
          <cell r="CA102">
            <v>168293.95553000001</v>
          </cell>
          <cell r="CB102">
            <v>147667.39725292835</v>
          </cell>
          <cell r="CC102">
            <v>155854.16610023566</v>
          </cell>
          <cell r="CD102">
            <v>165454.79627688444</v>
          </cell>
          <cell r="CE102">
            <v>176318.45870976671</v>
          </cell>
          <cell r="CF102">
            <v>188410.64202243424</v>
          </cell>
          <cell r="CG102">
            <v>185999.50259716201</v>
          </cell>
          <cell r="CH102">
            <v>183696.09461409604</v>
          </cell>
          <cell r="CI102">
            <v>181431.46663103011</v>
          </cell>
          <cell r="CJ102">
            <v>179510.72349644901</v>
          </cell>
          <cell r="CK102">
            <v>178011.65186186787</v>
          </cell>
        </row>
        <row r="103">
          <cell r="CA103" t="str">
            <v xml:space="preserve"> </v>
          </cell>
          <cell r="CB103" t="str">
            <v xml:space="preserve"> </v>
          </cell>
          <cell r="CC103" t="str">
            <v xml:space="preserve"> </v>
          </cell>
          <cell r="CD103" t="str">
            <v xml:space="preserve"> </v>
          </cell>
          <cell r="CE103" t="str">
            <v xml:space="preserve"> </v>
          </cell>
          <cell r="CF103" t="str">
            <v xml:space="preserve"> </v>
          </cell>
        </row>
        <row r="104">
          <cell r="B104" t="str">
            <v>Operating Reserves</v>
          </cell>
        </row>
        <row r="105">
          <cell r="B105" t="str">
            <v>Property Insurance Reserve</v>
          </cell>
          <cell r="D105">
            <v>-48149.595829999998</v>
          </cell>
          <cell r="E105">
            <v>-47149.466959999998</v>
          </cell>
          <cell r="F105">
            <v>2015.73506</v>
          </cell>
          <cell r="G105">
            <v>2307.4020599999999</v>
          </cell>
          <cell r="H105">
            <v>2599.0690600000003</v>
          </cell>
          <cell r="I105">
            <v>2448.2151600000002</v>
          </cell>
          <cell r="J105">
            <v>-43798.057049999996</v>
          </cell>
          <cell r="K105">
            <v>-55123.364679999999</v>
          </cell>
          <cell r="L105">
            <v>-57658.671130000002</v>
          </cell>
          <cell r="M105">
            <v>-56766.085070000001</v>
          </cell>
          <cell r="N105">
            <v>-58248.081469999997</v>
          </cell>
          <cell r="O105">
            <v>-43573.815009999998</v>
          </cell>
          <cell r="P105">
            <v>-43313.956343333331</v>
          </cell>
          <cell r="Q105">
            <v>-43054.097676666664</v>
          </cell>
          <cell r="R105">
            <v>-42794.239009999998</v>
          </cell>
          <cell r="S105">
            <v>-42534.380343333331</v>
          </cell>
          <cell r="T105">
            <v>-42274.521676666664</v>
          </cell>
          <cell r="U105">
            <v>67985.336990000011</v>
          </cell>
          <cell r="V105">
            <v>68245.195656666678</v>
          </cell>
          <cell r="W105">
            <v>68505.054323333345</v>
          </cell>
          <cell r="X105">
            <v>68764.912990000012</v>
          </cell>
          <cell r="Y105">
            <v>69024.771656666679</v>
          </cell>
          <cell r="Z105">
            <v>69284.630323333346</v>
          </cell>
          <cell r="AA105">
            <v>69544.488990000013</v>
          </cell>
          <cell r="AB105">
            <v>69804.34765666668</v>
          </cell>
          <cell r="AC105">
            <v>70064.206323333347</v>
          </cell>
          <cell r="AD105">
            <v>70324.064990000013</v>
          </cell>
          <cell r="AE105">
            <v>70583.92365666668</v>
          </cell>
          <cell r="AF105">
            <v>70843.782323333347</v>
          </cell>
          <cell r="AG105">
            <v>71103.640990000014</v>
          </cell>
          <cell r="AH105">
            <v>71363.499656666681</v>
          </cell>
          <cell r="AI105">
            <v>71623.358323333348</v>
          </cell>
          <cell r="AJ105">
            <v>71883.216990000015</v>
          </cell>
          <cell r="AK105">
            <v>72143.075656666682</v>
          </cell>
          <cell r="AL105">
            <v>72402.934323333349</v>
          </cell>
          <cell r="AM105">
            <v>72662.792990000016</v>
          </cell>
          <cell r="AN105">
            <v>72922.651656666683</v>
          </cell>
          <cell r="AO105">
            <v>73182.51032333335</v>
          </cell>
          <cell r="AP105">
            <v>73442.368990000017</v>
          </cell>
          <cell r="AQ105">
            <v>73702.227656666684</v>
          </cell>
          <cell r="AR105">
            <v>73962.086323333351</v>
          </cell>
          <cell r="AS105">
            <v>74221.944990000018</v>
          </cell>
          <cell r="AT105">
            <v>74481.803656666685</v>
          </cell>
          <cell r="AU105">
            <v>74741.662323333352</v>
          </cell>
          <cell r="AV105">
            <v>75001.520990000019</v>
          </cell>
          <cell r="AW105">
            <v>75261.379656666686</v>
          </cell>
          <cell r="AX105">
            <v>75521.238323333353</v>
          </cell>
          <cell r="AY105">
            <v>75781.09699000002</v>
          </cell>
          <cell r="CA105">
            <v>-43573.815009999998</v>
          </cell>
          <cell r="CB105">
            <v>69544.488990000013</v>
          </cell>
          <cell r="CC105">
            <v>72662.792990000016</v>
          </cell>
          <cell r="CD105">
            <v>75781.09699000002</v>
          </cell>
          <cell r="CE105">
            <v>78899.400990000024</v>
          </cell>
          <cell r="CF105">
            <v>82017.704990000027</v>
          </cell>
          <cell r="CG105">
            <v>85136.008990000031</v>
          </cell>
          <cell r="CH105">
            <v>88254.312990000035</v>
          </cell>
          <cell r="CI105">
            <v>91372.616990000039</v>
          </cell>
          <cell r="CJ105">
            <v>94490.920990000042</v>
          </cell>
          <cell r="CK105">
            <v>97609.224990000046</v>
          </cell>
        </row>
        <row r="106">
          <cell r="B106" t="str">
            <v>Injuries &amp; Damages Reserve</v>
          </cell>
          <cell r="D106">
            <v>1733.46363</v>
          </cell>
          <cell r="E106">
            <v>1780.5111000000002</v>
          </cell>
          <cell r="F106">
            <v>1701.9135800000001</v>
          </cell>
          <cell r="G106">
            <v>1663.8469599999999</v>
          </cell>
          <cell r="H106">
            <v>1659.25109</v>
          </cell>
          <cell r="I106">
            <v>1691.3372099999999</v>
          </cell>
          <cell r="J106">
            <v>1709.9513700000002</v>
          </cell>
          <cell r="K106">
            <v>1668.08917</v>
          </cell>
          <cell r="L106">
            <v>1471.9508000000001</v>
          </cell>
          <cell r="M106">
            <v>1465.27802</v>
          </cell>
          <cell r="N106">
            <v>1500.0294699999999</v>
          </cell>
          <cell r="O106">
            <v>1725.1017300000001</v>
          </cell>
          <cell r="P106">
            <v>1726.3670633333334</v>
          </cell>
          <cell r="Q106">
            <v>1727.6323966666666</v>
          </cell>
          <cell r="R106">
            <v>1728.8977299999999</v>
          </cell>
          <cell r="S106">
            <v>1730.1630633333332</v>
          </cell>
          <cell r="T106">
            <v>1731.4283966666665</v>
          </cell>
          <cell r="U106">
            <v>1732.6937299999997</v>
          </cell>
          <cell r="V106">
            <v>1733.959063333333</v>
          </cell>
          <cell r="W106">
            <v>1735.2243966666663</v>
          </cell>
          <cell r="X106">
            <v>1736.4897299999996</v>
          </cell>
          <cell r="Y106">
            <v>1737.7550633333328</v>
          </cell>
          <cell r="Z106">
            <v>1739.0203966666661</v>
          </cell>
          <cell r="AA106">
            <v>1740.2857299999994</v>
          </cell>
          <cell r="AB106">
            <v>1741.5510633333326</v>
          </cell>
          <cell r="AC106">
            <v>1742.8163966666659</v>
          </cell>
          <cell r="AD106">
            <v>1744.0817299999992</v>
          </cell>
          <cell r="AE106">
            <v>1745.3470633333325</v>
          </cell>
          <cell r="AF106">
            <v>1746.6123966666657</v>
          </cell>
          <cell r="AG106">
            <v>1747.877729999999</v>
          </cell>
          <cell r="AH106">
            <v>1749.1430633333323</v>
          </cell>
          <cell r="AI106">
            <v>1750.4083966666656</v>
          </cell>
          <cell r="AJ106">
            <v>1751.6737299999988</v>
          </cell>
          <cell r="AK106">
            <v>1752.9390633333321</v>
          </cell>
          <cell r="AL106">
            <v>1754.2043966666654</v>
          </cell>
          <cell r="AM106">
            <v>1755.4697299999987</v>
          </cell>
          <cell r="AN106">
            <v>1756.7350633333319</v>
          </cell>
          <cell r="AO106">
            <v>1758.0003966666652</v>
          </cell>
          <cell r="AP106">
            <v>1759.2657299999985</v>
          </cell>
          <cell r="AQ106">
            <v>1760.5310633333318</v>
          </cell>
          <cell r="AR106">
            <v>1761.796396666665</v>
          </cell>
          <cell r="AS106">
            <v>1763.0617299999983</v>
          </cell>
          <cell r="AT106">
            <v>1764.3270633333316</v>
          </cell>
          <cell r="AU106">
            <v>1765.5923966666649</v>
          </cell>
          <cell r="AV106">
            <v>1766.8577299999981</v>
          </cell>
          <cell r="AW106">
            <v>1768.1230633333314</v>
          </cell>
          <cell r="AX106">
            <v>1769.3883966666647</v>
          </cell>
          <cell r="AY106">
            <v>1770.6537299999979</v>
          </cell>
          <cell r="CA106">
            <v>1725.1017300000001</v>
          </cell>
          <cell r="CB106">
            <v>1740.2857299999994</v>
          </cell>
          <cell r="CC106">
            <v>1755.4697299999987</v>
          </cell>
          <cell r="CD106">
            <v>1770.6537299999979</v>
          </cell>
          <cell r="CE106">
            <v>1770.6537299999979</v>
          </cell>
          <cell r="CF106">
            <v>1770.6537299999979</v>
          </cell>
          <cell r="CG106">
            <v>1770.6537299999979</v>
          </cell>
          <cell r="CH106">
            <v>1770.6537299999979</v>
          </cell>
          <cell r="CI106">
            <v>1770.6537299999979</v>
          </cell>
          <cell r="CJ106">
            <v>1770.6537299999979</v>
          </cell>
          <cell r="CK106">
            <v>1770.6537299999979</v>
          </cell>
        </row>
        <row r="107">
          <cell r="B107" t="str">
            <v>Accum Prov for Rate Refunds</v>
          </cell>
          <cell r="D107">
            <v>0</v>
          </cell>
          <cell r="E107">
            <v>0</v>
          </cell>
          <cell r="F107">
            <v>0</v>
          </cell>
          <cell r="G107">
            <v>11.135</v>
          </cell>
          <cell r="H107">
            <v>11.135</v>
          </cell>
          <cell r="I107">
            <v>12.841100000000001</v>
          </cell>
          <cell r="J107">
            <v>12.841100000000001</v>
          </cell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82.025759999999991</v>
          </cell>
          <cell r="P107">
            <v>0</v>
          </cell>
          <cell r="Q107">
            <v>0</v>
          </cell>
          <cell r="R107">
            <v>0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X107">
            <v>0</v>
          </cell>
          <cell r="Y107">
            <v>0</v>
          </cell>
          <cell r="Z107">
            <v>0</v>
          </cell>
          <cell r="AA107">
            <v>0</v>
          </cell>
          <cell r="AB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J107">
            <v>0</v>
          </cell>
          <cell r="AK107">
            <v>0</v>
          </cell>
          <cell r="AL107">
            <v>0</v>
          </cell>
          <cell r="AM107">
            <v>0</v>
          </cell>
          <cell r="AN107">
            <v>0</v>
          </cell>
          <cell r="AO107">
            <v>0</v>
          </cell>
          <cell r="AP107">
            <v>0</v>
          </cell>
          <cell r="AQ107">
            <v>0</v>
          </cell>
          <cell r="AR107">
            <v>0</v>
          </cell>
          <cell r="AS107">
            <v>0</v>
          </cell>
          <cell r="AT107">
            <v>0</v>
          </cell>
          <cell r="AU107">
            <v>0</v>
          </cell>
          <cell r="AV107">
            <v>0</v>
          </cell>
          <cell r="AW107">
            <v>0</v>
          </cell>
          <cell r="AX107">
            <v>0</v>
          </cell>
          <cell r="AY107">
            <v>0</v>
          </cell>
          <cell r="CA107">
            <v>82.025759999999991</v>
          </cell>
          <cell r="CB107">
            <v>0</v>
          </cell>
          <cell r="CC107">
            <v>0</v>
          </cell>
          <cell r="CD107">
            <v>0</v>
          </cell>
          <cell r="CE107">
            <v>0</v>
          </cell>
          <cell r="CF107">
            <v>0</v>
          </cell>
          <cell r="CG107">
            <v>0</v>
          </cell>
          <cell r="CH107">
            <v>0</v>
          </cell>
          <cell r="CI107">
            <v>0</v>
          </cell>
          <cell r="CJ107">
            <v>0</v>
          </cell>
          <cell r="CK107">
            <v>0</v>
          </cell>
        </row>
        <row r="108">
          <cell r="B108" t="str">
            <v>Empl Pension &amp; Insurance Reserve</v>
          </cell>
          <cell r="D108">
            <v>38567.47795</v>
          </cell>
          <cell r="E108">
            <v>38671.81164</v>
          </cell>
          <cell r="F108">
            <v>38800.219409999998</v>
          </cell>
          <cell r="G108">
            <v>39026.835129999999</v>
          </cell>
          <cell r="H108">
            <v>39163.32288</v>
          </cell>
          <cell r="I108">
            <v>39301.41085</v>
          </cell>
          <cell r="J108">
            <v>39333.185229999995</v>
          </cell>
          <cell r="K108">
            <v>39418.517939999998</v>
          </cell>
          <cell r="L108">
            <v>39503.26945</v>
          </cell>
          <cell r="M108">
            <v>39667.597090000003</v>
          </cell>
          <cell r="N108">
            <v>39810.823069999999</v>
          </cell>
          <cell r="O108">
            <v>39947.024530000002</v>
          </cell>
          <cell r="P108">
            <v>41466</v>
          </cell>
          <cell r="Q108">
            <v>41571</v>
          </cell>
          <cell r="R108">
            <v>41676</v>
          </cell>
          <cell r="S108">
            <v>41781</v>
          </cell>
          <cell r="T108">
            <v>41886</v>
          </cell>
          <cell r="U108">
            <v>41991</v>
          </cell>
          <cell r="V108">
            <v>42096</v>
          </cell>
          <cell r="W108">
            <v>42202</v>
          </cell>
          <cell r="X108">
            <v>42307</v>
          </cell>
          <cell r="Y108">
            <v>42412</v>
          </cell>
          <cell r="Z108">
            <v>42517</v>
          </cell>
          <cell r="AA108">
            <v>42622</v>
          </cell>
          <cell r="AB108">
            <v>42730</v>
          </cell>
          <cell r="AC108">
            <v>42839</v>
          </cell>
          <cell r="AD108">
            <v>42947</v>
          </cell>
          <cell r="AE108">
            <v>43055</v>
          </cell>
          <cell r="AF108">
            <v>43163</v>
          </cell>
          <cell r="AG108">
            <v>43271</v>
          </cell>
          <cell r="AH108">
            <v>43380</v>
          </cell>
          <cell r="AI108">
            <v>43488</v>
          </cell>
          <cell r="AJ108">
            <v>43596</v>
          </cell>
          <cell r="AK108">
            <v>43704</v>
          </cell>
          <cell r="AL108">
            <v>43813</v>
          </cell>
          <cell r="AM108">
            <v>43921</v>
          </cell>
          <cell r="AN108">
            <v>44032</v>
          </cell>
          <cell r="AO108">
            <v>44143</v>
          </cell>
          <cell r="AP108">
            <v>44255</v>
          </cell>
          <cell r="AQ108">
            <v>44366</v>
          </cell>
          <cell r="AR108">
            <v>44477</v>
          </cell>
          <cell r="AS108">
            <v>44588</v>
          </cell>
          <cell r="AT108">
            <v>44700</v>
          </cell>
          <cell r="AU108">
            <v>44811</v>
          </cell>
          <cell r="AV108">
            <v>44922</v>
          </cell>
          <cell r="AW108">
            <v>45033</v>
          </cell>
          <cell r="AX108">
            <v>45145</v>
          </cell>
          <cell r="AY108">
            <v>45256</v>
          </cell>
          <cell r="CA108">
            <v>39947.024530000002</v>
          </cell>
          <cell r="CB108">
            <v>42622</v>
          </cell>
          <cell r="CC108">
            <v>43921</v>
          </cell>
          <cell r="CD108">
            <v>45256</v>
          </cell>
          <cell r="CE108">
            <v>46635</v>
          </cell>
          <cell r="CF108">
            <v>48061</v>
          </cell>
          <cell r="CG108">
            <v>49526</v>
          </cell>
          <cell r="CH108">
            <v>51036</v>
          </cell>
          <cell r="CI108">
            <v>52593</v>
          </cell>
          <cell r="CJ108">
            <v>54198</v>
          </cell>
          <cell r="CK108">
            <v>55851</v>
          </cell>
        </row>
        <row r="109">
          <cell r="B109" t="str">
            <v>Asset Retirement Reserve</v>
          </cell>
          <cell r="D109">
            <v>5816.7336599999999</v>
          </cell>
          <cell r="E109">
            <v>5845.0965400000005</v>
          </cell>
          <cell r="F109">
            <v>5873.6017199999997</v>
          </cell>
          <cell r="G109">
            <v>5902.2499100000005</v>
          </cell>
          <cell r="H109">
            <v>5931.0418600000003</v>
          </cell>
          <cell r="I109">
            <v>5959.9782999999998</v>
          </cell>
          <cell r="J109">
            <v>5989.05998</v>
          </cell>
          <cell r="K109">
            <v>6018.2876399999996</v>
          </cell>
          <cell r="L109">
            <v>6047.6620199999998</v>
          </cell>
          <cell r="M109">
            <v>6077.1838899999993</v>
          </cell>
          <cell r="N109">
            <v>6106.85401</v>
          </cell>
          <cell r="O109">
            <v>15297.441050000001</v>
          </cell>
          <cell r="P109">
            <v>15297.441050000001</v>
          </cell>
          <cell r="Q109">
            <v>15297.441050000001</v>
          </cell>
          <cell r="R109">
            <v>15297.441050000001</v>
          </cell>
          <cell r="S109">
            <v>15297.441050000001</v>
          </cell>
          <cell r="T109">
            <v>15297.441050000001</v>
          </cell>
          <cell r="U109">
            <v>15297.441050000001</v>
          </cell>
          <cell r="V109">
            <v>15297.441050000001</v>
          </cell>
          <cell r="W109">
            <v>15297.441050000001</v>
          </cell>
          <cell r="X109">
            <v>15297.441050000001</v>
          </cell>
          <cell r="Y109">
            <v>15297.441050000001</v>
          </cell>
          <cell r="Z109">
            <v>15297.441050000001</v>
          </cell>
          <cell r="AA109">
            <v>15297.441050000001</v>
          </cell>
          <cell r="AB109">
            <v>15297.441050000001</v>
          </cell>
          <cell r="AC109">
            <v>15297.441050000001</v>
          </cell>
          <cell r="AD109">
            <v>15297.441050000001</v>
          </cell>
          <cell r="AE109">
            <v>15297.441050000001</v>
          </cell>
          <cell r="AF109">
            <v>15297.441050000001</v>
          </cell>
          <cell r="AG109">
            <v>15297.441050000001</v>
          </cell>
          <cell r="AH109">
            <v>15297.441050000001</v>
          </cell>
          <cell r="AI109">
            <v>15297.441050000001</v>
          </cell>
          <cell r="AJ109">
            <v>15297.441050000001</v>
          </cell>
          <cell r="AK109">
            <v>15297.441050000001</v>
          </cell>
          <cell r="AL109">
            <v>15297.441050000001</v>
          </cell>
          <cell r="AM109">
            <v>15297.441050000001</v>
          </cell>
          <cell r="AN109">
            <v>15297.441050000001</v>
          </cell>
          <cell r="AO109">
            <v>15297.441050000001</v>
          </cell>
          <cell r="AP109">
            <v>15297.441050000001</v>
          </cell>
          <cell r="AQ109">
            <v>15297.441050000001</v>
          </cell>
          <cell r="AR109">
            <v>15297.441050000001</v>
          </cell>
          <cell r="AS109">
            <v>15297.441050000001</v>
          </cell>
          <cell r="AT109">
            <v>15297.441050000001</v>
          </cell>
          <cell r="AU109">
            <v>15297.441050000001</v>
          </cell>
          <cell r="AV109">
            <v>15297.441050000001</v>
          </cell>
          <cell r="AW109">
            <v>15297.441050000001</v>
          </cell>
          <cell r="AX109">
            <v>15297.441050000001</v>
          </cell>
          <cell r="AY109">
            <v>15297.441050000001</v>
          </cell>
          <cell r="CA109">
            <v>15297.441050000001</v>
          </cell>
          <cell r="CB109">
            <v>15297.441050000001</v>
          </cell>
          <cell r="CC109">
            <v>15297.441050000001</v>
          </cell>
          <cell r="CD109">
            <v>15297.441050000001</v>
          </cell>
          <cell r="CE109">
            <v>15297.441050000001</v>
          </cell>
          <cell r="CF109">
            <v>15297.441050000001</v>
          </cell>
          <cell r="CG109">
            <v>15297.441050000001</v>
          </cell>
          <cell r="CH109">
            <v>15297.441050000001</v>
          </cell>
          <cell r="CI109">
            <v>15297.441050000001</v>
          </cell>
          <cell r="CJ109">
            <v>15297.441050000001</v>
          </cell>
          <cell r="CK109">
            <v>15297.441050000001</v>
          </cell>
        </row>
        <row r="110">
          <cell r="B110" t="str">
            <v>Total Operating Reserves</v>
          </cell>
          <cell r="D110">
            <v>-2031.9205899999997</v>
          </cell>
          <cell r="E110">
            <v>-852.04767999999422</v>
          </cell>
          <cell r="F110">
            <v>48391.469769999996</v>
          </cell>
          <cell r="G110">
            <v>48911.469059999996</v>
          </cell>
          <cell r="H110">
            <v>49363.819889999999</v>
          </cell>
          <cell r="I110">
            <v>49413.782620000005</v>
          </cell>
          <cell r="J110">
            <v>3246.98063</v>
          </cell>
          <cell r="K110">
            <v>-8018.469930000002</v>
          </cell>
          <cell r="L110">
            <v>-10635.788860000004</v>
          </cell>
          <cell r="M110">
            <v>-9556.0260699999999</v>
          </cell>
          <cell r="N110">
            <v>-10830.374919999998</v>
          </cell>
          <cell r="O110">
            <v>13477.778060000004</v>
          </cell>
          <cell r="P110">
            <v>15175.851770000001</v>
          </cell>
          <cell r="Q110">
            <v>15541.975770000005</v>
          </cell>
          <cell r="R110">
            <v>15908.099770000001</v>
          </cell>
          <cell r="S110">
            <v>16274.223770000004</v>
          </cell>
          <cell r="T110">
            <v>16640.347770000008</v>
          </cell>
          <cell r="U110">
            <v>127006.47177</v>
          </cell>
          <cell r="V110">
            <v>127372.59577000001</v>
          </cell>
          <cell r="W110">
            <v>127739.71977000003</v>
          </cell>
          <cell r="X110">
            <v>128105.84377000001</v>
          </cell>
          <cell r="Y110">
            <v>128471.96777000002</v>
          </cell>
          <cell r="Z110">
            <v>128838.09177</v>
          </cell>
          <cell r="AA110">
            <v>129204.21577000001</v>
          </cell>
          <cell r="AB110">
            <v>129573.33977000002</v>
          </cell>
          <cell r="AC110">
            <v>129943.46377</v>
          </cell>
          <cell r="AD110">
            <v>130312.58777000001</v>
          </cell>
          <cell r="AE110">
            <v>130681.71177000002</v>
          </cell>
          <cell r="AF110">
            <v>131050.83577000001</v>
          </cell>
          <cell r="AG110">
            <v>131419.95977000002</v>
          </cell>
          <cell r="AH110">
            <v>131790.08377000003</v>
          </cell>
          <cell r="AI110">
            <v>132159.20777000001</v>
          </cell>
          <cell r="AJ110">
            <v>132528.33177000002</v>
          </cell>
          <cell r="AK110">
            <v>132897.45577000003</v>
          </cell>
          <cell r="AL110">
            <v>133267.57977000001</v>
          </cell>
          <cell r="AM110">
            <v>133636.70377000002</v>
          </cell>
          <cell r="AN110">
            <v>134008.82777</v>
          </cell>
          <cell r="AO110">
            <v>134380.95177000001</v>
          </cell>
          <cell r="AP110">
            <v>134754.07577000002</v>
          </cell>
          <cell r="AQ110">
            <v>135126.19977000001</v>
          </cell>
          <cell r="AR110">
            <v>135498.32377000002</v>
          </cell>
          <cell r="AS110">
            <v>135870.44777000003</v>
          </cell>
          <cell r="AT110">
            <v>136243.57177000001</v>
          </cell>
          <cell r="AU110">
            <v>136615.69577000002</v>
          </cell>
          <cell r="AV110">
            <v>136987.81977000003</v>
          </cell>
          <cell r="AW110">
            <v>137359.94377000001</v>
          </cell>
          <cell r="AX110">
            <v>137733.06777000002</v>
          </cell>
          <cell r="AY110">
            <v>138105.19177</v>
          </cell>
          <cell r="CA110">
            <v>13477.778060000004</v>
          </cell>
          <cell r="CB110">
            <v>129204.21577000001</v>
          </cell>
          <cell r="CC110">
            <v>133636.70377000002</v>
          </cell>
          <cell r="CD110">
            <v>138105.19177</v>
          </cell>
          <cell r="CE110">
            <v>142602.49577000001</v>
          </cell>
          <cell r="CF110">
            <v>147146.79977000001</v>
          </cell>
          <cell r="CG110">
            <v>151730.10377000002</v>
          </cell>
          <cell r="CH110">
            <v>156358.40777000002</v>
          </cell>
          <cell r="CI110">
            <v>161033.71177000002</v>
          </cell>
          <cell r="CJ110">
            <v>165757.01577000003</v>
          </cell>
          <cell r="CK110">
            <v>170528.31977000003</v>
          </cell>
        </row>
        <row r="112">
          <cell r="B112" t="str">
            <v>Deferred Tax Related Items</v>
          </cell>
        </row>
        <row r="113">
          <cell r="B113" t="str">
            <v>ADIT Accts 281, 282, 283</v>
          </cell>
          <cell r="D113">
            <v>282920.68349000002</v>
          </cell>
          <cell r="E113">
            <v>283547.50248999998</v>
          </cell>
          <cell r="F113">
            <v>284530.06049</v>
          </cell>
          <cell r="G113">
            <v>287043.68249000004</v>
          </cell>
          <cell r="H113">
            <v>287724.51348999998</v>
          </cell>
          <cell r="I113">
            <v>289503.64549000002</v>
          </cell>
          <cell r="J113">
            <v>292815.32849000004</v>
          </cell>
          <cell r="K113">
            <v>297149.24049</v>
          </cell>
          <cell r="L113">
            <v>322479.47249000001</v>
          </cell>
          <cell r="M113">
            <v>324518.92449</v>
          </cell>
          <cell r="N113">
            <v>327054.59749000001</v>
          </cell>
          <cell r="O113">
            <v>323163.65732</v>
          </cell>
          <cell r="P113">
            <v>321722.70632</v>
          </cell>
          <cell r="Q113">
            <v>320281.75532</v>
          </cell>
          <cell r="R113">
            <v>318840.80432</v>
          </cell>
          <cell r="S113">
            <v>317399.85331999999</v>
          </cell>
          <cell r="T113">
            <v>315958.90231999999</v>
          </cell>
          <cell r="U113">
            <v>314517.95131999999</v>
          </cell>
          <cell r="V113">
            <v>313077.00031999999</v>
          </cell>
          <cell r="W113">
            <v>311636.04931999999</v>
          </cell>
          <cell r="X113">
            <v>310195.09831999999</v>
          </cell>
          <cell r="Y113">
            <v>308754.14731999999</v>
          </cell>
          <cell r="Z113">
            <v>307313.19532</v>
          </cell>
          <cell r="AA113">
            <v>305876.81631999998</v>
          </cell>
          <cell r="AB113">
            <v>305380.97232</v>
          </cell>
          <cell r="AC113">
            <v>304885.12832000002</v>
          </cell>
          <cell r="AD113">
            <v>304389.28432000004</v>
          </cell>
          <cell r="AE113">
            <v>303893.44032000005</v>
          </cell>
          <cell r="AF113">
            <v>303397.59632000007</v>
          </cell>
          <cell r="AG113">
            <v>302901.75232000009</v>
          </cell>
          <cell r="AH113">
            <v>302405.9083200001</v>
          </cell>
          <cell r="AI113">
            <v>301910.06432000012</v>
          </cell>
          <cell r="AJ113">
            <v>301414.21932000015</v>
          </cell>
          <cell r="AK113">
            <v>300918.37432000018</v>
          </cell>
          <cell r="AL113">
            <v>300422.52932000021</v>
          </cell>
          <cell r="AM113">
            <v>299933.15032000025</v>
          </cell>
          <cell r="AN113">
            <v>299625.21132000023</v>
          </cell>
          <cell r="AO113">
            <v>299317.27232000022</v>
          </cell>
          <cell r="AP113">
            <v>299009.33332000021</v>
          </cell>
          <cell r="AQ113">
            <v>298701.3943200002</v>
          </cell>
          <cell r="AR113">
            <v>298393.45532000018</v>
          </cell>
          <cell r="AS113">
            <v>298085.51632000017</v>
          </cell>
          <cell r="AT113">
            <v>297777.57732000016</v>
          </cell>
          <cell r="AU113">
            <v>297469.63832000014</v>
          </cell>
          <cell r="AV113">
            <v>297161.69932000013</v>
          </cell>
          <cell r="AW113">
            <v>296853.76132000011</v>
          </cell>
          <cell r="AX113">
            <v>296545.82332000008</v>
          </cell>
          <cell r="AY113">
            <v>296228.70132000011</v>
          </cell>
          <cell r="CA113">
            <v>323163.65732</v>
          </cell>
          <cell r="CB113">
            <v>305876.81631999998</v>
          </cell>
          <cell r="CC113">
            <v>299933.15032000025</v>
          </cell>
          <cell r="CD113">
            <v>296228.70132000011</v>
          </cell>
          <cell r="CE113">
            <v>297994.35532000009</v>
          </cell>
          <cell r="CF113">
            <v>295874.32832000009</v>
          </cell>
          <cell r="CG113">
            <v>293717.81532000005</v>
          </cell>
          <cell r="CH113">
            <v>291561.30232000002</v>
          </cell>
          <cell r="CI113">
            <v>289404.78931999998</v>
          </cell>
          <cell r="CJ113">
            <v>287248.27631999995</v>
          </cell>
          <cell r="CK113">
            <v>285091.76331999991</v>
          </cell>
        </row>
        <row r="114">
          <cell r="B114" t="str">
            <v>Regulatory Tax Liability</v>
          </cell>
          <cell r="D114">
            <v>23126.751</v>
          </cell>
          <cell r="E114">
            <v>22899.678</v>
          </cell>
          <cell r="F114">
            <v>22672.605</v>
          </cell>
          <cell r="G114">
            <v>22445.531999999999</v>
          </cell>
          <cell r="H114">
            <v>22218.458999999999</v>
          </cell>
          <cell r="I114">
            <v>21991.385999999999</v>
          </cell>
          <cell r="J114">
            <v>21764.312999999998</v>
          </cell>
          <cell r="K114">
            <v>21537.24</v>
          </cell>
          <cell r="L114">
            <v>21310.167000000001</v>
          </cell>
          <cell r="M114">
            <v>21083.094000000001</v>
          </cell>
          <cell r="N114">
            <v>20856.021000000001</v>
          </cell>
          <cell r="O114">
            <v>20626.993999999999</v>
          </cell>
          <cell r="P114">
            <v>20404.702999999998</v>
          </cell>
          <cell r="Q114">
            <v>20182.411999999997</v>
          </cell>
          <cell r="R114">
            <v>19960.120999999996</v>
          </cell>
          <cell r="S114">
            <v>19737.829999999994</v>
          </cell>
          <cell r="T114">
            <v>19515.538999999993</v>
          </cell>
          <cell r="U114">
            <v>19293.247999999992</v>
          </cell>
          <cell r="V114">
            <v>19070.956999999991</v>
          </cell>
          <cell r="W114">
            <v>18848.66599999999</v>
          </cell>
          <cell r="X114">
            <v>18626.374999999989</v>
          </cell>
          <cell r="Y114">
            <v>18404.082999999988</v>
          </cell>
          <cell r="Z114">
            <v>18181.790999999987</v>
          </cell>
          <cell r="AA114">
            <v>17959.498999999985</v>
          </cell>
          <cell r="AB114">
            <v>17746.430999999986</v>
          </cell>
          <cell r="AC114">
            <v>17533.362999999987</v>
          </cell>
          <cell r="AD114">
            <v>17320.294999999987</v>
          </cell>
          <cell r="AE114">
            <v>17107.226999999988</v>
          </cell>
          <cell r="AF114">
            <v>16894.158999999989</v>
          </cell>
          <cell r="AG114">
            <v>16681.090999999989</v>
          </cell>
          <cell r="AH114">
            <v>16468.02299999999</v>
          </cell>
          <cell r="AI114">
            <v>16254.954999999991</v>
          </cell>
          <cell r="AJ114">
            <v>16041.886999999992</v>
          </cell>
          <cell r="AK114">
            <v>15828.818999999992</v>
          </cell>
          <cell r="AL114">
            <v>15615.749999999993</v>
          </cell>
          <cell r="AM114">
            <v>15402.680999999993</v>
          </cell>
          <cell r="AN114">
            <v>15208.878999999994</v>
          </cell>
          <cell r="AO114">
            <v>15015.076999999994</v>
          </cell>
          <cell r="AP114">
            <v>14821.274999999994</v>
          </cell>
          <cell r="AQ114">
            <v>14627.472999999994</v>
          </cell>
          <cell r="AR114">
            <v>14433.670999999995</v>
          </cell>
          <cell r="AS114">
            <v>14239.868999999995</v>
          </cell>
          <cell r="AT114">
            <v>14046.066999999995</v>
          </cell>
          <cell r="AU114">
            <v>13852.264999999996</v>
          </cell>
          <cell r="AV114">
            <v>13658.462999999996</v>
          </cell>
          <cell r="AW114">
            <v>13464.661999999997</v>
          </cell>
          <cell r="AX114">
            <v>13270.860999999997</v>
          </cell>
          <cell r="AY114">
            <v>13077.059999999998</v>
          </cell>
          <cell r="CA114">
            <v>20626.993999999999</v>
          </cell>
          <cell r="CB114">
            <v>17959.498999999985</v>
          </cell>
          <cell r="CC114">
            <v>15402.680999999993</v>
          </cell>
          <cell r="CD114">
            <v>13077.059999999998</v>
          </cell>
          <cell r="CE114">
            <v>10903.631999999998</v>
          </cell>
          <cell r="CF114">
            <v>8791.3029999999981</v>
          </cell>
          <cell r="CG114">
            <v>8791.3029999999981</v>
          </cell>
          <cell r="CH114">
            <v>8791.3029999999981</v>
          </cell>
          <cell r="CI114">
            <v>8791.3029999999981</v>
          </cell>
          <cell r="CJ114">
            <v>8791.3029999999981</v>
          </cell>
          <cell r="CK114">
            <v>8791.3029999999981</v>
          </cell>
        </row>
        <row r="115">
          <cell r="B115" t="str">
            <v>Total Deferred Taxes</v>
          </cell>
          <cell r="D115">
            <v>306047.43449000001</v>
          </cell>
          <cell r="E115">
            <v>306447.18049</v>
          </cell>
          <cell r="F115">
            <v>307202.66548999998</v>
          </cell>
          <cell r="G115">
            <v>309489.21449000004</v>
          </cell>
          <cell r="H115">
            <v>309942.97248999996</v>
          </cell>
          <cell r="I115">
            <v>311495.03149000002</v>
          </cell>
          <cell r="J115">
            <v>314579.64149000007</v>
          </cell>
          <cell r="K115">
            <v>318686.48048999999</v>
          </cell>
          <cell r="L115">
            <v>343789.63949000003</v>
          </cell>
          <cell r="M115">
            <v>345602.01848999999</v>
          </cell>
          <cell r="N115">
            <v>347910.61849000002</v>
          </cell>
          <cell r="O115">
            <v>343790.65132</v>
          </cell>
          <cell r="P115">
            <v>342127.40931999998</v>
          </cell>
          <cell r="Q115">
            <v>340464.16732000001</v>
          </cell>
          <cell r="R115">
            <v>338800.92531999998</v>
          </cell>
          <cell r="S115">
            <v>337137.68332000001</v>
          </cell>
          <cell r="T115">
            <v>335474.44131999998</v>
          </cell>
          <cell r="U115">
            <v>333811.19932000001</v>
          </cell>
          <cell r="V115">
            <v>332147.95731999999</v>
          </cell>
          <cell r="W115">
            <v>330484.71531999996</v>
          </cell>
          <cell r="X115">
            <v>328821.47331999999</v>
          </cell>
          <cell r="Y115">
            <v>327158.23031999997</v>
          </cell>
          <cell r="Z115">
            <v>325494.98631999997</v>
          </cell>
          <cell r="AA115">
            <v>323836.31531999999</v>
          </cell>
          <cell r="AB115">
            <v>323127.40331999998</v>
          </cell>
          <cell r="AC115">
            <v>322418.49132000003</v>
          </cell>
          <cell r="AD115">
            <v>321709.57932000002</v>
          </cell>
          <cell r="AE115">
            <v>321000.66732000007</v>
          </cell>
          <cell r="AF115">
            <v>320291.75532000005</v>
          </cell>
          <cell r="AG115">
            <v>319582.8433200001</v>
          </cell>
          <cell r="AH115">
            <v>318873.93132000009</v>
          </cell>
          <cell r="AI115">
            <v>318165.01932000014</v>
          </cell>
          <cell r="AJ115">
            <v>317456.10632000014</v>
          </cell>
          <cell r="AK115">
            <v>316747.19332000019</v>
          </cell>
          <cell r="AL115">
            <v>316038.27932000021</v>
          </cell>
          <cell r="AM115">
            <v>315335.83132000023</v>
          </cell>
          <cell r="AN115">
            <v>314834.09032000025</v>
          </cell>
          <cell r="AO115">
            <v>314332.34932000021</v>
          </cell>
          <cell r="AP115">
            <v>313830.60832000023</v>
          </cell>
          <cell r="AQ115">
            <v>313328.86732000019</v>
          </cell>
          <cell r="AR115">
            <v>312827.12632000016</v>
          </cell>
          <cell r="AS115">
            <v>312325.38532000018</v>
          </cell>
          <cell r="AT115">
            <v>311823.64432000014</v>
          </cell>
          <cell r="AU115">
            <v>311321.90332000016</v>
          </cell>
          <cell r="AV115">
            <v>310820.16232000012</v>
          </cell>
          <cell r="AW115">
            <v>310318.42332000012</v>
          </cell>
          <cell r="AX115">
            <v>309816.68432000006</v>
          </cell>
          <cell r="AY115">
            <v>309305.76132000011</v>
          </cell>
          <cell r="CA115">
            <v>343790.65132</v>
          </cell>
          <cell r="CB115">
            <v>323836.31531999999</v>
          </cell>
          <cell r="CC115">
            <v>315335.83132000023</v>
          </cell>
          <cell r="CD115">
            <v>309305.76132000011</v>
          </cell>
          <cell r="CE115">
            <v>308897.98732000007</v>
          </cell>
          <cell r="CF115">
            <v>304665.6313200001</v>
          </cell>
          <cell r="CG115">
            <v>302509.11832000007</v>
          </cell>
          <cell r="CH115">
            <v>300352.60532000003</v>
          </cell>
          <cell r="CI115">
            <v>298196.09232</v>
          </cell>
          <cell r="CJ115">
            <v>296039.57931999996</v>
          </cell>
          <cell r="CK115">
            <v>293883.06631999993</v>
          </cell>
        </row>
        <row r="117">
          <cell r="B117" t="str">
            <v>Actualization Adjustment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R117">
            <v>0</v>
          </cell>
          <cell r="S117">
            <v>0</v>
          </cell>
          <cell r="T117">
            <v>0</v>
          </cell>
          <cell r="U117">
            <v>0</v>
          </cell>
          <cell r="V117">
            <v>0</v>
          </cell>
          <cell r="W117">
            <v>0</v>
          </cell>
          <cell r="X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D117">
            <v>0</v>
          </cell>
          <cell r="AE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0</v>
          </cell>
          <cell r="AJ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  <cell r="AP117">
            <v>0</v>
          </cell>
          <cell r="AQ117">
            <v>0</v>
          </cell>
          <cell r="AR117">
            <v>0</v>
          </cell>
          <cell r="AS117">
            <v>0</v>
          </cell>
          <cell r="AT117">
            <v>0</v>
          </cell>
          <cell r="AU117">
            <v>0</v>
          </cell>
          <cell r="AV117">
            <v>0</v>
          </cell>
          <cell r="AW117">
            <v>0</v>
          </cell>
          <cell r="AX117">
            <v>0</v>
          </cell>
          <cell r="AY117">
            <v>0</v>
          </cell>
          <cell r="CA117">
            <v>0</v>
          </cell>
          <cell r="CB117">
            <v>0</v>
          </cell>
          <cell r="CC117">
            <v>0</v>
          </cell>
          <cell r="CD117">
            <v>0</v>
          </cell>
          <cell r="CE117">
            <v>0</v>
          </cell>
          <cell r="CF117">
            <v>0</v>
          </cell>
          <cell r="CG117">
            <v>0</v>
          </cell>
          <cell r="CH117">
            <v>0</v>
          </cell>
          <cell r="CI117">
            <v>0</v>
          </cell>
          <cell r="CJ117">
            <v>0</v>
          </cell>
          <cell r="CK117">
            <v>0</v>
          </cell>
        </row>
        <row r="119">
          <cell r="B119" t="str">
            <v>Total Capital &amp; Liabilities</v>
          </cell>
          <cell r="D119">
            <v>1947809.60066</v>
          </cell>
          <cell r="E119">
            <v>1963154.6950199998</v>
          </cell>
          <cell r="F119">
            <v>1989618.7586399999</v>
          </cell>
          <cell r="G119">
            <v>1969146.0392700001</v>
          </cell>
          <cell r="H119">
            <v>1984692.3477599998</v>
          </cell>
          <cell r="I119">
            <v>1999084.79247</v>
          </cell>
          <cell r="J119">
            <v>2002576.2123199999</v>
          </cell>
          <cell r="K119">
            <v>2047053.6747399997</v>
          </cell>
          <cell r="L119">
            <v>2092400.7488799999</v>
          </cell>
          <cell r="M119">
            <v>2056576.6456299995</v>
          </cell>
          <cell r="N119">
            <v>2049045.6544099997</v>
          </cell>
          <cell r="O119">
            <v>2087811.9077299994</v>
          </cell>
          <cell r="P119">
            <v>2074833.1779743223</v>
          </cell>
          <cell r="Q119">
            <v>2064951.5427121655</v>
          </cell>
          <cell r="R119">
            <v>2061612.8412795162</v>
          </cell>
          <cell r="S119">
            <v>2069457.3562395929</v>
          </cell>
          <cell r="T119">
            <v>2080944.3616983364</v>
          </cell>
          <cell r="U119">
            <v>2241558.4736649664</v>
          </cell>
          <cell r="V119">
            <v>2258175.8847846282</v>
          </cell>
          <cell r="W119">
            <v>2252990.4626123789</v>
          </cell>
          <cell r="X119">
            <v>2250776.6230270821</v>
          </cell>
          <cell r="Y119">
            <v>2229123.1375613031</v>
          </cell>
          <cell r="Z119">
            <v>2231697.5854465682</v>
          </cell>
          <cell r="AA119">
            <v>2236840.702575176</v>
          </cell>
          <cell r="AB119">
            <v>2284697.9821797097</v>
          </cell>
          <cell r="AC119">
            <v>2286991.3356153145</v>
          </cell>
          <cell r="AD119">
            <v>2291900.3056573197</v>
          </cell>
          <cell r="AE119">
            <v>2302580.8273365493</v>
          </cell>
          <cell r="AF119">
            <v>2325090.9426328819</v>
          </cell>
          <cell r="AG119">
            <v>2351948.4877393637</v>
          </cell>
          <cell r="AH119">
            <v>2374718.7261292175</v>
          </cell>
          <cell r="AI119">
            <v>2378899.6305602649</v>
          </cell>
          <cell r="AJ119">
            <v>2383191.5381563916</v>
          </cell>
          <cell r="AK119">
            <v>2367997.7654605629</v>
          </cell>
          <cell r="AL119">
            <v>2372487.1102962568</v>
          </cell>
          <cell r="AM119">
            <v>2380103.1382901701</v>
          </cell>
          <cell r="AN119">
            <v>2403414.5750899985</v>
          </cell>
          <cell r="AO119">
            <v>2410328.2464466421</v>
          </cell>
          <cell r="AP119">
            <v>2421515.121677842</v>
          </cell>
          <cell r="AQ119">
            <v>2435405.9110969342</v>
          </cell>
          <cell r="AR119">
            <v>2454230.2942669061</v>
          </cell>
          <cell r="AS119">
            <v>2481072.0503665926</v>
          </cell>
          <cell r="AT119">
            <v>2505487.8214223413</v>
          </cell>
          <cell r="AU119">
            <v>2512109.6430646428</v>
          </cell>
          <cell r="AV119">
            <v>2514002.4503458804</v>
          </cell>
          <cell r="AW119">
            <v>2504877.374180425</v>
          </cell>
          <cell r="AX119">
            <v>2504638.2458321941</v>
          </cell>
          <cell r="AY119">
            <v>2521991.7402679366</v>
          </cell>
          <cell r="CA119">
            <v>2087811.9077299994</v>
          </cell>
          <cell r="CB119">
            <v>2236840.702575176</v>
          </cell>
          <cell r="CC119">
            <v>2380103.1382901701</v>
          </cell>
          <cell r="CD119">
            <v>2521991.7402679366</v>
          </cell>
          <cell r="CE119">
            <v>2609312.191003358</v>
          </cell>
          <cell r="CF119">
            <v>2683694.5158978156</v>
          </cell>
          <cell r="CG119">
            <v>2756064.4549381454</v>
          </cell>
          <cell r="CH119">
            <v>2789042.6061959434</v>
          </cell>
          <cell r="CI119">
            <v>2796608.4638292287</v>
          </cell>
          <cell r="CJ119">
            <v>2774007.4566670884</v>
          </cell>
          <cell r="CK119">
            <v>2762662.3631668137</v>
          </cell>
        </row>
        <row r="128">
          <cell r="CA128">
            <v>2087811.8107200011</v>
          </cell>
          <cell r="CB128">
            <v>2236840.7025751756</v>
          </cell>
          <cell r="CC128">
            <v>2380103.138290131</v>
          </cell>
          <cell r="CD128">
            <v>2521991.7402680865</v>
          </cell>
          <cell r="CE128">
            <v>2609313.1929735066</v>
          </cell>
          <cell r="CF128">
            <v>2683694.519848363</v>
          </cell>
          <cell r="CG128">
            <v>2756064.4664669782</v>
          </cell>
          <cell r="CH128">
            <v>2789041.6141536022</v>
          </cell>
          <cell r="CI128">
            <v>2796606.4601372234</v>
          </cell>
          <cell r="CJ128">
            <v>2774006.852791789</v>
          </cell>
          <cell r="CK128">
            <v>2762658.6626694635</v>
          </cell>
        </row>
        <row r="129">
          <cell r="CA129">
            <v>2087811.9077299994</v>
          </cell>
          <cell r="CB129">
            <v>2236840.702575176</v>
          </cell>
          <cell r="CC129">
            <v>2380103.1382901701</v>
          </cell>
          <cell r="CD129">
            <v>2521991.7402679366</v>
          </cell>
          <cell r="CE129">
            <v>2609312.191003358</v>
          </cell>
          <cell r="CF129">
            <v>2683694.5158978156</v>
          </cell>
          <cell r="CG129">
            <v>2756064.4549381454</v>
          </cell>
          <cell r="CH129">
            <v>2789042.6061959434</v>
          </cell>
          <cell r="CI129">
            <v>2796608.4638292287</v>
          </cell>
          <cell r="CJ129">
            <v>2774007.4566670884</v>
          </cell>
          <cell r="CK129">
            <v>2762662.3631668137</v>
          </cell>
        </row>
        <row r="130">
          <cell r="CA130">
            <v>0</v>
          </cell>
          <cell r="CB130">
            <v>-2.8992098285401485E-12</v>
          </cell>
          <cell r="CC130">
            <v>-2.4828102142733209E-10</v>
          </cell>
          <cell r="CD130">
            <v>-1.1091275661989105E-9</v>
          </cell>
          <cell r="CE130">
            <v>-8.1580481022258266E-10</v>
          </cell>
          <cell r="CF130">
            <v>1.9699061933344275E-3</v>
          </cell>
          <cell r="CG130">
            <v>1.9802841199019258E-3</v>
          </cell>
          <cell r="CH130">
            <v>2.0334028764499509E-3</v>
          </cell>
          <cell r="CI130">
            <v>-1.859378860726936E-3</v>
          </cell>
          <cell r="CJ130">
            <v>-9.7453418035305731E-3</v>
          </cell>
          <cell r="CK130">
            <v>-1.2158139439179962E-2</v>
          </cell>
        </row>
        <row r="131">
          <cell r="CA131">
            <v>0</v>
          </cell>
          <cell r="CB131">
            <v>-9.4463214317426534E-13</v>
          </cell>
          <cell r="CC131">
            <v>-8.0895915525539044E-11</v>
          </cell>
          <cell r="CD131">
            <v>-3.6138038012919381E-10</v>
          </cell>
          <cell r="CE131">
            <v>-2.6580878648596276E-10</v>
          </cell>
          <cell r="CF131">
            <v>6.4184271553699651E-4</v>
          </cell>
          <cell r="CG131">
            <v>0</v>
          </cell>
          <cell r="CH131">
            <v>0</v>
          </cell>
          <cell r="CI131">
            <v>0</v>
          </cell>
          <cell r="CJ131">
            <v>0</v>
          </cell>
          <cell r="CK131">
            <v>0</v>
          </cell>
        </row>
        <row r="132">
          <cell r="CA132">
            <v>-9.700999828055501E-2</v>
          </cell>
          <cell r="CB132">
            <v>-4.6761586499310521E-10</v>
          </cell>
          <cell r="CC132">
            <v>-3.9282933239751885E-8</v>
          </cell>
          <cell r="CD132">
            <v>1.4919518732702232E-7</v>
          </cell>
          <cell r="CE132">
            <v>1.0019701480953453</v>
          </cell>
          <cell r="CF132">
            <v>5.2786109047364416E-3</v>
          </cell>
          <cell r="CG132">
            <v>1.3509116957841188E-2</v>
          </cell>
          <cell r="CH132">
            <v>-0.99000893839310278</v>
          </cell>
          <cell r="CI132">
            <v>-2.0055513841560333</v>
          </cell>
          <cell r="CJ132">
            <v>-0.61362064125354066</v>
          </cell>
          <cell r="CK132">
            <v>-3.7126554896290149</v>
          </cell>
        </row>
        <row r="133">
          <cell r="D133">
            <v>0</v>
          </cell>
          <cell r="E133">
            <v>0</v>
          </cell>
          <cell r="F133">
            <v>0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M133">
            <v>0</v>
          </cell>
          <cell r="N133">
            <v>0</v>
          </cell>
          <cell r="O133">
            <v>0</v>
          </cell>
          <cell r="P133">
            <v>0</v>
          </cell>
          <cell r="Q133">
            <v>0</v>
          </cell>
          <cell r="R133">
            <v>0</v>
          </cell>
          <cell r="S133">
            <v>0</v>
          </cell>
          <cell r="T133">
            <v>0</v>
          </cell>
          <cell r="U133">
            <v>0</v>
          </cell>
          <cell r="V133">
            <v>0</v>
          </cell>
          <cell r="W133">
            <v>0</v>
          </cell>
          <cell r="X133">
            <v>4.6566128730773926E-10</v>
          </cell>
          <cell r="Y133">
            <v>4.6662569188167904E-10</v>
          </cell>
          <cell r="Z133">
            <v>4.6759209377901148E-10</v>
          </cell>
          <cell r="AA133">
            <v>4.6761586499310521E-10</v>
          </cell>
          <cell r="AB133">
            <v>9.3499878774285196E-10</v>
          </cell>
          <cell r="AC133">
            <v>2.3341105216992488E-9</v>
          </cell>
          <cell r="AD133">
            <v>2.8040792650241806E-9</v>
          </cell>
          <cell r="AE133">
            <v>4.202038745439119E-9</v>
          </cell>
          <cell r="AF133">
            <v>5.612642294609458E-9</v>
          </cell>
          <cell r="AG133">
            <v>7.9403379392841263E-9</v>
          </cell>
          <cell r="AH133">
            <v>1.0761562069944518E-8</v>
          </cell>
          <cell r="AI133">
            <v>1.4042348674058092E-8</v>
          </cell>
          <cell r="AJ133">
            <v>1.869394849985164E-8</v>
          </cell>
          <cell r="AK133">
            <v>2.4816918943358123E-8</v>
          </cell>
          <cell r="AL133">
            <v>3.1850629150252629E-8</v>
          </cell>
          <cell r="AM133">
            <v>3.9282933239751885E-8</v>
          </cell>
          <cell r="AN133">
            <v>4.8288625182026606E-8</v>
          </cell>
          <cell r="AO133">
            <v>5.6299804127395765E-8</v>
          </cell>
          <cell r="AP133">
            <v>6.3861072032693541E-8</v>
          </cell>
          <cell r="AQ133">
            <v>6.8894933854294208E-8</v>
          </cell>
          <cell r="AR133">
            <v>7.1106994114696831E-8</v>
          </cell>
          <cell r="AS133">
            <v>6.9080499786284079E-8</v>
          </cell>
          <cell r="AT133">
            <v>6.0672397834375297E-8</v>
          </cell>
          <cell r="AU133">
            <v>4.3562214178648677E-8</v>
          </cell>
          <cell r="AV133">
            <v>1.6224834014302083E-8</v>
          </cell>
          <cell r="AW133">
            <v>2.2444145271561435E-8</v>
          </cell>
          <cell r="AX133">
            <v>7.6970641831006121E-8</v>
          </cell>
          <cell r="AY133">
            <v>1.4919518732702232E-7</v>
          </cell>
          <cell r="CA133">
            <v>0</v>
          </cell>
          <cell r="CB133">
            <v>4.6761586499310521E-10</v>
          </cell>
          <cell r="CC133">
            <v>3.9282933239751885E-8</v>
          </cell>
          <cell r="CD133">
            <v>1.4919518732702232E-7</v>
          </cell>
          <cell r="CE133">
            <v>1.0019701480953453</v>
          </cell>
          <cell r="CF133">
            <v>5.2786109047364416E-3</v>
          </cell>
          <cell r="CG133">
            <v>1.3509116957841188E-2</v>
          </cell>
          <cell r="CH133">
            <v>0.99000893839310278</v>
          </cell>
          <cell r="CI133">
            <v>2.0055513841560333</v>
          </cell>
          <cell r="CJ133">
            <v>0.61362064125354066</v>
          </cell>
          <cell r="CK133">
            <v>3.7126554896290149</v>
          </cell>
        </row>
        <row r="141">
          <cell r="D141">
            <v>49999.690530002117</v>
          </cell>
          <cell r="E141">
            <v>49999.615590001922</v>
          </cell>
          <cell r="F141">
            <v>50000.084500001743</v>
          </cell>
          <cell r="G141">
            <v>54939.054140002001</v>
          </cell>
          <cell r="H141">
            <v>58228.477080001961</v>
          </cell>
          <cell r="I141">
            <v>63710.036540001864</v>
          </cell>
          <cell r="J141">
            <v>19999.928270001663</v>
          </cell>
          <cell r="K141">
            <v>19999.505120001966</v>
          </cell>
          <cell r="L141">
            <v>20000.04422000167</v>
          </cell>
          <cell r="M141">
            <v>109874.82454000204</v>
          </cell>
          <cell r="N141">
            <v>74999.579100001603</v>
          </cell>
          <cell r="O141">
            <v>89464.7374900016</v>
          </cell>
          <cell r="P141">
            <v>101490.19577576453</v>
          </cell>
          <cell r="Q141">
            <v>118019.00282269833</v>
          </cell>
          <cell r="R141">
            <v>122775.25247131148</v>
          </cell>
          <cell r="S141">
            <v>140700.46085707354</v>
          </cell>
          <cell r="T141">
            <v>139302.97684857715</v>
          </cell>
          <cell r="U141">
            <v>51160.102265246212</v>
          </cell>
          <cell r="V141">
            <v>42521.685602147598</v>
          </cell>
          <cell r="W141">
            <v>16611.60056106979</v>
          </cell>
          <cell r="X141">
            <v>47386.432966016699</v>
          </cell>
          <cell r="Y141">
            <v>32813.96259344928</v>
          </cell>
          <cell r="Z141">
            <v>68976.380456014536</v>
          </cell>
          <cell r="AA141">
            <v>50037.245164443739</v>
          </cell>
          <cell r="AB141">
            <v>19797.198710144032</v>
          </cell>
          <cell r="AC141">
            <v>22607.855054495391</v>
          </cell>
          <cell r="AD141">
            <v>36655.029734594282</v>
          </cell>
          <cell r="AE141">
            <v>44402.153515161481</v>
          </cell>
          <cell r="AF141">
            <v>46316.687566435896</v>
          </cell>
          <cell r="AG141">
            <v>48511.514342486393</v>
          </cell>
          <cell r="AH141">
            <v>44695.048973225523</v>
          </cell>
          <cell r="AI141">
            <v>24255.944384175353</v>
          </cell>
          <cell r="AJ141">
            <v>64663.732277265284</v>
          </cell>
          <cell r="AK141">
            <v>49113.491834987421</v>
          </cell>
          <cell r="AL141">
            <v>67433.528364482801</v>
          </cell>
          <cell r="AM141">
            <v>48323.129824060481</v>
          </cell>
          <cell r="AN141">
            <v>3487.2501240172423</v>
          </cell>
          <cell r="AO141">
            <v>13664.137491384987</v>
          </cell>
          <cell r="AP141">
            <v>33399.051480745431</v>
          </cell>
          <cell r="AQ141">
            <v>38887.140389536042</v>
          </cell>
          <cell r="AR141">
            <v>43572.670228845906</v>
          </cell>
          <cell r="AS141">
            <v>30054.343802680727</v>
          </cell>
          <cell r="AT141">
            <v>24470.440472450573</v>
          </cell>
          <cell r="AU141">
            <v>6423.0360881472006</v>
          </cell>
          <cell r="AV141">
            <v>45827.556136320345</v>
          </cell>
          <cell r="AW141">
            <v>32424.478339626919</v>
          </cell>
          <cell r="AX141">
            <v>53015.280305803753</v>
          </cell>
          <cell r="AY141">
            <v>50112.258171017747</v>
          </cell>
          <cell r="CA141">
            <v>89464.7374900016</v>
          </cell>
          <cell r="CB141">
            <v>50037.245164443739</v>
          </cell>
          <cell r="CC141">
            <v>48323.129824060481</v>
          </cell>
          <cell r="CD141">
            <v>50112.258171017747</v>
          </cell>
          <cell r="CE141">
            <v>49585.502575782128</v>
          </cell>
          <cell r="CF141">
            <v>51488.348129839636</v>
          </cell>
          <cell r="CG141">
            <v>45612.067422533873</v>
          </cell>
          <cell r="CH141">
            <v>55144.724355035461</v>
          </cell>
          <cell r="CI141">
            <v>53032.361846472602</v>
          </cell>
          <cell r="CJ141">
            <v>54132.639846543781</v>
          </cell>
          <cell r="CK141">
            <v>46022.287988714408</v>
          </cell>
        </row>
        <row r="146">
          <cell r="D146">
            <v>-0.30946999811567366</v>
          </cell>
          <cell r="E146">
            <v>-0.38440999807789922</v>
          </cell>
          <cell r="F146">
            <v>8.4500001976266503E-2</v>
          </cell>
          <cell r="G146">
            <v>-0.16529999813064933</v>
          </cell>
          <cell r="H146">
            <v>0.38707000180147588</v>
          </cell>
          <cell r="I146">
            <v>0.17818000190891325</v>
          </cell>
          <cell r="J146">
            <v>-7.1729998337104917E-2</v>
          </cell>
          <cell r="K146">
            <v>-0.49487999826669693</v>
          </cell>
          <cell r="L146">
            <v>4.4220001669600606E-2</v>
          </cell>
          <cell r="M146">
            <v>-0.41989999799989164</v>
          </cell>
          <cell r="N146">
            <v>-0.42089999816380441</v>
          </cell>
          <cell r="O146">
            <v>-9.700999828055501E-2</v>
          </cell>
        </row>
        <row r="159">
          <cell r="D159">
            <v>49999.690530001884</v>
          </cell>
          <cell r="E159">
            <v>49999.615590001922</v>
          </cell>
          <cell r="F159">
            <v>50000.084500001976</v>
          </cell>
          <cell r="G159">
            <v>54939.05414000187</v>
          </cell>
          <cell r="H159">
            <v>58228.477080001801</v>
          </cell>
          <cell r="I159">
            <v>63710.036540001907</v>
          </cell>
          <cell r="J159">
            <v>19999.928270001663</v>
          </cell>
          <cell r="K159">
            <v>19999.505120001733</v>
          </cell>
          <cell r="L159">
            <v>20000.04422000167</v>
          </cell>
          <cell r="M159">
            <v>109874.824540002</v>
          </cell>
          <cell r="N159">
            <v>74999.579100001836</v>
          </cell>
          <cell r="O159">
            <v>89464.737490001717</v>
          </cell>
          <cell r="P159">
            <v>101490.19577576427</v>
          </cell>
          <cell r="Q159">
            <v>118019.00282269852</v>
          </cell>
          <cell r="R159">
            <v>122775.2524713117</v>
          </cell>
          <cell r="S159">
            <v>140700.46085707366</v>
          </cell>
          <cell r="T159">
            <v>139302.97684857703</v>
          </cell>
          <cell r="U159">
            <v>51160.102265247282</v>
          </cell>
          <cell r="V159">
            <v>42521.68560214762</v>
          </cell>
          <cell r="W159">
            <v>16611.6005610701</v>
          </cell>
          <cell r="X159">
            <v>47386.432966016902</v>
          </cell>
          <cell r="Y159">
            <v>32813.962593449309</v>
          </cell>
          <cell r="Z159">
            <v>68976.380456014944</v>
          </cell>
          <cell r="AA159">
            <v>50037.245164444241</v>
          </cell>
          <cell r="AB159">
            <v>19797.198710144567</v>
          </cell>
          <cell r="AC159">
            <v>22607.855054495045</v>
          </cell>
          <cell r="AD159">
            <v>36655.029734594034</v>
          </cell>
          <cell r="AE159">
            <v>44402.153515161626</v>
          </cell>
          <cell r="AF159">
            <v>46316.687566436078</v>
          </cell>
          <cell r="AG159">
            <v>48511.514342486218</v>
          </cell>
          <cell r="AH159">
            <v>44695.048973225181</v>
          </cell>
          <cell r="AI159">
            <v>24255.944384174822</v>
          </cell>
          <cell r="AJ159">
            <v>64663.732277264942</v>
          </cell>
          <cell r="AK159">
            <v>49113.491834987552</v>
          </cell>
          <cell r="AL159">
            <v>67433.528364482409</v>
          </cell>
          <cell r="AM159">
            <v>48323.129824060095</v>
          </cell>
          <cell r="AN159">
            <v>3487.2501240164815</v>
          </cell>
          <cell r="AO159">
            <v>13664.137491384199</v>
          </cell>
          <cell r="AP159">
            <v>33399.051480744165</v>
          </cell>
          <cell r="AQ159">
            <v>38887.140389534521</v>
          </cell>
          <cell r="AR159">
            <v>43572.670228844217</v>
          </cell>
          <cell r="AS159">
            <v>30054.343802679185</v>
          </cell>
          <cell r="AT159">
            <v>24470.440472448307</v>
          </cell>
          <cell r="AU159">
            <v>6423.0360881447959</v>
          </cell>
          <cell r="AV159">
            <v>45827.5561363179</v>
          </cell>
          <cell r="AW159">
            <v>32424.478339624668</v>
          </cell>
          <cell r="AX159">
            <v>53015.280305801214</v>
          </cell>
          <cell r="AY159">
            <v>50112.258171015877</v>
          </cell>
          <cell r="CA159">
            <v>89464.737490001717</v>
          </cell>
          <cell r="CB159">
            <v>50037.245164444241</v>
          </cell>
          <cell r="CC159">
            <v>48323.129824060095</v>
          </cell>
          <cell r="CD159">
            <v>50112.258171015877</v>
          </cell>
          <cell r="CE159">
            <v>49585.504545687894</v>
          </cell>
          <cell r="CF159">
            <v>51488.352080029814</v>
          </cell>
          <cell r="CG159">
            <v>45612.071436220962</v>
          </cell>
          <cell r="CH159">
            <v>55144.7245290594</v>
          </cell>
          <cell r="CI159">
            <v>53032.350241752203</v>
          </cell>
          <cell r="CJ159">
            <v>54132.617943062432</v>
          </cell>
          <cell r="CK159">
            <v>46022.24907402473</v>
          </cell>
        </row>
        <row r="160">
          <cell r="D160">
            <v>-0.30946999811567366</v>
          </cell>
          <cell r="E160">
            <v>-0.38440999807789922</v>
          </cell>
          <cell r="F160">
            <v>8.4500001976266503E-2</v>
          </cell>
          <cell r="G160">
            <v>-0.16529999813064933</v>
          </cell>
          <cell r="H160">
            <v>0.38707000180147588</v>
          </cell>
          <cell r="I160">
            <v>0.17818000190891325</v>
          </cell>
          <cell r="J160">
            <v>-7.1729998337104917E-2</v>
          </cell>
          <cell r="K160">
            <v>-0.49487999826669693</v>
          </cell>
          <cell r="L160">
            <v>4.4220001669600606E-2</v>
          </cell>
          <cell r="M160">
            <v>-0.41989999799989164</v>
          </cell>
          <cell r="N160">
            <v>-0.42089999816380441</v>
          </cell>
          <cell r="O160">
            <v>-9.700999828055501E-2</v>
          </cell>
          <cell r="P160">
            <v>0</v>
          </cell>
          <cell r="Q160">
            <v>0</v>
          </cell>
          <cell r="R160">
            <v>0</v>
          </cell>
          <cell r="S160">
            <v>0</v>
          </cell>
          <cell r="T160">
            <v>0</v>
          </cell>
          <cell r="U160">
            <v>0</v>
          </cell>
          <cell r="V160">
            <v>0</v>
          </cell>
          <cell r="W160">
            <v>0</v>
          </cell>
          <cell r="X160">
            <v>-4.6566128730773926E-10</v>
          </cell>
          <cell r="Y160">
            <v>-4.6566128730773926E-10</v>
          </cell>
          <cell r="Z160">
            <v>-4.6566128730773926E-10</v>
          </cell>
          <cell r="AA160">
            <v>-4.7293724492192268E-10</v>
          </cell>
          <cell r="AB160">
            <v>-9.4223651103675365E-10</v>
          </cell>
          <cell r="AC160">
            <v>-2.3464963305741549E-9</v>
          </cell>
          <cell r="AD160">
            <v>-2.8230715543031693E-9</v>
          </cell>
          <cell r="AE160">
            <v>-4.2346073314547539E-9</v>
          </cell>
          <cell r="AF160">
            <v>-5.6461431086063385E-9</v>
          </cell>
          <cell r="AG160">
            <v>-8.0035533756017685E-9</v>
          </cell>
          <cell r="AH160">
            <v>-1.0833900887519121E-8</v>
          </cell>
          <cell r="AI160">
            <v>-1.4140823623165488E-8</v>
          </cell>
          <cell r="AJ160">
            <v>-1.885928213596344E-8</v>
          </cell>
          <cell r="AK160">
            <v>-2.5000190362334251E-8</v>
          </cell>
          <cell r="AL160">
            <v>-3.2101524993777275E-8</v>
          </cell>
          <cell r="AM160">
            <v>-3.9690348785370588E-8</v>
          </cell>
          <cell r="AN160">
            <v>-4.8708898248150945E-8</v>
          </cell>
          <cell r="AO160">
            <v>-5.6830685934983194E-8</v>
          </cell>
          <cell r="AP160">
            <v>-6.4515916164964437E-8</v>
          </cell>
          <cell r="AQ160">
            <v>-6.9900124799460173E-8</v>
          </cell>
          <cell r="AR160">
            <v>-7.20392563380301E-8</v>
          </cell>
          <cell r="AS160">
            <v>-7.0449459599331021E-8</v>
          </cell>
          <cell r="AT160">
            <v>-6.1860191635787487E-8</v>
          </cell>
          <cell r="AU160">
            <v>-4.483445081859827E-8</v>
          </cell>
          <cell r="AV160">
            <v>-1.7942511476576328E-8</v>
          </cell>
          <cell r="AW160">
            <v>2.1183950593695045E-8</v>
          </cell>
          <cell r="AX160">
            <v>7.5859134085476398E-8</v>
          </cell>
          <cell r="AY160">
            <v>1.4801480574533343E-7</v>
          </cell>
          <cell r="CA160">
            <v>-9.700999828055501E-2</v>
          </cell>
          <cell r="CB160">
            <v>-4.7293724492192268E-10</v>
          </cell>
          <cell r="CC160">
            <v>-3.9690348785370588E-8</v>
          </cell>
          <cell r="CD160">
            <v>1.4801480574533343E-7</v>
          </cell>
          <cell r="CE160">
            <v>1.00394005401904</v>
          </cell>
          <cell r="CF160">
            <v>7.9007377426023595E-3</v>
          </cell>
          <cell r="CG160">
            <v>1.5542519831797108E-2</v>
          </cell>
          <cell r="CH160">
            <v>-0.99186831725091906</v>
          </cell>
          <cell r="CI160">
            <v>-2.0152967259564321</v>
          </cell>
          <cell r="CJ160">
            <v>-0.62577878068987047</v>
          </cell>
          <cell r="CK160">
            <v>-3.7394120401804685</v>
          </cell>
        </row>
        <row r="162">
          <cell r="D162">
            <v>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R162">
            <v>0</v>
          </cell>
          <cell r="S162">
            <v>0</v>
          </cell>
          <cell r="T162">
            <v>0</v>
          </cell>
          <cell r="U162">
            <v>0</v>
          </cell>
          <cell r="V162">
            <v>0</v>
          </cell>
          <cell r="W162">
            <v>0</v>
          </cell>
          <cell r="X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D162">
            <v>0</v>
          </cell>
          <cell r="AE162">
            <v>0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  <cell r="AP162">
            <v>0</v>
          </cell>
          <cell r="AQ162">
            <v>0</v>
          </cell>
          <cell r="AR162">
            <v>0</v>
          </cell>
          <cell r="AS162">
            <v>0</v>
          </cell>
          <cell r="AT162">
            <v>0</v>
          </cell>
          <cell r="AU162">
            <v>0</v>
          </cell>
          <cell r="AV162">
            <v>0</v>
          </cell>
          <cell r="AW162">
            <v>0</v>
          </cell>
          <cell r="AX162">
            <v>0</v>
          </cell>
          <cell r="AY162">
            <v>0</v>
          </cell>
          <cell r="AZ162">
            <v>0</v>
          </cell>
          <cell r="BA162">
            <v>0</v>
          </cell>
          <cell r="BB162">
            <v>0</v>
          </cell>
          <cell r="BC162">
            <v>0</v>
          </cell>
          <cell r="BD162">
            <v>0</v>
          </cell>
          <cell r="BE162">
            <v>0</v>
          </cell>
          <cell r="BF162">
            <v>0</v>
          </cell>
          <cell r="BG162">
            <v>0</v>
          </cell>
          <cell r="BH162">
            <v>0</v>
          </cell>
          <cell r="BI162">
            <v>0</v>
          </cell>
          <cell r="BJ162">
            <v>0</v>
          </cell>
          <cell r="BK162">
            <v>0</v>
          </cell>
          <cell r="BL162">
            <v>0</v>
          </cell>
          <cell r="BM162">
            <v>0</v>
          </cell>
          <cell r="BN162">
            <v>0</v>
          </cell>
          <cell r="BO162">
            <v>0</v>
          </cell>
          <cell r="BP162">
            <v>0</v>
          </cell>
          <cell r="BQ162">
            <v>0</v>
          </cell>
          <cell r="BR162">
            <v>0</v>
          </cell>
          <cell r="BS162">
            <v>0</v>
          </cell>
          <cell r="BT162">
            <v>0</v>
          </cell>
          <cell r="BU162">
            <v>0</v>
          </cell>
          <cell r="BV162">
            <v>0</v>
          </cell>
          <cell r="BW162">
            <v>0</v>
          </cell>
          <cell r="CA162">
            <v>0</v>
          </cell>
          <cell r="CB162">
            <v>0</v>
          </cell>
          <cell r="CC162">
            <v>0</v>
          </cell>
          <cell r="CD162">
            <v>0</v>
          </cell>
          <cell r="CE162">
            <v>0</v>
          </cell>
          <cell r="CF162">
            <v>0</v>
          </cell>
          <cell r="CG162">
            <v>0</v>
          </cell>
          <cell r="CH162">
            <v>0</v>
          </cell>
          <cell r="CI162">
            <v>0</v>
          </cell>
          <cell r="CJ162">
            <v>0</v>
          </cell>
          <cell r="CK162">
            <v>0</v>
          </cell>
        </row>
        <row r="163">
          <cell r="D163">
            <v>49999.690530001884</v>
          </cell>
          <cell r="E163">
            <v>49999.615590001922</v>
          </cell>
          <cell r="F163">
            <v>50000.084500001976</v>
          </cell>
          <cell r="G163">
            <v>54939.05414000187</v>
          </cell>
          <cell r="H163">
            <v>58228.477080001801</v>
          </cell>
          <cell r="I163">
            <v>63710.036540001907</v>
          </cell>
          <cell r="J163">
            <v>19999.928270001663</v>
          </cell>
          <cell r="K163">
            <v>19999.505120001733</v>
          </cell>
          <cell r="L163">
            <v>20000.04422000167</v>
          </cell>
          <cell r="M163">
            <v>109874.824540002</v>
          </cell>
          <cell r="N163">
            <v>74999.579100001836</v>
          </cell>
          <cell r="O163">
            <v>89464.737490001717</v>
          </cell>
          <cell r="P163">
            <v>101490.19577576427</v>
          </cell>
          <cell r="Q163">
            <v>118019.00282269852</v>
          </cell>
          <cell r="R163">
            <v>122775.2524713117</v>
          </cell>
          <cell r="S163">
            <v>140700.46085707366</v>
          </cell>
          <cell r="T163">
            <v>139302.97684857703</v>
          </cell>
          <cell r="U163">
            <v>51160.102265247282</v>
          </cell>
          <cell r="V163">
            <v>42521.68560214762</v>
          </cell>
          <cell r="W163">
            <v>16611.6005610701</v>
          </cell>
          <cell r="X163">
            <v>47386.432966016902</v>
          </cell>
          <cell r="Y163">
            <v>32813.962593449309</v>
          </cell>
          <cell r="Z163">
            <v>68976.380456014944</v>
          </cell>
          <cell r="AA163">
            <v>50037.245164444241</v>
          </cell>
          <cell r="AB163">
            <v>19797.198710144567</v>
          </cell>
          <cell r="AC163">
            <v>22607.855054495045</v>
          </cell>
          <cell r="AD163">
            <v>36655.029734594034</v>
          </cell>
          <cell r="AE163">
            <v>44402.153515161626</v>
          </cell>
          <cell r="AF163">
            <v>46316.687566436078</v>
          </cell>
          <cell r="AG163">
            <v>48511.514342486218</v>
          </cell>
          <cell r="AH163">
            <v>44695.048973225181</v>
          </cell>
          <cell r="AI163">
            <v>24255.944384174822</v>
          </cell>
          <cell r="AJ163">
            <v>64663.732277264942</v>
          </cell>
          <cell r="AK163">
            <v>49113.491834987552</v>
          </cell>
          <cell r="AL163">
            <v>67433.528364482409</v>
          </cell>
          <cell r="AM163">
            <v>48323.129824060095</v>
          </cell>
          <cell r="AN163">
            <v>3487.2501240164815</v>
          </cell>
          <cell r="AO163">
            <v>13664.137491384199</v>
          </cell>
          <cell r="AP163">
            <v>33399.051480744165</v>
          </cell>
          <cell r="AQ163">
            <v>38887.140389534521</v>
          </cell>
          <cell r="AR163">
            <v>43572.670228844217</v>
          </cell>
          <cell r="AS163">
            <v>30054.343802679185</v>
          </cell>
          <cell r="AT163">
            <v>24470.440472448307</v>
          </cell>
          <cell r="AU163">
            <v>6423.0360881447959</v>
          </cell>
          <cell r="AV163">
            <v>45827.5561363179</v>
          </cell>
          <cell r="AW163">
            <v>32424.478339624668</v>
          </cell>
          <cell r="AX163">
            <v>53015.280305801214</v>
          </cell>
          <cell r="AY163">
            <v>50112.258171015877</v>
          </cell>
          <cell r="AZ163">
            <v>0</v>
          </cell>
          <cell r="BA163">
            <v>0</v>
          </cell>
          <cell r="BB163">
            <v>0</v>
          </cell>
          <cell r="BC163">
            <v>0</v>
          </cell>
          <cell r="BD163">
            <v>0</v>
          </cell>
          <cell r="BE163">
            <v>0</v>
          </cell>
          <cell r="BF163">
            <v>0</v>
          </cell>
          <cell r="BG163">
            <v>0</v>
          </cell>
          <cell r="BH163">
            <v>0</v>
          </cell>
          <cell r="BI163">
            <v>0</v>
          </cell>
          <cell r="BJ163">
            <v>0</v>
          </cell>
          <cell r="BK163">
            <v>0</v>
          </cell>
          <cell r="BL163">
            <v>0</v>
          </cell>
          <cell r="BM163">
            <v>0</v>
          </cell>
          <cell r="BN163">
            <v>0</v>
          </cell>
          <cell r="BO163">
            <v>0</v>
          </cell>
          <cell r="BP163">
            <v>0</v>
          </cell>
          <cell r="BQ163">
            <v>0</v>
          </cell>
          <cell r="BR163">
            <v>0</v>
          </cell>
          <cell r="BS163">
            <v>0</v>
          </cell>
          <cell r="BT163">
            <v>0</v>
          </cell>
          <cell r="BU163">
            <v>0</v>
          </cell>
          <cell r="BV163">
            <v>0</v>
          </cell>
          <cell r="BW163">
            <v>0</v>
          </cell>
          <cell r="CA163">
            <v>89464.737490001717</v>
          </cell>
          <cell r="CB163">
            <v>50037.245164444241</v>
          </cell>
          <cell r="CC163">
            <v>48323.129824060095</v>
          </cell>
          <cell r="CD163">
            <v>50112.258171015877</v>
          </cell>
          <cell r="CE163">
            <v>49585.504545687894</v>
          </cell>
          <cell r="CF163">
            <v>51488.352080029814</v>
          </cell>
          <cell r="CG163">
            <v>45612.071436220962</v>
          </cell>
          <cell r="CH163">
            <v>55144.7245290594</v>
          </cell>
          <cell r="CI163">
            <v>53032.350241752203</v>
          </cell>
          <cell r="CJ163">
            <v>54132.617943062432</v>
          </cell>
          <cell r="CK163">
            <v>46022.24907402473</v>
          </cell>
        </row>
        <row r="165">
          <cell r="E165">
            <v>2005</v>
          </cell>
          <cell r="H165" t="str">
            <v>GULF POWER COMPANY</v>
          </cell>
          <cell r="L165" t="str">
            <v>January 2006 Planning Case</v>
          </cell>
          <cell r="Q165">
            <v>2006</v>
          </cell>
          <cell r="T165" t="str">
            <v>GULF POWER COMPANY</v>
          </cell>
          <cell r="X165" t="str">
            <v>January 2006 Planning Case</v>
          </cell>
          <cell r="AC165">
            <v>2007</v>
          </cell>
          <cell r="AF165" t="str">
            <v>GULF POWER COMPANY</v>
          </cell>
          <cell r="AJ165" t="str">
            <v>January 2006 Planning Case</v>
          </cell>
          <cell r="AO165">
            <v>2008</v>
          </cell>
          <cell r="AR165" t="str">
            <v>GULF POWER COMPANY</v>
          </cell>
          <cell r="AV165" t="str">
            <v>January 2006 Planning Case</v>
          </cell>
          <cell r="BA165">
            <v>2009</v>
          </cell>
          <cell r="BD165" t="str">
            <v>GULF POWER COMPANY</v>
          </cell>
          <cell r="BH165" t="str">
            <v>January 2006 Planning Case</v>
          </cell>
          <cell r="BM165">
            <v>2010</v>
          </cell>
          <cell r="BP165" t="str">
            <v>GULF POWER COMPANY</v>
          </cell>
          <cell r="BT165" t="str">
            <v>January 2006 Planning Case</v>
          </cell>
          <cell r="CB165" t="str">
            <v>GULF POWER COMPANY</v>
          </cell>
          <cell r="CF165" t="str">
            <v>January 2006 Planning Case</v>
          </cell>
        </row>
        <row r="166">
          <cell r="F166">
            <v>38936.789489467592</v>
          </cell>
          <cell r="H166" t="str">
            <v>BALANCE SHEET SUPP</v>
          </cell>
          <cell r="L166" t="str">
            <v>Full Actual thru Nov 2005</v>
          </cell>
          <cell r="R166">
            <v>38936.789489467592</v>
          </cell>
          <cell r="T166" t="str">
            <v>BALANCE SHEET SUPP</v>
          </cell>
          <cell r="X166" t="str">
            <v>Full Actual thru Nov 2005</v>
          </cell>
          <cell r="AD166">
            <v>38936.789489467592</v>
          </cell>
          <cell r="AF166" t="str">
            <v>BALANCE SHEET SUPP</v>
          </cell>
          <cell r="AJ166" t="str">
            <v>Full Actual thru Nov 2005</v>
          </cell>
          <cell r="AP166">
            <v>38936.789489467592</v>
          </cell>
          <cell r="AR166" t="str">
            <v>BALANCE SHEET SUPP</v>
          </cell>
          <cell r="AV166" t="str">
            <v>Full Actual thru Nov 2005</v>
          </cell>
          <cell r="BB166">
            <v>38936.789489467592</v>
          </cell>
          <cell r="BD166" t="str">
            <v>BALANCE SHEET SUPP</v>
          </cell>
          <cell r="BH166" t="str">
            <v>Full Actual thru Nov 2005</v>
          </cell>
          <cell r="BN166">
            <v>38936.789489467592</v>
          </cell>
          <cell r="BP166" t="str">
            <v>BALANCE SHEET SUPP</v>
          </cell>
          <cell r="BT166" t="str">
            <v>Full Actual thru Nov 2005</v>
          </cell>
          <cell r="CB166" t="str">
            <v>BALANCE SHEET SUPP</v>
          </cell>
          <cell r="CF166" t="str">
            <v>Full Actual thru Nov 2005</v>
          </cell>
          <cell r="CJ166">
            <v>38936.789489467592</v>
          </cell>
        </row>
        <row r="167">
          <cell r="F167">
            <v>38936.789489467592</v>
          </cell>
          <cell r="H167" t="str">
            <v>(THOUSANDS OF DOLLARS)</v>
          </cell>
          <cell r="L167" t="str">
            <v>S:\Workgroups\SCS Finance-Investor Relations\Finance Associates-Core\Gulf\Planning Cases 06\Report Writer Development\[12_05FULL_BB with RW Functionality.xls]Input</v>
          </cell>
          <cell r="R167">
            <v>38936.789489467592</v>
          </cell>
          <cell r="T167" t="str">
            <v>(THOUSANDS OF DOLLARS)</v>
          </cell>
          <cell r="X167" t="str">
            <v>S:\Workgroups\SCS Finance-Investor Relations\Finance Associates-Core\Gulf\Planning Cases 06\Report Writer Development\[12_05FULL_BB with RW Functionality.xls]Input</v>
          </cell>
          <cell r="AD167">
            <v>38936.789489467592</v>
          </cell>
          <cell r="AF167" t="str">
            <v>(THOUSANDS OF DOLLARS)</v>
          </cell>
          <cell r="AJ167" t="str">
            <v>S:\Workgroups\SCS Finance-Investor Relations\Finance Associates-Core\Gulf\Planning Cases 06\Report Writer Development\[12_05FULL_BB with RW Functionality.xls]Input</v>
          </cell>
          <cell r="AP167">
            <v>38936.789489467592</v>
          </cell>
          <cell r="AR167" t="str">
            <v>(THOUSANDS OF DOLLARS)</v>
          </cell>
          <cell r="AV167" t="str">
            <v>S:\Workgroups\SCS Finance-Investor Relations\Finance Associates-Core\Gulf\Planning Cases 06\Report Writer Development\[12_05FULL_BB with RW Functionality.xls]Input</v>
          </cell>
          <cell r="BB167">
            <v>38936.789489467592</v>
          </cell>
          <cell r="BD167" t="str">
            <v>(THOUSANDS OF DOLLARS)</v>
          </cell>
          <cell r="BH167" t="str">
            <v>S:\Workgroups\SCS Finance-Investor Relations\Finance Associates-Core\Gulf\Planning Cases 06\Report Writer Development\[12_05FULL_BB with RW Functionality.xls]Input</v>
          </cell>
          <cell r="BN167">
            <v>38936.789489467592</v>
          </cell>
          <cell r="BP167" t="str">
            <v>(THOUSANDS OF DOLLARS)</v>
          </cell>
          <cell r="BT167" t="str">
            <v>S:\Workgroups\SCS Finance-Investor Relations\Finance Associates-Core\Gulf\Planning Cases 06\Report Writer Development\[12_05FULL_BB with RW Functionality.xls]Input</v>
          </cell>
          <cell r="CB167" t="str">
            <v>(THOUSANDS OF DOLLARS)</v>
          </cell>
          <cell r="CF167" t="str">
            <v>S:\Workgroups\SCS Finance-Investor Relations\Finance Associates-Core\Gulf\Planning Cases 06\Report Writer Development\[12_05FULL_BB with RW Functionality.xls]Input</v>
          </cell>
          <cell r="CJ167">
            <v>38936.789489467592</v>
          </cell>
        </row>
        <row r="169">
          <cell r="D169" t="str">
            <v>JAN</v>
          </cell>
          <cell r="E169" t="str">
            <v>FEB</v>
          </cell>
          <cell r="F169" t="str">
            <v>MAR</v>
          </cell>
          <cell r="G169" t="str">
            <v>APR</v>
          </cell>
          <cell r="H169" t="str">
            <v>MAY</v>
          </cell>
          <cell r="I169" t="str">
            <v>JUN</v>
          </cell>
          <cell r="J169" t="str">
            <v>JUL</v>
          </cell>
          <cell r="K169" t="str">
            <v>AUG</v>
          </cell>
          <cell r="L169" t="str">
            <v>SEP</v>
          </cell>
          <cell r="M169" t="str">
            <v>OCT</v>
          </cell>
          <cell r="N169" t="str">
            <v>NOV</v>
          </cell>
          <cell r="O169" t="str">
            <v>DEC</v>
          </cell>
          <cell r="P169" t="str">
            <v>JAN</v>
          </cell>
          <cell r="Q169" t="str">
            <v>FEB</v>
          </cell>
          <cell r="R169" t="str">
            <v>MAR</v>
          </cell>
          <cell r="S169" t="str">
            <v>APR</v>
          </cell>
          <cell r="T169" t="str">
            <v>MAY</v>
          </cell>
          <cell r="U169" t="str">
            <v>JUN</v>
          </cell>
          <cell r="V169" t="str">
            <v>JUL</v>
          </cell>
          <cell r="W169" t="str">
            <v>AUG</v>
          </cell>
          <cell r="X169" t="str">
            <v>SEP</v>
          </cell>
          <cell r="Y169" t="str">
            <v>OCT</v>
          </cell>
          <cell r="Z169" t="str">
            <v>NOV</v>
          </cell>
          <cell r="AA169" t="str">
            <v>DEC</v>
          </cell>
          <cell r="AB169" t="str">
            <v>JAN</v>
          </cell>
          <cell r="AC169" t="str">
            <v>FEB</v>
          </cell>
          <cell r="AD169" t="str">
            <v>MAR</v>
          </cell>
          <cell r="AE169" t="str">
            <v>APR</v>
          </cell>
          <cell r="AF169" t="str">
            <v>MAY</v>
          </cell>
          <cell r="AG169" t="str">
            <v>JUN</v>
          </cell>
          <cell r="AH169" t="str">
            <v>JUL</v>
          </cell>
          <cell r="AI169" t="str">
            <v>AUG</v>
          </cell>
          <cell r="AJ169" t="str">
            <v>SEP</v>
          </cell>
          <cell r="AK169" t="str">
            <v>OCT</v>
          </cell>
          <cell r="AL169" t="str">
            <v>NOV</v>
          </cell>
          <cell r="AM169" t="str">
            <v>DEC</v>
          </cell>
          <cell r="AN169" t="str">
            <v>JAN</v>
          </cell>
          <cell r="AO169" t="str">
            <v>FEB</v>
          </cell>
          <cell r="AP169" t="str">
            <v>MAR</v>
          </cell>
          <cell r="AQ169" t="str">
            <v>APR</v>
          </cell>
          <cell r="AR169" t="str">
            <v>MAY</v>
          </cell>
          <cell r="AS169" t="str">
            <v>JUN</v>
          </cell>
          <cell r="AT169" t="str">
            <v>JUL</v>
          </cell>
          <cell r="AU169" t="str">
            <v>AUG</v>
          </cell>
          <cell r="AV169" t="str">
            <v>SEP</v>
          </cell>
          <cell r="AW169" t="str">
            <v>OCT</v>
          </cell>
          <cell r="AX169" t="str">
            <v>NOV</v>
          </cell>
          <cell r="AY169" t="str">
            <v>DEC</v>
          </cell>
          <cell r="AZ169" t="str">
            <v>JAN</v>
          </cell>
          <cell r="BA169" t="str">
            <v>FEB</v>
          </cell>
          <cell r="BB169" t="str">
            <v>MAR</v>
          </cell>
          <cell r="BC169" t="str">
            <v>APR</v>
          </cell>
          <cell r="BD169" t="str">
            <v>MAY</v>
          </cell>
          <cell r="BE169" t="str">
            <v>JUN</v>
          </cell>
          <cell r="BF169" t="str">
            <v>JUL</v>
          </cell>
          <cell r="BG169" t="str">
            <v>AUG</v>
          </cell>
          <cell r="BH169" t="str">
            <v>SEP</v>
          </cell>
          <cell r="BI169" t="str">
            <v>OCT</v>
          </cell>
          <cell r="BJ169" t="str">
            <v>NOV</v>
          </cell>
          <cell r="BK169" t="str">
            <v>DEC</v>
          </cell>
          <cell r="BL169" t="str">
            <v>JAN</v>
          </cell>
          <cell r="BM169" t="str">
            <v>FEB</v>
          </cell>
          <cell r="BN169" t="str">
            <v>MAR</v>
          </cell>
          <cell r="BO169" t="str">
            <v>APR</v>
          </cell>
          <cell r="BP169" t="str">
            <v>MAY</v>
          </cell>
          <cell r="BQ169" t="str">
            <v>JUN</v>
          </cell>
          <cell r="BR169" t="str">
            <v>JUL</v>
          </cell>
          <cell r="BS169" t="str">
            <v>AUG</v>
          </cell>
          <cell r="BT169" t="str">
            <v>SEP</v>
          </cell>
          <cell r="BU169" t="str">
            <v>OCT</v>
          </cell>
          <cell r="BV169" t="str">
            <v>NOV</v>
          </cell>
          <cell r="BW169" t="str">
            <v>DEC</v>
          </cell>
        </row>
        <row r="171">
          <cell r="B171" t="str">
            <v>PLANT SUPPLEMENTAL SCHEDULE</v>
          </cell>
        </row>
        <row r="173">
          <cell r="B173" t="str">
            <v>Non Depreciable:</v>
          </cell>
        </row>
        <row r="174">
          <cell r="B174" t="str">
            <v>Initial Beginning Balance</v>
          </cell>
          <cell r="D174">
            <v>18762.482189999999</v>
          </cell>
          <cell r="E174">
            <v>18762.536049999999</v>
          </cell>
          <cell r="F174">
            <v>18762.538369999998</v>
          </cell>
          <cell r="G174">
            <v>18763.454579999998</v>
          </cell>
          <cell r="H174">
            <v>18763.495219999997</v>
          </cell>
          <cell r="I174">
            <v>18764.254409999998</v>
          </cell>
          <cell r="J174">
            <v>18764.238489999996</v>
          </cell>
          <cell r="K174">
            <v>18762.876189999995</v>
          </cell>
          <cell r="L174">
            <v>18762.939609999994</v>
          </cell>
          <cell r="M174">
            <v>18763.983289999993</v>
          </cell>
          <cell r="N174">
            <v>18764.019829999994</v>
          </cell>
          <cell r="O174">
            <v>18764.008129999995</v>
          </cell>
          <cell r="P174">
            <v>18763.783589999995</v>
          </cell>
          <cell r="Q174">
            <v>18763.783589999995</v>
          </cell>
          <cell r="R174">
            <v>18763.783589999995</v>
          </cell>
          <cell r="S174">
            <v>18763.783589999995</v>
          </cell>
          <cell r="T174">
            <v>28763.783589999995</v>
          </cell>
          <cell r="U174">
            <v>28763.783589999995</v>
          </cell>
          <cell r="V174">
            <v>28763.783589999995</v>
          </cell>
          <cell r="W174">
            <v>28763.783589999995</v>
          </cell>
          <cell r="X174">
            <v>28763.783589999995</v>
          </cell>
          <cell r="Y174">
            <v>28763.783589999995</v>
          </cell>
          <cell r="Z174">
            <v>28763.783589999995</v>
          </cell>
          <cell r="AA174">
            <v>28763.783589999995</v>
          </cell>
          <cell r="AB174">
            <v>28763.783589999995</v>
          </cell>
          <cell r="AC174">
            <v>28763.783589999995</v>
          </cell>
          <cell r="AD174">
            <v>28763.783589999995</v>
          </cell>
          <cell r="AE174">
            <v>28763.783589999995</v>
          </cell>
          <cell r="AF174">
            <v>28763.783589999995</v>
          </cell>
          <cell r="AG174">
            <v>28763.783589999995</v>
          </cell>
          <cell r="AH174">
            <v>28763.783589999995</v>
          </cell>
          <cell r="AI174">
            <v>28763.783589999995</v>
          </cell>
          <cell r="AJ174">
            <v>28763.783589999995</v>
          </cell>
          <cell r="AK174">
            <v>28763.783589999995</v>
          </cell>
          <cell r="AL174">
            <v>28763.783589999995</v>
          </cell>
          <cell r="AM174">
            <v>28763.783589999995</v>
          </cell>
          <cell r="AN174">
            <v>28763.783589999995</v>
          </cell>
          <cell r="AO174">
            <v>28763.783589999995</v>
          </cell>
          <cell r="AP174">
            <v>28763.783589999995</v>
          </cell>
          <cell r="AQ174">
            <v>28763.783589999995</v>
          </cell>
          <cell r="AR174">
            <v>28763.783589999995</v>
          </cell>
          <cell r="AS174">
            <v>28763.783589999995</v>
          </cell>
          <cell r="AT174">
            <v>28763.783589999995</v>
          </cell>
          <cell r="AU174">
            <v>28763.783589999995</v>
          </cell>
          <cell r="AV174">
            <v>28763.783589999995</v>
          </cell>
          <cell r="AW174">
            <v>28763.783589999995</v>
          </cell>
          <cell r="AX174">
            <v>28763.783589999995</v>
          </cell>
          <cell r="AY174">
            <v>28763.783589999995</v>
          </cell>
          <cell r="CA174">
            <v>18762.482189999999</v>
          </cell>
          <cell r="CB174">
            <v>18763.783589999999</v>
          </cell>
          <cell r="CC174">
            <v>28763.783589999999</v>
          </cell>
          <cell r="CD174">
            <v>28763.783589999995</v>
          </cell>
          <cell r="CE174">
            <v>28763.783589999995</v>
          </cell>
          <cell r="CF174">
            <v>28763.783589999995</v>
          </cell>
          <cell r="CG174">
            <v>35063.783589999992</v>
          </cell>
          <cell r="CH174">
            <v>37335.107589999992</v>
          </cell>
          <cell r="CI174">
            <v>37335.107589999992</v>
          </cell>
          <cell r="CJ174">
            <v>39535.107589999992</v>
          </cell>
          <cell r="CK174">
            <v>39535.107589999992</v>
          </cell>
        </row>
        <row r="175">
          <cell r="B175" t="str">
            <v>Additions</v>
          </cell>
          <cell r="D175">
            <v>5.3859999999999998E-2</v>
          </cell>
          <cell r="E175">
            <v>2.32E-3</v>
          </cell>
          <cell r="F175">
            <v>0.91621000000000008</v>
          </cell>
          <cell r="G175">
            <v>4.0640000000000003E-2</v>
          </cell>
          <cell r="H175">
            <v>0.75919000000000003</v>
          </cell>
          <cell r="I175">
            <v>-1.592E-2</v>
          </cell>
          <cell r="J175">
            <v>0.73480000000000001</v>
          </cell>
          <cell r="K175">
            <v>6.3420000000000004E-2</v>
          </cell>
          <cell r="L175">
            <v>1.0436800000000002</v>
          </cell>
          <cell r="M175">
            <v>3.6539999999999996E-2</v>
          </cell>
          <cell r="N175">
            <v>-1.1699999999999999E-2</v>
          </cell>
          <cell r="O175">
            <v>-0.17153000000000002</v>
          </cell>
          <cell r="P175">
            <v>0</v>
          </cell>
          <cell r="Q175">
            <v>0</v>
          </cell>
          <cell r="R175">
            <v>0</v>
          </cell>
          <cell r="S175">
            <v>10000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0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0</v>
          </cell>
          <cell r="AD175">
            <v>0</v>
          </cell>
          <cell r="AE175">
            <v>0</v>
          </cell>
          <cell r="AF175">
            <v>0</v>
          </cell>
          <cell r="AG175">
            <v>0</v>
          </cell>
          <cell r="AH175">
            <v>0</v>
          </cell>
          <cell r="AI175">
            <v>0</v>
          </cell>
          <cell r="AJ175">
            <v>0</v>
          </cell>
          <cell r="AK175">
            <v>0</v>
          </cell>
          <cell r="AL175">
            <v>0</v>
          </cell>
          <cell r="AM175">
            <v>0</v>
          </cell>
          <cell r="AN175">
            <v>0</v>
          </cell>
          <cell r="AO175">
            <v>0</v>
          </cell>
          <cell r="AP175">
            <v>0</v>
          </cell>
          <cell r="AQ175">
            <v>0</v>
          </cell>
          <cell r="AR175">
            <v>0</v>
          </cell>
          <cell r="AS175">
            <v>0</v>
          </cell>
          <cell r="AT175">
            <v>0</v>
          </cell>
          <cell r="AU175">
            <v>0</v>
          </cell>
          <cell r="AV175">
            <v>0</v>
          </cell>
          <cell r="AW175">
            <v>0</v>
          </cell>
          <cell r="AX175">
            <v>0</v>
          </cell>
          <cell r="AY175">
            <v>0</v>
          </cell>
          <cell r="CA175">
            <v>3.4515100000000003</v>
          </cell>
          <cell r="CB175">
            <v>10000</v>
          </cell>
          <cell r="CC175">
            <v>0</v>
          </cell>
          <cell r="CD175">
            <v>0</v>
          </cell>
          <cell r="CE175">
            <v>0</v>
          </cell>
          <cell r="CF175">
            <v>6300</v>
          </cell>
          <cell r="CG175">
            <v>2362.3240000000001</v>
          </cell>
          <cell r="CH175">
            <v>0</v>
          </cell>
          <cell r="CI175">
            <v>2200</v>
          </cell>
          <cell r="CJ175">
            <v>0</v>
          </cell>
          <cell r="CK175">
            <v>1500</v>
          </cell>
        </row>
        <row r="176">
          <cell r="B176" t="str">
            <v>Retirements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R176">
            <v>0</v>
          </cell>
          <cell r="S176">
            <v>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0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0</v>
          </cell>
          <cell r="AD176">
            <v>0</v>
          </cell>
          <cell r="AE176">
            <v>0</v>
          </cell>
          <cell r="AF176">
            <v>0</v>
          </cell>
          <cell r="AG176">
            <v>0</v>
          </cell>
          <cell r="AH176">
            <v>0</v>
          </cell>
          <cell r="AI176">
            <v>0</v>
          </cell>
          <cell r="AJ176">
            <v>0</v>
          </cell>
          <cell r="AK176">
            <v>0</v>
          </cell>
          <cell r="AL176">
            <v>0</v>
          </cell>
          <cell r="AM176">
            <v>0</v>
          </cell>
          <cell r="AN176">
            <v>0</v>
          </cell>
          <cell r="AO176">
            <v>0</v>
          </cell>
          <cell r="AP176">
            <v>0</v>
          </cell>
          <cell r="AQ176">
            <v>0</v>
          </cell>
          <cell r="AR176">
            <v>0</v>
          </cell>
          <cell r="AS176">
            <v>0</v>
          </cell>
          <cell r="AT176">
            <v>0</v>
          </cell>
          <cell r="AU176">
            <v>0</v>
          </cell>
          <cell r="AV176">
            <v>0</v>
          </cell>
          <cell r="AW176">
            <v>0</v>
          </cell>
          <cell r="AX176">
            <v>0</v>
          </cell>
          <cell r="AY176">
            <v>0</v>
          </cell>
          <cell r="CA176">
            <v>0</v>
          </cell>
          <cell r="CB176">
            <v>0</v>
          </cell>
          <cell r="CC176">
            <v>0</v>
          </cell>
          <cell r="CD176">
            <v>0</v>
          </cell>
          <cell r="CE176">
            <v>0</v>
          </cell>
          <cell r="CF176">
            <v>0</v>
          </cell>
          <cell r="CG176">
            <v>91</v>
          </cell>
          <cell r="CH176">
            <v>0</v>
          </cell>
          <cell r="CI176">
            <v>0</v>
          </cell>
          <cell r="CJ176">
            <v>0</v>
          </cell>
          <cell r="CK176">
            <v>150</v>
          </cell>
        </row>
        <row r="177">
          <cell r="B177" t="str">
            <v>Adjustments</v>
          </cell>
          <cell r="D177">
            <v>0</v>
          </cell>
          <cell r="E177">
            <v>0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-2.0971000000000002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-5.3009999999999995E-2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D177">
            <v>0</v>
          </cell>
          <cell r="AE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J177">
            <v>0</v>
          </cell>
          <cell r="AK177">
            <v>0</v>
          </cell>
          <cell r="AL177">
            <v>0</v>
          </cell>
          <cell r="AM177">
            <v>0</v>
          </cell>
          <cell r="AN177">
            <v>0</v>
          </cell>
          <cell r="AO177">
            <v>0</v>
          </cell>
          <cell r="AP177">
            <v>0</v>
          </cell>
          <cell r="AQ177">
            <v>0</v>
          </cell>
          <cell r="AR177">
            <v>0</v>
          </cell>
          <cell r="AS177">
            <v>0</v>
          </cell>
          <cell r="AT177">
            <v>0</v>
          </cell>
          <cell r="AU177">
            <v>0</v>
          </cell>
          <cell r="AV177">
            <v>0</v>
          </cell>
          <cell r="AW177">
            <v>0</v>
          </cell>
          <cell r="AX177">
            <v>0</v>
          </cell>
          <cell r="AY177">
            <v>0</v>
          </cell>
          <cell r="CA177">
            <v>-2.1501100000000002</v>
          </cell>
          <cell r="CB177">
            <v>0</v>
          </cell>
          <cell r="CC177">
            <v>0</v>
          </cell>
          <cell r="CD177">
            <v>0</v>
          </cell>
          <cell r="CE177">
            <v>0</v>
          </cell>
          <cell r="CF177">
            <v>0</v>
          </cell>
          <cell r="CG177">
            <v>0</v>
          </cell>
          <cell r="CH177">
            <v>0</v>
          </cell>
          <cell r="CI177">
            <v>0</v>
          </cell>
          <cell r="CJ177">
            <v>0</v>
          </cell>
          <cell r="CK177">
            <v>0</v>
          </cell>
        </row>
        <row r="178">
          <cell r="B178" t="str">
            <v xml:space="preserve">    Ending Balance</v>
          </cell>
          <cell r="D178">
            <v>18762.536049999999</v>
          </cell>
          <cell r="E178">
            <v>18762.538369999998</v>
          </cell>
          <cell r="F178">
            <v>18763.454579999998</v>
          </cell>
          <cell r="G178">
            <v>18763.495219999997</v>
          </cell>
          <cell r="H178">
            <v>18764.254409999998</v>
          </cell>
          <cell r="I178">
            <v>18764.238489999996</v>
          </cell>
          <cell r="J178">
            <v>18762.876189999995</v>
          </cell>
          <cell r="K178">
            <v>18762.939609999994</v>
          </cell>
          <cell r="L178">
            <v>18763.983289999993</v>
          </cell>
          <cell r="M178">
            <v>18764.019829999994</v>
          </cell>
          <cell r="N178">
            <v>18764.008129999995</v>
          </cell>
          <cell r="O178">
            <v>18763.783589999995</v>
          </cell>
          <cell r="P178">
            <v>18763.783589999995</v>
          </cell>
          <cell r="Q178">
            <v>18763.783589999995</v>
          </cell>
          <cell r="R178">
            <v>18763.783589999995</v>
          </cell>
          <cell r="S178">
            <v>28763.783589999995</v>
          </cell>
          <cell r="T178">
            <v>28763.783589999995</v>
          </cell>
          <cell r="U178">
            <v>28763.783589999995</v>
          </cell>
          <cell r="V178">
            <v>28763.783589999995</v>
          </cell>
          <cell r="W178">
            <v>28763.783589999995</v>
          </cell>
          <cell r="X178">
            <v>28763.783589999995</v>
          </cell>
          <cell r="Y178">
            <v>28763.783589999995</v>
          </cell>
          <cell r="Z178">
            <v>28763.783589999995</v>
          </cell>
          <cell r="AA178">
            <v>28763.783589999995</v>
          </cell>
          <cell r="AB178">
            <v>28763.783589999995</v>
          </cell>
          <cell r="AC178">
            <v>28763.783589999995</v>
          </cell>
          <cell r="AD178">
            <v>28763.783589999995</v>
          </cell>
          <cell r="AE178">
            <v>28763.783589999995</v>
          </cell>
          <cell r="AF178">
            <v>28763.783589999995</v>
          </cell>
          <cell r="AG178">
            <v>28763.783589999995</v>
          </cell>
          <cell r="AH178">
            <v>28763.783589999995</v>
          </cell>
          <cell r="AI178">
            <v>28763.783589999995</v>
          </cell>
          <cell r="AJ178">
            <v>28763.783589999995</v>
          </cell>
          <cell r="AK178">
            <v>28763.783589999995</v>
          </cell>
          <cell r="AL178">
            <v>28763.783589999995</v>
          </cell>
          <cell r="AM178">
            <v>28763.783589999995</v>
          </cell>
          <cell r="AN178">
            <v>28763.783589999995</v>
          </cell>
          <cell r="AO178">
            <v>28763.783589999995</v>
          </cell>
          <cell r="AP178">
            <v>28763.783589999995</v>
          </cell>
          <cell r="AQ178">
            <v>28763.783589999995</v>
          </cell>
          <cell r="AR178">
            <v>28763.783589999995</v>
          </cell>
          <cell r="AS178">
            <v>28763.783589999995</v>
          </cell>
          <cell r="AT178">
            <v>28763.783589999995</v>
          </cell>
          <cell r="AU178">
            <v>28763.783589999995</v>
          </cell>
          <cell r="AV178">
            <v>28763.783589999995</v>
          </cell>
          <cell r="AW178">
            <v>28763.783589999995</v>
          </cell>
          <cell r="AX178">
            <v>28763.783589999995</v>
          </cell>
          <cell r="AY178">
            <v>28763.783589999995</v>
          </cell>
          <cell r="CA178">
            <v>18763.783589999999</v>
          </cell>
          <cell r="CB178">
            <v>28763.783589999999</v>
          </cell>
          <cell r="CC178">
            <v>28763.783589999999</v>
          </cell>
          <cell r="CD178">
            <v>28763.783589999995</v>
          </cell>
          <cell r="CE178">
            <v>28763.783589999995</v>
          </cell>
          <cell r="CF178">
            <v>35063.783589999992</v>
          </cell>
          <cell r="CG178">
            <v>37335.107589999992</v>
          </cell>
          <cell r="CH178">
            <v>37335.107589999992</v>
          </cell>
          <cell r="CI178">
            <v>39535.107589999992</v>
          </cell>
          <cell r="CJ178">
            <v>39535.107589999992</v>
          </cell>
          <cell r="CK178">
            <v>40885.107589999992</v>
          </cell>
        </row>
        <row r="180">
          <cell r="B180" t="str">
            <v>Depreciable:</v>
          </cell>
        </row>
        <row r="181">
          <cell r="B181" t="str">
            <v>Initial Beginning Balance</v>
          </cell>
          <cell r="D181">
            <v>2338886.8299700012</v>
          </cell>
          <cell r="E181">
            <v>2341877.7044800012</v>
          </cell>
          <cell r="F181">
            <v>2345643.3343600011</v>
          </cell>
          <cell r="G181">
            <v>2348200.2333600014</v>
          </cell>
          <cell r="H181">
            <v>2431529.1225100011</v>
          </cell>
          <cell r="I181">
            <v>2433494.8004800011</v>
          </cell>
          <cell r="J181">
            <v>2446277.3127300013</v>
          </cell>
          <cell r="K181">
            <v>2434481.5596100013</v>
          </cell>
          <cell r="L181">
            <v>2439608.5658800011</v>
          </cell>
          <cell r="M181">
            <v>2436892.7892000009</v>
          </cell>
          <cell r="N181">
            <v>2441854.0546500008</v>
          </cell>
          <cell r="O181">
            <v>2447113.049050001</v>
          </cell>
          <cell r="P181">
            <v>2470063.9113100008</v>
          </cell>
          <cell r="Q181">
            <v>2483230.0407900009</v>
          </cell>
          <cell r="R181">
            <v>2486413.8717900007</v>
          </cell>
          <cell r="S181">
            <v>2491207.268790001</v>
          </cell>
          <cell r="T181">
            <v>2494306.0287900008</v>
          </cell>
          <cell r="U181">
            <v>2502859.3197900006</v>
          </cell>
          <cell r="V181">
            <v>2509701.5907900007</v>
          </cell>
          <cell r="W181">
            <v>2516477.8977900008</v>
          </cell>
          <cell r="X181">
            <v>2519453.8177900007</v>
          </cell>
          <cell r="Y181">
            <v>2522920.7447900008</v>
          </cell>
          <cell r="Z181">
            <v>2526374.9257900007</v>
          </cell>
          <cell r="AA181">
            <v>2532277.0087900003</v>
          </cell>
          <cell r="AB181">
            <v>2550195.3884400004</v>
          </cell>
          <cell r="AC181">
            <v>2552242.0024400004</v>
          </cell>
          <cell r="AD181">
            <v>2554833.6964400001</v>
          </cell>
          <cell r="AE181">
            <v>2558999.09644</v>
          </cell>
          <cell r="AF181">
            <v>2566106.0844399999</v>
          </cell>
          <cell r="AG181">
            <v>2572232.80944</v>
          </cell>
          <cell r="AH181">
            <v>2613779.4674399998</v>
          </cell>
          <cell r="AI181">
            <v>2616789.8844400002</v>
          </cell>
          <cell r="AJ181">
            <v>2624289.79544</v>
          </cell>
          <cell r="AK181">
            <v>2627632.8984400001</v>
          </cell>
          <cell r="AL181">
            <v>2630981.3564400002</v>
          </cell>
          <cell r="AM181">
            <v>2634698.5374400001</v>
          </cell>
          <cell r="AN181">
            <v>2644573.3922800003</v>
          </cell>
          <cell r="AO181">
            <v>2646869.0932800006</v>
          </cell>
          <cell r="AP181">
            <v>2649612.2252800008</v>
          </cell>
          <cell r="AQ181">
            <v>2654012.6062800009</v>
          </cell>
          <cell r="AR181">
            <v>2661564.0762800011</v>
          </cell>
          <cell r="AS181">
            <v>2668577.8552800012</v>
          </cell>
          <cell r="AT181">
            <v>2675130.7302800012</v>
          </cell>
          <cell r="AU181">
            <v>2679275.7442800011</v>
          </cell>
          <cell r="AV181">
            <v>2683304.178280001</v>
          </cell>
          <cell r="AW181">
            <v>2686782.9572800011</v>
          </cell>
          <cell r="AX181">
            <v>2690494.7982800012</v>
          </cell>
          <cell r="AY181">
            <v>2694134.1602800013</v>
          </cell>
          <cell r="CA181">
            <v>2338886.8299700012</v>
          </cell>
          <cell r="CB181">
            <v>2470063.9113100008</v>
          </cell>
          <cell r="CC181">
            <v>2550195.3884400008</v>
          </cell>
          <cell r="CD181">
            <v>2644573.3922800007</v>
          </cell>
          <cell r="CE181">
            <v>2761630.4016300007</v>
          </cell>
          <cell r="CF181">
            <v>3119324.9107300006</v>
          </cell>
          <cell r="CG181">
            <v>3202622.3708700007</v>
          </cell>
          <cell r="CH181">
            <v>3361507.7213800009</v>
          </cell>
          <cell r="CI181">
            <v>3484365.6599000008</v>
          </cell>
          <cell r="CJ181">
            <v>3551760.2379000005</v>
          </cell>
          <cell r="CK181">
            <v>3807368.1989000002</v>
          </cell>
        </row>
        <row r="182">
          <cell r="B182" t="str">
            <v>Additions</v>
          </cell>
          <cell r="D182">
            <v>4570.7500200000004</v>
          </cell>
          <cell r="E182">
            <v>4630.787769999999</v>
          </cell>
          <cell r="F182">
            <v>3074.9684499999998</v>
          </cell>
          <cell r="G182">
            <v>84437.926409999985</v>
          </cell>
          <cell r="H182">
            <v>10328.383879999999</v>
          </cell>
          <cell r="I182">
            <v>16327.420550000003</v>
          </cell>
          <cell r="J182">
            <v>8318.60887</v>
          </cell>
          <cell r="K182">
            <v>6739.3677800000005</v>
          </cell>
          <cell r="L182">
            <v>-796.47647000000234</v>
          </cell>
          <cell r="M182">
            <v>6010.7949800000006</v>
          </cell>
          <cell r="N182">
            <v>6029.2116699999997</v>
          </cell>
          <cell r="O182">
            <v>34956.270669999903</v>
          </cell>
          <cell r="P182">
            <v>13681.459480000001</v>
          </cell>
          <cell r="Q182">
            <v>3793.4879999999998</v>
          </cell>
          <cell r="R182">
            <v>5905.7480000000005</v>
          </cell>
          <cell r="S182">
            <v>7059.1889999999994</v>
          </cell>
          <cell r="T182">
            <v>21651.17</v>
          </cell>
          <cell r="U182">
            <v>7480.0980000000009</v>
          </cell>
          <cell r="V182">
            <v>7799.47</v>
          </cell>
          <cell r="W182">
            <v>3884.4550000000004</v>
          </cell>
          <cell r="X182">
            <v>4484.7140000000009</v>
          </cell>
          <cell r="Y182">
            <v>4452.3410000000003</v>
          </cell>
          <cell r="Z182">
            <v>7137.1270000000013</v>
          </cell>
          <cell r="AA182">
            <v>23133.976000000002</v>
          </cell>
          <cell r="AB182">
            <v>2470.2469999999998</v>
          </cell>
          <cell r="AC182">
            <v>3103.8879999999995</v>
          </cell>
          <cell r="AD182">
            <v>4914.26</v>
          </cell>
          <cell r="AE182">
            <v>13094.178999999998</v>
          </cell>
          <cell r="AF182">
            <v>7831.3289999999997</v>
          </cell>
          <cell r="AG182">
            <v>47664.653000000006</v>
          </cell>
          <cell r="AH182">
            <v>4037.7340000000004</v>
          </cell>
          <cell r="AI182">
            <v>8607.5360000000001</v>
          </cell>
          <cell r="AJ182">
            <v>4578.4530000000004</v>
          </cell>
          <cell r="AK182">
            <v>4585.1840000000002</v>
          </cell>
          <cell r="AL182">
            <v>4712.607</v>
          </cell>
          <cell r="AM182">
            <v>14915.662999999999</v>
          </cell>
          <cell r="AN182">
            <v>2702.3449999999998</v>
          </cell>
          <cell r="AO182">
            <v>3244.674</v>
          </cell>
          <cell r="AP182">
            <v>5566.0720000000001</v>
          </cell>
          <cell r="AQ182">
            <v>9884.985999999999</v>
          </cell>
          <cell r="AR182">
            <v>8299.8559999999979</v>
          </cell>
          <cell r="AS182">
            <v>7350.674</v>
          </cell>
          <cell r="AT182">
            <v>5152.8009999999995</v>
          </cell>
          <cell r="AU182">
            <v>4912.6210000000001</v>
          </cell>
          <cell r="AV182">
            <v>4378.5079999999998</v>
          </cell>
          <cell r="AW182">
            <v>4609.33</v>
          </cell>
          <cell r="AX182">
            <v>4377.2130000000006</v>
          </cell>
          <cell r="AY182">
            <v>74763.281000000003</v>
          </cell>
          <cell r="CA182">
            <v>184628.0145799999</v>
          </cell>
          <cell r="CB182">
            <v>110463.23548</v>
          </cell>
          <cell r="CC182">
            <v>120515.73299999999</v>
          </cell>
          <cell r="CD182">
            <v>135242.361</v>
          </cell>
          <cell r="CE182">
            <v>390406.49899999995</v>
          </cell>
          <cell r="CF182">
            <v>109784.45699999999</v>
          </cell>
          <cell r="CG182">
            <v>177624.364</v>
          </cell>
          <cell r="CH182">
            <v>161932.872</v>
          </cell>
          <cell r="CI182">
            <v>87144.680999999997</v>
          </cell>
          <cell r="CJ182">
            <v>267829.68100000004</v>
          </cell>
          <cell r="CK182">
            <v>128574.07299999999</v>
          </cell>
        </row>
        <row r="183">
          <cell r="B183" t="str">
            <v>Retirements</v>
          </cell>
          <cell r="D183">
            <v>1579.8755099999998</v>
          </cell>
          <cell r="E183">
            <v>865.15788999999984</v>
          </cell>
          <cell r="F183">
            <v>518.06944999999996</v>
          </cell>
          <cell r="G183">
            <v>1109.0372600000001</v>
          </cell>
          <cell r="H183">
            <v>8362.7059100000024</v>
          </cell>
          <cell r="I183">
            <v>3544.9083000000001</v>
          </cell>
          <cell r="J183">
            <v>20114.361990000005</v>
          </cell>
          <cell r="K183">
            <v>1612.3615100000002</v>
          </cell>
          <cell r="L183">
            <v>1919.3002100000001</v>
          </cell>
          <cell r="M183">
            <v>1049.52953</v>
          </cell>
          <cell r="N183">
            <v>770.21726999999998</v>
          </cell>
          <cell r="O183">
            <v>12005.408410000002</v>
          </cell>
          <cell r="P183">
            <v>515.33000000000004</v>
          </cell>
          <cell r="Q183">
            <v>609.65699999999993</v>
          </cell>
          <cell r="R183">
            <v>1112.3510000000001</v>
          </cell>
          <cell r="S183">
            <v>3960.4290000000005</v>
          </cell>
          <cell r="T183">
            <v>13097.878999999999</v>
          </cell>
          <cell r="U183">
            <v>637.827</v>
          </cell>
          <cell r="V183">
            <v>1023.1629999999999</v>
          </cell>
          <cell r="W183">
            <v>908.53499999999997</v>
          </cell>
          <cell r="X183">
            <v>1017.7869999999998</v>
          </cell>
          <cell r="Y183">
            <v>998.16</v>
          </cell>
          <cell r="Z183">
            <v>1235.0440000000001</v>
          </cell>
          <cell r="AA183">
            <v>5215.5963499999998</v>
          </cell>
          <cell r="AB183">
            <v>423.63299999999998</v>
          </cell>
          <cell r="AC183">
            <v>512.19400000000007</v>
          </cell>
          <cell r="AD183">
            <v>748.86</v>
          </cell>
          <cell r="AE183">
            <v>5987.1909999999998</v>
          </cell>
          <cell r="AF183">
            <v>1704.6040000000003</v>
          </cell>
          <cell r="AG183">
            <v>6117.9949999999999</v>
          </cell>
          <cell r="AH183">
            <v>1027.317</v>
          </cell>
          <cell r="AI183">
            <v>1107.625</v>
          </cell>
          <cell r="AJ183">
            <v>1235.3499999999999</v>
          </cell>
          <cell r="AK183">
            <v>1236.7260000000001</v>
          </cell>
          <cell r="AL183">
            <v>995.42599999999993</v>
          </cell>
          <cell r="AM183">
            <v>5040.8081599999996</v>
          </cell>
          <cell r="AN183">
            <v>406.64400000000006</v>
          </cell>
          <cell r="AO183">
            <v>501.54200000000003</v>
          </cell>
          <cell r="AP183">
            <v>1165.691</v>
          </cell>
          <cell r="AQ183">
            <v>2333.5160000000001</v>
          </cell>
          <cell r="AR183">
            <v>1286.0769999999998</v>
          </cell>
          <cell r="AS183">
            <v>797.79899999999998</v>
          </cell>
          <cell r="AT183">
            <v>1007.787</v>
          </cell>
          <cell r="AU183">
            <v>884.18700000000013</v>
          </cell>
          <cell r="AV183">
            <v>899.72900000000004</v>
          </cell>
          <cell r="AW183">
            <v>897.48900000000003</v>
          </cell>
          <cell r="AX183">
            <v>737.851</v>
          </cell>
          <cell r="AY183">
            <v>7267.0396499999997</v>
          </cell>
          <cell r="CA183">
            <v>53450.93324000002</v>
          </cell>
          <cell r="CB183">
            <v>30331.758350000004</v>
          </cell>
          <cell r="CC183">
            <v>26137.729159999995</v>
          </cell>
          <cell r="CD183">
            <v>18185.351650000001</v>
          </cell>
          <cell r="CE183">
            <v>32711.9899</v>
          </cell>
          <cell r="CF183">
            <v>26486.996859999999</v>
          </cell>
          <cell r="CG183">
            <v>18739.013490000001</v>
          </cell>
          <cell r="CH183">
            <v>39074.93348</v>
          </cell>
          <cell r="CI183">
            <v>19750.102999999996</v>
          </cell>
          <cell r="CJ183">
            <v>12221.72</v>
          </cell>
          <cell r="CK183">
            <v>18651.451000000001</v>
          </cell>
        </row>
        <row r="184">
          <cell r="B184" t="str">
            <v>Adjustments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-2.7567459426336428E-12</v>
          </cell>
          <cell r="K184">
            <v>0</v>
          </cell>
          <cell r="L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R184">
            <v>0</v>
          </cell>
          <cell r="S184">
            <v>0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X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D184">
            <v>0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  <cell r="AJ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  <cell r="AP184">
            <v>0</v>
          </cell>
          <cell r="AQ184">
            <v>0</v>
          </cell>
          <cell r="AR184">
            <v>0</v>
          </cell>
          <cell r="AS184">
            <v>0</v>
          </cell>
          <cell r="AT184">
            <v>0</v>
          </cell>
          <cell r="AU184">
            <v>0</v>
          </cell>
          <cell r="AV184">
            <v>0</v>
          </cell>
          <cell r="AW184">
            <v>0</v>
          </cell>
          <cell r="AX184">
            <v>0</v>
          </cell>
          <cell r="AY184">
            <v>0</v>
          </cell>
          <cell r="CA184">
            <v>-2.7567459426336428E-12</v>
          </cell>
          <cell r="CB184">
            <v>0</v>
          </cell>
          <cell r="CC184">
            <v>0</v>
          </cell>
          <cell r="CD184">
            <v>0</v>
          </cell>
          <cell r="CE184">
            <v>0</v>
          </cell>
          <cell r="CF184">
            <v>0</v>
          </cell>
        </row>
        <row r="185">
          <cell r="B185" t="str">
            <v xml:space="preserve">    Ending Balance</v>
          </cell>
          <cell r="D185">
            <v>2341877.7044800012</v>
          </cell>
          <cell r="E185">
            <v>2345643.3343600011</v>
          </cell>
          <cell r="F185">
            <v>2348200.2333600014</v>
          </cell>
          <cell r="G185">
            <v>2431529.1225100011</v>
          </cell>
          <cell r="H185">
            <v>2433494.8004800011</v>
          </cell>
          <cell r="I185">
            <v>2446277.3127300013</v>
          </cell>
          <cell r="J185">
            <v>2434481.5596100013</v>
          </cell>
          <cell r="K185">
            <v>2439608.5658800011</v>
          </cell>
          <cell r="L185">
            <v>2436892.7892000009</v>
          </cell>
          <cell r="M185">
            <v>2441854.0546500008</v>
          </cell>
          <cell r="N185">
            <v>2447113.049050001</v>
          </cell>
          <cell r="O185">
            <v>2470063.9113100008</v>
          </cell>
          <cell r="P185">
            <v>2483230.0407900009</v>
          </cell>
          <cell r="Q185">
            <v>2486413.8717900007</v>
          </cell>
          <cell r="R185">
            <v>2491207.268790001</v>
          </cell>
          <cell r="S185">
            <v>2494306.0287900008</v>
          </cell>
          <cell r="T185">
            <v>2502859.3197900006</v>
          </cell>
          <cell r="U185">
            <v>2509701.5907900007</v>
          </cell>
          <cell r="V185">
            <v>2516477.8977900008</v>
          </cell>
          <cell r="W185">
            <v>2519453.8177900007</v>
          </cell>
          <cell r="X185">
            <v>2522920.7447900008</v>
          </cell>
          <cell r="Y185">
            <v>2526374.9257900007</v>
          </cell>
          <cell r="Z185">
            <v>2532277.0087900003</v>
          </cell>
          <cell r="AA185">
            <v>2550195.3884400004</v>
          </cell>
          <cell r="AB185">
            <v>2552242.0024400004</v>
          </cell>
          <cell r="AC185">
            <v>2554833.6964400001</v>
          </cell>
          <cell r="AD185">
            <v>2558999.09644</v>
          </cell>
          <cell r="AE185">
            <v>2566106.0844399999</v>
          </cell>
          <cell r="AF185">
            <v>2572232.80944</v>
          </cell>
          <cell r="AG185">
            <v>2613779.4674399998</v>
          </cell>
          <cell r="AH185">
            <v>2616789.8844400002</v>
          </cell>
          <cell r="AI185">
            <v>2624289.79544</v>
          </cell>
          <cell r="AJ185">
            <v>2627632.8984400001</v>
          </cell>
          <cell r="AK185">
            <v>2630981.3564400002</v>
          </cell>
          <cell r="AL185">
            <v>2634698.5374400001</v>
          </cell>
          <cell r="AM185">
            <v>2644573.3922800003</v>
          </cell>
          <cell r="AN185">
            <v>2646869.0932800006</v>
          </cell>
          <cell r="AO185">
            <v>2649612.2252800008</v>
          </cell>
          <cell r="AP185">
            <v>2654012.6062800009</v>
          </cell>
          <cell r="AQ185">
            <v>2661564.0762800011</v>
          </cell>
          <cell r="AR185">
            <v>2668577.8552800012</v>
          </cell>
          <cell r="AS185">
            <v>2675130.7302800012</v>
          </cell>
          <cell r="AT185">
            <v>2679275.7442800011</v>
          </cell>
          <cell r="AU185">
            <v>2683304.178280001</v>
          </cell>
          <cell r="AV185">
            <v>2686782.9572800011</v>
          </cell>
          <cell r="AW185">
            <v>2690494.7982800012</v>
          </cell>
          <cell r="AX185">
            <v>2694134.1602800013</v>
          </cell>
          <cell r="AY185">
            <v>2761630.4016300011</v>
          </cell>
          <cell r="CA185">
            <v>2470063.9113100008</v>
          </cell>
          <cell r="CB185">
            <v>2550195.3884400008</v>
          </cell>
          <cell r="CC185">
            <v>2644573.3922800007</v>
          </cell>
          <cell r="CD185">
            <v>2761630.4016300007</v>
          </cell>
          <cell r="CE185">
            <v>3119324.9107300006</v>
          </cell>
          <cell r="CF185">
            <v>3202622.3708700007</v>
          </cell>
          <cell r="CG185">
            <v>3361507.7213800009</v>
          </cell>
          <cell r="CH185">
            <v>3484365.6599000008</v>
          </cell>
          <cell r="CI185">
            <v>3551760.2379000005</v>
          </cell>
          <cell r="CJ185">
            <v>3807368.1989000002</v>
          </cell>
          <cell r="CK185">
            <v>3917290.8209000002</v>
          </cell>
        </row>
        <row r="186">
          <cell r="K186">
            <v>2458371.5054900008</v>
          </cell>
          <cell r="L186">
            <v>2455656.7724900008</v>
          </cell>
          <cell r="M186">
            <v>2460618.0744800009</v>
          </cell>
          <cell r="N186">
            <v>2465877.0571800009</v>
          </cell>
          <cell r="O186">
            <v>2488827.6949000009</v>
          </cell>
          <cell r="P186">
            <v>2501993.8243800011</v>
          </cell>
          <cell r="Q186">
            <v>2505177.6553800008</v>
          </cell>
          <cell r="R186">
            <v>2509971.0523800012</v>
          </cell>
        </row>
        <row r="187">
          <cell r="B187" t="str">
            <v>Plant Held for Future Use</v>
          </cell>
        </row>
        <row r="188">
          <cell r="B188" t="str">
            <v>Initial Beginning Balance</v>
          </cell>
          <cell r="D188">
            <v>3163</v>
          </cell>
          <cell r="E188">
            <v>3163</v>
          </cell>
          <cell r="F188">
            <v>3163</v>
          </cell>
          <cell r="G188">
            <v>3163</v>
          </cell>
          <cell r="H188">
            <v>3163</v>
          </cell>
          <cell r="I188">
            <v>3163</v>
          </cell>
          <cell r="J188">
            <v>3163</v>
          </cell>
          <cell r="K188">
            <v>3163</v>
          </cell>
          <cell r="L188">
            <v>3163</v>
          </cell>
          <cell r="M188">
            <v>3163</v>
          </cell>
          <cell r="N188">
            <v>3163</v>
          </cell>
          <cell r="O188">
            <v>3163</v>
          </cell>
          <cell r="P188">
            <v>3163</v>
          </cell>
          <cell r="Q188">
            <v>3163</v>
          </cell>
          <cell r="R188">
            <v>3163</v>
          </cell>
          <cell r="S188">
            <v>3163</v>
          </cell>
          <cell r="T188">
            <v>3163</v>
          </cell>
          <cell r="U188">
            <v>3163</v>
          </cell>
          <cell r="V188">
            <v>3163</v>
          </cell>
          <cell r="W188">
            <v>3163</v>
          </cell>
          <cell r="X188">
            <v>3163</v>
          </cell>
          <cell r="Y188">
            <v>3163</v>
          </cell>
          <cell r="Z188">
            <v>3163</v>
          </cell>
          <cell r="AA188">
            <v>3163</v>
          </cell>
          <cell r="AB188">
            <v>3163</v>
          </cell>
          <cell r="AC188">
            <v>3163</v>
          </cell>
          <cell r="AD188">
            <v>3163</v>
          </cell>
          <cell r="AE188">
            <v>3163</v>
          </cell>
          <cell r="AF188">
            <v>3163</v>
          </cell>
          <cell r="AG188">
            <v>3163</v>
          </cell>
          <cell r="AH188">
            <v>3163</v>
          </cell>
          <cell r="AI188">
            <v>3163</v>
          </cell>
          <cell r="AJ188">
            <v>3163</v>
          </cell>
          <cell r="AK188">
            <v>3163</v>
          </cell>
          <cell r="AL188">
            <v>3163</v>
          </cell>
          <cell r="AM188">
            <v>3163</v>
          </cell>
          <cell r="AN188">
            <v>3163</v>
          </cell>
          <cell r="AO188">
            <v>3163</v>
          </cell>
          <cell r="AP188">
            <v>3163</v>
          </cell>
          <cell r="AQ188">
            <v>3163</v>
          </cell>
          <cell r="AR188">
            <v>3163</v>
          </cell>
          <cell r="AS188">
            <v>3163</v>
          </cell>
          <cell r="AT188">
            <v>3163</v>
          </cell>
          <cell r="AU188">
            <v>3163</v>
          </cell>
          <cell r="AV188">
            <v>3163</v>
          </cell>
          <cell r="AW188">
            <v>3163</v>
          </cell>
          <cell r="AX188">
            <v>3163</v>
          </cell>
          <cell r="AY188">
            <v>3163</v>
          </cell>
          <cell r="CA188">
            <v>3163</v>
          </cell>
          <cell r="CB188">
            <v>3163</v>
          </cell>
          <cell r="CC188">
            <v>3163</v>
          </cell>
          <cell r="CD188">
            <v>3163</v>
          </cell>
          <cell r="CE188">
            <v>3163</v>
          </cell>
          <cell r="CF188">
            <v>3163</v>
          </cell>
          <cell r="CG188">
            <v>3163</v>
          </cell>
          <cell r="CH188">
            <v>3163</v>
          </cell>
          <cell r="CI188">
            <v>3163</v>
          </cell>
          <cell r="CJ188">
            <v>3163</v>
          </cell>
          <cell r="CK188">
            <v>3163</v>
          </cell>
        </row>
        <row r="189">
          <cell r="B189" t="str">
            <v>Adjustments &amp; Transfers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R189">
            <v>0</v>
          </cell>
          <cell r="S189">
            <v>0</v>
          </cell>
          <cell r="T189">
            <v>0</v>
          </cell>
          <cell r="U189">
            <v>0</v>
          </cell>
          <cell r="V189">
            <v>0</v>
          </cell>
          <cell r="W189">
            <v>0</v>
          </cell>
          <cell r="X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0</v>
          </cell>
          <cell r="AC189">
            <v>0</v>
          </cell>
          <cell r="AD189">
            <v>0</v>
          </cell>
          <cell r="AE189">
            <v>0</v>
          </cell>
          <cell r="AF189">
            <v>0</v>
          </cell>
          <cell r="AG189">
            <v>0</v>
          </cell>
          <cell r="AH189">
            <v>0</v>
          </cell>
          <cell r="AI189">
            <v>0</v>
          </cell>
          <cell r="AJ189">
            <v>0</v>
          </cell>
          <cell r="AK189">
            <v>0</v>
          </cell>
          <cell r="AL189">
            <v>0</v>
          </cell>
          <cell r="AM189">
            <v>0</v>
          </cell>
          <cell r="AN189">
            <v>0</v>
          </cell>
          <cell r="AO189">
            <v>0</v>
          </cell>
          <cell r="AP189">
            <v>0</v>
          </cell>
          <cell r="AQ189">
            <v>0</v>
          </cell>
          <cell r="AR189">
            <v>0</v>
          </cell>
          <cell r="AS189">
            <v>0</v>
          </cell>
          <cell r="AT189">
            <v>0</v>
          </cell>
          <cell r="AU189">
            <v>0</v>
          </cell>
          <cell r="AV189">
            <v>0</v>
          </cell>
          <cell r="AW189">
            <v>0</v>
          </cell>
          <cell r="AX189">
            <v>0</v>
          </cell>
          <cell r="AY189">
            <v>0</v>
          </cell>
          <cell r="CA189">
            <v>0</v>
          </cell>
          <cell r="CB189">
            <v>0</v>
          </cell>
          <cell r="CC189">
            <v>0</v>
          </cell>
          <cell r="CD189">
            <v>0</v>
          </cell>
          <cell r="CE189">
            <v>0</v>
          </cell>
          <cell r="CF189">
            <v>0</v>
          </cell>
          <cell r="CG189">
            <v>0</v>
          </cell>
          <cell r="CH189">
            <v>0</v>
          </cell>
          <cell r="CI189">
            <v>0</v>
          </cell>
          <cell r="CJ189">
            <v>0</v>
          </cell>
          <cell r="CK189">
            <v>0</v>
          </cell>
        </row>
        <row r="190">
          <cell r="B190" t="str">
            <v xml:space="preserve">   Ending Balance</v>
          </cell>
          <cell r="D190">
            <v>3163</v>
          </cell>
          <cell r="E190">
            <v>3163</v>
          </cell>
          <cell r="F190">
            <v>3163</v>
          </cell>
          <cell r="G190">
            <v>3163</v>
          </cell>
          <cell r="H190">
            <v>3163</v>
          </cell>
          <cell r="I190">
            <v>3163</v>
          </cell>
          <cell r="J190">
            <v>3163</v>
          </cell>
          <cell r="K190">
            <v>3163</v>
          </cell>
          <cell r="L190">
            <v>3163</v>
          </cell>
          <cell r="M190">
            <v>3163</v>
          </cell>
          <cell r="N190">
            <v>3163</v>
          </cell>
          <cell r="O190">
            <v>3163</v>
          </cell>
          <cell r="P190">
            <v>3163</v>
          </cell>
          <cell r="Q190">
            <v>3163</v>
          </cell>
          <cell r="R190">
            <v>3163</v>
          </cell>
          <cell r="S190">
            <v>3163</v>
          </cell>
          <cell r="T190">
            <v>3163</v>
          </cell>
          <cell r="U190">
            <v>3163</v>
          </cell>
          <cell r="V190">
            <v>3163</v>
          </cell>
          <cell r="W190">
            <v>3163</v>
          </cell>
          <cell r="X190">
            <v>3163</v>
          </cell>
          <cell r="Y190">
            <v>3163</v>
          </cell>
          <cell r="Z190">
            <v>3163</v>
          </cell>
          <cell r="AA190">
            <v>3163</v>
          </cell>
          <cell r="AB190">
            <v>3163</v>
          </cell>
          <cell r="AC190">
            <v>3163</v>
          </cell>
          <cell r="AD190">
            <v>3163</v>
          </cell>
          <cell r="AE190">
            <v>3163</v>
          </cell>
          <cell r="AF190">
            <v>3163</v>
          </cell>
          <cell r="AG190">
            <v>3163</v>
          </cell>
          <cell r="AH190">
            <v>3163</v>
          </cell>
          <cell r="AI190">
            <v>3163</v>
          </cell>
          <cell r="AJ190">
            <v>3163</v>
          </cell>
          <cell r="AK190">
            <v>3163</v>
          </cell>
          <cell r="AL190">
            <v>3163</v>
          </cell>
          <cell r="AM190">
            <v>3163</v>
          </cell>
          <cell r="AN190">
            <v>3163</v>
          </cell>
          <cell r="AO190">
            <v>3163</v>
          </cell>
          <cell r="AP190">
            <v>3163</v>
          </cell>
          <cell r="AQ190">
            <v>3163</v>
          </cell>
          <cell r="AR190">
            <v>3163</v>
          </cell>
          <cell r="AS190">
            <v>3163</v>
          </cell>
          <cell r="AT190">
            <v>3163</v>
          </cell>
          <cell r="AU190">
            <v>3163</v>
          </cell>
          <cell r="AV190">
            <v>3163</v>
          </cell>
          <cell r="AW190">
            <v>3163</v>
          </cell>
          <cell r="AX190">
            <v>3163</v>
          </cell>
          <cell r="AY190">
            <v>3163</v>
          </cell>
          <cell r="CA190">
            <v>3163</v>
          </cell>
          <cell r="CB190">
            <v>3163</v>
          </cell>
          <cell r="CC190">
            <v>3163</v>
          </cell>
          <cell r="CD190">
            <v>3163</v>
          </cell>
          <cell r="CE190">
            <v>3163</v>
          </cell>
          <cell r="CF190">
            <v>3163</v>
          </cell>
          <cell r="CG190">
            <v>3163</v>
          </cell>
          <cell r="CH190">
            <v>3163</v>
          </cell>
          <cell r="CI190">
            <v>3163</v>
          </cell>
          <cell r="CJ190">
            <v>3163</v>
          </cell>
          <cell r="CK190">
            <v>3163</v>
          </cell>
        </row>
        <row r="191">
          <cell r="U191">
            <v>7559.0470000000059</v>
          </cell>
        </row>
        <row r="192">
          <cell r="B192" t="str">
            <v>Construction Work In-Progress</v>
          </cell>
          <cell r="T192">
            <v>81824.672000000006</v>
          </cell>
          <cell r="U192">
            <v>15708.317999999999</v>
          </cell>
        </row>
        <row r="193">
          <cell r="B193" t="str">
            <v>Initial Beginning Balance</v>
          </cell>
          <cell r="D193">
            <v>73240.504109999863</v>
          </cell>
          <cell r="E193">
            <v>75294.825679999849</v>
          </cell>
          <cell r="F193">
            <v>83327.891259999858</v>
          </cell>
          <cell r="G193">
            <v>95032.50813999986</v>
          </cell>
          <cell r="H193">
            <v>22060.803619999861</v>
          </cell>
          <cell r="I193">
            <v>25174.962409999862</v>
          </cell>
          <cell r="J193">
            <v>15901.960139999859</v>
          </cell>
          <cell r="K193">
            <v>19735.859599999858</v>
          </cell>
          <cell r="L193">
            <v>23914.539619999858</v>
          </cell>
          <cell r="M193">
            <v>34090.131589999859</v>
          </cell>
          <cell r="N193">
            <v>40372.296449999856</v>
          </cell>
          <cell r="O193">
            <v>46298.324129999855</v>
          </cell>
          <cell r="P193">
            <v>33303.410919999849</v>
          </cell>
          <cell r="Q193">
            <v>29857.006439999848</v>
          </cell>
          <cell r="R193">
            <v>36594.187439999849</v>
          </cell>
          <cell r="S193">
            <v>46287.221439999848</v>
          </cell>
          <cell r="T193">
            <v>53746.523439999859</v>
          </cell>
          <cell r="U193">
            <v>53037.028439999864</v>
          </cell>
          <cell r="V193">
            <v>60596.07543999987</v>
          </cell>
          <cell r="W193">
            <v>61507.379439999873</v>
          </cell>
          <cell r="X193">
            <v>66312.475439999878</v>
          </cell>
          <cell r="Y193">
            <v>75433.244439999864</v>
          </cell>
          <cell r="Z193">
            <v>81223.203439999867</v>
          </cell>
          <cell r="AA193">
            <v>84166.331439999864</v>
          </cell>
          <cell r="AB193">
            <v>75192.841439999873</v>
          </cell>
          <cell r="AC193">
            <v>88763.241439999867</v>
          </cell>
          <cell r="AD193">
            <v>104266.65943999986</v>
          </cell>
          <cell r="AE193">
            <v>121563.78243999986</v>
          </cell>
          <cell r="AF193">
            <v>131941.62243999986</v>
          </cell>
          <cell r="AG193">
            <v>144829.42943999986</v>
          </cell>
          <cell r="AH193">
            <v>117021.77943999985</v>
          </cell>
          <cell r="AI193">
            <v>127648.28643999985</v>
          </cell>
          <cell r="AJ193">
            <v>134168.04643999986</v>
          </cell>
          <cell r="AK193">
            <v>146967.60543999984</v>
          </cell>
          <cell r="AL193">
            <v>160141.60243999984</v>
          </cell>
          <cell r="AM193">
            <v>172621.23743999985</v>
          </cell>
          <cell r="AN193">
            <v>175397.97543999983</v>
          </cell>
          <cell r="AO193">
            <v>188974.48443999983</v>
          </cell>
          <cell r="AP193">
            <v>203622.10243999981</v>
          </cell>
          <cell r="AQ193">
            <v>220219.67343999981</v>
          </cell>
          <cell r="AR193">
            <v>231766.6494399998</v>
          </cell>
          <cell r="AS193">
            <v>243563.15743999981</v>
          </cell>
          <cell r="AT193">
            <v>255342.34443999978</v>
          </cell>
          <cell r="AU193">
            <v>266290.52343999979</v>
          </cell>
          <cell r="AV193">
            <v>277385.15043999982</v>
          </cell>
          <cell r="AW193">
            <v>290693.55243999982</v>
          </cell>
          <cell r="AX193">
            <v>304376.17843999981</v>
          </cell>
          <cell r="AY193">
            <v>317623.68643999984</v>
          </cell>
          <cell r="CA193">
            <v>73240.504109999863</v>
          </cell>
          <cell r="CB193">
            <v>33303.410919999849</v>
          </cell>
          <cell r="CC193">
            <v>75192.841439999873</v>
          </cell>
          <cell r="CD193">
            <v>175397.97543999983</v>
          </cell>
          <cell r="CE193">
            <v>260566.85543999984</v>
          </cell>
          <cell r="CF193">
            <v>48135.071439999854</v>
          </cell>
          <cell r="CG193">
            <v>114553.90443999987</v>
          </cell>
          <cell r="CH193">
            <v>132762.6784399999</v>
          </cell>
          <cell r="CI193">
            <v>156619.64443999992</v>
          </cell>
          <cell r="CJ193">
            <v>197931.67743999994</v>
          </cell>
          <cell r="CK193">
            <v>27724.394439999887</v>
          </cell>
        </row>
        <row r="194">
          <cell r="B194" t="str">
            <v>Additions</v>
          </cell>
          <cell r="D194">
            <v>6625.1254499999995</v>
          </cell>
          <cell r="E194">
            <v>12663.855670000001</v>
          </cell>
          <cell r="F194">
            <v>14771.276320000003</v>
          </cell>
          <cell r="G194">
            <v>11466.262529999998</v>
          </cell>
          <cell r="H194">
            <v>13443.301860000001</v>
          </cell>
          <cell r="I194">
            <v>7054.40236</v>
          </cell>
          <cell r="J194">
            <v>12153.243130000001</v>
          </cell>
          <cell r="K194">
            <v>10918.111219999999</v>
          </cell>
          <cell r="L194">
            <v>9380.1591800000006</v>
          </cell>
          <cell r="M194">
            <v>12292.99638</v>
          </cell>
          <cell r="N194">
            <v>11955.227650000001</v>
          </cell>
          <cell r="O194">
            <v>19859.282170000002</v>
          </cell>
          <cell r="P194">
            <v>10235.055</v>
          </cell>
          <cell r="Q194">
            <v>10530.669000000002</v>
          </cell>
          <cell r="R194">
            <v>15598.781999999999</v>
          </cell>
          <cell r="S194">
            <v>24518.491000000002</v>
          </cell>
          <cell r="T194">
            <v>20941.675000000003</v>
          </cell>
          <cell r="U194">
            <v>15039.144999999999</v>
          </cell>
          <cell r="V194">
            <v>8710.7739999999994</v>
          </cell>
          <cell r="W194">
            <v>8689.5509999999995</v>
          </cell>
          <cell r="X194">
            <v>13605.483</v>
          </cell>
          <cell r="Y194">
            <v>10242.299999999999</v>
          </cell>
          <cell r="Z194">
            <v>10080.254999999999</v>
          </cell>
          <cell r="AA194">
            <v>14160.486000000001</v>
          </cell>
          <cell r="AB194">
            <v>16040.647000000001</v>
          </cell>
          <cell r="AC194">
            <v>18607.306</v>
          </cell>
          <cell r="AD194">
            <v>22211.383000000002</v>
          </cell>
          <cell r="AE194">
            <v>23472.019</v>
          </cell>
          <cell r="AF194">
            <v>20719.135999999999</v>
          </cell>
          <cell r="AG194">
            <v>19857.003000000001</v>
          </cell>
          <cell r="AH194">
            <v>14664.241</v>
          </cell>
          <cell r="AI194">
            <v>15127.296</v>
          </cell>
          <cell r="AJ194">
            <v>17378.011999999999</v>
          </cell>
          <cell r="AK194">
            <v>17759.181</v>
          </cell>
          <cell r="AL194">
            <v>17192.241999999998</v>
          </cell>
          <cell r="AM194">
            <v>17692.400999999998</v>
          </cell>
          <cell r="AN194">
            <v>16278.853999999999</v>
          </cell>
          <cell r="AO194">
            <v>17892.292000000001</v>
          </cell>
          <cell r="AP194">
            <v>22163.643</v>
          </cell>
          <cell r="AQ194">
            <v>21431.961999999996</v>
          </cell>
          <cell r="AR194">
            <v>20096.364000000001</v>
          </cell>
          <cell r="AS194">
            <v>19129.860999999997</v>
          </cell>
          <cell r="AT194">
            <v>16100.98</v>
          </cell>
          <cell r="AU194">
            <v>16007.248</v>
          </cell>
          <cell r="AV194">
            <v>17686.91</v>
          </cell>
          <cell r="AW194">
            <v>18291.956000000002</v>
          </cell>
          <cell r="AX194">
            <v>17624.721000000001</v>
          </cell>
          <cell r="AY194">
            <v>17706.45</v>
          </cell>
          <cell r="CA194">
            <v>142583.24392000001</v>
          </cell>
          <cell r="CB194">
            <v>162352.66600000003</v>
          </cell>
          <cell r="CC194">
            <v>220720.86700000003</v>
          </cell>
          <cell r="CD194">
            <v>220411.24100000001</v>
          </cell>
          <cell r="CE194">
            <v>177974.715</v>
          </cell>
          <cell r="CF194">
            <v>182503.29</v>
          </cell>
          <cell r="CG194">
            <v>198195.462</v>
          </cell>
          <cell r="CH194">
            <v>185789.83800000002</v>
          </cell>
          <cell r="CI194">
            <v>130656.71399999999</v>
          </cell>
          <cell r="CJ194">
            <v>97622.397999999986</v>
          </cell>
          <cell r="CK194">
            <v>115158.808</v>
          </cell>
        </row>
        <row r="195">
          <cell r="B195" t="str">
            <v>Completions</v>
          </cell>
          <cell r="D195">
            <v>4570.8038800000004</v>
          </cell>
          <cell r="E195">
            <v>4630.7900899999986</v>
          </cell>
          <cell r="F195">
            <v>3075.8846599999997</v>
          </cell>
          <cell r="G195">
            <v>84437.967049999992</v>
          </cell>
          <cell r="H195">
            <v>10329.14307</v>
          </cell>
          <cell r="I195">
            <v>16327.404630000003</v>
          </cell>
          <cell r="J195">
            <v>8319.3436700000002</v>
          </cell>
          <cell r="K195">
            <v>6739.4312000000009</v>
          </cell>
          <cell r="L195">
            <v>-795.43279000000234</v>
          </cell>
          <cell r="M195">
            <v>6010.8315200000006</v>
          </cell>
          <cell r="N195">
            <v>6029.1999699999997</v>
          </cell>
          <cell r="O195">
            <v>34955.099140000006</v>
          </cell>
          <cell r="P195">
            <v>13681.459480000001</v>
          </cell>
          <cell r="Q195">
            <v>3793.4879999999998</v>
          </cell>
          <cell r="R195">
            <v>5905.7480000000005</v>
          </cell>
          <cell r="S195">
            <v>17059.188999999998</v>
          </cell>
          <cell r="T195">
            <v>21651.17</v>
          </cell>
          <cell r="U195">
            <v>7480.0980000000009</v>
          </cell>
          <cell r="V195">
            <v>7799.47</v>
          </cell>
          <cell r="W195">
            <v>3884.4550000000004</v>
          </cell>
          <cell r="X195">
            <v>4484.7140000000009</v>
          </cell>
          <cell r="Y195">
            <v>4452.3410000000003</v>
          </cell>
          <cell r="Z195">
            <v>7137.1270000000013</v>
          </cell>
          <cell r="AA195">
            <v>23133.976000000002</v>
          </cell>
          <cell r="AB195">
            <v>2470.2469999999998</v>
          </cell>
          <cell r="AC195">
            <v>3103.8879999999995</v>
          </cell>
          <cell r="AD195">
            <v>4914.26</v>
          </cell>
          <cell r="AE195">
            <v>13094.178999999998</v>
          </cell>
          <cell r="AF195">
            <v>7831.3289999999997</v>
          </cell>
          <cell r="AG195">
            <v>47664.653000000006</v>
          </cell>
          <cell r="AH195">
            <v>4037.7340000000004</v>
          </cell>
          <cell r="AI195">
            <v>8607.5360000000001</v>
          </cell>
          <cell r="AJ195">
            <v>4578.4530000000004</v>
          </cell>
          <cell r="AK195">
            <v>4585.1840000000002</v>
          </cell>
          <cell r="AL195">
            <v>4712.607</v>
          </cell>
          <cell r="AM195">
            <v>14915.662999999999</v>
          </cell>
          <cell r="AN195">
            <v>2702.3449999999998</v>
          </cell>
          <cell r="AO195">
            <v>3244.674</v>
          </cell>
          <cell r="AP195">
            <v>5566.0720000000001</v>
          </cell>
          <cell r="AQ195">
            <v>9884.985999999999</v>
          </cell>
          <cell r="AR195">
            <v>8299.8559999999979</v>
          </cell>
          <cell r="AS195">
            <v>7350.674</v>
          </cell>
          <cell r="AT195">
            <v>5152.8009999999995</v>
          </cell>
          <cell r="AU195">
            <v>4912.6210000000001</v>
          </cell>
          <cell r="AV195">
            <v>4378.5079999999998</v>
          </cell>
          <cell r="AW195">
            <v>4609.33</v>
          </cell>
          <cell r="AX195">
            <v>4377.2130000000006</v>
          </cell>
          <cell r="AY195">
            <v>74763.281000000003</v>
          </cell>
          <cell r="CA195">
            <v>184630.46609</v>
          </cell>
          <cell r="CB195">
            <v>120463.23548000003</v>
          </cell>
          <cell r="CC195">
            <v>120515.73299999999</v>
          </cell>
          <cell r="CD195">
            <v>135242.361</v>
          </cell>
          <cell r="CE195">
            <v>390406.49899999995</v>
          </cell>
          <cell r="CF195">
            <v>116084.45699999999</v>
          </cell>
          <cell r="CG195">
            <v>179986.68799999999</v>
          </cell>
          <cell r="CH195">
            <v>161932.872</v>
          </cell>
          <cell r="CI195">
            <v>89344.680999999997</v>
          </cell>
          <cell r="CJ195">
            <v>267829.68100000004</v>
          </cell>
          <cell r="CK195">
            <v>130074.07299999999</v>
          </cell>
        </row>
        <row r="196">
          <cell r="B196" t="str">
            <v>Adjustments &amp; Transfers</v>
          </cell>
          <cell r="D196">
            <v>0</v>
          </cell>
          <cell r="E196">
            <v>0</v>
          </cell>
          <cell r="F196">
            <v>9.2252199999929871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  <cell r="M196">
            <v>0</v>
          </cell>
          <cell r="N196">
            <v>-1.9895196601282805E-13</v>
          </cell>
          <cell r="O196">
            <v>2100.9037599999997</v>
          </cell>
          <cell r="P196">
            <v>0</v>
          </cell>
          <cell r="Q196">
            <v>0</v>
          </cell>
          <cell r="R196">
            <v>0</v>
          </cell>
          <cell r="S196">
            <v>0</v>
          </cell>
          <cell r="T196">
            <v>0</v>
          </cell>
          <cell r="U196">
            <v>0</v>
          </cell>
          <cell r="V196">
            <v>0</v>
          </cell>
          <cell r="W196">
            <v>0</v>
          </cell>
          <cell r="X196">
            <v>0</v>
          </cell>
          <cell r="Y196">
            <v>0</v>
          </cell>
          <cell r="Z196">
            <v>0</v>
          </cell>
          <cell r="AA196">
            <v>0</v>
          </cell>
          <cell r="AB196">
            <v>0</v>
          </cell>
          <cell r="AC196">
            <v>0</v>
          </cell>
          <cell r="AD196">
            <v>0</v>
          </cell>
          <cell r="AE196">
            <v>0</v>
          </cell>
          <cell r="AF196">
            <v>0</v>
          </cell>
          <cell r="AG196">
            <v>0</v>
          </cell>
          <cell r="AH196">
            <v>0</v>
          </cell>
          <cell r="AI196">
            <v>0</v>
          </cell>
          <cell r="AJ196">
            <v>0</v>
          </cell>
          <cell r="AK196">
            <v>0</v>
          </cell>
          <cell r="AL196">
            <v>0</v>
          </cell>
          <cell r="AM196">
            <v>0</v>
          </cell>
          <cell r="AN196">
            <v>0</v>
          </cell>
          <cell r="AO196">
            <v>0</v>
          </cell>
          <cell r="AP196">
            <v>0</v>
          </cell>
          <cell r="AQ196">
            <v>0</v>
          </cell>
          <cell r="AR196">
            <v>0</v>
          </cell>
          <cell r="AS196">
            <v>0</v>
          </cell>
          <cell r="AT196">
            <v>0</v>
          </cell>
          <cell r="AU196">
            <v>0</v>
          </cell>
          <cell r="AV196">
            <v>0</v>
          </cell>
          <cell r="AW196">
            <v>0</v>
          </cell>
          <cell r="AX196">
            <v>0</v>
          </cell>
          <cell r="AY196">
            <v>0</v>
          </cell>
          <cell r="CA196">
            <v>2110.1289799999927</v>
          </cell>
          <cell r="CB196">
            <v>0</v>
          </cell>
          <cell r="CC196">
            <v>0</v>
          </cell>
          <cell r="CD196">
            <v>0</v>
          </cell>
          <cell r="CE196">
            <v>0</v>
          </cell>
          <cell r="CF196">
            <v>0</v>
          </cell>
          <cell r="CG196">
            <v>0</v>
          </cell>
          <cell r="CH196">
            <v>0</v>
          </cell>
          <cell r="CI196">
            <v>0</v>
          </cell>
          <cell r="CJ196">
            <v>0</v>
          </cell>
          <cell r="CK196">
            <v>0</v>
          </cell>
        </row>
        <row r="197">
          <cell r="B197" t="str">
            <v xml:space="preserve">   Ending Balance</v>
          </cell>
          <cell r="D197">
            <v>75294.825679999849</v>
          </cell>
          <cell r="E197">
            <v>83327.891259999858</v>
          </cell>
          <cell r="F197">
            <v>95032.50813999986</v>
          </cell>
          <cell r="G197">
            <v>22060.803619999861</v>
          </cell>
          <cell r="H197">
            <v>25174.962409999862</v>
          </cell>
          <cell r="I197">
            <v>15901.960139999859</v>
          </cell>
          <cell r="J197">
            <v>19735.859599999858</v>
          </cell>
          <cell r="K197">
            <v>23914.539619999858</v>
          </cell>
          <cell r="L197">
            <v>34090.131589999859</v>
          </cell>
          <cell r="M197">
            <v>40372.296449999856</v>
          </cell>
          <cell r="N197">
            <v>46298.324129999855</v>
          </cell>
          <cell r="O197">
            <v>33303.410919999849</v>
          </cell>
          <cell r="P197">
            <v>29857.006439999848</v>
          </cell>
          <cell r="Q197">
            <v>36594.187439999849</v>
          </cell>
          <cell r="R197">
            <v>46287.221439999848</v>
          </cell>
          <cell r="S197">
            <v>53746.523439999859</v>
          </cell>
          <cell r="T197">
            <v>53037.028439999864</v>
          </cell>
          <cell r="U197">
            <v>60596.07543999987</v>
          </cell>
          <cell r="V197">
            <v>61507.379439999873</v>
          </cell>
          <cell r="W197">
            <v>66312.475439999878</v>
          </cell>
          <cell r="X197">
            <v>75433.244439999864</v>
          </cell>
          <cell r="Y197">
            <v>81223.203439999867</v>
          </cell>
          <cell r="Z197">
            <v>84166.331439999864</v>
          </cell>
          <cell r="AA197">
            <v>75192.841439999873</v>
          </cell>
          <cell r="AB197">
            <v>88763.241439999867</v>
          </cell>
          <cell r="AC197">
            <v>104266.65943999986</v>
          </cell>
          <cell r="AD197">
            <v>121563.78243999986</v>
          </cell>
          <cell r="AE197">
            <v>131941.62243999986</v>
          </cell>
          <cell r="AF197">
            <v>144829.42943999986</v>
          </cell>
          <cell r="AG197">
            <v>117021.77943999985</v>
          </cell>
          <cell r="AH197">
            <v>127648.28643999985</v>
          </cell>
          <cell r="AI197">
            <v>134168.04643999986</v>
          </cell>
          <cell r="AJ197">
            <v>146967.60543999984</v>
          </cell>
          <cell r="AK197">
            <v>160141.60243999984</v>
          </cell>
          <cell r="AL197">
            <v>172621.23743999985</v>
          </cell>
          <cell r="AM197">
            <v>175397.97543999983</v>
          </cell>
          <cell r="AN197">
            <v>188974.48443999983</v>
          </cell>
          <cell r="AO197">
            <v>203622.10243999981</v>
          </cell>
          <cell r="AP197">
            <v>220219.67343999981</v>
          </cell>
          <cell r="AQ197">
            <v>231766.6494399998</v>
          </cell>
          <cell r="AR197">
            <v>243563.15743999981</v>
          </cell>
          <cell r="AS197">
            <v>255342.34443999978</v>
          </cell>
          <cell r="AT197">
            <v>266290.52343999979</v>
          </cell>
          <cell r="AU197">
            <v>277385.15043999982</v>
          </cell>
          <cell r="AV197">
            <v>290693.55243999982</v>
          </cell>
          <cell r="AW197">
            <v>304376.17843999981</v>
          </cell>
          <cell r="AX197">
            <v>317623.68643999984</v>
          </cell>
          <cell r="AY197">
            <v>260566.85543999984</v>
          </cell>
          <cell r="CA197">
            <v>33303.410919999849</v>
          </cell>
          <cell r="CB197">
            <v>75192.841439999873</v>
          </cell>
          <cell r="CC197">
            <v>175397.97543999983</v>
          </cell>
          <cell r="CD197">
            <v>260566.85543999984</v>
          </cell>
          <cell r="CE197">
            <v>48135.071439999854</v>
          </cell>
          <cell r="CF197">
            <v>114553.90443999987</v>
          </cell>
          <cell r="CG197">
            <v>132762.6784399999</v>
          </cell>
          <cell r="CH197">
            <v>156619.64443999992</v>
          </cell>
          <cell r="CI197">
            <v>197931.67743999994</v>
          </cell>
          <cell r="CJ197">
            <v>27724.394439999887</v>
          </cell>
          <cell r="CK197">
            <v>12809.129439999917</v>
          </cell>
        </row>
        <row r="199">
          <cell r="B199" t="str">
            <v>Plant Acquisition Adjustment</v>
          </cell>
          <cell r="U199">
            <v>7559.0470000000059</v>
          </cell>
        </row>
        <row r="200">
          <cell r="B200" t="str">
            <v>Initial Beginning Balance</v>
          </cell>
          <cell r="D200">
            <v>4328.8600000000024</v>
          </cell>
          <cell r="E200">
            <v>4307.5840000000026</v>
          </cell>
          <cell r="F200">
            <v>4286.3080000000027</v>
          </cell>
          <cell r="G200">
            <v>4265.0320000000029</v>
          </cell>
          <cell r="H200">
            <v>4243.756000000003</v>
          </cell>
          <cell r="I200">
            <v>4222.4800000000032</v>
          </cell>
          <cell r="J200">
            <v>4201.2040000000034</v>
          </cell>
          <cell r="K200">
            <v>4179.9280000000035</v>
          </cell>
          <cell r="L200">
            <v>4158.6520000000037</v>
          </cell>
          <cell r="M200">
            <v>4137.3760000000038</v>
          </cell>
          <cell r="N200">
            <v>4116.100000000004</v>
          </cell>
          <cell r="O200">
            <v>4094.8240000000042</v>
          </cell>
          <cell r="P200">
            <v>4073.5480000000043</v>
          </cell>
          <cell r="Q200">
            <v>4052.2720000000045</v>
          </cell>
          <cell r="R200">
            <v>4030.9960000000046</v>
          </cell>
          <cell r="S200">
            <v>4009.7200000000048</v>
          </cell>
          <cell r="T200">
            <v>3988.444000000005</v>
          </cell>
          <cell r="U200">
            <v>3967.1680000000051</v>
          </cell>
          <cell r="V200">
            <v>3945.8920000000053</v>
          </cell>
          <cell r="W200">
            <v>3924.6160000000054</v>
          </cell>
          <cell r="X200">
            <v>3903.3400000000056</v>
          </cell>
          <cell r="Y200">
            <v>3882.0640000000058</v>
          </cell>
          <cell r="Z200">
            <v>3860.7880000000059</v>
          </cell>
          <cell r="AA200">
            <v>3839.5120000000061</v>
          </cell>
          <cell r="AB200">
            <v>3818.2360000000062</v>
          </cell>
          <cell r="AC200">
            <v>3796.9600000000064</v>
          </cell>
          <cell r="AD200">
            <v>3775.6840000000066</v>
          </cell>
          <cell r="AE200">
            <v>3754.4080000000067</v>
          </cell>
          <cell r="AF200">
            <v>3733.1320000000069</v>
          </cell>
          <cell r="AG200">
            <v>3711.856000000007</v>
          </cell>
          <cell r="AH200">
            <v>3690.5800000000072</v>
          </cell>
          <cell r="AI200">
            <v>3669.3040000000074</v>
          </cell>
          <cell r="AJ200">
            <v>3648.0280000000075</v>
          </cell>
          <cell r="AK200">
            <v>3626.7520000000077</v>
          </cell>
          <cell r="AL200">
            <v>3605.4760000000078</v>
          </cell>
          <cell r="AM200">
            <v>3584.200000000008</v>
          </cell>
          <cell r="AN200">
            <v>3562.9240000000082</v>
          </cell>
          <cell r="AO200">
            <v>3541.6480000000083</v>
          </cell>
          <cell r="AP200">
            <v>3520.3720000000085</v>
          </cell>
          <cell r="AQ200">
            <v>3499.0960000000086</v>
          </cell>
          <cell r="AR200">
            <v>3477.8200000000088</v>
          </cell>
          <cell r="AS200">
            <v>3456.544000000009</v>
          </cell>
          <cell r="AT200">
            <v>3435.2680000000091</v>
          </cell>
          <cell r="AU200">
            <v>3413.9920000000093</v>
          </cell>
          <cell r="AV200">
            <v>3392.7160000000094</v>
          </cell>
          <cell r="AW200">
            <v>3371.4400000000096</v>
          </cell>
          <cell r="AX200">
            <v>3350.1640000000098</v>
          </cell>
          <cell r="AY200">
            <v>3328.8880000000099</v>
          </cell>
          <cell r="CA200">
            <v>4328.8600000000024</v>
          </cell>
          <cell r="CB200">
            <v>4073.5480000000043</v>
          </cell>
          <cell r="CC200">
            <v>3818.2360000000062</v>
          </cell>
          <cell r="CD200">
            <v>3562.9240000000082</v>
          </cell>
          <cell r="CE200">
            <v>3541.6480000000083</v>
          </cell>
          <cell r="CF200">
            <v>3286.3360000000084</v>
          </cell>
          <cell r="CG200">
            <v>3031.0240000000085</v>
          </cell>
          <cell r="CH200">
            <v>2776.0240000000085</v>
          </cell>
          <cell r="CI200">
            <v>2521.0240000000085</v>
          </cell>
          <cell r="CJ200">
            <v>2266.0240000000085</v>
          </cell>
          <cell r="CK200">
            <v>2011.0240000000085</v>
          </cell>
        </row>
        <row r="201">
          <cell r="B201" t="str">
            <v>Adjustments &amp; Transfers</v>
          </cell>
          <cell r="D201">
            <v>-21.276</v>
          </cell>
          <cell r="E201">
            <v>-21.276</v>
          </cell>
          <cell r="F201">
            <v>-21.276</v>
          </cell>
          <cell r="G201">
            <v>-21.276</v>
          </cell>
          <cell r="H201">
            <v>-21.276</v>
          </cell>
          <cell r="I201">
            <v>-21.276</v>
          </cell>
          <cell r="J201">
            <v>-21.276</v>
          </cell>
          <cell r="K201">
            <v>-21.276</v>
          </cell>
          <cell r="L201">
            <v>-21.276</v>
          </cell>
          <cell r="M201">
            <v>-21.276</v>
          </cell>
          <cell r="N201">
            <v>-21.276</v>
          </cell>
          <cell r="O201">
            <v>-21.276</v>
          </cell>
          <cell r="P201">
            <v>-21.276</v>
          </cell>
          <cell r="Q201">
            <v>-21.276</v>
          </cell>
          <cell r="R201">
            <v>-21.276</v>
          </cell>
          <cell r="S201">
            <v>-21.276</v>
          </cell>
          <cell r="T201">
            <v>-21.276</v>
          </cell>
          <cell r="U201">
            <v>-21.276</v>
          </cell>
          <cell r="V201">
            <v>-21.276</v>
          </cell>
          <cell r="W201">
            <v>-21.276</v>
          </cell>
          <cell r="X201">
            <v>-21.276</v>
          </cell>
          <cell r="Y201">
            <v>-21.276</v>
          </cell>
          <cell r="Z201">
            <v>-21.276</v>
          </cell>
          <cell r="AA201">
            <v>-21.276</v>
          </cell>
          <cell r="AB201">
            <v>-21.276</v>
          </cell>
          <cell r="AC201">
            <v>-21.276</v>
          </cell>
          <cell r="AD201">
            <v>-21.276</v>
          </cell>
          <cell r="AE201">
            <v>-21.276</v>
          </cell>
          <cell r="AF201">
            <v>-21.276</v>
          </cell>
          <cell r="AG201">
            <v>-21.276</v>
          </cell>
          <cell r="AH201">
            <v>-21.276</v>
          </cell>
          <cell r="AI201">
            <v>-21.276</v>
          </cell>
          <cell r="AJ201">
            <v>-21.276</v>
          </cell>
          <cell r="AK201">
            <v>-21.276</v>
          </cell>
          <cell r="AL201">
            <v>-21.276</v>
          </cell>
          <cell r="AM201">
            <v>-21.276</v>
          </cell>
          <cell r="AN201">
            <v>-21.276</v>
          </cell>
          <cell r="AO201">
            <v>-21.276</v>
          </cell>
          <cell r="AP201">
            <v>-21.276</v>
          </cell>
          <cell r="AQ201">
            <v>-21.276</v>
          </cell>
          <cell r="AR201">
            <v>-21.276</v>
          </cell>
          <cell r="AS201">
            <v>-21.276</v>
          </cell>
          <cell r="AT201">
            <v>-21.276</v>
          </cell>
          <cell r="AU201">
            <v>-21.276</v>
          </cell>
          <cell r="AV201">
            <v>-21.276</v>
          </cell>
          <cell r="AW201">
            <v>-21.276</v>
          </cell>
          <cell r="AX201">
            <v>-21.276</v>
          </cell>
          <cell r="AY201">
            <v>-21.276</v>
          </cell>
          <cell r="CA201">
            <v>-255.31200000000004</v>
          </cell>
          <cell r="CB201">
            <v>-255.31200000000004</v>
          </cell>
          <cell r="CC201">
            <v>-255.31200000000004</v>
          </cell>
          <cell r="CD201">
            <v>-255.31200000000004</v>
          </cell>
          <cell r="CE201">
            <v>-255.31200000000004</v>
          </cell>
          <cell r="CF201">
            <v>-255.31200000000004</v>
          </cell>
          <cell r="CG201">
            <v>-255</v>
          </cell>
          <cell r="CH201">
            <v>-255</v>
          </cell>
          <cell r="CI201">
            <v>-255</v>
          </cell>
          <cell r="CJ201">
            <v>-255</v>
          </cell>
          <cell r="CK201">
            <v>-255</v>
          </cell>
        </row>
        <row r="202">
          <cell r="B202" t="str">
            <v xml:space="preserve">   Ending Balance</v>
          </cell>
          <cell r="D202">
            <v>4307.5840000000026</v>
          </cell>
          <cell r="E202">
            <v>4286.3080000000027</v>
          </cell>
          <cell r="F202">
            <v>4265.0320000000029</v>
          </cell>
          <cell r="G202">
            <v>4243.756000000003</v>
          </cell>
          <cell r="H202">
            <v>4222.4800000000032</v>
          </cell>
          <cell r="I202">
            <v>4201.2040000000034</v>
          </cell>
          <cell r="J202">
            <v>4179.9280000000035</v>
          </cell>
          <cell r="K202">
            <v>4158.6520000000037</v>
          </cell>
          <cell r="L202">
            <v>4137.3760000000038</v>
          </cell>
          <cell r="M202">
            <v>4116.100000000004</v>
          </cell>
          <cell r="N202">
            <v>4094.8240000000042</v>
          </cell>
          <cell r="O202">
            <v>4073.5480000000043</v>
          </cell>
          <cell r="P202">
            <v>4052.2720000000045</v>
          </cell>
          <cell r="Q202">
            <v>4030.9960000000046</v>
          </cell>
          <cell r="R202">
            <v>4009.7200000000048</v>
          </cell>
          <cell r="S202">
            <v>3988.444000000005</v>
          </cell>
          <cell r="T202">
            <v>3967.1680000000051</v>
          </cell>
          <cell r="U202">
            <v>3945.8920000000053</v>
          </cell>
          <cell r="V202">
            <v>3924.6160000000054</v>
          </cell>
          <cell r="W202">
            <v>3903.3400000000056</v>
          </cell>
          <cell r="X202">
            <v>3882.0640000000058</v>
          </cell>
          <cell r="Y202">
            <v>3860.7880000000059</v>
          </cell>
          <cell r="Z202">
            <v>3839.5120000000061</v>
          </cell>
          <cell r="AA202">
            <v>3818.2360000000062</v>
          </cell>
          <cell r="AB202">
            <v>3796.9600000000064</v>
          </cell>
          <cell r="AC202">
            <v>3775.6840000000066</v>
          </cell>
          <cell r="AD202">
            <v>3754.4080000000067</v>
          </cell>
          <cell r="AE202">
            <v>3733.1320000000069</v>
          </cell>
          <cell r="AF202">
            <v>3711.856000000007</v>
          </cell>
          <cell r="AG202">
            <v>3690.5800000000072</v>
          </cell>
          <cell r="AH202">
            <v>3669.3040000000074</v>
          </cell>
          <cell r="AI202">
            <v>3648.0280000000075</v>
          </cell>
          <cell r="AJ202">
            <v>3626.7520000000077</v>
          </cell>
          <cell r="AK202">
            <v>3605.4760000000078</v>
          </cell>
          <cell r="AL202">
            <v>3584.200000000008</v>
          </cell>
          <cell r="AM202">
            <v>3562.9240000000082</v>
          </cell>
          <cell r="AN202">
            <v>3541.6480000000083</v>
          </cell>
          <cell r="AO202">
            <v>3520.3720000000085</v>
          </cell>
          <cell r="AP202">
            <v>3499.0960000000086</v>
          </cell>
          <cell r="AQ202">
            <v>3477.8200000000088</v>
          </cell>
          <cell r="AR202">
            <v>3456.544000000009</v>
          </cell>
          <cell r="AS202">
            <v>3435.2680000000091</v>
          </cell>
          <cell r="AT202">
            <v>3413.9920000000093</v>
          </cell>
          <cell r="AU202">
            <v>3392.7160000000094</v>
          </cell>
          <cell r="AV202">
            <v>3371.4400000000096</v>
          </cell>
          <cell r="AW202">
            <v>3350.1640000000098</v>
          </cell>
          <cell r="AX202">
            <v>3328.8880000000099</v>
          </cell>
          <cell r="AY202">
            <v>3307.6120000000101</v>
          </cell>
          <cell r="CA202">
            <v>4073.5480000000043</v>
          </cell>
          <cell r="CB202">
            <v>3818.2360000000062</v>
          </cell>
          <cell r="CC202">
            <v>3562.9240000000082</v>
          </cell>
          <cell r="CD202">
            <v>3541.6480000000083</v>
          </cell>
          <cell r="CE202">
            <v>3286.3360000000084</v>
          </cell>
          <cell r="CF202">
            <v>3031.0240000000085</v>
          </cell>
          <cell r="CG202">
            <v>2776.0240000000085</v>
          </cell>
          <cell r="CH202">
            <v>2521.0240000000085</v>
          </cell>
          <cell r="CI202">
            <v>2266.0240000000085</v>
          </cell>
          <cell r="CJ202">
            <v>2011.0240000000085</v>
          </cell>
          <cell r="CK202">
            <v>1756.0240000000085</v>
          </cell>
        </row>
        <row r="203">
          <cell r="S203">
            <v>-85.103999999999999</v>
          </cell>
        </row>
        <row r="204">
          <cell r="B204" t="str">
            <v>Total Utility Plant</v>
          </cell>
        </row>
        <row r="205">
          <cell r="B205" t="str">
            <v>Initial Beginning Balance</v>
          </cell>
          <cell r="D205">
            <v>2438381.6762700011</v>
          </cell>
          <cell r="E205">
            <v>2443405.650210001</v>
          </cell>
          <cell r="F205">
            <v>2455183.071990001</v>
          </cell>
          <cell r="G205">
            <v>2469424.2280800012</v>
          </cell>
          <cell r="H205">
            <v>2479760.1773500009</v>
          </cell>
          <cell r="I205">
            <v>2484819.4973000009</v>
          </cell>
          <cell r="J205">
            <v>2488307.7153600012</v>
          </cell>
          <cell r="K205">
            <v>2480323.2234000009</v>
          </cell>
          <cell r="L205">
            <v>2489607.6971100005</v>
          </cell>
          <cell r="M205">
            <v>2497047.2800800004</v>
          </cell>
          <cell r="N205">
            <v>2508269.4709300003</v>
          </cell>
          <cell r="O205">
            <v>2519433.2053100001</v>
          </cell>
          <cell r="P205">
            <v>2529367.6538199997</v>
          </cell>
          <cell r="Q205">
            <v>2539066.1028199997</v>
          </cell>
          <cell r="R205">
            <v>2548965.8388199997</v>
          </cell>
          <cell r="S205">
            <v>2563430.99382</v>
          </cell>
          <cell r="T205">
            <v>2583967.7798199998</v>
          </cell>
          <cell r="U205">
            <v>2591790.2998199994</v>
          </cell>
          <cell r="V205">
            <v>2606170.3418199993</v>
          </cell>
          <cell r="W205">
            <v>2613836.6768199992</v>
          </cell>
          <cell r="X205">
            <v>2621596.416819999</v>
          </cell>
          <cell r="Y205">
            <v>2634162.8368199989</v>
          </cell>
          <cell r="Z205">
            <v>2643385.7008199985</v>
          </cell>
          <cell r="AA205">
            <v>2652209.6358199981</v>
          </cell>
          <cell r="AB205">
            <v>2661133.2494699983</v>
          </cell>
          <cell r="AC205">
            <v>2676728.9874699982</v>
          </cell>
          <cell r="AD205">
            <v>2694802.8234699978</v>
          </cell>
          <cell r="AE205">
            <v>2716244.0704699978</v>
          </cell>
          <cell r="AF205">
            <v>2733707.6224699975</v>
          </cell>
          <cell r="AG205">
            <v>2752700.8784699976</v>
          </cell>
          <cell r="AH205">
            <v>2766418.6104699974</v>
          </cell>
          <cell r="AI205">
            <v>2780034.2584699974</v>
          </cell>
          <cell r="AJ205">
            <v>2794032.6534699975</v>
          </cell>
          <cell r="AK205">
            <v>2810154.0394699974</v>
          </cell>
          <cell r="AL205">
            <v>2826655.2184699974</v>
          </cell>
          <cell r="AM205">
            <v>2842830.7584699974</v>
          </cell>
          <cell r="AN205">
            <v>2855461.0753099974</v>
          </cell>
          <cell r="AO205">
            <v>2871312.0093099973</v>
          </cell>
          <cell r="AP205">
            <v>2888681.4833099972</v>
          </cell>
          <cell r="AQ205">
            <v>2909658.1593099972</v>
          </cell>
          <cell r="AR205">
            <v>2928735.3293099971</v>
          </cell>
          <cell r="AS205">
            <v>2947524.3403099971</v>
          </cell>
          <cell r="AT205">
            <v>2965835.1263099969</v>
          </cell>
          <cell r="AU205">
            <v>2980907.0433099968</v>
          </cell>
          <cell r="AV205">
            <v>2996008.828309997</v>
          </cell>
          <cell r="AW205">
            <v>3012774.7333099972</v>
          </cell>
          <cell r="AX205">
            <v>3030147.9243099969</v>
          </cell>
          <cell r="AY205">
            <v>3047013.5183099969</v>
          </cell>
          <cell r="CA205">
            <v>2438381.6762700011</v>
          </cell>
          <cell r="CB205">
            <v>2529367.6538199997</v>
          </cell>
          <cell r="CC205">
            <v>2661133.2494699983</v>
          </cell>
          <cell r="CD205">
            <v>2855461.0753099974</v>
          </cell>
          <cell r="CE205">
            <v>3057431.6526599969</v>
          </cell>
          <cell r="CF205">
            <v>3202439.0657599969</v>
          </cell>
          <cell r="CG205">
            <v>3358200.0468999972</v>
          </cell>
          <cell r="CH205">
            <v>3537310.4954099972</v>
          </cell>
          <cell r="CI205">
            <v>3683770.399929997</v>
          </cell>
          <cell r="CJ205">
            <v>3794422.0109299971</v>
          </cell>
          <cell r="CK205">
            <v>3879567.6889299969</v>
          </cell>
        </row>
        <row r="206">
          <cell r="B206" t="str">
            <v>Additions</v>
          </cell>
          <cell r="D206">
            <v>6625.1254499999859</v>
          </cell>
          <cell r="E206">
            <v>12663.855670000008</v>
          </cell>
          <cell r="F206">
            <v>14780.501540000001</v>
          </cell>
          <cell r="G206">
            <v>11466.262529999993</v>
          </cell>
          <cell r="H206">
            <v>13443.301860000001</v>
          </cell>
          <cell r="I206">
            <v>7054.40236</v>
          </cell>
          <cell r="J206">
            <v>12153.243129999999</v>
          </cell>
          <cell r="K206">
            <v>10918.111220000001</v>
          </cell>
          <cell r="L206">
            <v>9380.1591799999987</v>
          </cell>
          <cell r="M206">
            <v>12292.996379999997</v>
          </cell>
          <cell r="N206">
            <v>11955.227649999999</v>
          </cell>
          <cell r="O206">
            <v>21961.185929999898</v>
          </cell>
          <cell r="P206">
            <v>10235.055</v>
          </cell>
          <cell r="Q206">
            <v>10530.669</v>
          </cell>
          <cell r="R206">
            <v>15598.781999999999</v>
          </cell>
          <cell r="S206">
            <v>24518.491000000009</v>
          </cell>
          <cell r="T206">
            <v>20941.675000000003</v>
          </cell>
          <cell r="U206">
            <v>15039.145000000008</v>
          </cell>
          <cell r="V206">
            <v>8710.7740000000049</v>
          </cell>
          <cell r="W206">
            <v>8689.5510000000049</v>
          </cell>
          <cell r="X206">
            <v>13605.482999999986</v>
          </cell>
          <cell r="Y206">
            <v>10242.300000000003</v>
          </cell>
          <cell r="Z206">
            <v>10080.254999999997</v>
          </cell>
          <cell r="AA206">
            <v>14160.486000000012</v>
          </cell>
          <cell r="AB206">
            <v>16040.646999999994</v>
          </cell>
          <cell r="AC206">
            <v>18607.30599999999</v>
          </cell>
          <cell r="AD206">
            <v>22211.383000000009</v>
          </cell>
          <cell r="AE206">
            <v>23472.018999999993</v>
          </cell>
          <cell r="AF206">
            <v>20719.135999999999</v>
          </cell>
          <cell r="AG206">
            <v>19857.002999999997</v>
          </cell>
          <cell r="AH206">
            <v>14664.240999999998</v>
          </cell>
          <cell r="AI206">
            <v>15127.296000000009</v>
          </cell>
          <cell r="AJ206">
            <v>17378.011999999981</v>
          </cell>
          <cell r="AK206">
            <v>17759.181000000004</v>
          </cell>
          <cell r="AL206">
            <v>17192.242000000009</v>
          </cell>
          <cell r="AM206">
            <v>17692.400999999983</v>
          </cell>
          <cell r="AN206">
            <v>16278.85399999999</v>
          </cell>
          <cell r="AO206">
            <v>17892.291999999987</v>
          </cell>
          <cell r="AP206">
            <v>22163.642999999996</v>
          </cell>
          <cell r="AQ206">
            <v>21431.961999999992</v>
          </cell>
          <cell r="AR206">
            <v>20096.364000000001</v>
          </cell>
          <cell r="AS206">
            <v>19129.860999999975</v>
          </cell>
          <cell r="AT206">
            <v>16100.980000000003</v>
          </cell>
          <cell r="AU206">
            <v>16007.248000000036</v>
          </cell>
          <cell r="AV206">
            <v>17686.910000000003</v>
          </cell>
          <cell r="AW206">
            <v>18291.955999999991</v>
          </cell>
          <cell r="AX206">
            <v>17624.72100000003</v>
          </cell>
          <cell r="AY206">
            <v>17706.449999999997</v>
          </cell>
          <cell r="CA206">
            <v>144694.3728999999</v>
          </cell>
          <cell r="CB206">
            <v>162352.66600000006</v>
          </cell>
          <cell r="CC206">
            <v>220720.86699999997</v>
          </cell>
          <cell r="CD206">
            <v>220411.24099999998</v>
          </cell>
          <cell r="CE206">
            <v>177974.71499999997</v>
          </cell>
          <cell r="CF206">
            <v>182503.29</v>
          </cell>
          <cell r="CG206">
            <v>198195.46200000003</v>
          </cell>
          <cell r="CH206">
            <v>185789.83800000002</v>
          </cell>
          <cell r="CI206">
            <v>130656.71400000002</v>
          </cell>
          <cell r="CJ206">
            <v>97622.397999999986</v>
          </cell>
          <cell r="CK206">
            <v>115158.80800000002</v>
          </cell>
        </row>
        <row r="207">
          <cell r="B207" t="str">
            <v>Retirements</v>
          </cell>
          <cell r="D207">
            <v>1579.8755099999998</v>
          </cell>
          <cell r="E207">
            <v>865.15788999999984</v>
          </cell>
          <cell r="F207">
            <v>518.06944999999996</v>
          </cell>
          <cell r="G207">
            <v>1109.0372600000001</v>
          </cell>
          <cell r="H207">
            <v>8362.7059100000024</v>
          </cell>
          <cell r="I207">
            <v>3544.9083000000001</v>
          </cell>
          <cell r="J207">
            <v>20114.361990000005</v>
          </cell>
          <cell r="K207">
            <v>1612.3615100000002</v>
          </cell>
          <cell r="L207">
            <v>1919.3002100000001</v>
          </cell>
          <cell r="M207">
            <v>1049.52953</v>
          </cell>
          <cell r="N207">
            <v>770.21726999999998</v>
          </cell>
          <cell r="O207">
            <v>12005.408410000002</v>
          </cell>
          <cell r="P207">
            <v>515.33000000000004</v>
          </cell>
          <cell r="Q207">
            <v>609.65699999999993</v>
          </cell>
          <cell r="R207">
            <v>1112.3510000000001</v>
          </cell>
          <cell r="S207">
            <v>3960.4290000000005</v>
          </cell>
          <cell r="T207">
            <v>13097.878999999999</v>
          </cell>
          <cell r="U207">
            <v>637.827</v>
          </cell>
          <cell r="V207">
            <v>1023.1629999999999</v>
          </cell>
          <cell r="W207">
            <v>908.53499999999997</v>
          </cell>
          <cell r="X207">
            <v>1017.7869999999998</v>
          </cell>
          <cell r="Y207">
            <v>998.16</v>
          </cell>
          <cell r="Z207">
            <v>1235.0440000000001</v>
          </cell>
          <cell r="AA207">
            <v>5215.5963499999998</v>
          </cell>
          <cell r="AB207">
            <v>423.63299999999998</v>
          </cell>
          <cell r="AC207">
            <v>512.19400000000007</v>
          </cell>
          <cell r="AD207">
            <v>748.86</v>
          </cell>
          <cell r="AE207">
            <v>5987.1909999999998</v>
          </cell>
          <cell r="AF207">
            <v>1704.6040000000003</v>
          </cell>
          <cell r="AG207">
            <v>6117.9949999999999</v>
          </cell>
          <cell r="AH207">
            <v>1027.317</v>
          </cell>
          <cell r="AI207">
            <v>1107.625</v>
          </cell>
          <cell r="AJ207">
            <v>1235.3499999999999</v>
          </cell>
          <cell r="AK207">
            <v>1236.7260000000001</v>
          </cell>
          <cell r="AL207">
            <v>995.42599999999993</v>
          </cell>
          <cell r="AM207">
            <v>5040.8081599999996</v>
          </cell>
          <cell r="AN207">
            <v>406.64400000000006</v>
          </cell>
          <cell r="AO207">
            <v>501.54200000000003</v>
          </cell>
          <cell r="AP207">
            <v>1165.691</v>
          </cell>
          <cell r="AQ207">
            <v>2333.5160000000001</v>
          </cell>
          <cell r="AR207">
            <v>1286.0769999999998</v>
          </cell>
          <cell r="AS207">
            <v>797.79899999999998</v>
          </cell>
          <cell r="AT207">
            <v>1007.787</v>
          </cell>
          <cell r="AU207">
            <v>884.18700000000013</v>
          </cell>
          <cell r="AV207">
            <v>899.72900000000004</v>
          </cell>
          <cell r="AW207">
            <v>897.48900000000003</v>
          </cell>
          <cell r="AX207">
            <v>737.851</v>
          </cell>
          <cell r="AY207">
            <v>7267.0396499999997</v>
          </cell>
          <cell r="CA207">
            <v>53450.93324000002</v>
          </cell>
          <cell r="CB207">
            <v>30331.758350000004</v>
          </cell>
          <cell r="CC207">
            <v>26137.729159999995</v>
          </cell>
          <cell r="CD207">
            <v>18185.351650000001</v>
          </cell>
          <cell r="CE207">
            <v>32711.9899</v>
          </cell>
          <cell r="CF207">
            <v>26486.996859999999</v>
          </cell>
          <cell r="CG207">
            <v>18830.013490000001</v>
          </cell>
          <cell r="CH207">
            <v>39074.93348</v>
          </cell>
          <cell r="CI207">
            <v>19750.102999999996</v>
          </cell>
          <cell r="CJ207">
            <v>12221.72</v>
          </cell>
          <cell r="CK207">
            <v>18801.451000000001</v>
          </cell>
        </row>
        <row r="208">
          <cell r="B208" t="str">
            <v>Adjustments &amp; Transfers</v>
          </cell>
          <cell r="D208">
            <v>-21.276</v>
          </cell>
          <cell r="E208">
            <v>-21.276</v>
          </cell>
          <cell r="F208">
            <v>-21.276</v>
          </cell>
          <cell r="G208">
            <v>-21.276</v>
          </cell>
          <cell r="H208">
            <v>-21.276</v>
          </cell>
          <cell r="I208">
            <v>-21.276</v>
          </cell>
          <cell r="J208">
            <v>-23.373100000002758</v>
          </cell>
          <cell r="K208">
            <v>-21.276</v>
          </cell>
          <cell r="L208">
            <v>-21.276</v>
          </cell>
          <cell r="M208">
            <v>-21.276</v>
          </cell>
          <cell r="N208">
            <v>-21.276</v>
          </cell>
          <cell r="O208">
            <v>-21.32901</v>
          </cell>
          <cell r="P208">
            <v>-21.276</v>
          </cell>
          <cell r="Q208">
            <v>-21.276</v>
          </cell>
          <cell r="R208">
            <v>-21.276</v>
          </cell>
          <cell r="S208">
            <v>-21.276</v>
          </cell>
          <cell r="T208">
            <v>-21.276</v>
          </cell>
          <cell r="U208">
            <v>-21.276</v>
          </cell>
          <cell r="V208">
            <v>-21.276</v>
          </cell>
          <cell r="W208">
            <v>-21.276</v>
          </cell>
          <cell r="X208">
            <v>-21.276</v>
          </cell>
          <cell r="Y208">
            <v>-21.276</v>
          </cell>
          <cell r="Z208">
            <v>-21.276</v>
          </cell>
          <cell r="AA208">
            <v>-21.276</v>
          </cell>
          <cell r="AB208">
            <v>-21.276</v>
          </cell>
          <cell r="AC208">
            <v>-21.276</v>
          </cell>
          <cell r="AD208">
            <v>-21.276</v>
          </cell>
          <cell r="AE208">
            <v>-21.276</v>
          </cell>
          <cell r="AF208">
            <v>-21.276</v>
          </cell>
          <cell r="AG208">
            <v>-21.276</v>
          </cell>
          <cell r="AH208">
            <v>-21.276</v>
          </cell>
          <cell r="AI208">
            <v>-21.276</v>
          </cell>
          <cell r="AJ208">
            <v>-21.276</v>
          </cell>
          <cell r="AK208">
            <v>-21.276</v>
          </cell>
          <cell r="AL208">
            <v>-21.276</v>
          </cell>
          <cell r="AM208">
            <v>-21.276</v>
          </cell>
          <cell r="AN208">
            <v>-21.276</v>
          </cell>
          <cell r="AO208">
            <v>-21.276</v>
          </cell>
          <cell r="AP208">
            <v>-21.276</v>
          </cell>
          <cell r="AQ208">
            <v>-21.276</v>
          </cell>
          <cell r="AR208">
            <v>-21.276</v>
          </cell>
          <cell r="AS208">
            <v>-21.276</v>
          </cell>
          <cell r="AT208">
            <v>-21.276</v>
          </cell>
          <cell r="AU208">
            <v>-21.276</v>
          </cell>
          <cell r="AV208">
            <v>-21.276</v>
          </cell>
          <cell r="AW208">
            <v>-21.276</v>
          </cell>
          <cell r="AX208">
            <v>-21.276</v>
          </cell>
          <cell r="AY208">
            <v>-21.276</v>
          </cell>
          <cell r="CA208">
            <v>-257.46211000000278</v>
          </cell>
          <cell r="CB208">
            <v>-255.31200000000004</v>
          </cell>
          <cell r="CC208">
            <v>-255.31200000000004</v>
          </cell>
          <cell r="CD208">
            <v>-255.31200000000004</v>
          </cell>
          <cell r="CE208">
            <v>-255.31200000000004</v>
          </cell>
          <cell r="CF208">
            <v>-255.31200000000004</v>
          </cell>
          <cell r="CG208">
            <v>-255</v>
          </cell>
          <cell r="CH208">
            <v>-255</v>
          </cell>
          <cell r="CI208">
            <v>-255</v>
          </cell>
          <cell r="CJ208">
            <v>-255</v>
          </cell>
          <cell r="CK208">
            <v>-255</v>
          </cell>
        </row>
        <row r="209">
          <cell r="B209" t="str">
            <v xml:space="preserve">   Ending Balance</v>
          </cell>
          <cell r="D209">
            <v>2443405.650210001</v>
          </cell>
          <cell r="E209">
            <v>2455183.071990001</v>
          </cell>
          <cell r="F209">
            <v>2469424.2280800012</v>
          </cell>
          <cell r="G209">
            <v>2479760.1773500009</v>
          </cell>
          <cell r="H209">
            <v>2484819.4973000009</v>
          </cell>
          <cell r="I209">
            <v>2488307.7153600012</v>
          </cell>
          <cell r="J209">
            <v>2480323.2234000009</v>
          </cell>
          <cell r="K209">
            <v>2489607.6971100005</v>
          </cell>
          <cell r="L209">
            <v>2497047.2800800004</v>
          </cell>
          <cell r="M209">
            <v>2508269.4709300003</v>
          </cell>
          <cell r="N209">
            <v>2519433.2053100001</v>
          </cell>
          <cell r="O209">
            <v>2529367.6538199997</v>
          </cell>
          <cell r="P209">
            <v>2539066.1028199997</v>
          </cell>
          <cell r="Q209">
            <v>2548965.8388199997</v>
          </cell>
          <cell r="R209">
            <v>2563430.99382</v>
          </cell>
          <cell r="S209">
            <v>2583967.7798199998</v>
          </cell>
          <cell r="T209">
            <v>2591790.2998199994</v>
          </cell>
          <cell r="U209">
            <v>2606170.3418199993</v>
          </cell>
          <cell r="V209">
            <v>2613836.6768199992</v>
          </cell>
          <cell r="W209">
            <v>2621596.416819999</v>
          </cell>
          <cell r="X209">
            <v>2634162.8368199989</v>
          </cell>
          <cell r="Y209">
            <v>2643385.7008199985</v>
          </cell>
          <cell r="Z209">
            <v>2652209.6358199981</v>
          </cell>
          <cell r="AA209">
            <v>2661133.2494699983</v>
          </cell>
          <cell r="AB209">
            <v>2676728.9874699982</v>
          </cell>
          <cell r="AC209">
            <v>2694802.8234699978</v>
          </cell>
          <cell r="AD209">
            <v>2716244.0704699978</v>
          </cell>
          <cell r="AE209">
            <v>2733707.6224699975</v>
          </cell>
          <cell r="AF209">
            <v>2752700.8784699976</v>
          </cell>
          <cell r="AG209">
            <v>2766418.6104699974</v>
          </cell>
          <cell r="AH209">
            <v>2780034.2584699974</v>
          </cell>
          <cell r="AI209">
            <v>2794032.6534699975</v>
          </cell>
          <cell r="AJ209">
            <v>2810154.0394699974</v>
          </cell>
          <cell r="AK209">
            <v>2826655.2184699974</v>
          </cell>
          <cell r="AL209">
            <v>2842830.7584699974</v>
          </cell>
          <cell r="AM209">
            <v>2855461.0753099974</v>
          </cell>
          <cell r="AN209">
            <v>2871312.0093099973</v>
          </cell>
          <cell r="AO209">
            <v>2888681.4833099972</v>
          </cell>
          <cell r="AP209">
            <v>2909658.1593099972</v>
          </cell>
          <cell r="AQ209">
            <v>2928735.3293099971</v>
          </cell>
          <cell r="AR209">
            <v>2947524.3403099971</v>
          </cell>
          <cell r="AS209">
            <v>2965835.1263099969</v>
          </cell>
          <cell r="AT209">
            <v>2980907.0433099968</v>
          </cell>
          <cell r="AU209">
            <v>2996008.828309997</v>
          </cell>
          <cell r="AV209">
            <v>3012774.7333099972</v>
          </cell>
          <cell r="AW209">
            <v>3030147.9243099969</v>
          </cell>
          <cell r="AX209">
            <v>3047013.5183099969</v>
          </cell>
          <cell r="AY209">
            <v>3057431.6526599969</v>
          </cell>
          <cell r="CA209">
            <v>2529367.6538199997</v>
          </cell>
          <cell r="CB209">
            <v>2661133.2494699983</v>
          </cell>
          <cell r="CC209">
            <v>2855461.0753099974</v>
          </cell>
          <cell r="CD209">
            <v>3057431.6526599969</v>
          </cell>
          <cell r="CE209">
            <v>3202439.0657599969</v>
          </cell>
          <cell r="CF209">
            <v>3358200.0468999972</v>
          </cell>
          <cell r="CG209">
            <v>3537310.4954099972</v>
          </cell>
          <cell r="CH209">
            <v>3683770.399929997</v>
          </cell>
          <cell r="CI209">
            <v>3794422.0109299971</v>
          </cell>
          <cell r="CJ209">
            <v>3879567.6889299969</v>
          </cell>
          <cell r="CK209">
            <v>3975670.0459299972</v>
          </cell>
        </row>
        <row r="212">
          <cell r="B212" t="str">
            <v>Accumulated Provision</v>
          </cell>
          <cell r="CG212" t="str">
            <v xml:space="preserve"> </v>
          </cell>
        </row>
        <row r="213">
          <cell r="B213" t="str">
            <v>Initial Beginning Balance</v>
          </cell>
          <cell r="D213">
            <v>999433.15768999932</v>
          </cell>
          <cell r="E213">
            <v>1005141.9359899993</v>
          </cell>
          <cell r="F213">
            <v>1010950.3897199993</v>
          </cell>
          <cell r="G213">
            <v>1017107.8945999993</v>
          </cell>
          <cell r="H213">
            <v>1023107.0352399993</v>
          </cell>
          <cell r="I213">
            <v>1022006.2899299993</v>
          </cell>
          <cell r="J213">
            <v>1025786.8318099992</v>
          </cell>
          <cell r="K213">
            <v>1012476.3358399991</v>
          </cell>
          <cell r="L213">
            <v>1018252.4856399992</v>
          </cell>
          <cell r="M213">
            <v>1023014.710179999</v>
          </cell>
          <cell r="N213">
            <v>1028963.9041399988</v>
          </cell>
          <cell r="O213">
            <v>1035320.8320499987</v>
          </cell>
          <cell r="P213">
            <v>1019653.6291099987</v>
          </cell>
          <cell r="Q213">
            <v>1026445.8090934891</v>
          </cell>
          <cell r="R213">
            <v>1033398.3153905727</v>
          </cell>
          <cell r="S213">
            <v>1039810.8029029855</v>
          </cell>
          <cell r="T213">
            <v>1043003.6692658316</v>
          </cell>
          <cell r="U213">
            <v>1036879.0559488984</v>
          </cell>
          <cell r="V213">
            <v>1043870.8560422361</v>
          </cell>
          <cell r="W213">
            <v>1050504.0624290656</v>
          </cell>
          <cell r="X213">
            <v>1057327.3159496828</v>
          </cell>
          <cell r="Y213">
            <v>1064042.4614695499</v>
          </cell>
          <cell r="Z213">
            <v>1070810.6221621796</v>
          </cell>
          <cell r="AA213">
            <v>1077113.3325245131</v>
          </cell>
          <cell r="AB213">
            <v>1078173.0620437383</v>
          </cell>
          <cell r="AC213">
            <v>1085543.4928449169</v>
          </cell>
          <cell r="AD213">
            <v>1092799.8592764996</v>
          </cell>
          <cell r="AE213">
            <v>1099782.9441900901</v>
          </cell>
          <cell r="AF213">
            <v>1100816.0601604474</v>
          </cell>
          <cell r="AG213">
            <v>1106742.4224036008</v>
          </cell>
          <cell r="AH213">
            <v>1107954.7108966748</v>
          </cell>
          <cell r="AI213">
            <v>1114882.8814522575</v>
          </cell>
          <cell r="AJ213">
            <v>1121801.4551916609</v>
          </cell>
          <cell r="AK213">
            <v>1128566.5217228683</v>
          </cell>
          <cell r="AL213">
            <v>1135367.1883322925</v>
          </cell>
          <cell r="AM213">
            <v>1142312.3635503417</v>
          </cell>
          <cell r="AN213">
            <v>1145275.2006146158</v>
          </cell>
          <cell r="AO213">
            <v>1152838.7792224633</v>
          </cell>
          <cell r="AP213">
            <v>1160278.1263613526</v>
          </cell>
          <cell r="AQ213">
            <v>1166957.5093965668</v>
          </cell>
          <cell r="AR213">
            <v>1172523.3555005728</v>
          </cell>
          <cell r="AS213">
            <v>1179086.5766872582</v>
          </cell>
          <cell r="AT213">
            <v>1186265.1711314146</v>
          </cell>
          <cell r="AU213">
            <v>1193312.1113980082</v>
          </cell>
          <cell r="AV213">
            <v>1200453.2316452684</v>
          </cell>
          <cell r="AW213">
            <v>1207640.4778957285</v>
          </cell>
          <cell r="AX213">
            <v>1214775.0408372055</v>
          </cell>
          <cell r="AY213">
            <v>1222129.3671130033</v>
          </cell>
          <cell r="CA213">
            <v>999433.15768999932</v>
          </cell>
          <cell r="CB213">
            <v>1019653.6291099987</v>
          </cell>
          <cell r="CC213">
            <v>1078173.0620437383</v>
          </cell>
          <cell r="CD213">
            <v>1145275.2006146158</v>
          </cell>
          <cell r="CE213">
            <v>1221285.8506306636</v>
          </cell>
          <cell r="CF213">
            <v>1287939.2416549099</v>
          </cell>
          <cell r="CG213">
            <v>1371178.6378929103</v>
          </cell>
          <cell r="CH213">
            <v>1468620.9243400898</v>
          </cell>
          <cell r="CI213">
            <v>1550978.0808942788</v>
          </cell>
          <cell r="CJ213">
            <v>1655794.2741096723</v>
          </cell>
          <cell r="CK213">
            <v>1773482.3050620414</v>
          </cell>
        </row>
        <row r="214">
          <cell r="B214" t="str">
            <v>Depreciation-Income Statement</v>
          </cell>
          <cell r="D214">
            <v>6911</v>
          </cell>
          <cell r="E214">
            <v>6921</v>
          </cell>
          <cell r="F214">
            <v>6931</v>
          </cell>
          <cell r="G214">
            <v>7067</v>
          </cell>
          <cell r="H214">
            <v>7204</v>
          </cell>
          <cell r="I214">
            <v>7226</v>
          </cell>
          <cell r="J214">
            <v>7223</v>
          </cell>
          <cell r="K214">
            <v>7211</v>
          </cell>
          <cell r="L214">
            <v>7223</v>
          </cell>
          <cell r="M214">
            <v>7224</v>
          </cell>
          <cell r="N214">
            <v>7226</v>
          </cell>
          <cell r="O214">
            <v>7216</v>
          </cell>
          <cell r="P214">
            <v>7282</v>
          </cell>
          <cell r="Q214">
            <v>7306</v>
          </cell>
          <cell r="R214">
            <v>7318</v>
          </cell>
          <cell r="S214">
            <v>7330</v>
          </cell>
          <cell r="T214">
            <v>7347</v>
          </cell>
          <cell r="U214">
            <v>7370</v>
          </cell>
          <cell r="V214">
            <v>7390</v>
          </cell>
          <cell r="W214">
            <v>7405</v>
          </cell>
          <cell r="X214">
            <v>7415</v>
          </cell>
          <cell r="Y214">
            <v>7425</v>
          </cell>
          <cell r="Z214">
            <v>7438</v>
          </cell>
          <cell r="AA214">
            <v>7490</v>
          </cell>
          <cell r="AB214">
            <v>7499</v>
          </cell>
          <cell r="AC214">
            <v>7506</v>
          </cell>
          <cell r="AD214">
            <v>7516</v>
          </cell>
          <cell r="AE214">
            <v>7533</v>
          </cell>
          <cell r="AF214">
            <v>7553</v>
          </cell>
          <cell r="AG214">
            <v>7608</v>
          </cell>
          <cell r="AH214">
            <v>7657</v>
          </cell>
          <cell r="AI214">
            <v>7671</v>
          </cell>
          <cell r="AJ214">
            <v>7685</v>
          </cell>
          <cell r="AK214">
            <v>7695</v>
          </cell>
          <cell r="AL214">
            <v>7704</v>
          </cell>
          <cell r="AM214">
            <v>7747</v>
          </cell>
          <cell r="AN214">
            <v>7749</v>
          </cell>
          <cell r="AO214">
            <v>7757</v>
          </cell>
          <cell r="AP214">
            <v>7768</v>
          </cell>
          <cell r="AQ214">
            <v>7786</v>
          </cell>
          <cell r="AR214">
            <v>7809</v>
          </cell>
          <cell r="AS214">
            <v>7830</v>
          </cell>
          <cell r="AT214">
            <v>7846</v>
          </cell>
          <cell r="AU214">
            <v>7857</v>
          </cell>
          <cell r="AV214">
            <v>7868</v>
          </cell>
          <cell r="AW214">
            <v>7878</v>
          </cell>
          <cell r="AX214">
            <v>7889</v>
          </cell>
          <cell r="AY214">
            <v>8006</v>
          </cell>
          <cell r="CA214">
            <v>85583</v>
          </cell>
          <cell r="CB214">
            <v>88516</v>
          </cell>
          <cell r="CC214">
            <v>91374</v>
          </cell>
          <cell r="CD214">
            <v>94043</v>
          </cell>
          <cell r="CE214">
            <v>98617</v>
          </cell>
          <cell r="CF214">
            <v>111619</v>
          </cell>
          <cell r="CG214">
            <v>115868</v>
          </cell>
          <cell r="CH214">
            <v>120472</v>
          </cell>
          <cell r="CI214">
            <v>123667</v>
          </cell>
          <cell r="CJ214">
            <v>128619</v>
          </cell>
          <cell r="CK214">
            <v>134284</v>
          </cell>
        </row>
        <row r="215">
          <cell r="B215" t="str">
            <v>Depreciation-Balance Sheet</v>
          </cell>
          <cell r="D215">
            <v>6914.3098499999996</v>
          </cell>
          <cell r="E215">
            <v>6923.863620000001</v>
          </cell>
          <cell r="F215">
            <v>6933.7987400000002</v>
          </cell>
          <cell r="G215">
            <v>7070.3193200000005</v>
          </cell>
          <cell r="H215">
            <v>7206.7218999999996</v>
          </cell>
          <cell r="I215">
            <v>7228.6532899999984</v>
          </cell>
          <cell r="J215">
            <v>7226.4984499999982</v>
          </cell>
          <cell r="K215">
            <v>7213.6019899999992</v>
          </cell>
          <cell r="L215">
            <v>7226.2859999999982</v>
          </cell>
          <cell r="M215">
            <v>7226.8323700000001</v>
          </cell>
          <cell r="N215">
            <v>7228.874319999999</v>
          </cell>
          <cell r="O215">
            <v>7219.1529299999993</v>
          </cell>
          <cell r="P215">
            <v>7285.0130894144631</v>
          </cell>
          <cell r="Q215">
            <v>7309.434096440963</v>
          </cell>
          <cell r="R215">
            <v>7321.4506986367969</v>
          </cell>
          <cell r="S215">
            <v>7333.1280892201312</v>
          </cell>
          <cell r="T215">
            <v>7350.3514094409629</v>
          </cell>
          <cell r="U215">
            <v>7372.5228197117958</v>
          </cell>
          <cell r="V215">
            <v>7392.5745803701293</v>
          </cell>
          <cell r="W215">
            <v>7407.6631156576295</v>
          </cell>
          <cell r="X215">
            <v>7417.8039835742966</v>
          </cell>
          <cell r="Y215">
            <v>7428.3470250034625</v>
          </cell>
          <cell r="Z215">
            <v>7441.3470962076299</v>
          </cell>
          <cell r="AA215">
            <v>7493.2947710159633</v>
          </cell>
          <cell r="AB215">
            <v>7502.3226030409633</v>
          </cell>
          <cell r="AC215">
            <v>7509.1720060451316</v>
          </cell>
          <cell r="AD215">
            <v>7519.4590332534635</v>
          </cell>
          <cell r="AE215">
            <v>7536.301248920131</v>
          </cell>
          <cell r="AF215">
            <v>7556.1275217159655</v>
          </cell>
          <cell r="AG215">
            <v>7610.6677716367958</v>
          </cell>
          <cell r="AH215">
            <v>7660.4616971451305</v>
          </cell>
          <cell r="AI215">
            <v>7673.9954699659656</v>
          </cell>
          <cell r="AJ215">
            <v>7687.9197137701312</v>
          </cell>
          <cell r="AK215">
            <v>7697.5462439867961</v>
          </cell>
          <cell r="AL215">
            <v>7707.423441611797</v>
          </cell>
          <cell r="AM215">
            <v>7749.7521053367964</v>
          </cell>
          <cell r="AN215">
            <v>7752.1139412076291</v>
          </cell>
          <cell r="AO215">
            <v>7759.6051775492979</v>
          </cell>
          <cell r="AP215">
            <v>7770.7434844742966</v>
          </cell>
          <cell r="AQ215">
            <v>7789.4781112159635</v>
          </cell>
          <cell r="AR215">
            <v>7812.1301938951292</v>
          </cell>
          <cell r="AS215">
            <v>7832.8094513659626</v>
          </cell>
          <cell r="AT215">
            <v>7848.5518003034631</v>
          </cell>
          <cell r="AU215">
            <v>7860.2093604701322</v>
          </cell>
          <cell r="AV215">
            <v>7871.0824696701311</v>
          </cell>
          <cell r="AW215">
            <v>7881.2412666867967</v>
          </cell>
          <cell r="AX215">
            <v>7891.5151805076312</v>
          </cell>
          <cell r="AY215">
            <v>8008.6093886201306</v>
          </cell>
          <cell r="CA215">
            <v>85618.912779999984</v>
          </cell>
          <cell r="CB215">
            <v>88552.930774694221</v>
          </cell>
          <cell r="CC215">
            <v>91411.148856429078</v>
          </cell>
          <cell r="CD215">
            <v>94078.089825966556</v>
          </cell>
          <cell r="CE215">
            <v>98652.67412670824</v>
          </cell>
          <cell r="CF215">
            <v>111654.79787962489</v>
          </cell>
          <cell r="CG215">
            <v>115871.22410759155</v>
          </cell>
          <cell r="CH215">
            <v>120474.91019359157</v>
          </cell>
          <cell r="CI215">
            <v>123669.57526089156</v>
          </cell>
          <cell r="CJ215">
            <v>128622.48526339159</v>
          </cell>
          <cell r="CK215">
            <v>134286.61755844159</v>
          </cell>
        </row>
        <row r="216">
          <cell r="B216" t="str">
            <v>Depreciation-Other</v>
          </cell>
          <cell r="D216">
            <v>376.09396999999996</v>
          </cell>
          <cell r="E216">
            <v>375.71097999999995</v>
          </cell>
          <cell r="F216">
            <v>375.71825999999993</v>
          </cell>
          <cell r="G216">
            <v>375.31861999999995</v>
          </cell>
          <cell r="H216">
            <v>375.28864999999996</v>
          </cell>
          <cell r="I216">
            <v>376.54293999999993</v>
          </cell>
          <cell r="J216">
            <v>375.34408999999999</v>
          </cell>
          <cell r="K216">
            <v>375.34909999999996</v>
          </cell>
          <cell r="L216">
            <v>375.35667999999998</v>
          </cell>
          <cell r="M216">
            <v>378.56475999999998</v>
          </cell>
          <cell r="N216">
            <v>384.52812999999998</v>
          </cell>
          <cell r="O216">
            <v>445.95541999999995</v>
          </cell>
          <cell r="P216">
            <v>403.71189407600599</v>
          </cell>
          <cell r="Q216">
            <v>403.70420064267273</v>
          </cell>
          <cell r="R216">
            <v>403.68881377600604</v>
          </cell>
          <cell r="S216">
            <v>403.67727362600607</v>
          </cell>
          <cell r="T216">
            <v>403.67727362600607</v>
          </cell>
          <cell r="U216">
            <v>403.67727362600607</v>
          </cell>
          <cell r="V216">
            <v>403.63880645933938</v>
          </cell>
          <cell r="W216">
            <v>403.52340495933942</v>
          </cell>
          <cell r="X216">
            <v>403.36953629267276</v>
          </cell>
          <cell r="Y216">
            <v>403.21566762600605</v>
          </cell>
          <cell r="Z216">
            <v>403.10026612600603</v>
          </cell>
          <cell r="AA216">
            <v>403.00409820933942</v>
          </cell>
          <cell r="AB216">
            <v>410.88319813744192</v>
          </cell>
          <cell r="AC216">
            <v>410.88842553744195</v>
          </cell>
          <cell r="AD216">
            <v>410.89888033744194</v>
          </cell>
          <cell r="AE216">
            <v>410.90672143744194</v>
          </cell>
          <cell r="AF216">
            <v>410.90672143744194</v>
          </cell>
          <cell r="AG216">
            <v>410.90672143744194</v>
          </cell>
          <cell r="AH216">
            <v>410.93285843744195</v>
          </cell>
          <cell r="AI216">
            <v>411.01126943744197</v>
          </cell>
          <cell r="AJ216">
            <v>411.11581743744193</v>
          </cell>
          <cell r="AK216">
            <v>411.22036543744196</v>
          </cell>
          <cell r="AL216">
            <v>411.29877643744197</v>
          </cell>
          <cell r="AM216">
            <v>411.36411893744207</v>
          </cell>
          <cell r="AN216">
            <v>344.30966664015551</v>
          </cell>
          <cell r="AO216">
            <v>344.34196134015554</v>
          </cell>
          <cell r="AP216">
            <v>344.40655074015552</v>
          </cell>
          <cell r="AQ216">
            <v>344.45499279015559</v>
          </cell>
          <cell r="AR216">
            <v>344.45499279015559</v>
          </cell>
          <cell r="AS216">
            <v>344.45499279015559</v>
          </cell>
          <cell r="AT216">
            <v>344.61646629015559</v>
          </cell>
          <cell r="AU216">
            <v>345.10088679015558</v>
          </cell>
          <cell r="AV216">
            <v>345.74678079015558</v>
          </cell>
          <cell r="AW216">
            <v>346.39267479015564</v>
          </cell>
          <cell r="AX216">
            <v>346.87709529015564</v>
          </cell>
          <cell r="AY216">
            <v>347.28077904015566</v>
          </cell>
          <cell r="CA216">
            <v>4589.7715999999991</v>
          </cell>
          <cell r="CB216">
            <v>4841.9885090454063</v>
          </cell>
          <cell r="CC216">
            <v>4932.333874449303</v>
          </cell>
          <cell r="CD216">
            <v>4142.4378400818669</v>
          </cell>
          <cell r="CE216">
            <v>4140.5157975382408</v>
          </cell>
          <cell r="CF216">
            <v>4033.0832183755674</v>
          </cell>
          <cell r="CG216">
            <v>3945.7189371795585</v>
          </cell>
          <cell r="CH216">
            <v>3576.1810341889604</v>
          </cell>
          <cell r="CI216">
            <v>3208.5222153932659</v>
          </cell>
          <cell r="CJ216">
            <v>2986.8509523692182</v>
          </cell>
          <cell r="CK216">
            <v>3055.9857809406467</v>
          </cell>
        </row>
        <row r="217">
          <cell r="B217" t="str">
            <v>Retirements</v>
          </cell>
          <cell r="D217">
            <v>1579.8755099999998</v>
          </cell>
          <cell r="E217">
            <v>865.15788999999984</v>
          </cell>
          <cell r="F217">
            <v>518.06944999999996</v>
          </cell>
          <cell r="G217">
            <v>1109.0372600000001</v>
          </cell>
          <cell r="H217">
            <v>8362.7059100000006</v>
          </cell>
          <cell r="I217">
            <v>3544.9083000000001</v>
          </cell>
          <cell r="J217">
            <v>20114.361990000005</v>
          </cell>
          <cell r="K217">
            <v>1612.36151</v>
          </cell>
          <cell r="L217">
            <v>1919.3002099999999</v>
          </cell>
          <cell r="M217">
            <v>1049.52953</v>
          </cell>
          <cell r="N217">
            <v>770.21726999999998</v>
          </cell>
          <cell r="O217">
            <v>12005.408410000002</v>
          </cell>
          <cell r="P217">
            <v>515.33000000000004</v>
          </cell>
          <cell r="Q217">
            <v>609.65699999999993</v>
          </cell>
          <cell r="R217">
            <v>1112.3510000000001</v>
          </cell>
          <cell r="S217">
            <v>3960.4290000000005</v>
          </cell>
          <cell r="T217">
            <v>13097.878999999999</v>
          </cell>
          <cell r="U217">
            <v>637.827</v>
          </cell>
          <cell r="V217">
            <v>1023.1629999999999</v>
          </cell>
          <cell r="W217">
            <v>908.53499999999997</v>
          </cell>
          <cell r="X217">
            <v>1017.7869999999998</v>
          </cell>
          <cell r="Y217">
            <v>998.16</v>
          </cell>
          <cell r="Z217">
            <v>1235.0440000000001</v>
          </cell>
          <cell r="AA217">
            <v>5215.5963500000007</v>
          </cell>
          <cell r="AB217">
            <v>423.63299999999998</v>
          </cell>
          <cell r="AC217">
            <v>512.19400000000007</v>
          </cell>
          <cell r="AD217">
            <v>748.86</v>
          </cell>
          <cell r="AE217">
            <v>5987.1909999999998</v>
          </cell>
          <cell r="AF217">
            <v>1704.6040000000003</v>
          </cell>
          <cell r="AG217">
            <v>6117.9949999999999</v>
          </cell>
          <cell r="AH217">
            <v>1027.317</v>
          </cell>
          <cell r="AI217">
            <v>1107.625</v>
          </cell>
          <cell r="AJ217">
            <v>1235.3499999999999</v>
          </cell>
          <cell r="AK217">
            <v>1236.7260000000001</v>
          </cell>
          <cell r="AL217">
            <v>995.42599999999993</v>
          </cell>
          <cell r="AM217">
            <v>5040.8081600000005</v>
          </cell>
          <cell r="AN217">
            <v>406.64400000000006</v>
          </cell>
          <cell r="AO217">
            <v>501.54200000000003</v>
          </cell>
          <cell r="AP217">
            <v>1165.691</v>
          </cell>
          <cell r="AQ217">
            <v>2333.5160000000001</v>
          </cell>
          <cell r="AR217">
            <v>1286.0769999999998</v>
          </cell>
          <cell r="AS217">
            <v>797.79899999999998</v>
          </cell>
          <cell r="AT217">
            <v>1007.787</v>
          </cell>
          <cell r="AU217">
            <v>884.18700000000013</v>
          </cell>
          <cell r="AV217">
            <v>899.72900000000004</v>
          </cell>
          <cell r="AW217">
            <v>897.48900000000003</v>
          </cell>
          <cell r="AX217">
            <v>737.851</v>
          </cell>
          <cell r="AY217">
            <v>7267.0396500000015</v>
          </cell>
          <cell r="CA217">
            <v>53450.933240000013</v>
          </cell>
          <cell r="CB217">
            <v>30331.758350000004</v>
          </cell>
          <cell r="CC217">
            <v>26137.729159999995</v>
          </cell>
          <cell r="CD217">
            <v>18185.351650000001</v>
          </cell>
          <cell r="CE217">
            <v>32711.9899</v>
          </cell>
          <cell r="CF217">
            <v>26486.996859999999</v>
          </cell>
          <cell r="CG217">
            <v>18739.013490000001</v>
          </cell>
          <cell r="CH217">
            <v>39074.933480000007</v>
          </cell>
          <cell r="CI217">
            <v>19750.102999999999</v>
          </cell>
          <cell r="CJ217">
            <v>12221.72</v>
          </cell>
          <cell r="CK217">
            <v>18651.451000000001</v>
          </cell>
        </row>
        <row r="218">
          <cell r="B218" t="str">
            <v>Removal</v>
          </cell>
          <cell r="D218">
            <v>41.667220000000015</v>
          </cell>
          <cell r="E218">
            <v>847.51049999999987</v>
          </cell>
          <cell r="F218">
            <v>889.66493000000014</v>
          </cell>
          <cell r="G218">
            <v>397.28158000000008</v>
          </cell>
          <cell r="H218">
            <v>520.30240000000003</v>
          </cell>
          <cell r="I218">
            <v>393.49992000000003</v>
          </cell>
          <cell r="J218">
            <v>897.51265999999998</v>
          </cell>
          <cell r="K218">
            <v>358.16329999999999</v>
          </cell>
          <cell r="L218">
            <v>1020.09645</v>
          </cell>
          <cell r="M218">
            <v>700.06114000000002</v>
          </cell>
          <cell r="N218">
            <v>646.54933999999992</v>
          </cell>
          <cell r="O218">
            <v>3128.8422300000002</v>
          </cell>
          <cell r="P218">
            <v>505.959</v>
          </cell>
          <cell r="Q218">
            <v>191.86</v>
          </cell>
          <cell r="R218">
            <v>274.803</v>
          </cell>
          <cell r="S218">
            <v>696.70900000000006</v>
          </cell>
          <cell r="T218">
            <v>832.17499999999995</v>
          </cell>
          <cell r="U218">
            <v>281.56200000000001</v>
          </cell>
          <cell r="V218">
            <v>213.012</v>
          </cell>
          <cell r="W218">
            <v>192.14</v>
          </cell>
          <cell r="X218">
            <v>202.38299999999998</v>
          </cell>
          <cell r="Y218">
            <v>171.92900000000003</v>
          </cell>
          <cell r="Z218">
            <v>377.71499999999997</v>
          </cell>
          <cell r="AA218">
            <v>1997.441</v>
          </cell>
          <cell r="AB218">
            <v>161.37199999999999</v>
          </cell>
          <cell r="AC218">
            <v>201.822</v>
          </cell>
          <cell r="AD218">
            <v>277.33300000000003</v>
          </cell>
          <cell r="AE218">
            <v>973.90200000000004</v>
          </cell>
          <cell r="AF218">
            <v>377.45699999999999</v>
          </cell>
          <cell r="AG218">
            <v>831.95500000000004</v>
          </cell>
          <cell r="AH218">
            <v>217.71299999999999</v>
          </cell>
          <cell r="AI218">
            <v>221.96199999999999</v>
          </cell>
          <cell r="AJ218">
            <v>265.23099999999999</v>
          </cell>
          <cell r="AK218">
            <v>228.232</v>
          </cell>
          <cell r="AL218">
            <v>277.14800000000002</v>
          </cell>
          <cell r="AM218">
            <v>324.12799999999999</v>
          </cell>
          <cell r="AN218">
            <v>165.43199999999999</v>
          </cell>
          <cell r="AO218">
            <v>210.245</v>
          </cell>
          <cell r="AP218">
            <v>339.887</v>
          </cell>
          <cell r="AQ218">
            <v>277.38299999999998</v>
          </cell>
          <cell r="AR218">
            <v>348.55800000000005</v>
          </cell>
          <cell r="AS218">
            <v>343.41700000000003</v>
          </cell>
          <cell r="AT218">
            <v>210.13200000000001</v>
          </cell>
          <cell r="AU218">
            <v>283.38900000000001</v>
          </cell>
          <cell r="AV218">
            <v>236.72199999999998</v>
          </cell>
          <cell r="AW218">
            <v>292.69599999999997</v>
          </cell>
          <cell r="AX218">
            <v>215.37</v>
          </cell>
          <cell r="AY218">
            <v>2054.2150000000001</v>
          </cell>
          <cell r="CA218">
            <v>9841.1516699999993</v>
          </cell>
          <cell r="CB218">
            <v>5937.6880000000001</v>
          </cell>
          <cell r="CC218">
            <v>4358.2550000000001</v>
          </cell>
          <cell r="CD218">
            <v>4977.4459999999999</v>
          </cell>
          <cell r="CE218">
            <v>4511.7690000000002</v>
          </cell>
          <cell r="CF218">
            <v>7290.2880000000005</v>
          </cell>
          <cell r="CG218">
            <v>4711.4989999999998</v>
          </cell>
          <cell r="CH218">
            <v>3799.1710000000003</v>
          </cell>
          <cell r="CI218">
            <v>3440.7860000000001</v>
          </cell>
          <cell r="CJ218">
            <v>2903.5</v>
          </cell>
          <cell r="CK218">
            <v>6879.4740000000002</v>
          </cell>
        </row>
        <row r="219">
          <cell r="B219" t="str">
            <v>Salvage</v>
          </cell>
          <cell r="D219">
            <v>40.082419999999999</v>
          </cell>
          <cell r="E219">
            <v>72.312730000000002</v>
          </cell>
          <cell r="F219">
            <v>255.83337</v>
          </cell>
          <cell r="G219">
            <v>59.480609999999999</v>
          </cell>
          <cell r="H219">
            <v>200.81559999999996</v>
          </cell>
          <cell r="I219">
            <v>113.86498</v>
          </cell>
          <cell r="J219">
            <v>99.647250000000014</v>
          </cell>
          <cell r="K219">
            <v>157.83463</v>
          </cell>
          <cell r="L219">
            <v>100.08963</v>
          </cell>
          <cell r="M219">
            <v>93.498609999999999</v>
          </cell>
          <cell r="N219">
            <v>160.40317999999999</v>
          </cell>
          <cell r="O219">
            <v>187.82008999999999</v>
          </cell>
          <cell r="P219">
            <v>124.744</v>
          </cell>
          <cell r="Q219">
            <v>40.884999999999998</v>
          </cell>
          <cell r="R219">
            <v>74.50200000000001</v>
          </cell>
          <cell r="S219">
            <v>113.19899999999998</v>
          </cell>
          <cell r="T219">
            <v>51.411999999999999</v>
          </cell>
          <cell r="U219">
            <v>134.98899999999998</v>
          </cell>
          <cell r="V219">
            <v>73.168000000000006</v>
          </cell>
          <cell r="W219">
            <v>112.742</v>
          </cell>
          <cell r="X219">
            <v>114.142</v>
          </cell>
          <cell r="Y219">
            <v>106.68700000000001</v>
          </cell>
          <cell r="Z219">
            <v>71.022000000000006</v>
          </cell>
          <cell r="AA219">
            <v>376.46800000000002</v>
          </cell>
          <cell r="AB219">
            <v>42.23</v>
          </cell>
          <cell r="AC219">
            <v>50.322000000000003</v>
          </cell>
          <cell r="AD219">
            <v>78.92</v>
          </cell>
          <cell r="AE219">
            <v>47.000999999999998</v>
          </cell>
          <cell r="AF219">
            <v>41.389000000000003</v>
          </cell>
          <cell r="AG219">
            <v>140.66399999999999</v>
          </cell>
          <cell r="AH219">
            <v>101.80600000000001</v>
          </cell>
          <cell r="AI219">
            <v>163.154</v>
          </cell>
          <cell r="AJ219">
            <v>166.61200000000002</v>
          </cell>
          <cell r="AK219">
            <v>156.858</v>
          </cell>
          <cell r="AL219">
            <v>99.027000000000001</v>
          </cell>
          <cell r="AM219">
            <v>166.65699999999998</v>
          </cell>
          <cell r="AN219">
            <v>39.230999999999995</v>
          </cell>
          <cell r="AO219">
            <v>47.186999999999998</v>
          </cell>
          <cell r="AP219">
            <v>69.810999999999993</v>
          </cell>
          <cell r="AQ219">
            <v>42.811999999999998</v>
          </cell>
          <cell r="AR219">
            <v>41.271000000000001</v>
          </cell>
          <cell r="AS219">
            <v>142.54599999999999</v>
          </cell>
          <cell r="AT219">
            <v>71.691000000000003</v>
          </cell>
          <cell r="AU219">
            <v>103.38600000000001</v>
          </cell>
          <cell r="AV219">
            <v>106.86800000000001</v>
          </cell>
          <cell r="AW219">
            <v>97.114000000000004</v>
          </cell>
          <cell r="AX219">
            <v>69.155000000000001</v>
          </cell>
          <cell r="AY219">
            <v>121.848</v>
          </cell>
          <cell r="CA219">
            <v>1541.6831</v>
          </cell>
          <cell r="CB219">
            <v>1393.96</v>
          </cell>
          <cell r="CC219">
            <v>1254.6399999999999</v>
          </cell>
          <cell r="CD219">
            <v>952.92</v>
          </cell>
          <cell r="CE219">
            <v>1083.96</v>
          </cell>
          <cell r="CF219">
            <v>1328.8</v>
          </cell>
          <cell r="CG219">
            <v>1079.08</v>
          </cell>
          <cell r="CH219">
            <v>1183.08</v>
          </cell>
          <cell r="CI219">
            <v>1131.56</v>
          </cell>
          <cell r="CJ219">
            <v>1207.4000000000001</v>
          </cell>
          <cell r="CK219">
            <v>1330.5</v>
          </cell>
        </row>
        <row r="220">
          <cell r="B220" t="str">
            <v>Adjustment</v>
          </cell>
          <cell r="D220">
            <v>-0.16521</v>
          </cell>
          <cell r="E220">
            <v>149.23479</v>
          </cell>
          <cell r="F220">
            <v>-0.11110999999999975</v>
          </cell>
          <cell r="G220">
            <v>0.34093000000000001</v>
          </cell>
          <cell r="H220">
            <v>-0.56315000000000004</v>
          </cell>
          <cell r="I220">
            <v>-0.11110999999999999</v>
          </cell>
          <cell r="J220">
            <v>-0.11110999999999999</v>
          </cell>
          <cell r="K220">
            <v>-0.11110999999999999</v>
          </cell>
          <cell r="L220">
            <v>-0.11110999999999999</v>
          </cell>
          <cell r="M220">
            <v>-0.11110999999999999</v>
          </cell>
          <cell r="N220">
            <v>-0.11110999999999999</v>
          </cell>
          <cell r="O220">
            <v>-8385.8807399999987</v>
          </cell>
          <cell r="P220">
            <v>0</v>
          </cell>
          <cell r="Q220">
            <v>0</v>
          </cell>
          <cell r="R220">
            <v>0</v>
          </cell>
          <cell r="S220">
            <v>0</v>
          </cell>
          <cell r="T220">
            <v>0</v>
          </cell>
          <cell r="U220">
            <v>0</v>
          </cell>
          <cell r="V220">
            <v>0</v>
          </cell>
          <cell r="W220">
            <v>0</v>
          </cell>
          <cell r="X220">
            <v>0</v>
          </cell>
          <cell r="Y220">
            <v>0</v>
          </cell>
          <cell r="Z220">
            <v>0</v>
          </cell>
          <cell r="AA220">
            <v>0</v>
          </cell>
          <cell r="AB220">
            <v>0</v>
          </cell>
          <cell r="AC220">
            <v>0</v>
          </cell>
          <cell r="AD220">
            <v>0</v>
          </cell>
          <cell r="AE220">
            <v>0</v>
          </cell>
          <cell r="AF220">
            <v>0</v>
          </cell>
          <cell r="AG220">
            <v>0</v>
          </cell>
          <cell r="AH220">
            <v>0</v>
          </cell>
          <cell r="AI220">
            <v>0</v>
          </cell>
          <cell r="AJ220">
            <v>0</v>
          </cell>
          <cell r="AK220">
            <v>0</v>
          </cell>
          <cell r="AL220">
            <v>0</v>
          </cell>
          <cell r="AM220">
            <v>0</v>
          </cell>
          <cell r="AN220">
            <v>0</v>
          </cell>
          <cell r="AO220">
            <v>0</v>
          </cell>
          <cell r="AP220">
            <v>0</v>
          </cell>
          <cell r="AQ220">
            <v>0</v>
          </cell>
          <cell r="AR220">
            <v>0</v>
          </cell>
          <cell r="AS220">
            <v>0</v>
          </cell>
          <cell r="AT220">
            <v>0</v>
          </cell>
          <cell r="AU220">
            <v>0</v>
          </cell>
          <cell r="AV220">
            <v>0</v>
          </cell>
          <cell r="AW220">
            <v>0</v>
          </cell>
          <cell r="AX220">
            <v>0</v>
          </cell>
          <cell r="AY220">
            <v>0</v>
          </cell>
          <cell r="CA220">
            <v>-8237.8111499999995</v>
          </cell>
          <cell r="CB220">
            <v>0</v>
          </cell>
          <cell r="CC220">
            <v>0</v>
          </cell>
          <cell r="CD220">
            <v>0</v>
          </cell>
          <cell r="CE220">
            <v>0</v>
          </cell>
          <cell r="CF220">
            <v>0</v>
          </cell>
          <cell r="CG220">
            <v>0</v>
          </cell>
          <cell r="CH220">
            <v>0</v>
          </cell>
          <cell r="CI220">
            <v>0</v>
          </cell>
          <cell r="CJ220">
            <v>0</v>
          </cell>
          <cell r="CK220">
            <v>0</v>
          </cell>
        </row>
        <row r="221">
          <cell r="B221" t="str">
            <v xml:space="preserve">   Ending Balance</v>
          </cell>
          <cell r="D221">
            <v>1005141.9359899993</v>
          </cell>
          <cell r="E221">
            <v>1010950.3897199993</v>
          </cell>
          <cell r="F221">
            <v>1017107.8945999993</v>
          </cell>
          <cell r="G221">
            <v>1023107.0352399993</v>
          </cell>
          <cell r="H221">
            <v>1022006.2899299993</v>
          </cell>
          <cell r="I221">
            <v>1025786.8318099992</v>
          </cell>
          <cell r="J221">
            <v>1012476.3358399991</v>
          </cell>
          <cell r="K221">
            <v>1018252.4856399992</v>
          </cell>
          <cell r="L221">
            <v>1023014.710179999</v>
          </cell>
          <cell r="M221">
            <v>1028963.9041399988</v>
          </cell>
          <cell r="N221">
            <v>1035320.8320499987</v>
          </cell>
          <cell r="O221">
            <v>1019653.6291099987</v>
          </cell>
          <cell r="P221">
            <v>1026445.8090934891</v>
          </cell>
          <cell r="Q221">
            <v>1033398.3153905727</v>
          </cell>
          <cell r="R221">
            <v>1039810.8029029855</v>
          </cell>
          <cell r="S221">
            <v>1043003.6692658316</v>
          </cell>
          <cell r="T221">
            <v>1036879.0559488984</v>
          </cell>
          <cell r="U221">
            <v>1043870.8560422361</v>
          </cell>
          <cell r="V221">
            <v>1050504.0624290656</v>
          </cell>
          <cell r="W221">
            <v>1057327.3159496828</v>
          </cell>
          <cell r="X221">
            <v>1064042.4614695499</v>
          </cell>
          <cell r="Y221">
            <v>1070810.6221621796</v>
          </cell>
          <cell r="Z221">
            <v>1077113.3325245131</v>
          </cell>
          <cell r="AA221">
            <v>1078173.0620437383</v>
          </cell>
          <cell r="AB221">
            <v>1085543.4928449169</v>
          </cell>
          <cell r="AC221">
            <v>1092799.8592764996</v>
          </cell>
          <cell r="AD221">
            <v>1099782.9441900901</v>
          </cell>
          <cell r="AE221">
            <v>1100816.0601604474</v>
          </cell>
          <cell r="AF221">
            <v>1106742.4224036008</v>
          </cell>
          <cell r="AG221">
            <v>1107954.7108966748</v>
          </cell>
          <cell r="AH221">
            <v>1114882.8814522575</v>
          </cell>
          <cell r="AI221">
            <v>1121801.4551916609</v>
          </cell>
          <cell r="AJ221">
            <v>1128566.5217228683</v>
          </cell>
          <cell r="AK221">
            <v>1135367.1883322925</v>
          </cell>
          <cell r="AL221">
            <v>1142312.3635503417</v>
          </cell>
          <cell r="AM221">
            <v>1145275.2006146158</v>
          </cell>
          <cell r="AN221">
            <v>1152838.7792224633</v>
          </cell>
          <cell r="AO221">
            <v>1160278.1263613526</v>
          </cell>
          <cell r="AP221">
            <v>1166957.5093965668</v>
          </cell>
          <cell r="AQ221">
            <v>1172523.3555005728</v>
          </cell>
          <cell r="AR221">
            <v>1179086.5766872582</v>
          </cell>
          <cell r="AS221">
            <v>1186265.1711314146</v>
          </cell>
          <cell r="AT221">
            <v>1193312.1113980082</v>
          </cell>
          <cell r="AU221">
            <v>1200453.2316452684</v>
          </cell>
          <cell r="AV221">
            <v>1207640.4778957285</v>
          </cell>
          <cell r="AW221">
            <v>1214775.0408372055</v>
          </cell>
          <cell r="AX221">
            <v>1222129.3671130033</v>
          </cell>
          <cell r="AY221">
            <v>1221285.8506306636</v>
          </cell>
          <cell r="CA221">
            <v>1019653.6291099987</v>
          </cell>
          <cell r="CB221">
            <v>1078173.0620437383</v>
          </cell>
          <cell r="CC221">
            <v>1145275.2006146158</v>
          </cell>
          <cell r="CD221">
            <v>1221285.8506306636</v>
          </cell>
          <cell r="CE221">
            <v>1287939.2416549099</v>
          </cell>
          <cell r="CF221">
            <v>1371178.6378929103</v>
          </cell>
          <cell r="CG221">
            <v>1468620.9243400898</v>
          </cell>
          <cell r="CH221">
            <v>1550978.0808942788</v>
          </cell>
          <cell r="CI221">
            <v>1655794.2741096723</v>
          </cell>
          <cell r="CJ221">
            <v>1773482.3050620414</v>
          </cell>
          <cell r="CK221">
            <v>1886621.8658429822</v>
          </cell>
        </row>
        <row r="224">
          <cell r="B224" t="str">
            <v>Dividends Receivable</v>
          </cell>
        </row>
        <row r="225">
          <cell r="B225" t="str">
            <v>If Month is Dec, Calc 0, otherwise--</v>
          </cell>
        </row>
        <row r="226">
          <cell r="B226" t="str">
            <v xml:space="preserve">+ ( Other Spec Funds </v>
          </cell>
          <cell r="D226">
            <v>0</v>
          </cell>
          <cell r="E226">
            <v>0</v>
          </cell>
          <cell r="F226">
            <v>0</v>
          </cell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L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R226">
            <v>0</v>
          </cell>
          <cell r="S226">
            <v>0</v>
          </cell>
          <cell r="T226">
            <v>0</v>
          </cell>
          <cell r="U226">
            <v>30713</v>
          </cell>
          <cell r="V226">
            <v>30713</v>
          </cell>
          <cell r="W226">
            <v>30713</v>
          </cell>
          <cell r="X226">
            <v>30713</v>
          </cell>
          <cell r="Y226">
            <v>30713</v>
          </cell>
          <cell r="Z226">
            <v>30713</v>
          </cell>
          <cell r="AA226">
            <v>30713</v>
          </cell>
          <cell r="AB226">
            <v>42877</v>
          </cell>
          <cell r="AC226">
            <v>42877</v>
          </cell>
          <cell r="AD226">
            <v>42877</v>
          </cell>
          <cell r="AE226">
            <v>42877</v>
          </cell>
          <cell r="AF226">
            <v>42877</v>
          </cell>
          <cell r="AG226">
            <v>42877</v>
          </cell>
          <cell r="AH226">
            <v>42877</v>
          </cell>
          <cell r="AI226">
            <v>42877</v>
          </cell>
          <cell r="AJ226">
            <v>42877</v>
          </cell>
          <cell r="AK226">
            <v>42877</v>
          </cell>
          <cell r="AL226">
            <v>42877</v>
          </cell>
          <cell r="AM226">
            <v>42877</v>
          </cell>
          <cell r="AN226">
            <v>44793</v>
          </cell>
          <cell r="AO226">
            <v>44793</v>
          </cell>
          <cell r="AP226">
            <v>44793</v>
          </cell>
          <cell r="AQ226">
            <v>44793</v>
          </cell>
          <cell r="AR226">
            <v>44793</v>
          </cell>
          <cell r="AS226">
            <v>44793</v>
          </cell>
          <cell r="AT226">
            <v>44793</v>
          </cell>
          <cell r="AU226">
            <v>44793</v>
          </cell>
          <cell r="AV226">
            <v>44793</v>
          </cell>
          <cell r="AW226">
            <v>44793</v>
          </cell>
          <cell r="AX226">
            <v>44793</v>
          </cell>
          <cell r="AY226">
            <v>44793</v>
          </cell>
          <cell r="CD226">
            <v>44793</v>
          </cell>
          <cell r="CE226">
            <v>48463.957060000001</v>
          </cell>
          <cell r="CF226">
            <v>50379.375290000004</v>
          </cell>
          <cell r="CG226">
            <v>52294.793519999999</v>
          </cell>
          <cell r="CH226">
            <v>54210.211750000002</v>
          </cell>
          <cell r="CI226">
            <v>56125.629990000001</v>
          </cell>
          <cell r="CJ226">
            <v>58041.048219999997</v>
          </cell>
          <cell r="CK226">
            <v>59956.46645</v>
          </cell>
        </row>
        <row r="227">
          <cell r="B227" t="str">
            <v xml:space="preserve">     * Spec Funds Rate)  </v>
          </cell>
          <cell r="D227">
            <v>9.4999999999999998E-3</v>
          </cell>
          <cell r="E227">
            <v>9.4999999999999998E-3</v>
          </cell>
          <cell r="F227">
            <v>9.4999999999999998E-3</v>
          </cell>
          <cell r="G227">
            <v>9.4999999999999998E-3</v>
          </cell>
          <cell r="H227">
            <v>9.4999999999999998E-3</v>
          </cell>
          <cell r="I227">
            <v>9.4999999999999998E-3</v>
          </cell>
          <cell r="J227">
            <v>9.4999999999999998E-3</v>
          </cell>
          <cell r="K227">
            <v>9.4999999999999998E-3</v>
          </cell>
          <cell r="L227">
            <v>9.4999999999999998E-3</v>
          </cell>
          <cell r="M227">
            <v>9.4999999999999998E-3</v>
          </cell>
          <cell r="N227">
            <v>9.4999999999999998E-3</v>
          </cell>
          <cell r="O227">
            <v>9.4999999999999998E-3</v>
          </cell>
          <cell r="P227">
            <v>4.2500000000000003E-2</v>
          </cell>
          <cell r="Q227">
            <v>4.2500000000000003E-2</v>
          </cell>
          <cell r="R227">
            <v>4.2500000000000003E-2</v>
          </cell>
          <cell r="S227">
            <v>4.7500000000000001E-2</v>
          </cell>
          <cell r="T227">
            <v>4.7500000000000001E-2</v>
          </cell>
          <cell r="U227">
            <v>4.7500000000000001E-2</v>
          </cell>
          <cell r="V227">
            <v>4.7500000000000001E-2</v>
          </cell>
          <cell r="W227">
            <v>4.7500000000000001E-2</v>
          </cell>
          <cell r="X227">
            <v>4.7500000000000001E-2</v>
          </cell>
          <cell r="Y227">
            <v>4.7500000000000001E-2</v>
          </cell>
          <cell r="Z227">
            <v>4.7500000000000001E-2</v>
          </cell>
          <cell r="AA227">
            <v>4.7500000000000001E-2</v>
          </cell>
          <cell r="AB227">
            <v>4.7500000000000001E-2</v>
          </cell>
          <cell r="AC227">
            <v>4.7500000000000001E-2</v>
          </cell>
          <cell r="AD227">
            <v>4.7500000000000001E-2</v>
          </cell>
          <cell r="AE227">
            <v>4.4999999999999998E-2</v>
          </cell>
          <cell r="AF227">
            <v>4.4999999999999998E-2</v>
          </cell>
          <cell r="AG227">
            <v>4.4999999999999998E-2</v>
          </cell>
          <cell r="AH227">
            <v>4.4999999999999998E-2</v>
          </cell>
          <cell r="AI227">
            <v>4.4999999999999998E-2</v>
          </cell>
          <cell r="AJ227">
            <v>4.4999999999999998E-2</v>
          </cell>
          <cell r="AK227">
            <v>4.4999999999999998E-2</v>
          </cell>
          <cell r="AL227">
            <v>4.4999999999999998E-2</v>
          </cell>
          <cell r="AM227">
            <v>4.4999999999999998E-2</v>
          </cell>
          <cell r="AN227">
            <v>4.4999999999999998E-2</v>
          </cell>
          <cell r="AO227">
            <v>4.4999999999999998E-2</v>
          </cell>
          <cell r="AP227">
            <v>4.4999999999999998E-2</v>
          </cell>
          <cell r="AQ227">
            <v>4.4999999999999998E-2</v>
          </cell>
          <cell r="AR227">
            <v>4.4999999999999998E-2</v>
          </cell>
          <cell r="AS227">
            <v>4.4999999999999998E-2</v>
          </cell>
          <cell r="AT227">
            <v>4.4999999999999998E-2</v>
          </cell>
          <cell r="AU227">
            <v>4.4999999999999998E-2</v>
          </cell>
          <cell r="AV227">
            <v>4.4999999999999998E-2</v>
          </cell>
          <cell r="AW227">
            <v>4.4999999999999998E-2</v>
          </cell>
          <cell r="AX227">
            <v>4.4999999999999998E-2</v>
          </cell>
          <cell r="AY227">
            <v>4.4999999999999998E-2</v>
          </cell>
          <cell r="CD227">
            <v>4.4999999999999991E-2</v>
          </cell>
          <cell r="CE227">
            <v>4.4999999999999998E-2</v>
          </cell>
          <cell r="CF227">
            <v>4.4999999999999998E-2</v>
          </cell>
          <cell r="CG227">
            <v>4.4999999999999998E-2</v>
          </cell>
          <cell r="CH227">
            <v>4.4999999999999998E-2</v>
          </cell>
          <cell r="CI227">
            <v>4.4999999999999998E-2</v>
          </cell>
          <cell r="CJ227">
            <v>4.4999999999999998E-2</v>
          </cell>
          <cell r="CK227">
            <v>4.4999999999999998E-2</v>
          </cell>
        </row>
        <row r="228">
          <cell r="D228">
            <v>0</v>
          </cell>
          <cell r="E228">
            <v>0</v>
          </cell>
          <cell r="F228">
            <v>0</v>
          </cell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R228">
            <v>0</v>
          </cell>
          <cell r="S228">
            <v>0</v>
          </cell>
          <cell r="T228">
            <v>0</v>
          </cell>
          <cell r="U228">
            <v>121.57229166666667</v>
          </cell>
          <cell r="V228">
            <v>121.57229166666667</v>
          </cell>
          <cell r="W228">
            <v>121.57229166666667</v>
          </cell>
          <cell r="X228">
            <v>121.57229166666667</v>
          </cell>
          <cell r="Y228">
            <v>121.57229166666667</v>
          </cell>
          <cell r="Z228">
            <v>121.57229166666667</v>
          </cell>
          <cell r="AA228">
            <v>121.57229166666667</v>
          </cell>
          <cell r="AB228">
            <v>169.72145833333335</v>
          </cell>
          <cell r="AC228">
            <v>169.72145833333335</v>
          </cell>
          <cell r="AD228">
            <v>169.72145833333335</v>
          </cell>
          <cell r="AE228">
            <v>160.78874999999999</v>
          </cell>
          <cell r="AF228">
            <v>160.78874999999999</v>
          </cell>
          <cell r="AG228">
            <v>160.78874999999999</v>
          </cell>
          <cell r="AH228">
            <v>160.78874999999999</v>
          </cell>
          <cell r="AI228">
            <v>160.78874999999999</v>
          </cell>
          <cell r="AJ228">
            <v>160.78874999999999</v>
          </cell>
          <cell r="AK228">
            <v>160.78874999999999</v>
          </cell>
          <cell r="AL228">
            <v>160.78874999999999</v>
          </cell>
          <cell r="AM228">
            <v>160.78874999999999</v>
          </cell>
          <cell r="AN228">
            <v>167.97375</v>
          </cell>
          <cell r="AO228">
            <v>167.97375</v>
          </cell>
          <cell r="AP228">
            <v>167.97375</v>
          </cell>
          <cell r="AQ228">
            <v>167.97375</v>
          </cell>
          <cell r="AR228">
            <v>167.97375</v>
          </cell>
          <cell r="AS228">
            <v>167.97375</v>
          </cell>
          <cell r="AT228">
            <v>167.97375</v>
          </cell>
          <cell r="AU228">
            <v>167.97375</v>
          </cell>
          <cell r="AV228">
            <v>167.97375</v>
          </cell>
          <cell r="AW228">
            <v>167.97375</v>
          </cell>
          <cell r="AX228">
            <v>167.97375</v>
          </cell>
          <cell r="AY228">
            <v>167.97375</v>
          </cell>
          <cell r="CC228">
            <v>106</v>
          </cell>
          <cell r="CD228">
            <v>2015.6849999999997</v>
          </cell>
          <cell r="CE228">
            <v>181.739838975</v>
          </cell>
          <cell r="CF228">
            <v>188.9226573375</v>
          </cell>
          <cell r="CG228">
            <v>196.10547569999997</v>
          </cell>
          <cell r="CH228">
            <v>203.2882940625</v>
          </cell>
          <cell r="CI228">
            <v>210.47111246249997</v>
          </cell>
          <cell r="CJ228">
            <v>217.65393082499997</v>
          </cell>
          <cell r="CK228">
            <v>224.8367491875</v>
          </cell>
        </row>
        <row r="230">
          <cell r="B230" t="str">
            <v>Other Special Funds</v>
          </cell>
        </row>
        <row r="231">
          <cell r="B231" t="str">
            <v>Calculated in December &amp; Amount</v>
          </cell>
        </row>
        <row r="232">
          <cell r="B232" t="str">
            <v>Forwarded January thru November</v>
          </cell>
        </row>
        <row r="233">
          <cell r="B233" t="str">
            <v>Property Insurance Reserve</v>
          </cell>
          <cell r="D233">
            <v>0</v>
          </cell>
          <cell r="E233">
            <v>0</v>
          </cell>
          <cell r="F233">
            <v>2015.73506</v>
          </cell>
          <cell r="G233">
            <v>2307.4020599999999</v>
          </cell>
          <cell r="H233">
            <v>2599.0690600000003</v>
          </cell>
          <cell r="I233">
            <v>2448.2151600000002</v>
          </cell>
          <cell r="J233">
            <v>0</v>
          </cell>
          <cell r="K233">
            <v>0</v>
          </cell>
          <cell r="L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R233">
            <v>0</v>
          </cell>
          <cell r="S233">
            <v>0</v>
          </cell>
          <cell r="T233">
            <v>0</v>
          </cell>
          <cell r="U233">
            <v>67985.336990000011</v>
          </cell>
          <cell r="V233">
            <v>68245.195656666678</v>
          </cell>
          <cell r="W233">
            <v>68505.054323333345</v>
          </cell>
          <cell r="X233">
            <v>68764.912990000012</v>
          </cell>
          <cell r="Y233">
            <v>69024.771656666679</v>
          </cell>
          <cell r="Z233">
            <v>69284.630323333346</v>
          </cell>
          <cell r="AA233">
            <v>69544.488990000013</v>
          </cell>
          <cell r="AB233">
            <v>69804.34765666668</v>
          </cell>
          <cell r="AC233">
            <v>70064.206323333347</v>
          </cell>
          <cell r="AD233">
            <v>70324.064990000013</v>
          </cell>
          <cell r="AE233">
            <v>70583.92365666668</v>
          </cell>
          <cell r="AF233">
            <v>70843.782323333347</v>
          </cell>
          <cell r="AG233">
            <v>71103.640990000014</v>
          </cell>
          <cell r="AH233">
            <v>71363.499656666681</v>
          </cell>
          <cell r="AI233">
            <v>71623.358323333348</v>
          </cell>
          <cell r="AJ233">
            <v>71883.216990000015</v>
          </cell>
          <cell r="AK233">
            <v>72143.075656666682</v>
          </cell>
          <cell r="AL233">
            <v>72402.934323333349</v>
          </cell>
          <cell r="AM233">
            <v>72662.792990000016</v>
          </cell>
          <cell r="AN233">
            <v>72922.651656666683</v>
          </cell>
          <cell r="AO233">
            <v>73182.51032333335</v>
          </cell>
          <cell r="AP233">
            <v>73442.368990000017</v>
          </cell>
          <cell r="AQ233">
            <v>73702.227656666684</v>
          </cell>
          <cell r="AR233">
            <v>73962.086323333351</v>
          </cell>
          <cell r="AS233">
            <v>74221.944990000018</v>
          </cell>
          <cell r="AT233">
            <v>74481.803656666685</v>
          </cell>
          <cell r="AU233">
            <v>74741.662323333352</v>
          </cell>
          <cell r="AV233">
            <v>75001.520990000019</v>
          </cell>
          <cell r="AW233">
            <v>75261.379656666686</v>
          </cell>
          <cell r="AX233">
            <v>75521.238323333353</v>
          </cell>
          <cell r="AY233">
            <v>75781.09699000002</v>
          </cell>
          <cell r="CD233">
            <v>75781.09699000002</v>
          </cell>
          <cell r="CE233">
            <v>78899.400990000024</v>
          </cell>
          <cell r="CF233">
            <v>82017.704990000027</v>
          </cell>
          <cell r="CG233">
            <v>85136.008990000031</v>
          </cell>
          <cell r="CH233">
            <v>88254.312990000035</v>
          </cell>
          <cell r="CI233">
            <v>91372.616990000039</v>
          </cell>
          <cell r="CJ233">
            <v>94490.920990000042</v>
          </cell>
          <cell r="CK233">
            <v>97609.224990000046</v>
          </cell>
        </row>
        <row r="234">
          <cell r="B234" t="str">
            <v>* 1-Composite Tax Rate (37.63)</v>
          </cell>
        </row>
        <row r="237">
          <cell r="B237" t="str">
            <v>Accts Payable - Associated Companies</v>
          </cell>
        </row>
        <row r="238">
          <cell r="B238" t="str">
            <v>Daniel,Schr,SCS O&amp;M</v>
          </cell>
        </row>
        <row r="239">
          <cell r="B239" t="str">
            <v>* Daniel,Schr,SCS Days Outstanding</v>
          </cell>
        </row>
        <row r="240">
          <cell r="B240" t="str">
            <v>/ Days in Month</v>
          </cell>
        </row>
        <row r="241">
          <cell r="B241" t="str">
            <v xml:space="preserve">     = O&amp;M Subtotal</v>
          </cell>
        </row>
        <row r="242">
          <cell r="B242" t="str">
            <v>Daniel &amp; Scherer Coal Purchases</v>
          </cell>
        </row>
        <row r="243">
          <cell r="B243" t="str">
            <v>* Purchase Days Outstanding</v>
          </cell>
        </row>
        <row r="244">
          <cell r="B244" t="str">
            <v>/ Days in Month</v>
          </cell>
        </row>
        <row r="245">
          <cell r="B245" t="str">
            <v xml:space="preserve">     = Purchases Subtotal</v>
          </cell>
        </row>
        <row r="246">
          <cell r="B246" t="str">
            <v>+ Daniel, Scherer In-Transit Coal</v>
          </cell>
        </row>
        <row r="247">
          <cell r="B247" t="str">
            <v>+Smith/Crist Gas Purchases</v>
          </cell>
        </row>
        <row r="248">
          <cell r="B248" t="str">
            <v>+Schedule E,Economy,Purch Pwr *</v>
          </cell>
        </row>
        <row r="249">
          <cell r="B249" t="str">
            <v xml:space="preserve">    Total Accts Payable-Assoc Co.</v>
          </cell>
        </row>
        <row r="251">
          <cell r="B251" t="str">
            <v>*If total is a negative, it then reverses sign and flows to Accts Payable.</v>
          </cell>
        </row>
        <row r="252">
          <cell r="B252" t="str">
            <v>*If total is a positive, it will flow to Accts.Recv-Assoc. Companies</v>
          </cell>
        </row>
        <row r="254">
          <cell r="B254" t="str">
            <v>Factor for Prov for Uncoll</v>
          </cell>
        </row>
        <row r="257">
          <cell r="B257" t="str">
            <v>Monthly Change in Accum Defr ITX</v>
          </cell>
        </row>
        <row r="258">
          <cell r="B258" t="str">
            <v xml:space="preserve">  for S&amp;P Coverages</v>
          </cell>
        </row>
      </sheetData>
      <sheetData sheetId="3">
        <row r="2">
          <cell r="B2" t="str">
            <v xml:space="preserve">  Full Actual Input Only </v>
          </cell>
          <cell r="AB2">
            <v>125</v>
          </cell>
        </row>
        <row r="3">
          <cell r="B3" t="str">
            <v xml:space="preserve">  Partial Input Only - Monthly Financial Review Pkg</v>
          </cell>
          <cell r="F3">
            <v>38936.789489467592</v>
          </cell>
          <cell r="I3" t="str">
            <v>Gulf Power Company</v>
          </cell>
          <cell r="L3" t="str">
            <v>January 2005 Planning Case</v>
          </cell>
          <cell r="R3">
            <v>38936.789489467592</v>
          </cell>
          <cell r="U3" t="str">
            <v>Gulf Power Company</v>
          </cell>
          <cell r="X3" t="str">
            <v>January 2006 Planning Case</v>
          </cell>
          <cell r="Z3" t="str">
            <v xml:space="preserve"> </v>
          </cell>
          <cell r="AD3">
            <v>38936.789489467592</v>
          </cell>
          <cell r="AG3" t="str">
            <v>Gulf Power Company</v>
          </cell>
          <cell r="AJ3" t="str">
            <v>January 2006 Planning Case</v>
          </cell>
          <cell r="AL3" t="str">
            <v xml:space="preserve"> </v>
          </cell>
          <cell r="AP3">
            <v>38936.789489467592</v>
          </cell>
          <cell r="AS3" t="str">
            <v>Gulf Power Company</v>
          </cell>
          <cell r="AV3" t="str">
            <v>January 2006 Planning Case</v>
          </cell>
          <cell r="AX3" t="str">
            <v xml:space="preserve"> </v>
          </cell>
          <cell r="BB3">
            <v>38936.789489467592</v>
          </cell>
          <cell r="BE3" t="str">
            <v>Gulf Power Company</v>
          </cell>
          <cell r="BH3" t="str">
            <v>January 2006 Planning Case</v>
          </cell>
          <cell r="BJ3" t="str">
            <v xml:space="preserve"> </v>
          </cell>
          <cell r="BN3">
            <v>38936.789489467592</v>
          </cell>
          <cell r="BQ3" t="str">
            <v>Gulf Power Company</v>
          </cell>
          <cell r="BT3" t="str">
            <v>January 2006 Planning Case</v>
          </cell>
          <cell r="BV3" t="str">
            <v xml:space="preserve"> </v>
          </cell>
          <cell r="CD3" t="str">
            <v>Gulf Power Company</v>
          </cell>
          <cell r="CG3" t="str">
            <v>January 2006 Planning Case</v>
          </cell>
          <cell r="CK3">
            <v>38936.789489467592</v>
          </cell>
        </row>
        <row r="4">
          <cell r="B4" t="str">
            <v xml:space="preserve">  Actual &amp; Projected Inputs</v>
          </cell>
          <cell r="E4">
            <v>2005</v>
          </cell>
          <cell r="F4">
            <v>38936.789489467592</v>
          </cell>
          <cell r="I4" t="str">
            <v>Input Panel</v>
          </cell>
          <cell r="L4" t="str">
            <v xml:space="preserve">Full Actual thru November 2004 </v>
          </cell>
          <cell r="Q4">
            <v>2006</v>
          </cell>
          <cell r="R4">
            <v>38936.789489467592</v>
          </cell>
          <cell r="U4" t="str">
            <v>Input Panel</v>
          </cell>
          <cell r="X4" t="str">
            <v>Full Actual thru Nov 2005</v>
          </cell>
          <cell r="AC4">
            <v>2007</v>
          </cell>
          <cell r="AD4">
            <v>38936.789489467592</v>
          </cell>
          <cell r="AG4" t="str">
            <v>Input Panel</v>
          </cell>
          <cell r="AJ4" t="str">
            <v>Full Actual thru Nov 2005</v>
          </cell>
          <cell r="AO4">
            <v>2008</v>
          </cell>
          <cell r="AP4">
            <v>38936.789489467592</v>
          </cell>
          <cell r="AS4" t="str">
            <v>Input Panel</v>
          </cell>
          <cell r="AV4" t="str">
            <v>Full Actual thru Nov 2005</v>
          </cell>
          <cell r="BA4">
            <v>2009</v>
          </cell>
          <cell r="BB4">
            <v>38936.789489467592</v>
          </cell>
          <cell r="BE4" t="str">
            <v>Input Panel</v>
          </cell>
          <cell r="BH4" t="str">
            <v>Full Actual thru Nov 2005</v>
          </cell>
          <cell r="BM4">
            <v>2010</v>
          </cell>
          <cell r="BN4">
            <v>38936.789489467592</v>
          </cell>
          <cell r="BQ4" t="str">
            <v>Input Panel</v>
          </cell>
          <cell r="BT4" t="str">
            <v>Full Actual thru Nov 2005</v>
          </cell>
          <cell r="CD4" t="str">
            <v>Input Panel</v>
          </cell>
          <cell r="CG4" t="str">
            <v>Full Actual thru Nov 2005</v>
          </cell>
          <cell r="CK4">
            <v>38936.789489467592</v>
          </cell>
        </row>
        <row r="5">
          <cell r="B5" t="str">
            <v xml:space="preserve">  Adjustments To Sales,Revenues,O&amp;M, Etc.</v>
          </cell>
          <cell r="I5" t="str">
            <v>(Dollars in Thousands)</v>
          </cell>
          <cell r="L5" t="str">
            <v>T:\PLANCASE\2004\Full\[11_04FULL_V.xls]Main Menu</v>
          </cell>
          <cell r="U5" t="str">
            <v>(Dollars in Thousands)</v>
          </cell>
          <cell r="X5" t="str">
            <v>S:\Workgroups\SCS Finance-Investor Relations\Finance Associates-Core\Gulf\Planning Cases 06\Report Writer Development\[12_05FULL_BB with RW Functionality.xls]Input</v>
          </cell>
          <cell r="AG5" t="str">
            <v>(Dollars in Thousands)</v>
          </cell>
          <cell r="AJ5" t="str">
            <v>S:\Workgroups\SCS Finance-Investor Relations\Finance Associates-Core\Gulf\Planning Cases 06\Report Writer Development\[12_05FULL_BB with RW Functionality.xls]Input</v>
          </cell>
          <cell r="AS5" t="str">
            <v>(Dollars in Thousands)</v>
          </cell>
          <cell r="AV5" t="str">
            <v>S:\Workgroups\SCS Finance-Investor Relations\Finance Associates-Core\Gulf\Planning Cases 06\Report Writer Development\[12_05FULL_BB with RW Functionality.xls]Input</v>
          </cell>
          <cell r="BE5" t="str">
            <v>(Dollars in Thousands)</v>
          </cell>
          <cell r="BH5" t="str">
            <v>S:\Workgroups\SCS Finance-Investor Relations\Finance Associates-Core\Gulf\Planning Cases 06\Report Writer Development\[12_05FULL_BB with RW Functionality.xls]Input</v>
          </cell>
          <cell r="BQ5" t="str">
            <v>(Dollars in Thousands)</v>
          </cell>
          <cell r="BT5" t="str">
            <v>S:\Workgroups\SCS Finance-Investor Relations\Finance Associates-Core\Gulf\Planning Cases 06\Report Writer Development\[12_05FULL_BB with RW Functionality.xls]Input</v>
          </cell>
          <cell r="CD5" t="str">
            <v>(Dollars in Thousands)</v>
          </cell>
          <cell r="CG5" t="str">
            <v>S:\Workgroups\SCS Finance-Investor Relations\Finance Associates-Core\Gulf\Planning Cases 06\Report Writer Development\[12_05FULL_BB with RW Functionality.xls]Input</v>
          </cell>
        </row>
        <row r="6">
          <cell r="B6" t="str">
            <v xml:space="preserve">  Calculated Cells - DO NOT INPUT</v>
          </cell>
          <cell r="C6">
            <v>2004</v>
          </cell>
          <cell r="P6">
            <v>18819</v>
          </cell>
          <cell r="CA6">
            <v>2005</v>
          </cell>
          <cell r="CB6">
            <v>2006</v>
          </cell>
          <cell r="CC6">
            <v>2007</v>
          </cell>
          <cell r="CD6">
            <v>2008</v>
          </cell>
          <cell r="CE6">
            <v>2009</v>
          </cell>
          <cell r="CF6">
            <v>2010</v>
          </cell>
          <cell r="CG6">
            <v>2011</v>
          </cell>
          <cell r="CH6">
            <v>2012</v>
          </cell>
          <cell r="CI6">
            <v>2013</v>
          </cell>
          <cell r="CJ6">
            <v>2014</v>
          </cell>
          <cell r="CK6">
            <v>2015</v>
          </cell>
        </row>
        <row r="7">
          <cell r="B7" t="str">
            <v xml:space="preserve">  Data for last 5 years</v>
          </cell>
          <cell r="C7" t="str">
            <v xml:space="preserve">DEC </v>
          </cell>
          <cell r="D7" t="str">
            <v>JAN</v>
          </cell>
          <cell r="E7" t="str">
            <v>FEB</v>
          </cell>
          <cell r="F7" t="str">
            <v>MAR</v>
          </cell>
          <cell r="G7" t="str">
            <v>APR</v>
          </cell>
          <cell r="H7" t="str">
            <v>MAY</v>
          </cell>
          <cell r="I7" t="str">
            <v>JUN</v>
          </cell>
          <cell r="J7" t="str">
            <v>JUL</v>
          </cell>
          <cell r="K7" t="str">
            <v>AUG</v>
          </cell>
          <cell r="L7" t="str">
            <v>SEP</v>
          </cell>
          <cell r="M7" t="str">
            <v>OCT</v>
          </cell>
          <cell r="N7" t="str">
            <v>NOV</v>
          </cell>
          <cell r="O7" t="str">
            <v>DEC</v>
          </cell>
          <cell r="P7" t="str">
            <v>JAN</v>
          </cell>
          <cell r="Q7" t="str">
            <v>FEB</v>
          </cell>
          <cell r="R7" t="str">
            <v>MAR</v>
          </cell>
          <cell r="S7" t="str">
            <v>APR</v>
          </cell>
          <cell r="T7" t="str">
            <v>MAY</v>
          </cell>
          <cell r="U7" t="str">
            <v>JUN</v>
          </cell>
          <cell r="V7" t="str">
            <v>JUL</v>
          </cell>
          <cell r="W7" t="str">
            <v>AUG</v>
          </cell>
          <cell r="X7" t="str">
            <v>SEP</v>
          </cell>
          <cell r="Y7" t="str">
            <v>OCT</v>
          </cell>
          <cell r="Z7" t="str">
            <v>NOV</v>
          </cell>
          <cell r="AA7" t="str">
            <v>DEC</v>
          </cell>
          <cell r="AB7" t="str">
            <v>JAN</v>
          </cell>
          <cell r="AC7" t="str">
            <v>FEB</v>
          </cell>
          <cell r="AD7" t="str">
            <v>MAR</v>
          </cell>
          <cell r="AE7" t="str">
            <v>APR</v>
          </cell>
          <cell r="AF7" t="str">
            <v>MAY</v>
          </cell>
          <cell r="AG7" t="str">
            <v>JUN</v>
          </cell>
          <cell r="AH7" t="str">
            <v>JUL</v>
          </cell>
          <cell r="AI7" t="str">
            <v>AUG</v>
          </cell>
          <cell r="AJ7" t="str">
            <v>SEP</v>
          </cell>
          <cell r="AK7" t="str">
            <v>OCT</v>
          </cell>
          <cell r="AL7" t="str">
            <v>NOV</v>
          </cell>
          <cell r="AM7" t="str">
            <v>DEC</v>
          </cell>
          <cell r="AN7" t="str">
            <v>JAN</v>
          </cell>
          <cell r="AO7" t="str">
            <v>FEB</v>
          </cell>
          <cell r="AP7" t="str">
            <v>MAR</v>
          </cell>
          <cell r="AQ7" t="str">
            <v>APR</v>
          </cell>
          <cell r="AR7" t="str">
            <v>MAY</v>
          </cell>
          <cell r="AS7" t="str">
            <v>JUN</v>
          </cell>
          <cell r="AT7" t="str">
            <v>JUL</v>
          </cell>
          <cell r="AU7" t="str">
            <v>AUG</v>
          </cell>
          <cell r="AV7" t="str">
            <v>SEP</v>
          </cell>
          <cell r="AW7" t="str">
            <v>OCT</v>
          </cell>
          <cell r="AX7" t="str">
            <v>NOV</v>
          </cell>
          <cell r="AY7" t="str">
            <v>DEC</v>
          </cell>
          <cell r="AZ7" t="str">
            <v>JAN</v>
          </cell>
          <cell r="BA7" t="str">
            <v>FEB</v>
          </cell>
          <cell r="BB7" t="str">
            <v>MAR</v>
          </cell>
          <cell r="BC7" t="str">
            <v>APR</v>
          </cell>
          <cell r="BD7" t="str">
            <v>MAY</v>
          </cell>
          <cell r="BE7" t="str">
            <v>JUN</v>
          </cell>
          <cell r="BF7" t="str">
            <v>JUL</v>
          </cell>
          <cell r="BG7" t="str">
            <v>AUG</v>
          </cell>
          <cell r="BH7" t="str">
            <v>SEP</v>
          </cell>
          <cell r="BI7" t="str">
            <v>OCT</v>
          </cell>
          <cell r="BJ7" t="str">
            <v>NOV</v>
          </cell>
          <cell r="BK7" t="str">
            <v>DEC</v>
          </cell>
          <cell r="BL7" t="str">
            <v>JAN</v>
          </cell>
          <cell r="BM7" t="str">
            <v>FEB</v>
          </cell>
          <cell r="BN7" t="str">
            <v>MAR</v>
          </cell>
          <cell r="BO7" t="str">
            <v>APR</v>
          </cell>
          <cell r="BP7" t="str">
            <v>MAY</v>
          </cell>
          <cell r="BQ7" t="str">
            <v>JUN</v>
          </cell>
          <cell r="BR7" t="str">
            <v>JUL</v>
          </cell>
          <cell r="BS7" t="str">
            <v>AUG</v>
          </cell>
          <cell r="BT7" t="str">
            <v>SEP</v>
          </cell>
          <cell r="BU7" t="str">
            <v>OCT</v>
          </cell>
          <cell r="BV7" t="str">
            <v>NOV</v>
          </cell>
          <cell r="BW7" t="str">
            <v>DEC</v>
          </cell>
        </row>
        <row r="8">
          <cell r="B8" t="str">
            <v xml:space="preserve">  References prior year</v>
          </cell>
          <cell r="I8" t="str">
            <v>`</v>
          </cell>
          <cell r="AN8" t="str">
            <v>NOTE:  There is data on lines 235,236 - DO NOT DELETE!!</v>
          </cell>
        </row>
        <row r="10">
          <cell r="B10" t="str">
            <v>Actual Period (Y=1/N=0)</v>
          </cell>
          <cell r="C10">
            <v>1</v>
          </cell>
          <cell r="D10">
            <v>1</v>
          </cell>
          <cell r="E10">
            <v>1</v>
          </cell>
          <cell r="F10">
            <v>1</v>
          </cell>
          <cell r="G10">
            <v>1</v>
          </cell>
          <cell r="H10">
            <v>1</v>
          </cell>
          <cell r="I10">
            <v>1</v>
          </cell>
          <cell r="J10">
            <v>1</v>
          </cell>
          <cell r="K10">
            <v>1</v>
          </cell>
          <cell r="L10">
            <v>1</v>
          </cell>
          <cell r="M10">
            <v>1</v>
          </cell>
          <cell r="N10">
            <v>1</v>
          </cell>
          <cell r="O10">
            <v>1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CC10">
            <v>0</v>
          </cell>
          <cell r="CD10">
            <v>0</v>
          </cell>
          <cell r="CE10">
            <v>0</v>
          </cell>
        </row>
        <row r="11">
          <cell r="B11" t="str">
            <v>Partial Actual Period (Y=1/N=0)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CC11">
            <v>0</v>
          </cell>
          <cell r="CD11">
            <v>0</v>
          </cell>
          <cell r="CE11">
            <v>0</v>
          </cell>
        </row>
        <row r="12">
          <cell r="CC12" t="str">
            <v>Make Monthly = Annual</v>
          </cell>
        </row>
        <row r="13">
          <cell r="B13" t="str">
            <v>TARGET EQUITY CAP (Y=1/N=0)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1</v>
          </cell>
          <cell r="CJ13">
            <v>1</v>
          </cell>
          <cell r="CK13">
            <v>1</v>
          </cell>
        </row>
        <row r="14">
          <cell r="B14" t="str">
            <v>TARGET PFD STOCK CAP (Y=1/N=0)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</row>
        <row r="15">
          <cell r="B15" t="str">
            <v>Target ROE Period (Y=1/N=0)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</row>
        <row r="16">
          <cell r="H16" t="str">
            <v>*Set target switch in December for monthy years (1999-2000)</v>
          </cell>
          <cell r="BZ16" t="str">
            <v>*Set target switch in December for monthy years</v>
          </cell>
        </row>
        <row r="17">
          <cell r="B17" t="str">
            <v>PARTIAL ACTUAL INPUTS</v>
          </cell>
        </row>
        <row r="18">
          <cell r="B18" t="str">
            <v>Retail Revenue Adj to CM Act (Tie to Sch 10)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M18">
            <v>0</v>
          </cell>
          <cell r="N18">
            <v>0</v>
          </cell>
          <cell r="O18">
            <v>0</v>
          </cell>
        </row>
        <row r="19">
          <cell r="B19" t="str">
            <v>Fuel Revenues for calc of Fuel Price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M19">
            <v>0</v>
          </cell>
          <cell r="N19">
            <v>0</v>
          </cell>
          <cell r="O19">
            <v>0</v>
          </cell>
        </row>
        <row r="20">
          <cell r="B20" t="str">
            <v>Total Non-Fuel O&amp;M - Schedule 11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M20">
            <v>0</v>
          </cell>
          <cell r="N20">
            <v>0</v>
          </cell>
          <cell r="O20">
            <v>0</v>
          </cell>
        </row>
        <row r="21">
          <cell r="B21" t="str">
            <v>Net Income - Schedule 4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M21">
            <v>0</v>
          </cell>
          <cell r="N21">
            <v>0</v>
          </cell>
          <cell r="O21">
            <v>0</v>
          </cell>
        </row>
        <row r="22">
          <cell r="B22" t="str">
            <v>Temporary Cash Investments - Sch 5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M22">
            <v>0</v>
          </cell>
          <cell r="N22">
            <v>0</v>
          </cell>
          <cell r="O22">
            <v>0</v>
          </cell>
        </row>
        <row r="23">
          <cell r="B23" t="str">
            <v>Short-Term Notes Payable - Schedule 5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M23">
            <v>0</v>
          </cell>
          <cell r="N23">
            <v>0</v>
          </cell>
          <cell r="O23">
            <v>0</v>
          </cell>
        </row>
        <row r="24">
          <cell r="B24" t="str">
            <v>Cash &amp; Cash Equivalents - Schedule 5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M24">
            <v>0</v>
          </cell>
          <cell r="N24">
            <v>0</v>
          </cell>
          <cell r="O24">
            <v>0</v>
          </cell>
        </row>
        <row r="25">
          <cell r="B25" t="str">
            <v>Total Assets - Schedule 5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M25">
            <v>0</v>
          </cell>
          <cell r="N25">
            <v>0</v>
          </cell>
          <cell r="O25">
            <v>0</v>
          </cell>
        </row>
        <row r="26">
          <cell r="B26" t="str">
            <v xml:space="preserve">Over/Under Fuel Recovery 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M26">
            <v>0</v>
          </cell>
          <cell r="N26">
            <v>0</v>
          </cell>
          <cell r="O26">
            <v>0</v>
          </cell>
        </row>
        <row r="27">
          <cell r="B27" t="str">
            <v>Retail Sales (MWH)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M27">
            <v>0</v>
          </cell>
          <cell r="N27">
            <v>0</v>
          </cell>
          <cell r="O27">
            <v>0</v>
          </cell>
        </row>
        <row r="29">
          <cell r="B29" t="str">
            <v>PARTIAL ACTUAL (CALCULATED)</v>
          </cell>
        </row>
        <row r="30">
          <cell r="B30" t="str">
            <v>Net Income Adjustment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M30">
            <v>0</v>
          </cell>
          <cell r="N30">
            <v>0</v>
          </cell>
          <cell r="O30">
            <v>0</v>
          </cell>
        </row>
        <row r="31">
          <cell r="B31" t="str">
            <v>Previous Net Income Adjustment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M31">
            <v>0</v>
          </cell>
          <cell r="N31">
            <v>0</v>
          </cell>
          <cell r="O31">
            <v>0</v>
          </cell>
        </row>
        <row r="32">
          <cell r="B32" t="str">
            <v>Calculated Net Income Adjustment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M32">
            <v>0</v>
          </cell>
          <cell r="N32">
            <v>0</v>
          </cell>
          <cell r="O32">
            <v>0</v>
          </cell>
        </row>
        <row r="34">
          <cell r="B34" t="str">
            <v>REVENUES / SALES: (RATES)</v>
          </cell>
        </row>
        <row r="35">
          <cell r="B35" t="str">
            <v>Residential Billed Base Rate</v>
          </cell>
          <cell r="C35">
            <v>18157.474759999997</v>
          </cell>
          <cell r="D35">
            <v>20954.452959999999</v>
          </cell>
          <cell r="E35">
            <v>18973.750629999999</v>
          </cell>
          <cell r="F35">
            <v>17095.82503</v>
          </cell>
          <cell r="G35">
            <v>15800.04385</v>
          </cell>
          <cell r="H35">
            <v>16672.075730000004</v>
          </cell>
          <cell r="I35">
            <v>23167.327069999996</v>
          </cell>
          <cell r="J35">
            <v>25873.223440000005</v>
          </cell>
          <cell r="K35">
            <v>26521.36796</v>
          </cell>
          <cell r="L35">
            <v>26840.574420000001</v>
          </cell>
          <cell r="M35">
            <v>22094.829650000007</v>
          </cell>
          <cell r="N35">
            <v>17230.629110000002</v>
          </cell>
          <cell r="O35">
            <v>19550.824740000004</v>
          </cell>
          <cell r="P35">
            <v>22520.358</v>
          </cell>
          <cell r="Q35">
            <v>20753.575000000001</v>
          </cell>
          <cell r="R35">
            <v>17190.478000000003</v>
          </cell>
          <cell r="S35">
            <v>17027.489000000001</v>
          </cell>
          <cell r="T35">
            <v>18362.920999999998</v>
          </cell>
          <cell r="U35">
            <v>23397.458999999999</v>
          </cell>
          <cell r="V35">
            <v>26451.779000000002</v>
          </cell>
          <cell r="W35">
            <v>27490.078000000001</v>
          </cell>
          <cell r="X35">
            <v>25177.47</v>
          </cell>
          <cell r="Y35">
            <v>20451.749</v>
          </cell>
          <cell r="Z35">
            <v>17387.042000000001</v>
          </cell>
          <cell r="AA35">
            <v>18829.805</v>
          </cell>
          <cell r="AB35">
            <v>23224.133000000002</v>
          </cell>
          <cell r="AC35">
            <v>21291.456999999999</v>
          </cell>
          <cell r="AD35">
            <v>17621.617999999999</v>
          </cell>
          <cell r="AE35">
            <v>17464.362000000001</v>
          </cell>
          <cell r="AF35">
            <v>18983.587</v>
          </cell>
          <cell r="AG35">
            <v>23998.248</v>
          </cell>
          <cell r="AH35">
            <v>27170.611000000001</v>
          </cell>
          <cell r="AI35">
            <v>27903.002</v>
          </cell>
          <cell r="AJ35">
            <v>26068.756000000001</v>
          </cell>
          <cell r="AK35">
            <v>20792.702000000001</v>
          </cell>
          <cell r="AL35">
            <v>17330.623</v>
          </cell>
          <cell r="AM35">
            <v>19287.694</v>
          </cell>
          <cell r="AN35">
            <v>23860.727999999999</v>
          </cell>
          <cell r="AO35">
            <v>21847.987000000001</v>
          </cell>
          <cell r="AP35">
            <v>18126.852999999999</v>
          </cell>
          <cell r="AQ35">
            <v>18131.378000000001</v>
          </cell>
          <cell r="AR35">
            <v>19195.838</v>
          </cell>
          <cell r="AS35">
            <v>24875.035</v>
          </cell>
          <cell r="AT35">
            <v>27764.391</v>
          </cell>
          <cell r="AU35">
            <v>28977.543000000001</v>
          </cell>
          <cell r="AV35">
            <v>26334.882000000001</v>
          </cell>
          <cell r="AW35">
            <v>21525.312999999998</v>
          </cell>
          <cell r="AX35">
            <v>18353.353999999999</v>
          </cell>
          <cell r="AY35">
            <v>19871.670999999998</v>
          </cell>
          <cell r="CA35">
            <v>250774.92459000001</v>
          </cell>
          <cell r="CB35">
            <v>255040.20300000004</v>
          </cell>
          <cell r="CC35">
            <v>261136.79299999998</v>
          </cell>
          <cell r="CD35">
            <v>268864.973</v>
          </cell>
          <cell r="CE35">
            <v>275050.76699999999</v>
          </cell>
          <cell r="CF35">
            <v>280655.16800000001</v>
          </cell>
          <cell r="CG35">
            <v>285059.05099999998</v>
          </cell>
          <cell r="CH35">
            <v>290978.815</v>
          </cell>
          <cell r="CI35">
            <v>296141.95600000001</v>
          </cell>
          <cell r="CJ35">
            <v>301237.79499999998</v>
          </cell>
          <cell r="CK35">
            <v>306819.01899999997</v>
          </cell>
        </row>
        <row r="36">
          <cell r="B36" t="str">
            <v>Commercial Billed Base Rate</v>
          </cell>
          <cell r="C36">
            <v>9966.3504699999994</v>
          </cell>
          <cell r="D36">
            <v>10042.424140000001</v>
          </cell>
          <cell r="E36">
            <v>9829.931529999998</v>
          </cell>
          <cell r="F36">
            <v>9601.8032300000013</v>
          </cell>
          <cell r="G36">
            <v>9455.109720000004</v>
          </cell>
          <cell r="H36">
            <v>9900.2912700000015</v>
          </cell>
          <cell r="I36">
            <v>11357.095229999999</v>
          </cell>
          <cell r="J36">
            <v>11933.739270000002</v>
          </cell>
          <cell r="K36">
            <v>12142.174590000001</v>
          </cell>
          <cell r="L36">
            <v>12218.948060000001</v>
          </cell>
          <cell r="M36">
            <v>11580.645590000002</v>
          </cell>
          <cell r="N36">
            <v>10085.694829999999</v>
          </cell>
          <cell r="O36">
            <v>10201.52188</v>
          </cell>
          <cell r="P36">
            <v>10252.164000000001</v>
          </cell>
          <cell r="Q36">
            <v>10120.449000000001</v>
          </cell>
          <cell r="R36">
            <v>9674.64</v>
          </cell>
          <cell r="S36">
            <v>9851.3829999999998</v>
          </cell>
          <cell r="T36">
            <v>10556.183000000001</v>
          </cell>
          <cell r="U36">
            <v>11754.266</v>
          </cell>
          <cell r="V36">
            <v>12259.446</v>
          </cell>
          <cell r="W36">
            <v>12560.707</v>
          </cell>
          <cell r="X36">
            <v>12153.325999999999</v>
          </cell>
          <cell r="Y36">
            <v>11304.102000000001</v>
          </cell>
          <cell r="Z36">
            <v>10151.734</v>
          </cell>
          <cell r="AA36">
            <v>10143.200000000001</v>
          </cell>
          <cell r="AB36">
            <v>10519.446</v>
          </cell>
          <cell r="AC36">
            <v>10395.764999999999</v>
          </cell>
          <cell r="AD36">
            <v>9961.2800000000007</v>
          </cell>
          <cell r="AE36">
            <v>10147.689</v>
          </cell>
          <cell r="AF36">
            <v>10896.3</v>
          </cell>
          <cell r="AG36">
            <v>12126.272000000001</v>
          </cell>
          <cell r="AH36">
            <v>12686.496999999999</v>
          </cell>
          <cell r="AI36">
            <v>12910.454</v>
          </cell>
          <cell r="AJ36">
            <v>12584.353999999999</v>
          </cell>
          <cell r="AK36">
            <v>11577.027</v>
          </cell>
          <cell r="AL36">
            <v>10263.128000000001</v>
          </cell>
          <cell r="AM36">
            <v>10411.356</v>
          </cell>
          <cell r="AN36">
            <v>10857.88</v>
          </cell>
          <cell r="AO36">
            <v>10717.227999999999</v>
          </cell>
          <cell r="AP36">
            <v>10288.468000000001</v>
          </cell>
          <cell r="AQ36">
            <v>10532.486999999999</v>
          </cell>
          <cell r="AR36">
            <v>11115.227999999999</v>
          </cell>
          <cell r="AS36">
            <v>12556.763999999999</v>
          </cell>
          <cell r="AT36">
            <v>13023.915999999999</v>
          </cell>
          <cell r="AU36">
            <v>13377.316999999999</v>
          </cell>
          <cell r="AV36">
            <v>12830.800999999999</v>
          </cell>
          <cell r="AW36">
            <v>11976.388999999999</v>
          </cell>
          <cell r="AX36">
            <v>10768.316000000001</v>
          </cell>
          <cell r="AY36">
            <v>10762.553</v>
          </cell>
          <cell r="CA36">
            <v>128349.37933999998</v>
          </cell>
          <cell r="CB36">
            <v>130781.59999999999</v>
          </cell>
          <cell r="CC36">
            <v>134479.568</v>
          </cell>
          <cell r="CD36">
            <v>138807.34699999998</v>
          </cell>
          <cell r="CE36">
            <v>142604.63699999999</v>
          </cell>
          <cell r="CF36">
            <v>146158.40900000001</v>
          </cell>
          <cell r="CG36">
            <v>149260.636</v>
          </cell>
          <cell r="CH36">
            <v>152836.82999999999</v>
          </cell>
          <cell r="CI36">
            <v>156280.141</v>
          </cell>
          <cell r="CJ36">
            <v>159757.40900000001</v>
          </cell>
          <cell r="CK36">
            <v>163340.731</v>
          </cell>
        </row>
        <row r="37">
          <cell r="B37" t="str">
            <v>Industrial Billed Base Rate</v>
          </cell>
          <cell r="C37">
            <v>3286.6106500000001</v>
          </cell>
          <cell r="D37">
            <v>2589.83482</v>
          </cell>
          <cell r="E37">
            <v>3120.44643</v>
          </cell>
          <cell r="F37">
            <v>3090.6410699999997</v>
          </cell>
          <cell r="G37">
            <v>2970.0895</v>
          </cell>
          <cell r="H37">
            <v>3298.5425599999999</v>
          </cell>
          <cell r="I37">
            <v>3622.9357099999997</v>
          </cell>
          <cell r="J37">
            <v>3994.73189</v>
          </cell>
          <cell r="K37">
            <v>4073.0471600000001</v>
          </cell>
          <cell r="L37">
            <v>4421.4573300000002</v>
          </cell>
          <cell r="M37">
            <v>4493.4380000000001</v>
          </cell>
          <cell r="N37">
            <v>3667.3558499999999</v>
          </cell>
          <cell r="O37">
            <v>3300.8980299999998</v>
          </cell>
          <cell r="P37">
            <v>2949.652</v>
          </cell>
          <cell r="Q37">
            <v>2881.83</v>
          </cell>
          <cell r="R37">
            <v>2974.654</v>
          </cell>
          <cell r="S37">
            <v>2997.9119999999998</v>
          </cell>
          <cell r="T37">
            <v>3368.8670000000002</v>
          </cell>
          <cell r="U37">
            <v>3850.444</v>
          </cell>
          <cell r="V37">
            <v>3954.68</v>
          </cell>
          <cell r="W37">
            <v>4056.3389999999999</v>
          </cell>
          <cell r="X37">
            <v>3532.6</v>
          </cell>
          <cell r="Y37">
            <v>3320.6439999999998</v>
          </cell>
          <cell r="Z37">
            <v>3129.598</v>
          </cell>
          <cell r="AA37">
            <v>2949.6979999999999</v>
          </cell>
          <cell r="AB37">
            <v>3016.72</v>
          </cell>
          <cell r="AC37">
            <v>2975.8389999999999</v>
          </cell>
          <cell r="AD37">
            <v>3046.7260000000001</v>
          </cell>
          <cell r="AE37">
            <v>3061.5129999999999</v>
          </cell>
          <cell r="AF37">
            <v>3436.7869999999998</v>
          </cell>
          <cell r="AG37">
            <v>4042.4740000000002</v>
          </cell>
          <cell r="AH37">
            <v>4149.5510000000004</v>
          </cell>
          <cell r="AI37">
            <v>4146.6750000000002</v>
          </cell>
          <cell r="AJ37">
            <v>3562.2860000000001</v>
          </cell>
          <cell r="AK37">
            <v>3356.0149999999999</v>
          </cell>
          <cell r="AL37">
            <v>3157.5680000000002</v>
          </cell>
          <cell r="AM37">
            <v>2974.4409999999998</v>
          </cell>
          <cell r="AN37">
            <v>3031.5830000000001</v>
          </cell>
          <cell r="AO37">
            <v>2942.3560000000002</v>
          </cell>
          <cell r="AP37">
            <v>3060.759</v>
          </cell>
          <cell r="AQ37">
            <v>3077.45</v>
          </cell>
          <cell r="AR37">
            <v>3449.5459999999998</v>
          </cell>
          <cell r="AS37">
            <v>4061.1410000000001</v>
          </cell>
          <cell r="AT37">
            <v>4167.4189999999999</v>
          </cell>
          <cell r="AU37">
            <v>4167.1369999999997</v>
          </cell>
          <cell r="AV37">
            <v>3575.61</v>
          </cell>
          <cell r="AW37">
            <v>3373.5349999999999</v>
          </cell>
          <cell r="AX37">
            <v>3178.3809999999999</v>
          </cell>
          <cell r="AY37">
            <v>2990.0239999999999</v>
          </cell>
          <cell r="CA37">
            <v>42643.418349999993</v>
          </cell>
          <cell r="CB37">
            <v>39966.917999999991</v>
          </cell>
          <cell r="CC37">
            <v>40926.595000000001</v>
          </cell>
          <cell r="CD37">
            <v>41074.940999999999</v>
          </cell>
          <cell r="CE37">
            <v>41284.915000000001</v>
          </cell>
          <cell r="CF37">
            <v>41045.230000000003</v>
          </cell>
          <cell r="CG37">
            <v>40798.998</v>
          </cell>
          <cell r="CH37">
            <v>40517.733999999997</v>
          </cell>
          <cell r="CI37">
            <v>40312.442999999999</v>
          </cell>
          <cell r="CJ37">
            <v>40105.714999999997</v>
          </cell>
          <cell r="CK37">
            <v>40211.095000000001</v>
          </cell>
        </row>
        <row r="38">
          <cell r="B38" t="str">
            <v>Street Light Base Rate</v>
          </cell>
          <cell r="C38">
            <v>209.70093</v>
          </cell>
          <cell r="D38">
            <v>209.39598999999998</v>
          </cell>
          <cell r="E38">
            <v>194.85405</v>
          </cell>
          <cell r="F38">
            <v>225.30320999999998</v>
          </cell>
          <cell r="G38">
            <v>210.01580999999999</v>
          </cell>
          <cell r="H38">
            <v>210.15170999999998</v>
          </cell>
          <cell r="I38">
            <v>209.13742999999999</v>
          </cell>
          <cell r="J38">
            <v>209.07612</v>
          </cell>
          <cell r="K38">
            <v>208.68898000000002</v>
          </cell>
          <cell r="L38">
            <v>208.70492000000002</v>
          </cell>
          <cell r="M38">
            <v>188.58754000000002</v>
          </cell>
          <cell r="N38">
            <v>205.50485999999998</v>
          </cell>
          <cell r="O38">
            <v>208.90354000000002</v>
          </cell>
          <cell r="P38">
            <v>210.17099999999999</v>
          </cell>
          <cell r="Q38">
            <v>210.358</v>
          </cell>
          <cell r="R38">
            <v>210.55600000000001</v>
          </cell>
          <cell r="S38">
            <v>210.69300000000001</v>
          </cell>
          <cell r="T38">
            <v>210.9</v>
          </cell>
          <cell r="U38">
            <v>211.23</v>
          </cell>
          <cell r="V38">
            <v>211.34200000000001</v>
          </cell>
          <cell r="W38">
            <v>211.495</v>
          </cell>
          <cell r="X38">
            <v>211.715</v>
          </cell>
          <cell r="Y38">
            <v>211.88399999999999</v>
          </cell>
          <cell r="Z38">
            <v>212.06299999999999</v>
          </cell>
          <cell r="AA38">
            <v>212.21299999999999</v>
          </cell>
          <cell r="AB38">
            <v>212.411</v>
          </cell>
          <cell r="AC38">
            <v>212.59299999999999</v>
          </cell>
          <cell r="AD38">
            <v>212.79300000000001</v>
          </cell>
          <cell r="AE38">
            <v>212.93100000000001</v>
          </cell>
          <cell r="AF38">
            <v>213.13900000000001</v>
          </cell>
          <cell r="AG38">
            <v>213.46</v>
          </cell>
          <cell r="AH38">
            <v>213.572</v>
          </cell>
          <cell r="AI38">
            <v>213.727</v>
          </cell>
          <cell r="AJ38">
            <v>213.95099999999999</v>
          </cell>
          <cell r="AK38">
            <v>214.125</v>
          </cell>
          <cell r="AL38">
            <v>214.3</v>
          </cell>
          <cell r="AM38">
            <v>214.446</v>
          </cell>
          <cell r="AN38">
            <v>214.64699999999999</v>
          </cell>
          <cell r="AO38">
            <v>214.83099999999999</v>
          </cell>
          <cell r="AP38">
            <v>215.029</v>
          </cell>
          <cell r="AQ38">
            <v>215.16499999999999</v>
          </cell>
          <cell r="AR38">
            <v>215.374</v>
          </cell>
          <cell r="AS38">
            <v>215.702</v>
          </cell>
          <cell r="AT38">
            <v>215.81299999999999</v>
          </cell>
          <cell r="AU38">
            <v>215.96799999999999</v>
          </cell>
          <cell r="AV38">
            <v>216.18799999999999</v>
          </cell>
          <cell r="AW38">
            <v>216.36500000000001</v>
          </cell>
          <cell r="AX38">
            <v>216.541</v>
          </cell>
          <cell r="AY38">
            <v>216.68600000000001</v>
          </cell>
          <cell r="CA38">
            <v>2488.3241600000001</v>
          </cell>
          <cell r="CB38">
            <v>2534.6200000000003</v>
          </cell>
          <cell r="CC38">
            <v>2561.4480000000003</v>
          </cell>
          <cell r="CD38">
            <v>2588.3089999999997</v>
          </cell>
          <cell r="CE38">
            <v>2615.1550000000002</v>
          </cell>
          <cell r="CF38">
            <v>2642.0059999999999</v>
          </cell>
          <cell r="CG38">
            <v>2670.5250000000001</v>
          </cell>
          <cell r="CH38">
            <v>2699.0439999999999</v>
          </cell>
          <cell r="CI38">
            <v>2727.5630000000001</v>
          </cell>
          <cell r="CJ38">
            <v>2756.0819999999999</v>
          </cell>
          <cell r="CK38">
            <v>2784.6010000000001</v>
          </cell>
        </row>
        <row r="39">
          <cell r="B39" t="str">
            <v>Residential Billed Capacity</v>
          </cell>
          <cell r="C39">
            <v>712.34759999999994</v>
          </cell>
          <cell r="D39">
            <v>935.79435999999998</v>
          </cell>
          <cell r="E39">
            <v>824.17850999999996</v>
          </cell>
          <cell r="F39">
            <v>720.85073</v>
          </cell>
          <cell r="G39">
            <v>654.98797999999999</v>
          </cell>
          <cell r="H39">
            <v>691.88135999999997</v>
          </cell>
          <cell r="I39">
            <v>1051.14589</v>
          </cell>
          <cell r="J39">
            <v>1194.28125</v>
          </cell>
          <cell r="K39">
            <v>1233.34493</v>
          </cell>
          <cell r="L39">
            <v>1256.5346499999998</v>
          </cell>
          <cell r="M39">
            <v>1003.62085</v>
          </cell>
          <cell r="N39">
            <v>723.61056000000008</v>
          </cell>
          <cell r="O39">
            <v>845.26768000000004</v>
          </cell>
          <cell r="P39">
            <v>863</v>
          </cell>
          <cell r="Q39">
            <v>312</v>
          </cell>
          <cell r="R39">
            <v>323</v>
          </cell>
          <cell r="S39">
            <v>68</v>
          </cell>
          <cell r="T39">
            <v>295</v>
          </cell>
          <cell r="U39">
            <v>1765</v>
          </cell>
          <cell r="V39">
            <v>4059</v>
          </cell>
          <cell r="W39">
            <v>4907</v>
          </cell>
          <cell r="X39">
            <v>2214</v>
          </cell>
          <cell r="Y39">
            <v>167</v>
          </cell>
          <cell r="Z39">
            <v>135</v>
          </cell>
          <cell r="AA39">
            <v>138</v>
          </cell>
          <cell r="AB39">
            <v>926</v>
          </cell>
          <cell r="AC39">
            <v>460</v>
          </cell>
          <cell r="AD39">
            <v>337</v>
          </cell>
          <cell r="AE39">
            <v>93</v>
          </cell>
          <cell r="AF39">
            <v>320</v>
          </cell>
          <cell r="AG39">
            <v>1921</v>
          </cell>
          <cell r="AH39">
            <v>4259</v>
          </cell>
          <cell r="AI39">
            <v>5407</v>
          </cell>
          <cell r="AJ39">
            <v>2423</v>
          </cell>
          <cell r="AK39">
            <v>198</v>
          </cell>
          <cell r="AL39">
            <v>141</v>
          </cell>
          <cell r="AM39">
            <v>182</v>
          </cell>
          <cell r="AN39">
            <v>1106</v>
          </cell>
          <cell r="AO39">
            <v>583</v>
          </cell>
          <cell r="AP39">
            <v>379</v>
          </cell>
          <cell r="AQ39">
            <v>142</v>
          </cell>
          <cell r="AR39">
            <v>403</v>
          </cell>
          <cell r="AS39">
            <v>1920</v>
          </cell>
          <cell r="AT39">
            <v>4226</v>
          </cell>
          <cell r="AU39">
            <v>5125</v>
          </cell>
          <cell r="AV39">
            <v>2279</v>
          </cell>
          <cell r="AW39">
            <v>192</v>
          </cell>
          <cell r="AX39">
            <v>122</v>
          </cell>
          <cell r="AY39">
            <v>203</v>
          </cell>
          <cell r="CA39">
            <v>11135.498749999999</v>
          </cell>
          <cell r="CB39">
            <v>15246</v>
          </cell>
          <cell r="CC39">
            <v>16667</v>
          </cell>
          <cell r="CD39">
            <v>16680</v>
          </cell>
          <cell r="CE39">
            <v>17960</v>
          </cell>
          <cell r="CF39">
            <v>17886</v>
          </cell>
          <cell r="CG39">
            <v>20304</v>
          </cell>
          <cell r="CH39">
            <v>24752</v>
          </cell>
          <cell r="CI39">
            <v>26261</v>
          </cell>
          <cell r="CJ39">
            <v>28876</v>
          </cell>
          <cell r="CK39">
            <v>33130</v>
          </cell>
        </row>
        <row r="40">
          <cell r="B40" t="str">
            <v>Commercial Billed Capacity</v>
          </cell>
          <cell r="C40">
            <v>423.66209999999995</v>
          </cell>
          <cell r="D40">
            <v>492.79234000000002</v>
          </cell>
          <cell r="E40">
            <v>462.26671999999996</v>
          </cell>
          <cell r="F40">
            <v>451.26640000000003</v>
          </cell>
          <cell r="G40">
            <v>471.55360999999999</v>
          </cell>
          <cell r="H40">
            <v>488.77796000000001</v>
          </cell>
          <cell r="I40">
            <v>608.69763</v>
          </cell>
          <cell r="J40">
            <v>639.87072999999998</v>
          </cell>
          <cell r="K40">
            <v>649.37721999999997</v>
          </cell>
          <cell r="L40">
            <v>654.68885</v>
          </cell>
          <cell r="M40">
            <v>596.06565999999998</v>
          </cell>
          <cell r="N40">
            <v>498.02911999999998</v>
          </cell>
          <cell r="O40">
            <v>492.74185999999997</v>
          </cell>
          <cell r="P40">
            <v>496</v>
          </cell>
          <cell r="Q40">
            <v>160</v>
          </cell>
          <cell r="R40">
            <v>161</v>
          </cell>
          <cell r="S40">
            <v>34</v>
          </cell>
          <cell r="T40">
            <v>155</v>
          </cell>
          <cell r="U40">
            <v>990</v>
          </cell>
          <cell r="V40">
            <v>2221</v>
          </cell>
          <cell r="W40">
            <v>2609</v>
          </cell>
          <cell r="X40">
            <v>1116</v>
          </cell>
          <cell r="Y40">
            <v>82</v>
          </cell>
          <cell r="Z40">
            <v>70</v>
          </cell>
          <cell r="AA40">
            <v>75</v>
          </cell>
          <cell r="AB40">
            <v>538</v>
          </cell>
          <cell r="AC40">
            <v>233</v>
          </cell>
          <cell r="AD40">
            <v>165</v>
          </cell>
          <cell r="AE40">
            <v>48</v>
          </cell>
          <cell r="AF40">
            <v>169</v>
          </cell>
          <cell r="AG40">
            <v>1081</v>
          </cell>
          <cell r="AH40">
            <v>2331</v>
          </cell>
          <cell r="AI40">
            <v>2875</v>
          </cell>
          <cell r="AJ40">
            <v>1217</v>
          </cell>
          <cell r="AK40">
            <v>96</v>
          </cell>
          <cell r="AL40">
            <v>73</v>
          </cell>
          <cell r="AM40">
            <v>100</v>
          </cell>
          <cell r="AN40">
            <v>647</v>
          </cell>
          <cell r="AO40">
            <v>294</v>
          </cell>
          <cell r="AP40">
            <v>185</v>
          </cell>
          <cell r="AQ40">
            <v>73</v>
          </cell>
          <cell r="AR40">
            <v>212</v>
          </cell>
          <cell r="AS40">
            <v>1083</v>
          </cell>
          <cell r="AT40">
            <v>2320</v>
          </cell>
          <cell r="AU40">
            <v>2727</v>
          </cell>
          <cell r="AV40">
            <v>1141</v>
          </cell>
          <cell r="AW40">
            <v>93</v>
          </cell>
          <cell r="AX40">
            <v>62</v>
          </cell>
          <cell r="AY40">
            <v>115</v>
          </cell>
          <cell r="CA40">
            <v>6506.1281000000008</v>
          </cell>
          <cell r="CB40">
            <v>8169</v>
          </cell>
          <cell r="CC40">
            <v>8926</v>
          </cell>
          <cell r="CD40">
            <v>8952</v>
          </cell>
          <cell r="CE40">
            <v>9448</v>
          </cell>
          <cell r="CF40">
            <v>9409</v>
          </cell>
          <cell r="CG40">
            <v>10682</v>
          </cell>
          <cell r="CH40">
            <v>13020</v>
          </cell>
          <cell r="CI40">
            <v>13813</v>
          </cell>
          <cell r="CJ40">
            <v>15189</v>
          </cell>
          <cell r="CK40">
            <v>17426</v>
          </cell>
        </row>
        <row r="41">
          <cell r="B41" t="str">
            <v>Industrial Billed Capacity</v>
          </cell>
          <cell r="C41">
            <v>210.65513000000001</v>
          </cell>
          <cell r="D41">
            <v>228.85957000000002</v>
          </cell>
          <cell r="E41">
            <v>236.13666000000001</v>
          </cell>
          <cell r="F41">
            <v>226.48664000000002</v>
          </cell>
          <cell r="G41">
            <v>244.08555999999999</v>
          </cell>
          <cell r="H41">
            <v>254.09814</v>
          </cell>
          <cell r="I41">
            <v>273.48773999999997</v>
          </cell>
          <cell r="J41">
            <v>283.74423999999999</v>
          </cell>
          <cell r="K41">
            <v>273.91012000000001</v>
          </cell>
          <cell r="L41">
            <v>287.18086999999997</v>
          </cell>
          <cell r="M41">
            <v>287.94965000000002</v>
          </cell>
          <cell r="N41">
            <v>281.84315999999995</v>
          </cell>
          <cell r="O41">
            <v>239.87128000000001</v>
          </cell>
          <cell r="P41">
            <v>314</v>
          </cell>
          <cell r="Q41">
            <v>99</v>
          </cell>
          <cell r="R41">
            <v>113</v>
          </cell>
          <cell r="S41">
            <v>24</v>
          </cell>
          <cell r="T41">
            <v>118</v>
          </cell>
          <cell r="U41">
            <v>678</v>
          </cell>
          <cell r="V41">
            <v>1499</v>
          </cell>
          <cell r="W41">
            <v>1726</v>
          </cell>
          <cell r="X41">
            <v>708</v>
          </cell>
          <cell r="Y41">
            <v>52</v>
          </cell>
          <cell r="Z41">
            <v>45</v>
          </cell>
          <cell r="AA41">
            <v>53</v>
          </cell>
          <cell r="AB41">
            <v>340</v>
          </cell>
          <cell r="AC41">
            <v>146</v>
          </cell>
          <cell r="AD41">
            <v>115</v>
          </cell>
          <cell r="AE41">
            <v>33</v>
          </cell>
          <cell r="AF41">
            <v>129</v>
          </cell>
          <cell r="AG41">
            <v>739</v>
          </cell>
          <cell r="AH41">
            <v>1573</v>
          </cell>
          <cell r="AI41">
            <v>1900</v>
          </cell>
          <cell r="AJ41">
            <v>775</v>
          </cell>
          <cell r="AK41">
            <v>61</v>
          </cell>
          <cell r="AL41">
            <v>48</v>
          </cell>
          <cell r="AM41">
            <v>71</v>
          </cell>
          <cell r="AN41">
            <v>409</v>
          </cell>
          <cell r="AO41">
            <v>184</v>
          </cell>
          <cell r="AP41">
            <v>130</v>
          </cell>
          <cell r="AQ41">
            <v>51</v>
          </cell>
          <cell r="AR41">
            <v>161</v>
          </cell>
          <cell r="AS41">
            <v>743</v>
          </cell>
          <cell r="AT41">
            <v>1562</v>
          </cell>
          <cell r="AU41">
            <v>1804</v>
          </cell>
          <cell r="AV41">
            <v>724</v>
          </cell>
          <cell r="AW41">
            <v>59</v>
          </cell>
          <cell r="AX41">
            <v>40</v>
          </cell>
          <cell r="AY41">
            <v>80</v>
          </cell>
          <cell r="CA41">
            <v>3117.6536299999998</v>
          </cell>
          <cell r="CB41">
            <v>5429</v>
          </cell>
          <cell r="CC41">
            <v>5930</v>
          </cell>
          <cell r="CD41">
            <v>5947</v>
          </cell>
          <cell r="CE41">
            <v>6338</v>
          </cell>
          <cell r="CF41">
            <v>6313</v>
          </cell>
          <cell r="CG41">
            <v>7166</v>
          </cell>
          <cell r="CH41">
            <v>8735</v>
          </cell>
          <cell r="CI41">
            <v>9265</v>
          </cell>
          <cell r="CJ41">
            <v>10189</v>
          </cell>
          <cell r="CK41">
            <v>11691</v>
          </cell>
        </row>
        <row r="42">
          <cell r="B42" t="str">
            <v>Street Light Billed Capacity</v>
          </cell>
          <cell r="C42">
            <v>1.0898099999999999</v>
          </cell>
          <cell r="D42">
            <v>1.73489</v>
          </cell>
          <cell r="E42">
            <v>1.5793900000000001</v>
          </cell>
          <cell r="F42">
            <v>1.8333599999999999</v>
          </cell>
          <cell r="G42">
            <v>1.72113</v>
          </cell>
          <cell r="H42">
            <v>1.7138</v>
          </cell>
          <cell r="I42">
            <v>1.7154</v>
          </cell>
          <cell r="J42">
            <v>1.7119599999999999</v>
          </cell>
          <cell r="K42">
            <v>1.7197899999999999</v>
          </cell>
          <cell r="L42">
            <v>1.71994</v>
          </cell>
          <cell r="M42">
            <v>1.5758299999999998</v>
          </cell>
          <cell r="N42">
            <v>1.70604</v>
          </cell>
          <cell r="O42">
            <v>1.7246199999999998</v>
          </cell>
          <cell r="P42">
            <v>7</v>
          </cell>
          <cell r="Q42">
            <v>2</v>
          </cell>
          <cell r="R42">
            <v>2</v>
          </cell>
          <cell r="S42">
            <v>0</v>
          </cell>
          <cell r="T42">
            <v>2</v>
          </cell>
          <cell r="U42">
            <v>16</v>
          </cell>
          <cell r="V42">
            <v>35</v>
          </cell>
          <cell r="W42">
            <v>40</v>
          </cell>
          <cell r="X42">
            <v>16</v>
          </cell>
          <cell r="Y42">
            <v>1</v>
          </cell>
          <cell r="Z42">
            <v>1</v>
          </cell>
          <cell r="AA42">
            <v>1</v>
          </cell>
          <cell r="AB42">
            <v>7</v>
          </cell>
          <cell r="AC42">
            <v>4</v>
          </cell>
          <cell r="AD42">
            <v>2</v>
          </cell>
          <cell r="AE42">
            <v>1</v>
          </cell>
          <cell r="AF42">
            <v>3</v>
          </cell>
          <cell r="AG42">
            <v>17</v>
          </cell>
          <cell r="AH42">
            <v>37</v>
          </cell>
          <cell r="AI42">
            <v>44</v>
          </cell>
          <cell r="AJ42">
            <v>18</v>
          </cell>
          <cell r="AK42">
            <v>1</v>
          </cell>
          <cell r="AL42">
            <v>1</v>
          </cell>
          <cell r="AM42">
            <v>1</v>
          </cell>
          <cell r="AN42">
            <v>9</v>
          </cell>
          <cell r="AO42">
            <v>5</v>
          </cell>
          <cell r="AP42">
            <v>3</v>
          </cell>
          <cell r="AQ42">
            <v>1</v>
          </cell>
          <cell r="AR42">
            <v>4</v>
          </cell>
          <cell r="AS42">
            <v>17</v>
          </cell>
          <cell r="AT42">
            <v>36</v>
          </cell>
          <cell r="AU42">
            <v>43</v>
          </cell>
          <cell r="AV42">
            <v>17</v>
          </cell>
          <cell r="AW42">
            <v>1</v>
          </cell>
          <cell r="AX42">
            <v>1</v>
          </cell>
          <cell r="AY42">
            <v>2</v>
          </cell>
          <cell r="CA42">
            <v>20.456150000000001</v>
          </cell>
          <cell r="CB42">
            <v>123</v>
          </cell>
          <cell r="CC42">
            <v>136</v>
          </cell>
          <cell r="CD42">
            <v>139</v>
          </cell>
          <cell r="CE42">
            <v>147</v>
          </cell>
          <cell r="CF42">
            <v>146</v>
          </cell>
          <cell r="CG42">
            <v>167</v>
          </cell>
          <cell r="CH42">
            <v>203</v>
          </cell>
          <cell r="CI42">
            <v>215</v>
          </cell>
          <cell r="CJ42">
            <v>237</v>
          </cell>
          <cell r="CK42">
            <v>271</v>
          </cell>
        </row>
        <row r="43">
          <cell r="B43" t="str">
            <v>Residential Billed Environmental</v>
          </cell>
          <cell r="C43">
            <v>506.01918999999998</v>
          </cell>
          <cell r="D43">
            <v>1049.0849599999999</v>
          </cell>
          <cell r="E43">
            <v>924.22822999999994</v>
          </cell>
          <cell r="F43">
            <v>808.62756000000002</v>
          </cell>
          <cell r="G43">
            <v>734.87743</v>
          </cell>
          <cell r="H43">
            <v>776.19644999999991</v>
          </cell>
          <cell r="I43">
            <v>1178.17977</v>
          </cell>
          <cell r="J43">
            <v>1338.4339499999999</v>
          </cell>
          <cell r="K43">
            <v>1382.12815</v>
          </cell>
          <cell r="L43">
            <v>1408.10059</v>
          </cell>
          <cell r="M43">
            <v>1125.01711</v>
          </cell>
          <cell r="N43">
            <v>811.68793000000005</v>
          </cell>
          <cell r="O43">
            <v>947.85235999999998</v>
          </cell>
          <cell r="P43">
            <v>1308</v>
          </cell>
          <cell r="Q43">
            <v>1812</v>
          </cell>
          <cell r="R43">
            <v>1373</v>
          </cell>
          <cell r="S43">
            <v>1314</v>
          </cell>
          <cell r="T43">
            <v>1141</v>
          </cell>
          <cell r="U43">
            <v>1290</v>
          </cell>
          <cell r="V43">
            <v>1318</v>
          </cell>
          <cell r="W43">
            <v>1405</v>
          </cell>
          <cell r="X43">
            <v>1678</v>
          </cell>
          <cell r="Y43">
            <v>1633</v>
          </cell>
          <cell r="Z43">
            <v>1487</v>
          </cell>
          <cell r="AA43">
            <v>1345</v>
          </cell>
          <cell r="AB43">
            <v>1772</v>
          </cell>
          <cell r="AC43">
            <v>2380</v>
          </cell>
          <cell r="AD43">
            <v>1864</v>
          </cell>
          <cell r="AE43">
            <v>1789</v>
          </cell>
          <cell r="AF43">
            <v>1533</v>
          </cell>
          <cell r="AG43">
            <v>1713</v>
          </cell>
          <cell r="AH43">
            <v>1777</v>
          </cell>
          <cell r="AI43">
            <v>1877</v>
          </cell>
          <cell r="AJ43">
            <v>2197</v>
          </cell>
          <cell r="AK43">
            <v>2160</v>
          </cell>
          <cell r="AL43">
            <v>1956</v>
          </cell>
          <cell r="AM43">
            <v>1737</v>
          </cell>
          <cell r="AN43">
            <v>1628</v>
          </cell>
          <cell r="AO43">
            <v>2203</v>
          </cell>
          <cell r="AP43">
            <v>1685</v>
          </cell>
          <cell r="AQ43">
            <v>1619</v>
          </cell>
          <cell r="AR43">
            <v>1385</v>
          </cell>
          <cell r="AS43">
            <v>1532</v>
          </cell>
          <cell r="AT43">
            <v>1571</v>
          </cell>
          <cell r="AU43">
            <v>1673</v>
          </cell>
          <cell r="AV43">
            <v>1954</v>
          </cell>
          <cell r="AW43">
            <v>1950</v>
          </cell>
          <cell r="AX43">
            <v>1777</v>
          </cell>
          <cell r="AY43">
            <v>1682</v>
          </cell>
          <cell r="CA43">
            <v>12484.414490000001</v>
          </cell>
          <cell r="CB43">
            <v>17104</v>
          </cell>
          <cell r="CC43">
            <v>22755</v>
          </cell>
          <cell r="CD43">
            <v>20659</v>
          </cell>
          <cell r="CE43">
            <v>41482</v>
          </cell>
          <cell r="CF43">
            <v>64319</v>
          </cell>
          <cell r="CG43">
            <v>62627</v>
          </cell>
          <cell r="CH43">
            <v>59574</v>
          </cell>
          <cell r="CI43">
            <v>62565</v>
          </cell>
          <cell r="CJ43">
            <v>59717</v>
          </cell>
          <cell r="CK43">
            <v>73904</v>
          </cell>
        </row>
        <row r="44">
          <cell r="B44" t="str">
            <v>Commercial Billed Environmental</v>
          </cell>
          <cell r="C44">
            <v>353.40065000000004</v>
          </cell>
          <cell r="D44">
            <v>643.40246999999999</v>
          </cell>
          <cell r="E44">
            <v>604.55163000000005</v>
          </cell>
          <cell r="F44">
            <v>590.74768999999992</v>
          </cell>
          <cell r="G44">
            <v>617.41858999999999</v>
          </cell>
          <cell r="H44">
            <v>639.73905000000002</v>
          </cell>
          <cell r="I44">
            <v>792.46470999999997</v>
          </cell>
          <cell r="J44">
            <v>832.58601999999996</v>
          </cell>
          <cell r="K44">
            <v>845.03953999999999</v>
          </cell>
          <cell r="L44">
            <v>851.00198999999998</v>
          </cell>
          <cell r="M44">
            <v>777.96584999999993</v>
          </cell>
          <cell r="N44">
            <v>652.59362999999996</v>
          </cell>
          <cell r="O44">
            <v>645.12844999999993</v>
          </cell>
          <cell r="P44">
            <v>876</v>
          </cell>
          <cell r="Q44">
            <v>1076</v>
          </cell>
          <cell r="R44">
            <v>785</v>
          </cell>
          <cell r="S44">
            <v>779</v>
          </cell>
          <cell r="T44">
            <v>698</v>
          </cell>
          <cell r="U44">
            <v>833</v>
          </cell>
          <cell r="V44">
            <v>833</v>
          </cell>
          <cell r="W44">
            <v>863</v>
          </cell>
          <cell r="X44">
            <v>976</v>
          </cell>
          <cell r="Y44">
            <v>927</v>
          </cell>
          <cell r="Z44">
            <v>881</v>
          </cell>
          <cell r="AA44">
            <v>863</v>
          </cell>
          <cell r="AB44">
            <v>1198</v>
          </cell>
          <cell r="AC44">
            <v>1402</v>
          </cell>
          <cell r="AD44">
            <v>1060</v>
          </cell>
          <cell r="AE44">
            <v>1062</v>
          </cell>
          <cell r="AF44">
            <v>942</v>
          </cell>
          <cell r="AG44">
            <v>1122</v>
          </cell>
          <cell r="AH44">
            <v>1132</v>
          </cell>
          <cell r="AI44">
            <v>1159</v>
          </cell>
          <cell r="AJ44">
            <v>1284</v>
          </cell>
          <cell r="AK44">
            <v>1231</v>
          </cell>
          <cell r="AL44">
            <v>1167</v>
          </cell>
          <cell r="AM44">
            <v>1129</v>
          </cell>
          <cell r="AN44">
            <v>1103</v>
          </cell>
          <cell r="AO44">
            <v>1293</v>
          </cell>
          <cell r="AP44">
            <v>951</v>
          </cell>
          <cell r="AQ44">
            <v>955</v>
          </cell>
          <cell r="AR44">
            <v>850</v>
          </cell>
          <cell r="AS44">
            <v>1005</v>
          </cell>
          <cell r="AT44">
            <v>1002</v>
          </cell>
          <cell r="AU44">
            <v>1033</v>
          </cell>
          <cell r="AV44">
            <v>1138</v>
          </cell>
          <cell r="AW44">
            <v>1103</v>
          </cell>
          <cell r="AX44">
            <v>1056</v>
          </cell>
          <cell r="AY44">
            <v>1099</v>
          </cell>
          <cell r="CA44">
            <v>8492.6396199999981</v>
          </cell>
          <cell r="CB44">
            <v>10390</v>
          </cell>
          <cell r="CC44">
            <v>13888</v>
          </cell>
          <cell r="CD44">
            <v>12588</v>
          </cell>
          <cell r="CE44">
            <v>25575</v>
          </cell>
          <cell r="CF44">
            <v>39898</v>
          </cell>
          <cell r="CG44">
            <v>38739</v>
          </cell>
          <cell r="CH44">
            <v>36689</v>
          </cell>
          <cell r="CI44">
            <v>38567</v>
          </cell>
          <cell r="CJ44">
            <v>36798</v>
          </cell>
          <cell r="CK44">
            <v>45685</v>
          </cell>
        </row>
        <row r="45">
          <cell r="B45" t="str">
            <v>Industrial Billed Environmental</v>
          </cell>
          <cell r="C45">
            <v>196.38023999999999</v>
          </cell>
          <cell r="D45">
            <v>345.03440000000001</v>
          </cell>
          <cell r="E45">
            <v>356.29149999999998</v>
          </cell>
          <cell r="F45">
            <v>341.13784999999996</v>
          </cell>
          <cell r="G45">
            <v>368.12455</v>
          </cell>
          <cell r="H45">
            <v>384.01274000000001</v>
          </cell>
          <cell r="I45">
            <v>411.59075000000001</v>
          </cell>
          <cell r="J45">
            <v>425.72651000000002</v>
          </cell>
          <cell r="K45">
            <v>409.35899000000001</v>
          </cell>
          <cell r="L45">
            <v>429.72188</v>
          </cell>
          <cell r="M45">
            <v>433.29978000000006</v>
          </cell>
          <cell r="N45">
            <v>426.69936999999999</v>
          </cell>
          <cell r="O45">
            <v>362.75421</v>
          </cell>
          <cell r="P45">
            <v>652</v>
          </cell>
          <cell r="Q45">
            <v>788</v>
          </cell>
          <cell r="R45">
            <v>639</v>
          </cell>
          <cell r="S45">
            <v>629</v>
          </cell>
          <cell r="T45">
            <v>620</v>
          </cell>
          <cell r="U45">
            <v>666</v>
          </cell>
          <cell r="V45">
            <v>656</v>
          </cell>
          <cell r="W45">
            <v>667</v>
          </cell>
          <cell r="X45">
            <v>720</v>
          </cell>
          <cell r="Y45">
            <v>688</v>
          </cell>
          <cell r="Z45">
            <v>676</v>
          </cell>
          <cell r="AA45">
            <v>704</v>
          </cell>
          <cell r="AB45">
            <v>889</v>
          </cell>
          <cell r="AC45">
            <v>1031</v>
          </cell>
          <cell r="AD45">
            <v>871</v>
          </cell>
          <cell r="AE45">
            <v>863</v>
          </cell>
          <cell r="AF45">
            <v>841</v>
          </cell>
          <cell r="AG45">
            <v>900</v>
          </cell>
          <cell r="AH45">
            <v>898</v>
          </cell>
          <cell r="AI45">
            <v>899</v>
          </cell>
          <cell r="AJ45">
            <v>959</v>
          </cell>
          <cell r="AK45">
            <v>918</v>
          </cell>
          <cell r="AL45">
            <v>899</v>
          </cell>
          <cell r="AM45">
            <v>933</v>
          </cell>
          <cell r="AN45">
            <v>818</v>
          </cell>
          <cell r="AO45">
            <v>951</v>
          </cell>
          <cell r="AP45">
            <v>783</v>
          </cell>
          <cell r="AQ45">
            <v>778</v>
          </cell>
          <cell r="AR45">
            <v>758</v>
          </cell>
          <cell r="AS45">
            <v>808</v>
          </cell>
          <cell r="AT45">
            <v>791</v>
          </cell>
          <cell r="AU45">
            <v>800</v>
          </cell>
          <cell r="AV45">
            <v>847</v>
          </cell>
          <cell r="AW45">
            <v>825</v>
          </cell>
          <cell r="AX45">
            <v>812</v>
          </cell>
          <cell r="AY45">
            <v>904</v>
          </cell>
          <cell r="CA45">
            <v>4693.7525300000007</v>
          </cell>
          <cell r="CB45">
            <v>8105</v>
          </cell>
          <cell r="CC45">
            <v>10901</v>
          </cell>
          <cell r="CD45">
            <v>9875</v>
          </cell>
          <cell r="CE45">
            <v>20246</v>
          </cell>
          <cell r="CF45">
            <v>31784</v>
          </cell>
          <cell r="CG45">
            <v>30784</v>
          </cell>
          <cell r="CH45">
            <v>29046</v>
          </cell>
          <cell r="CI45">
            <v>30557</v>
          </cell>
          <cell r="CJ45">
            <v>29149</v>
          </cell>
          <cell r="CK45">
            <v>36287</v>
          </cell>
        </row>
        <row r="46">
          <cell r="B46" t="str">
            <v>Street Lighting Billed Environmental</v>
          </cell>
          <cell r="C46">
            <v>1.9884200000000001</v>
          </cell>
          <cell r="D46">
            <v>4.0480700000000001</v>
          </cell>
          <cell r="E46">
            <v>3.6852399999999998</v>
          </cell>
          <cell r="F46">
            <v>4.2778299999999998</v>
          </cell>
          <cell r="G46">
            <v>4.0159599999999998</v>
          </cell>
          <cell r="H46">
            <v>3.9988699999999997</v>
          </cell>
          <cell r="I46">
            <v>4.0026000000000002</v>
          </cell>
          <cell r="J46">
            <v>3.99458</v>
          </cell>
          <cell r="K46">
            <v>4.0128500000000003</v>
          </cell>
          <cell r="L46">
            <v>4.0131899999999998</v>
          </cell>
          <cell r="M46">
            <v>3.67693</v>
          </cell>
          <cell r="N46">
            <v>3.9807700000000001</v>
          </cell>
          <cell r="O46">
            <v>4.0240999999999998</v>
          </cell>
          <cell r="P46">
            <v>25</v>
          </cell>
          <cell r="Q46">
            <v>31</v>
          </cell>
          <cell r="R46">
            <v>25</v>
          </cell>
          <cell r="S46">
            <v>25</v>
          </cell>
          <cell r="T46">
            <v>25</v>
          </cell>
          <cell r="U46">
            <v>25</v>
          </cell>
          <cell r="V46">
            <v>25</v>
          </cell>
          <cell r="W46">
            <v>26</v>
          </cell>
          <cell r="X46">
            <v>26</v>
          </cell>
          <cell r="Y46">
            <v>26</v>
          </cell>
          <cell r="Z46">
            <v>26</v>
          </cell>
          <cell r="AA46">
            <v>27</v>
          </cell>
          <cell r="AB46">
            <v>33</v>
          </cell>
          <cell r="AC46">
            <v>40</v>
          </cell>
          <cell r="AD46">
            <v>34</v>
          </cell>
          <cell r="AE46">
            <v>34</v>
          </cell>
          <cell r="AF46">
            <v>34</v>
          </cell>
          <cell r="AG46">
            <v>35</v>
          </cell>
          <cell r="AH46">
            <v>35</v>
          </cell>
          <cell r="AI46">
            <v>35</v>
          </cell>
          <cell r="AJ46">
            <v>36</v>
          </cell>
          <cell r="AK46">
            <v>35</v>
          </cell>
          <cell r="AL46">
            <v>36</v>
          </cell>
          <cell r="AM46">
            <v>36</v>
          </cell>
          <cell r="AN46">
            <v>31</v>
          </cell>
          <cell r="AO46">
            <v>36</v>
          </cell>
          <cell r="AP46">
            <v>31</v>
          </cell>
          <cell r="AQ46">
            <v>30</v>
          </cell>
          <cell r="AR46">
            <v>31</v>
          </cell>
          <cell r="AS46">
            <v>31</v>
          </cell>
          <cell r="AT46">
            <v>31</v>
          </cell>
          <cell r="AU46">
            <v>31</v>
          </cell>
          <cell r="AV46">
            <v>32</v>
          </cell>
          <cell r="AW46">
            <v>32</v>
          </cell>
          <cell r="AX46">
            <v>32</v>
          </cell>
          <cell r="AY46">
            <v>35</v>
          </cell>
          <cell r="CA46">
            <v>47.730989999999998</v>
          </cell>
          <cell r="CB46">
            <v>312</v>
          </cell>
          <cell r="CC46">
            <v>423</v>
          </cell>
          <cell r="CD46">
            <v>383</v>
          </cell>
          <cell r="CE46">
            <v>802</v>
          </cell>
          <cell r="CF46">
            <v>1268</v>
          </cell>
          <cell r="CG46">
            <v>1221</v>
          </cell>
          <cell r="CH46">
            <v>1144</v>
          </cell>
          <cell r="CI46">
            <v>1206</v>
          </cell>
          <cell r="CJ46">
            <v>1149</v>
          </cell>
          <cell r="CK46">
            <v>1439</v>
          </cell>
        </row>
        <row r="47">
          <cell r="B47" t="str">
            <v>Residential Billed Storm Recovery</v>
          </cell>
          <cell r="G47">
            <v>845.03367000000003</v>
          </cell>
          <cell r="H47">
            <v>892.63993999999991</v>
          </cell>
          <cell r="I47">
            <v>1356.26791</v>
          </cell>
          <cell r="J47">
            <v>1540.97192</v>
          </cell>
          <cell r="K47">
            <v>1591.3848899999998</v>
          </cell>
          <cell r="L47">
            <v>1621.3082199999999</v>
          </cell>
          <cell r="M47">
            <v>1294.9357399999999</v>
          </cell>
          <cell r="N47">
            <v>933.58736999999996</v>
          </cell>
          <cell r="O47">
            <v>1090.5803100000001</v>
          </cell>
          <cell r="CA47">
            <v>11166.709969999998</v>
          </cell>
          <cell r="CB47">
            <v>0</v>
          </cell>
          <cell r="CC47">
            <v>0</v>
          </cell>
          <cell r="CD47">
            <v>0</v>
          </cell>
          <cell r="CE47">
            <v>0</v>
          </cell>
          <cell r="CF47">
            <v>0</v>
          </cell>
          <cell r="CG47">
            <v>0</v>
          </cell>
          <cell r="CH47">
            <v>0</v>
          </cell>
          <cell r="CI47">
            <v>0</v>
          </cell>
          <cell r="CJ47">
            <v>0</v>
          </cell>
          <cell r="CK47">
            <v>0</v>
          </cell>
        </row>
        <row r="48">
          <cell r="B48" t="str">
            <v>Commercial Billed Storm Recovery</v>
          </cell>
          <cell r="G48">
            <v>597.72106999999994</v>
          </cell>
          <cell r="H48">
            <v>619.58086000000003</v>
          </cell>
          <cell r="I48">
            <v>772.02706000000001</v>
          </cell>
          <cell r="J48">
            <v>811.60655000000008</v>
          </cell>
          <cell r="K48">
            <v>823.64157</v>
          </cell>
          <cell r="L48">
            <v>830.48890000000006</v>
          </cell>
          <cell r="M48">
            <v>755.78350999999998</v>
          </cell>
          <cell r="N48">
            <v>631.21378000000004</v>
          </cell>
          <cell r="O48">
            <v>624.55378000000007</v>
          </cell>
          <cell r="CA48">
            <v>6466.6170800000009</v>
          </cell>
          <cell r="CB48">
            <v>0</v>
          </cell>
          <cell r="CC48">
            <v>0</v>
          </cell>
          <cell r="CD48">
            <v>0</v>
          </cell>
          <cell r="CE48">
            <v>0</v>
          </cell>
          <cell r="CF48">
            <v>0</v>
          </cell>
          <cell r="CG48">
            <v>0</v>
          </cell>
          <cell r="CH48">
            <v>0</v>
          </cell>
          <cell r="CI48">
            <v>0</v>
          </cell>
          <cell r="CJ48">
            <v>0</v>
          </cell>
          <cell r="CK48">
            <v>0</v>
          </cell>
        </row>
        <row r="49">
          <cell r="B49" t="str">
            <v>Industrial Billed Storm Recovery</v>
          </cell>
          <cell r="G49">
            <v>303.82496999999995</v>
          </cell>
          <cell r="H49">
            <v>316.18804999999998</v>
          </cell>
          <cell r="I49">
            <v>340.53298999999998</v>
          </cell>
          <cell r="J49">
            <v>353.46669000000003</v>
          </cell>
          <cell r="K49">
            <v>341.42142000000001</v>
          </cell>
          <cell r="L49">
            <v>357.89269999999999</v>
          </cell>
          <cell r="M49">
            <v>358.54892999999998</v>
          </cell>
          <cell r="N49">
            <v>350.62003999999996</v>
          </cell>
          <cell r="O49">
            <v>298.45355999999998</v>
          </cell>
          <cell r="CA49">
            <v>3020.9493499999994</v>
          </cell>
          <cell r="CB49">
            <v>0</v>
          </cell>
          <cell r="CC49">
            <v>0</v>
          </cell>
          <cell r="CD49">
            <v>0</v>
          </cell>
          <cell r="CE49">
            <v>0</v>
          </cell>
          <cell r="CF49">
            <v>0</v>
          </cell>
          <cell r="CG49">
            <v>0</v>
          </cell>
          <cell r="CH49">
            <v>0</v>
          </cell>
          <cell r="CI49">
            <v>0</v>
          </cell>
          <cell r="CJ49">
            <v>0</v>
          </cell>
          <cell r="CK49">
            <v>0</v>
          </cell>
        </row>
        <row r="50">
          <cell r="B50" t="str">
            <v>Street Lighting Billed Storm Recovery</v>
          </cell>
          <cell r="G50">
            <v>1.9888599999999999</v>
          </cell>
          <cell r="H50">
            <v>1.9803900000000001</v>
          </cell>
          <cell r="I50">
            <v>1.98224</v>
          </cell>
          <cell r="J50">
            <v>1.97827</v>
          </cell>
          <cell r="K50">
            <v>1.98732</v>
          </cell>
          <cell r="L50">
            <v>1.9874799999999999</v>
          </cell>
          <cell r="M50">
            <v>1.8209600000000001</v>
          </cell>
          <cell r="N50">
            <v>1.97143</v>
          </cell>
          <cell r="O50">
            <v>1.9928900000000001</v>
          </cell>
          <cell r="CA50">
            <v>17.68984</v>
          </cell>
          <cell r="CB50">
            <v>0</v>
          </cell>
          <cell r="CC50">
            <v>0</v>
          </cell>
          <cell r="CD50">
            <v>0</v>
          </cell>
          <cell r="CE50">
            <v>0</v>
          </cell>
          <cell r="CF50">
            <v>0</v>
          </cell>
          <cell r="CG50">
            <v>0</v>
          </cell>
          <cell r="CH50">
            <v>0</v>
          </cell>
          <cell r="CI50">
            <v>0</v>
          </cell>
          <cell r="CJ50">
            <v>0</v>
          </cell>
          <cell r="CK50">
            <v>0</v>
          </cell>
        </row>
        <row r="51">
          <cell r="B51" t="str">
            <v>Muni &amp; Rea Base Revenues</v>
          </cell>
          <cell r="C51">
            <v>114.86331</v>
          </cell>
          <cell r="D51">
            <v>151.79023999999998</v>
          </cell>
          <cell r="E51">
            <v>351.25108</v>
          </cell>
          <cell r="F51">
            <v>138.15525</v>
          </cell>
          <cell r="G51">
            <v>131.89564000000001</v>
          </cell>
          <cell r="H51">
            <v>166.60240999999999</v>
          </cell>
          <cell r="I51">
            <v>183.49965</v>
          </cell>
          <cell r="J51">
            <v>193.74465000000001</v>
          </cell>
          <cell r="K51">
            <v>200.57723999999999</v>
          </cell>
          <cell r="L51">
            <v>186.93796</v>
          </cell>
          <cell r="M51">
            <v>157.12647000000001</v>
          </cell>
          <cell r="N51">
            <v>125.48524</v>
          </cell>
          <cell r="O51">
            <v>154.50979999999998</v>
          </cell>
          <cell r="P51">
            <v>167.29900000000001</v>
          </cell>
          <cell r="Q51">
            <v>139.44499999999999</v>
          </cell>
          <cell r="R51">
            <v>143.15799999999999</v>
          </cell>
          <cell r="S51">
            <v>146.88999999999999</v>
          </cell>
          <cell r="T51">
            <v>175.178</v>
          </cell>
          <cell r="U51">
            <v>189.952</v>
          </cell>
          <cell r="V51">
            <v>206.02099999999999</v>
          </cell>
          <cell r="W51">
            <v>207.16200000000001</v>
          </cell>
          <cell r="X51">
            <v>183.476</v>
          </cell>
          <cell r="Y51">
            <v>162.381</v>
          </cell>
          <cell r="Z51">
            <v>141.608</v>
          </cell>
          <cell r="AA51">
            <v>155.29499999999999</v>
          </cell>
          <cell r="AB51">
            <v>233.554</v>
          </cell>
          <cell r="AC51">
            <v>209.55099999999999</v>
          </cell>
          <cell r="AD51">
            <v>216.84</v>
          </cell>
          <cell r="AE51">
            <v>217.06</v>
          </cell>
          <cell r="AF51">
            <v>242.78700000000001</v>
          </cell>
          <cell r="AG51">
            <v>256.387</v>
          </cell>
          <cell r="AH51">
            <v>270.322</v>
          </cell>
          <cell r="AI51">
            <v>272.27100000000002</v>
          </cell>
          <cell r="AJ51">
            <v>250.36</v>
          </cell>
          <cell r="AK51">
            <v>231.023</v>
          </cell>
          <cell r="AL51">
            <v>214.41</v>
          </cell>
          <cell r="AM51">
            <v>226.67599999999999</v>
          </cell>
          <cell r="AN51">
            <v>249.43799999999999</v>
          </cell>
          <cell r="AO51">
            <v>227.88</v>
          </cell>
          <cell r="AP51">
            <v>231.54</v>
          </cell>
          <cell r="AQ51">
            <v>231.57</v>
          </cell>
          <cell r="AR51">
            <v>259.53899999999999</v>
          </cell>
          <cell r="AS51">
            <v>274.21499999999997</v>
          </cell>
          <cell r="AT51">
            <v>289.37200000000001</v>
          </cell>
          <cell r="AU51">
            <v>291.52499999999998</v>
          </cell>
          <cell r="AV51">
            <v>267.67399999999998</v>
          </cell>
          <cell r="AW51">
            <v>246.78299999999999</v>
          </cell>
          <cell r="AX51">
            <v>228.79</v>
          </cell>
          <cell r="AY51">
            <v>242.15600000000001</v>
          </cell>
          <cell r="CA51">
            <v>2141.5756299999998</v>
          </cell>
          <cell r="CB51">
            <v>2017.8650000000002</v>
          </cell>
          <cell r="CC51">
            <v>2841.241</v>
          </cell>
          <cell r="CD51">
            <v>3040.4819999999995</v>
          </cell>
          <cell r="CE51">
            <v>3300.2530000000002</v>
          </cell>
          <cell r="CF51">
            <v>3519.0250000000001</v>
          </cell>
          <cell r="CG51">
            <v>3607.962</v>
          </cell>
          <cell r="CH51">
            <v>3680.6990000000001</v>
          </cell>
          <cell r="CI51">
            <v>3786.614</v>
          </cell>
          <cell r="CJ51">
            <v>3899.5549999999998</v>
          </cell>
          <cell r="CK51">
            <v>4013.0909999999999</v>
          </cell>
        </row>
        <row r="52">
          <cell r="B52" t="str">
            <v>FPU Base Revenues</v>
          </cell>
          <cell r="C52">
            <v>1152.3500800000002</v>
          </cell>
          <cell r="D52">
            <v>1173.8396699999998</v>
          </cell>
          <cell r="E52">
            <v>1004.7899</v>
          </cell>
          <cell r="F52">
            <v>1034.6289200000001</v>
          </cell>
          <cell r="G52">
            <v>861.85264000000006</v>
          </cell>
          <cell r="H52">
            <v>1128.0086100000001</v>
          </cell>
          <cell r="I52">
            <v>1249.7601299999999</v>
          </cell>
          <cell r="J52">
            <v>1322.3476499999999</v>
          </cell>
          <cell r="K52">
            <v>1374.6648500000001</v>
          </cell>
          <cell r="L52">
            <v>1295.4159199999999</v>
          </cell>
          <cell r="M52">
            <v>1108.88058</v>
          </cell>
          <cell r="N52">
            <v>1016.8066600000001</v>
          </cell>
          <cell r="O52">
            <v>1260.3558</v>
          </cell>
          <cell r="P52">
            <v>1303.779</v>
          </cell>
          <cell r="Q52">
            <v>1071.425</v>
          </cell>
          <cell r="R52">
            <v>1067.4760000000001</v>
          </cell>
          <cell r="S52">
            <v>993.89599999999996</v>
          </cell>
          <cell r="T52">
            <v>1175.854</v>
          </cell>
          <cell r="U52">
            <v>1312.9190000000001</v>
          </cell>
          <cell r="V52">
            <v>1402.0329999999999</v>
          </cell>
          <cell r="W52">
            <v>1403.8409999999999</v>
          </cell>
          <cell r="X52">
            <v>1235.1310000000001</v>
          </cell>
          <cell r="Y52">
            <v>1105.463</v>
          </cell>
          <cell r="Z52">
            <v>1046.085</v>
          </cell>
          <cell r="AA52">
            <v>1199.4010000000001</v>
          </cell>
          <cell r="AB52">
            <v>1360.193</v>
          </cell>
          <cell r="AC52">
            <v>1119.6300000000001</v>
          </cell>
          <cell r="AD52">
            <v>1116.8</v>
          </cell>
          <cell r="AE52">
            <v>1040.3040000000001</v>
          </cell>
          <cell r="AF52">
            <v>1227.8230000000001</v>
          </cell>
          <cell r="AG52">
            <v>1367.93</v>
          </cell>
          <cell r="AH52">
            <v>1459.9259999999999</v>
          </cell>
          <cell r="AI52">
            <v>1461.673</v>
          </cell>
          <cell r="AJ52">
            <v>1288.0350000000001</v>
          </cell>
          <cell r="AK52">
            <v>1155.57</v>
          </cell>
          <cell r="AL52">
            <v>1093.92</v>
          </cell>
          <cell r="AM52">
            <v>1252.3119999999999</v>
          </cell>
          <cell r="AN52">
            <v>2225.7220000000002</v>
          </cell>
          <cell r="AO52">
            <v>1996.704</v>
          </cell>
          <cell r="AP52">
            <v>2002.0260000000001</v>
          </cell>
          <cell r="AQ52">
            <v>1928.7550000000001</v>
          </cell>
          <cell r="AR52">
            <v>2141.1660000000002</v>
          </cell>
          <cell r="AS52">
            <v>2296.7420000000002</v>
          </cell>
          <cell r="AT52">
            <v>2416.3029999999999</v>
          </cell>
          <cell r="AU52">
            <v>2427.3429999999998</v>
          </cell>
          <cell r="AV52">
            <v>2207.6410000000001</v>
          </cell>
          <cell r="AW52">
            <v>2059.1280000000002</v>
          </cell>
          <cell r="AX52">
            <v>1987.7919999999999</v>
          </cell>
          <cell r="AY52">
            <v>2151.61</v>
          </cell>
          <cell r="CA52">
            <v>13831.351329999998</v>
          </cell>
          <cell r="CB52">
            <v>14317.302999999998</v>
          </cell>
          <cell r="CC52">
            <v>14944.116000000002</v>
          </cell>
          <cell r="CD52">
            <v>25840.932000000001</v>
          </cell>
          <cell r="CE52">
            <v>28132.075000000001</v>
          </cell>
          <cell r="CF52">
            <v>30044.600999999999</v>
          </cell>
          <cell r="CG52">
            <v>30837.626</v>
          </cell>
          <cell r="CH52">
            <v>31497.314999999999</v>
          </cell>
          <cell r="CI52">
            <v>32463.582999999999</v>
          </cell>
          <cell r="CJ52">
            <v>33496.453000000001</v>
          </cell>
          <cell r="CK52">
            <v>34538.286</v>
          </cell>
        </row>
        <row r="53">
          <cell r="B53" t="str">
            <v>Residential Unbilled Base Rate</v>
          </cell>
          <cell r="C53">
            <v>3287.2750000000001</v>
          </cell>
          <cell r="D53">
            <v>-719.28499999999997</v>
          </cell>
          <cell r="E53">
            <v>-2362.2049999999999</v>
          </cell>
          <cell r="F53">
            <v>638.12099999999998</v>
          </cell>
          <cell r="G53">
            <v>-743.26599999999996</v>
          </cell>
          <cell r="H53">
            <v>3034.8359999999998</v>
          </cell>
          <cell r="I53">
            <v>2815.0749999999998</v>
          </cell>
          <cell r="J53">
            <v>1395.83</v>
          </cell>
          <cell r="K53">
            <v>-66.686000000000007</v>
          </cell>
          <cell r="L53">
            <v>-485.55500000000001</v>
          </cell>
          <cell r="M53">
            <v>-4083.2979999999998</v>
          </cell>
          <cell r="N53">
            <v>-754.67100000000005</v>
          </cell>
          <cell r="O53">
            <v>1939.086</v>
          </cell>
          <cell r="P53">
            <v>324.44200000000001</v>
          </cell>
          <cell r="Q53">
            <v>-1961.5050000000001</v>
          </cell>
          <cell r="R53">
            <v>115.41800000000001</v>
          </cell>
          <cell r="S53">
            <v>106.203</v>
          </cell>
          <cell r="T53">
            <v>2924.7289999999998</v>
          </cell>
          <cell r="U53">
            <v>1908.028</v>
          </cell>
          <cell r="V53">
            <v>1088.4929999999999</v>
          </cell>
          <cell r="W53">
            <v>471.71699999999998</v>
          </cell>
          <cell r="X53">
            <v>-2602.9</v>
          </cell>
          <cell r="Y53">
            <v>-2135.04</v>
          </cell>
          <cell r="Z53">
            <v>-706.78899999999999</v>
          </cell>
          <cell r="AA53">
            <v>1602.9960000000001</v>
          </cell>
          <cell r="AB53">
            <v>449.19</v>
          </cell>
          <cell r="AC53">
            <v>-2034.223</v>
          </cell>
          <cell r="AD53">
            <v>35.192999999999998</v>
          </cell>
          <cell r="AE53">
            <v>61.395000000000003</v>
          </cell>
          <cell r="AF53">
            <v>2997.22</v>
          </cell>
          <cell r="AG53">
            <v>1990.78</v>
          </cell>
          <cell r="AH53">
            <v>1150.2049999999999</v>
          </cell>
          <cell r="AI53">
            <v>460.92500000000001</v>
          </cell>
          <cell r="AJ53">
            <v>-2685.5549999999998</v>
          </cell>
          <cell r="AK53">
            <v>-2114.0129999999999</v>
          </cell>
          <cell r="AL53">
            <v>-784.851</v>
          </cell>
          <cell r="AM53">
            <v>1651.864</v>
          </cell>
          <cell r="AN53">
            <v>534.42700000000002</v>
          </cell>
          <cell r="AO53">
            <v>-2075.2710000000002</v>
          </cell>
          <cell r="AP53">
            <v>-53.701999999999998</v>
          </cell>
          <cell r="AQ53">
            <v>78.587000000000003</v>
          </cell>
          <cell r="AR53">
            <v>2946.8090000000002</v>
          </cell>
          <cell r="AS53">
            <v>2105.3150000000001</v>
          </cell>
          <cell r="AT53">
            <v>1176.941</v>
          </cell>
          <cell r="AU53">
            <v>545.09199999999998</v>
          </cell>
          <cell r="AV53">
            <v>-2740.6350000000002</v>
          </cell>
          <cell r="AW53">
            <v>-2258.7379999999998</v>
          </cell>
          <cell r="AX53">
            <v>-797.75800000000004</v>
          </cell>
          <cell r="AY53">
            <v>1704.5070000000001</v>
          </cell>
          <cell r="CA53">
            <v>607.98199999999997</v>
          </cell>
          <cell r="CB53">
            <v>1135.7919999999988</v>
          </cell>
          <cell r="CC53">
            <v>1178.1300000000006</v>
          </cell>
          <cell r="CD53">
            <v>1165.5739999999994</v>
          </cell>
          <cell r="CE53">
            <v>1191.8</v>
          </cell>
          <cell r="CF53">
            <v>1241.9549999999999</v>
          </cell>
          <cell r="CG53">
            <v>1223.0730000000001</v>
          </cell>
          <cell r="CH53">
            <v>1198.578</v>
          </cell>
          <cell r="CI53">
            <v>1209.2940000000001</v>
          </cell>
          <cell r="CJ53">
            <v>1262.223</v>
          </cell>
          <cell r="CK53">
            <v>1280.8040000000001</v>
          </cell>
        </row>
        <row r="54">
          <cell r="B54" t="str">
            <v>Commercial Unbilled Base Rate</v>
          </cell>
          <cell r="C54">
            <v>1653.88</v>
          </cell>
          <cell r="D54">
            <v>-1092.4829999999999</v>
          </cell>
          <cell r="E54">
            <v>-1076.626</v>
          </cell>
          <cell r="F54">
            <v>579.92899999999997</v>
          </cell>
          <cell r="G54">
            <v>73.811000000000007</v>
          </cell>
          <cell r="H54">
            <v>1632.1510000000001</v>
          </cell>
          <cell r="I54">
            <v>428.27199999999999</v>
          </cell>
          <cell r="J54">
            <v>248.977</v>
          </cell>
          <cell r="K54">
            <v>-131.26400000000001</v>
          </cell>
          <cell r="L54">
            <v>-50.246000000000002</v>
          </cell>
          <cell r="M54">
            <v>-1437.2560000000001</v>
          </cell>
          <cell r="N54">
            <v>367.68</v>
          </cell>
          <cell r="O54">
            <v>448.10199999999998</v>
          </cell>
          <cell r="P54">
            <v>-712.37</v>
          </cell>
          <cell r="Q54">
            <v>-826.83900000000006</v>
          </cell>
          <cell r="R54">
            <v>505.48099999999999</v>
          </cell>
          <cell r="S54">
            <v>279.226</v>
          </cell>
          <cell r="T54">
            <v>1714.424</v>
          </cell>
          <cell r="U54">
            <v>191.21799999999999</v>
          </cell>
          <cell r="V54">
            <v>64.983999999999995</v>
          </cell>
          <cell r="W54">
            <v>49.116</v>
          </cell>
          <cell r="X54">
            <v>-733.44600000000003</v>
          </cell>
          <cell r="Y54">
            <v>-520.54100000000005</v>
          </cell>
          <cell r="Z54">
            <v>73.858999999999995</v>
          </cell>
          <cell r="AA54">
            <v>519.29600000000005</v>
          </cell>
          <cell r="AB54">
            <v>-802.10699999999997</v>
          </cell>
          <cell r="AC54">
            <v>-808.90200000000004</v>
          </cell>
          <cell r="AD54">
            <v>562.83799999999997</v>
          </cell>
          <cell r="AE54">
            <v>244.65700000000001</v>
          </cell>
          <cell r="AF54">
            <v>1799.123</v>
          </cell>
          <cell r="AG54">
            <v>138.369</v>
          </cell>
          <cell r="AH54">
            <v>109.23699999999999</v>
          </cell>
          <cell r="AI54">
            <v>-65.715000000000003</v>
          </cell>
          <cell r="AJ54">
            <v>-619.45600000000002</v>
          </cell>
          <cell r="AK54">
            <v>-383.19400000000002</v>
          </cell>
          <cell r="AL54">
            <v>-53.142000000000003</v>
          </cell>
          <cell r="AM54">
            <v>491.39800000000002</v>
          </cell>
          <cell r="AN54">
            <v>-829.05700000000002</v>
          </cell>
          <cell r="AO54">
            <v>-818.73699999999997</v>
          </cell>
          <cell r="AP54">
            <v>573.14200000000005</v>
          </cell>
          <cell r="AQ54">
            <v>349.24299999999999</v>
          </cell>
          <cell r="AR54">
            <v>1697.1320000000001</v>
          </cell>
          <cell r="AS54">
            <v>180.721</v>
          </cell>
          <cell r="AT54">
            <v>28.774000000000001</v>
          </cell>
          <cell r="AU54">
            <v>45.902000000000001</v>
          </cell>
          <cell r="AV54">
            <v>-671.58399999999995</v>
          </cell>
          <cell r="AW54">
            <v>-446.25700000000001</v>
          </cell>
          <cell r="AX54">
            <v>68.796000000000006</v>
          </cell>
          <cell r="AY54">
            <v>467.55200000000002</v>
          </cell>
          <cell r="CA54">
            <v>-8.9530000000000314</v>
          </cell>
          <cell r="CB54">
            <v>604.40799999999979</v>
          </cell>
          <cell r="CC54">
            <v>613.10600000000022</v>
          </cell>
          <cell r="CD54">
            <v>645.62700000000041</v>
          </cell>
          <cell r="CE54">
            <v>698.25599999999997</v>
          </cell>
          <cell r="CF54">
            <v>726.64800000000002</v>
          </cell>
          <cell r="CG54">
            <v>695.82799999999997</v>
          </cell>
          <cell r="CH54">
            <v>693.423</v>
          </cell>
          <cell r="CI54">
            <v>892.101</v>
          </cell>
          <cell r="CJ54">
            <v>631.01</v>
          </cell>
          <cell r="CK54">
            <v>751.46</v>
          </cell>
        </row>
        <row r="55">
          <cell r="B55" t="str">
            <v>Industrial Unbilled Base Rate</v>
          </cell>
          <cell r="C55">
            <v>61.267000000000003</v>
          </cell>
          <cell r="D55">
            <v>-183.858</v>
          </cell>
          <cell r="E55">
            <v>-125.254</v>
          </cell>
          <cell r="F55">
            <v>247.37899999999999</v>
          </cell>
          <cell r="G55">
            <v>-23.962</v>
          </cell>
          <cell r="H55">
            <v>491.995</v>
          </cell>
          <cell r="I55">
            <v>244.17400000000001</v>
          </cell>
          <cell r="J55">
            <v>142.27600000000001</v>
          </cell>
          <cell r="K55">
            <v>293.726</v>
          </cell>
          <cell r="L55">
            <v>116.51300000000001</v>
          </cell>
          <cell r="M55">
            <v>-948.09299999999996</v>
          </cell>
          <cell r="N55">
            <v>-137.25800000000001</v>
          </cell>
          <cell r="O55">
            <v>-11.014239999999999</v>
          </cell>
          <cell r="P55">
            <v>-127.03700000000001</v>
          </cell>
          <cell r="Q55">
            <v>-58.213999999999999</v>
          </cell>
          <cell r="R55">
            <v>85.525000000000006</v>
          </cell>
          <cell r="S55">
            <v>34.582000000000001</v>
          </cell>
          <cell r="T55">
            <v>179.79499999999999</v>
          </cell>
          <cell r="U55">
            <v>5.673</v>
          </cell>
          <cell r="V55">
            <v>-54.165999999999997</v>
          </cell>
          <cell r="W55">
            <v>80.295000000000002</v>
          </cell>
          <cell r="X55">
            <v>-113.027</v>
          </cell>
          <cell r="Y55">
            <v>-56.707000000000001</v>
          </cell>
          <cell r="Z55">
            <v>76.894000000000005</v>
          </cell>
          <cell r="AA55">
            <v>19.885999999999999</v>
          </cell>
          <cell r="AB55">
            <v>-147.56299999999999</v>
          </cell>
          <cell r="AC55">
            <v>-56.308999999999997</v>
          </cell>
          <cell r="AD55">
            <v>92.736000000000004</v>
          </cell>
          <cell r="AE55">
            <v>28.259</v>
          </cell>
          <cell r="AF55">
            <v>178.541</v>
          </cell>
          <cell r="AG55">
            <v>2.8860000000000001</v>
          </cell>
          <cell r="AH55">
            <v>-60.807000000000002</v>
          </cell>
          <cell r="AI55">
            <v>84.798000000000002</v>
          </cell>
          <cell r="AJ55">
            <v>-119.52500000000001</v>
          </cell>
          <cell r="AK55">
            <v>-42.470999999999997</v>
          </cell>
          <cell r="AL55">
            <v>94.730999999999995</v>
          </cell>
          <cell r="AM55">
            <v>-2.657</v>
          </cell>
          <cell r="AN55">
            <v>-165.738</v>
          </cell>
          <cell r="AO55">
            <v>-46.668999999999997</v>
          </cell>
          <cell r="AP55">
            <v>97.637</v>
          </cell>
          <cell r="AQ55">
            <v>28.318999999999999</v>
          </cell>
          <cell r="AR55">
            <v>184.88</v>
          </cell>
          <cell r="AS55">
            <v>-12.856</v>
          </cell>
          <cell r="AT55">
            <v>-61.088999999999999</v>
          </cell>
          <cell r="AU55">
            <v>84.477999999999994</v>
          </cell>
          <cell r="AV55">
            <v>-105.386</v>
          </cell>
          <cell r="AW55">
            <v>-53.203000000000003</v>
          </cell>
          <cell r="AX55">
            <v>92.521000000000001</v>
          </cell>
          <cell r="AY55">
            <v>4.0439999999999996</v>
          </cell>
          <cell r="CA55">
            <v>106.62376000000006</v>
          </cell>
          <cell r="CB55">
            <v>73.498999999999981</v>
          </cell>
          <cell r="CC55">
            <v>52.619</v>
          </cell>
          <cell r="CD55">
            <v>46.938000000000017</v>
          </cell>
          <cell r="CE55">
            <v>52.423999999999999</v>
          </cell>
          <cell r="CF55">
            <v>55.832000000000001</v>
          </cell>
          <cell r="CG55">
            <v>54.45</v>
          </cell>
          <cell r="CH55">
            <v>47.002000000000002</v>
          </cell>
          <cell r="CI55">
            <v>59.759</v>
          </cell>
          <cell r="CJ55">
            <v>43.93</v>
          </cell>
          <cell r="CK55">
            <v>42.305999999999997</v>
          </cell>
        </row>
        <row r="56">
          <cell r="B56" t="str">
            <v>Residential Unbilled Capacity</v>
          </cell>
          <cell r="C56">
            <v>180.46700000000001</v>
          </cell>
          <cell r="D56">
            <v>-37.308999999999997</v>
          </cell>
          <cell r="E56">
            <v>-116.9</v>
          </cell>
          <cell r="F56">
            <v>9.125</v>
          </cell>
          <cell r="G56">
            <v>-24.797000000000001</v>
          </cell>
          <cell r="H56">
            <v>149.334</v>
          </cell>
          <cell r="I56">
            <v>136.029</v>
          </cell>
          <cell r="J56">
            <v>68.581000000000003</v>
          </cell>
          <cell r="K56">
            <v>-12.442</v>
          </cell>
          <cell r="L56">
            <v>-45.975000000000001</v>
          </cell>
          <cell r="M56">
            <v>-193.05099999999999</v>
          </cell>
          <cell r="N56">
            <v>-24.928000000000001</v>
          </cell>
          <cell r="O56">
            <v>234.15100000000001</v>
          </cell>
          <cell r="P56">
            <v>6</v>
          </cell>
          <cell r="Q56">
            <v>-34</v>
          </cell>
          <cell r="R56">
            <v>2</v>
          </cell>
          <cell r="S56">
            <v>1</v>
          </cell>
          <cell r="T56">
            <v>56</v>
          </cell>
          <cell r="U56">
            <v>164</v>
          </cell>
          <cell r="V56">
            <v>179</v>
          </cell>
          <cell r="W56">
            <v>49</v>
          </cell>
          <cell r="X56">
            <v>-270</v>
          </cell>
          <cell r="Y56">
            <v>-20</v>
          </cell>
          <cell r="Z56">
            <v>-4</v>
          </cell>
          <cell r="AA56">
            <v>15</v>
          </cell>
          <cell r="AB56">
            <v>10</v>
          </cell>
          <cell r="AC56">
            <v>-52</v>
          </cell>
          <cell r="AD56">
            <v>0</v>
          </cell>
          <cell r="AE56">
            <v>1</v>
          </cell>
          <cell r="AF56">
            <v>60</v>
          </cell>
          <cell r="AG56">
            <v>183</v>
          </cell>
          <cell r="AH56">
            <v>189</v>
          </cell>
          <cell r="AI56">
            <v>58</v>
          </cell>
          <cell r="AJ56">
            <v>-300</v>
          </cell>
          <cell r="AK56">
            <v>-24</v>
          </cell>
          <cell r="AL56">
            <v>-4</v>
          </cell>
          <cell r="AM56">
            <v>20</v>
          </cell>
          <cell r="AN56">
            <v>14</v>
          </cell>
          <cell r="AO56">
            <v>-66</v>
          </cell>
          <cell r="AP56">
            <v>-1</v>
          </cell>
          <cell r="AQ56">
            <v>2</v>
          </cell>
          <cell r="AR56">
            <v>76</v>
          </cell>
          <cell r="AS56">
            <v>184</v>
          </cell>
          <cell r="AT56">
            <v>194</v>
          </cell>
          <cell r="AU56">
            <v>53</v>
          </cell>
          <cell r="AV56">
            <v>-283</v>
          </cell>
          <cell r="AW56">
            <v>-24</v>
          </cell>
          <cell r="AX56">
            <v>-4</v>
          </cell>
          <cell r="AY56">
            <v>23</v>
          </cell>
          <cell r="CA56">
            <v>141.81800000000001</v>
          </cell>
          <cell r="CB56">
            <v>144</v>
          </cell>
          <cell r="CC56">
            <v>141</v>
          </cell>
          <cell r="CD56">
            <v>168</v>
          </cell>
          <cell r="CE56">
            <v>79</v>
          </cell>
          <cell r="CF56">
            <v>81</v>
          </cell>
          <cell r="CG56">
            <v>91</v>
          </cell>
          <cell r="CH56">
            <v>106</v>
          </cell>
          <cell r="CI56">
            <v>108</v>
          </cell>
          <cell r="CJ56">
            <v>123</v>
          </cell>
          <cell r="CK56">
            <v>141</v>
          </cell>
        </row>
        <row r="57">
          <cell r="B57" t="str">
            <v>Commercial Unbilled Capacity</v>
          </cell>
          <cell r="C57">
            <v>100.655</v>
          </cell>
          <cell r="D57">
            <v>-53.426000000000002</v>
          </cell>
          <cell r="E57">
            <v>-51.506999999999998</v>
          </cell>
          <cell r="F57">
            <v>25.451000000000001</v>
          </cell>
          <cell r="G57">
            <v>8.3059999999999992</v>
          </cell>
          <cell r="H57">
            <v>98.617999999999995</v>
          </cell>
          <cell r="I57">
            <v>28.280999999999999</v>
          </cell>
          <cell r="J57">
            <v>14.531000000000001</v>
          </cell>
          <cell r="K57">
            <v>-13.538</v>
          </cell>
          <cell r="L57">
            <v>-23.623000000000001</v>
          </cell>
          <cell r="M57">
            <v>-75.069000000000003</v>
          </cell>
          <cell r="N57">
            <v>13.494</v>
          </cell>
          <cell r="O57">
            <v>92.83</v>
          </cell>
          <cell r="P57">
            <v>-39</v>
          </cell>
          <cell r="Q57">
            <v>-13</v>
          </cell>
          <cell r="R57">
            <v>11</v>
          </cell>
          <cell r="S57">
            <v>2</v>
          </cell>
          <cell r="T57">
            <v>29</v>
          </cell>
          <cell r="U57">
            <v>25</v>
          </cell>
          <cell r="V57">
            <v>9</v>
          </cell>
          <cell r="W57">
            <v>-2</v>
          </cell>
          <cell r="X57">
            <v>-94</v>
          </cell>
          <cell r="Y57">
            <v>-5</v>
          </cell>
          <cell r="Z57">
            <v>0</v>
          </cell>
          <cell r="AA57">
            <v>4</v>
          </cell>
          <cell r="AB57">
            <v>-46</v>
          </cell>
          <cell r="AC57">
            <v>-18</v>
          </cell>
          <cell r="AD57">
            <v>12</v>
          </cell>
          <cell r="AE57">
            <v>2</v>
          </cell>
          <cell r="AF57">
            <v>31</v>
          </cell>
          <cell r="AG57">
            <v>25</v>
          </cell>
          <cell r="AH57">
            <v>8</v>
          </cell>
          <cell r="AI57">
            <v>-2</v>
          </cell>
          <cell r="AJ57">
            <v>-100</v>
          </cell>
          <cell r="AK57">
            <v>-5</v>
          </cell>
          <cell r="AL57">
            <v>0</v>
          </cell>
          <cell r="AM57">
            <v>5</v>
          </cell>
          <cell r="AN57">
            <v>-56</v>
          </cell>
          <cell r="AO57">
            <v>-22</v>
          </cell>
          <cell r="AP57">
            <v>14</v>
          </cell>
          <cell r="AQ57">
            <v>3</v>
          </cell>
          <cell r="AR57">
            <v>39</v>
          </cell>
          <cell r="AS57">
            <v>23</v>
          </cell>
          <cell r="AT57">
            <v>5</v>
          </cell>
          <cell r="AU57">
            <v>-3</v>
          </cell>
          <cell r="AV57">
            <v>-92</v>
          </cell>
          <cell r="AW57">
            <v>-5</v>
          </cell>
          <cell r="AX57">
            <v>0</v>
          </cell>
          <cell r="AY57">
            <v>5</v>
          </cell>
          <cell r="CA57">
            <v>64.347999999999985</v>
          </cell>
          <cell r="CB57">
            <v>-73</v>
          </cell>
          <cell r="CC57">
            <v>-88</v>
          </cell>
          <cell r="CD57">
            <v>-89</v>
          </cell>
          <cell r="CE57">
            <v>41</v>
          </cell>
          <cell r="CF57">
            <v>42</v>
          </cell>
          <cell r="CG57">
            <v>47</v>
          </cell>
          <cell r="CH57">
            <v>55</v>
          </cell>
          <cell r="CI57">
            <v>58</v>
          </cell>
          <cell r="CJ57">
            <v>66</v>
          </cell>
          <cell r="CK57">
            <v>74</v>
          </cell>
        </row>
        <row r="58">
          <cell r="B58" t="str">
            <v>Industrial Unbilled Capacity</v>
          </cell>
          <cell r="C58">
            <v>8.5559999999999992</v>
          </cell>
          <cell r="D58">
            <v>15.587999999999999</v>
          </cell>
          <cell r="E58">
            <v>-17.731999999999999</v>
          </cell>
          <cell r="F58">
            <v>24.611999999999998</v>
          </cell>
          <cell r="G58">
            <v>2.6230000000000002</v>
          </cell>
          <cell r="H58">
            <v>31.265000000000001</v>
          </cell>
          <cell r="I58">
            <v>2.786</v>
          </cell>
          <cell r="J58">
            <v>-10.167999999999999</v>
          </cell>
          <cell r="K58">
            <v>14.093999999999999</v>
          </cell>
          <cell r="L58">
            <v>2.0289999999999999</v>
          </cell>
          <cell r="M58">
            <v>-13.785</v>
          </cell>
          <cell r="N58">
            <v>-24.486999999999998</v>
          </cell>
          <cell r="O58">
            <v>9.2089999999999996</v>
          </cell>
          <cell r="P58">
            <v>-9</v>
          </cell>
          <cell r="Q58">
            <v>-1</v>
          </cell>
          <cell r="R58">
            <v>2</v>
          </cell>
          <cell r="S58">
            <v>0</v>
          </cell>
          <cell r="T58">
            <v>5</v>
          </cell>
          <cell r="U58">
            <v>0</v>
          </cell>
          <cell r="V58">
            <v>-7</v>
          </cell>
          <cell r="W58">
            <v>17</v>
          </cell>
          <cell r="X58">
            <v>-24</v>
          </cell>
          <cell r="Y58">
            <v>0</v>
          </cell>
          <cell r="Z58">
            <v>1</v>
          </cell>
          <cell r="AA58">
            <v>0</v>
          </cell>
          <cell r="AB58">
            <v>-11</v>
          </cell>
          <cell r="AC58">
            <v>-2</v>
          </cell>
          <cell r="AD58">
            <v>3</v>
          </cell>
          <cell r="AE58">
            <v>0</v>
          </cell>
          <cell r="AF58">
            <v>5</v>
          </cell>
          <cell r="AG58">
            <v>0</v>
          </cell>
          <cell r="AH58">
            <v>-9</v>
          </cell>
          <cell r="AI58">
            <v>21</v>
          </cell>
          <cell r="AJ58">
            <v>-28</v>
          </cell>
          <cell r="AK58">
            <v>0</v>
          </cell>
          <cell r="AL58">
            <v>1</v>
          </cell>
          <cell r="AM58">
            <v>0</v>
          </cell>
          <cell r="AN58">
            <v>-14</v>
          </cell>
          <cell r="AO58">
            <v>-2</v>
          </cell>
          <cell r="AP58">
            <v>3</v>
          </cell>
          <cell r="AQ58">
            <v>0</v>
          </cell>
          <cell r="AR58">
            <v>7</v>
          </cell>
          <cell r="AS58">
            <v>-3</v>
          </cell>
          <cell r="AT58">
            <v>-8</v>
          </cell>
          <cell r="AU58">
            <v>17</v>
          </cell>
          <cell r="AV58">
            <v>-23</v>
          </cell>
          <cell r="AW58">
            <v>0</v>
          </cell>
          <cell r="AX58">
            <v>1</v>
          </cell>
          <cell r="AY58">
            <v>0</v>
          </cell>
          <cell r="CA58">
            <v>36.033999999999999</v>
          </cell>
          <cell r="CB58">
            <v>-16</v>
          </cell>
          <cell r="CC58">
            <v>-20</v>
          </cell>
          <cell r="CD58">
            <v>-22</v>
          </cell>
          <cell r="CE58">
            <v>6</v>
          </cell>
          <cell r="CF58">
            <v>6</v>
          </cell>
          <cell r="CG58">
            <v>7</v>
          </cell>
          <cell r="CH58">
            <v>8</v>
          </cell>
          <cell r="CI58">
            <v>9</v>
          </cell>
          <cell r="CJ58">
            <v>10</v>
          </cell>
          <cell r="CK58">
            <v>10</v>
          </cell>
        </row>
        <row r="59">
          <cell r="B59" t="str">
            <v>Residential Unbilled Environmental</v>
          </cell>
          <cell r="C59">
            <v>309.23500000000001</v>
          </cell>
          <cell r="D59">
            <v>-42.03</v>
          </cell>
          <cell r="E59">
            <v>-130.94399999999999</v>
          </cell>
          <cell r="F59">
            <v>10.346</v>
          </cell>
          <cell r="G59">
            <v>-27.762</v>
          </cell>
          <cell r="H59">
            <v>167.50399999999999</v>
          </cell>
          <cell r="I59">
            <v>152.05000000000001</v>
          </cell>
          <cell r="J59">
            <v>76.775000000000006</v>
          </cell>
          <cell r="K59">
            <v>-13.986000000000001</v>
          </cell>
          <cell r="L59">
            <v>-51.527000000000001</v>
          </cell>
          <cell r="M59">
            <v>-216.21299999999999</v>
          </cell>
          <cell r="N59">
            <v>-27.683</v>
          </cell>
          <cell r="O59">
            <v>389.35300000000001</v>
          </cell>
          <cell r="P59">
            <v>9</v>
          </cell>
          <cell r="Q59">
            <v>-199</v>
          </cell>
          <cell r="R59">
            <v>7</v>
          </cell>
          <cell r="S59">
            <v>19</v>
          </cell>
          <cell r="T59">
            <v>216</v>
          </cell>
          <cell r="U59">
            <v>120</v>
          </cell>
          <cell r="V59">
            <v>58</v>
          </cell>
          <cell r="W59">
            <v>14</v>
          </cell>
          <cell r="X59">
            <v>-205</v>
          </cell>
          <cell r="Y59">
            <v>-198</v>
          </cell>
          <cell r="Z59">
            <v>-45</v>
          </cell>
          <cell r="AA59">
            <v>148</v>
          </cell>
          <cell r="AB59">
            <v>20</v>
          </cell>
          <cell r="AC59">
            <v>-268</v>
          </cell>
          <cell r="AD59">
            <v>1</v>
          </cell>
          <cell r="AE59">
            <v>24</v>
          </cell>
          <cell r="AF59">
            <v>288</v>
          </cell>
          <cell r="AG59">
            <v>163</v>
          </cell>
          <cell r="AH59">
            <v>79</v>
          </cell>
          <cell r="AI59">
            <v>20</v>
          </cell>
          <cell r="AJ59">
            <v>-272</v>
          </cell>
          <cell r="AK59">
            <v>-266</v>
          </cell>
          <cell r="AL59">
            <v>-57</v>
          </cell>
          <cell r="AM59">
            <v>196</v>
          </cell>
          <cell r="AN59">
            <v>21</v>
          </cell>
          <cell r="AO59">
            <v>-251</v>
          </cell>
          <cell r="AP59">
            <v>-6</v>
          </cell>
          <cell r="AQ59">
            <v>18</v>
          </cell>
          <cell r="AR59">
            <v>262</v>
          </cell>
          <cell r="AS59">
            <v>147</v>
          </cell>
          <cell r="AT59">
            <v>72</v>
          </cell>
          <cell r="AU59">
            <v>17</v>
          </cell>
          <cell r="AV59">
            <v>-242</v>
          </cell>
          <cell r="AW59">
            <v>-242</v>
          </cell>
          <cell r="AX59">
            <v>-55</v>
          </cell>
          <cell r="AY59">
            <v>192</v>
          </cell>
          <cell r="CA59">
            <v>285.88300000000004</v>
          </cell>
          <cell r="CB59">
            <v>-56</v>
          </cell>
          <cell r="CC59">
            <v>-72</v>
          </cell>
          <cell r="CD59">
            <v>-67</v>
          </cell>
          <cell r="CE59">
            <v>-132</v>
          </cell>
          <cell r="CF59">
            <v>293</v>
          </cell>
          <cell r="CG59">
            <v>280</v>
          </cell>
          <cell r="CH59">
            <v>255</v>
          </cell>
          <cell r="CI59">
            <v>258</v>
          </cell>
          <cell r="CJ59">
            <v>255</v>
          </cell>
          <cell r="CK59">
            <v>314</v>
          </cell>
        </row>
        <row r="60">
          <cell r="B60" t="str">
            <v>Commercial Unbilled Environmental</v>
          </cell>
          <cell r="C60">
            <v>204.816</v>
          </cell>
          <cell r="D60">
            <v>-58.383000000000003</v>
          </cell>
          <cell r="E60">
            <v>-66.727000000000004</v>
          </cell>
          <cell r="F60">
            <v>33.728000000000002</v>
          </cell>
          <cell r="G60">
            <v>10.753</v>
          </cell>
          <cell r="H60">
            <v>128.35300000000001</v>
          </cell>
          <cell r="I60">
            <v>35.140999999999998</v>
          </cell>
          <cell r="J60">
            <v>19.123999999999999</v>
          </cell>
          <cell r="K60">
            <v>-18.064</v>
          </cell>
          <cell r="L60">
            <v>-29.937000000000001</v>
          </cell>
          <cell r="M60">
            <v>-96.79</v>
          </cell>
          <cell r="N60">
            <v>18.04</v>
          </cell>
          <cell r="O60">
            <v>203.94800000000001</v>
          </cell>
          <cell r="P60">
            <v>-69</v>
          </cell>
          <cell r="Q60">
            <v>-86</v>
          </cell>
          <cell r="R60">
            <v>53</v>
          </cell>
          <cell r="S60">
            <v>34</v>
          </cell>
          <cell r="T60">
            <v>128</v>
          </cell>
          <cell r="U60">
            <v>21</v>
          </cell>
          <cell r="V60">
            <v>3</v>
          </cell>
          <cell r="W60">
            <v>-1</v>
          </cell>
          <cell r="X60">
            <v>-82</v>
          </cell>
          <cell r="Y60">
            <v>-54</v>
          </cell>
          <cell r="Z60">
            <v>-2</v>
          </cell>
          <cell r="AA60">
            <v>44</v>
          </cell>
          <cell r="AB60">
            <v>-102</v>
          </cell>
          <cell r="AC60">
            <v>-107</v>
          </cell>
          <cell r="AD60">
            <v>77</v>
          </cell>
          <cell r="AE60">
            <v>48</v>
          </cell>
          <cell r="AF60">
            <v>173</v>
          </cell>
          <cell r="AG60">
            <v>25</v>
          </cell>
          <cell r="AH60">
            <v>4</v>
          </cell>
          <cell r="AI60">
            <v>-1</v>
          </cell>
          <cell r="AJ60">
            <v>-106</v>
          </cell>
          <cell r="AK60">
            <v>-70</v>
          </cell>
          <cell r="AL60">
            <v>-3</v>
          </cell>
          <cell r="AM60">
            <v>56</v>
          </cell>
          <cell r="AN60">
            <v>-96</v>
          </cell>
          <cell r="AO60">
            <v>-97</v>
          </cell>
          <cell r="AP60">
            <v>73</v>
          </cell>
          <cell r="AQ60">
            <v>45</v>
          </cell>
          <cell r="AR60">
            <v>156</v>
          </cell>
          <cell r="AS60">
            <v>22</v>
          </cell>
          <cell r="AT60">
            <v>2</v>
          </cell>
          <cell r="AU60">
            <v>-1</v>
          </cell>
          <cell r="AV60">
            <v>-92</v>
          </cell>
          <cell r="AW60">
            <v>-60</v>
          </cell>
          <cell r="AX60">
            <v>-3</v>
          </cell>
          <cell r="AY60">
            <v>50</v>
          </cell>
          <cell r="CA60">
            <v>179.18600000000001</v>
          </cell>
          <cell r="CB60">
            <v>-11</v>
          </cell>
          <cell r="CC60">
            <v>-6</v>
          </cell>
          <cell r="CD60">
            <v>-1</v>
          </cell>
          <cell r="CE60">
            <v>-8</v>
          </cell>
          <cell r="CF60">
            <v>178</v>
          </cell>
          <cell r="CG60">
            <v>170</v>
          </cell>
          <cell r="CH60">
            <v>156</v>
          </cell>
          <cell r="CI60">
            <v>161</v>
          </cell>
          <cell r="CJ60">
            <v>160</v>
          </cell>
          <cell r="CK60">
            <v>194</v>
          </cell>
        </row>
        <row r="61">
          <cell r="B61" t="str">
            <v>Industrial Unbilled Environmental</v>
          </cell>
          <cell r="C61">
            <v>24.390999999999998</v>
          </cell>
          <cell r="D61">
            <v>117.374</v>
          </cell>
          <cell r="E61">
            <v>-26.515000000000001</v>
          </cell>
          <cell r="F61">
            <v>36.954000000000001</v>
          </cell>
          <cell r="G61">
            <v>5.46</v>
          </cell>
          <cell r="H61">
            <v>44.212000000000003</v>
          </cell>
          <cell r="I61">
            <v>3.7360000000000002</v>
          </cell>
          <cell r="J61">
            <v>-17.058</v>
          </cell>
          <cell r="K61">
            <v>21.939</v>
          </cell>
          <cell r="L61">
            <v>4.9809999999999999</v>
          </cell>
          <cell r="M61">
            <v>-17.312999999999999</v>
          </cell>
          <cell r="N61">
            <v>-39.334000000000003</v>
          </cell>
          <cell r="O61">
            <v>25.481999999999999</v>
          </cell>
          <cell r="P61">
            <v>-19</v>
          </cell>
          <cell r="Q61">
            <v>-11</v>
          </cell>
          <cell r="R61">
            <v>14</v>
          </cell>
          <cell r="S61">
            <v>6</v>
          </cell>
          <cell r="T61">
            <v>26</v>
          </cell>
          <cell r="U61">
            <v>0</v>
          </cell>
          <cell r="V61">
            <v>-3</v>
          </cell>
          <cell r="W61">
            <v>6</v>
          </cell>
          <cell r="X61">
            <v>-24</v>
          </cell>
          <cell r="Y61">
            <v>-6</v>
          </cell>
          <cell r="Z61">
            <v>9</v>
          </cell>
          <cell r="AA61">
            <v>2</v>
          </cell>
          <cell r="AB61">
            <v>-29</v>
          </cell>
          <cell r="AC61">
            <v>-13</v>
          </cell>
          <cell r="AD61">
            <v>20</v>
          </cell>
          <cell r="AE61">
            <v>7</v>
          </cell>
          <cell r="AF61">
            <v>34</v>
          </cell>
          <cell r="AG61">
            <v>0</v>
          </cell>
          <cell r="AH61">
            <v>-5</v>
          </cell>
          <cell r="AI61">
            <v>10</v>
          </cell>
          <cell r="AJ61">
            <v>-34</v>
          </cell>
          <cell r="AK61">
            <v>-6</v>
          </cell>
          <cell r="AL61">
            <v>16</v>
          </cell>
          <cell r="AM61">
            <v>-3</v>
          </cell>
          <cell r="AN61">
            <v>-29</v>
          </cell>
          <cell r="AO61">
            <v>-11</v>
          </cell>
          <cell r="AP61">
            <v>19</v>
          </cell>
          <cell r="AQ61">
            <v>6</v>
          </cell>
          <cell r="AR61">
            <v>32</v>
          </cell>
          <cell r="AS61">
            <v>-3</v>
          </cell>
          <cell r="AT61">
            <v>-4</v>
          </cell>
          <cell r="AU61">
            <v>8</v>
          </cell>
          <cell r="AV61">
            <v>-27</v>
          </cell>
          <cell r="AW61">
            <v>-6</v>
          </cell>
          <cell r="AX61">
            <v>13</v>
          </cell>
          <cell r="AY61">
            <v>-1</v>
          </cell>
          <cell r="CA61">
            <v>159.91800000000001</v>
          </cell>
          <cell r="CB61">
            <v>0</v>
          </cell>
          <cell r="CC61">
            <v>-3</v>
          </cell>
          <cell r="CD61">
            <v>-3</v>
          </cell>
          <cell r="CE61">
            <v>-11</v>
          </cell>
          <cell r="CF61">
            <v>32</v>
          </cell>
          <cell r="CG61">
            <v>31</v>
          </cell>
          <cell r="CH61">
            <v>26</v>
          </cell>
          <cell r="CI61">
            <v>28</v>
          </cell>
          <cell r="CJ61">
            <v>29</v>
          </cell>
          <cell r="CK61">
            <v>30</v>
          </cell>
        </row>
        <row r="62">
          <cell r="B62" t="str">
            <v>Residential Unbilled Storm Recovery</v>
          </cell>
          <cell r="G62">
            <v>-31.998000000000001</v>
          </cell>
          <cell r="H62">
            <v>192.66900000000001</v>
          </cell>
          <cell r="I62">
            <v>175.56200000000001</v>
          </cell>
          <cell r="J62">
            <v>88.498999999999995</v>
          </cell>
          <cell r="K62">
            <v>-16.05</v>
          </cell>
          <cell r="L62">
            <v>-59.320999999999998</v>
          </cell>
          <cell r="M62">
            <v>-249.107</v>
          </cell>
          <cell r="N62">
            <v>-32.192999999999998</v>
          </cell>
          <cell r="O62">
            <v>132.32300000000001</v>
          </cell>
          <cell r="CA62">
            <v>200.38400000000013</v>
          </cell>
          <cell r="CB62">
            <v>0</v>
          </cell>
          <cell r="CC62">
            <v>0</v>
          </cell>
          <cell r="CD62">
            <v>0</v>
          </cell>
          <cell r="CE62">
            <v>0</v>
          </cell>
          <cell r="CF62">
            <v>0</v>
          </cell>
          <cell r="CG62">
            <v>0</v>
          </cell>
          <cell r="CH62">
            <v>0</v>
          </cell>
          <cell r="CI62">
            <v>0</v>
          </cell>
          <cell r="CJ62">
            <v>0</v>
          </cell>
          <cell r="CK62">
            <v>0</v>
          </cell>
        </row>
        <row r="63">
          <cell r="B63" t="str">
            <v>Commercial Unbilled Storm Recovery</v>
          </cell>
          <cell r="G63">
            <v>42.19</v>
          </cell>
          <cell r="H63">
            <v>125.09099999999999</v>
          </cell>
          <cell r="I63">
            <v>36.04</v>
          </cell>
          <cell r="J63">
            <v>18.396999999999998</v>
          </cell>
          <cell r="K63">
            <v>-17.120999999999999</v>
          </cell>
          <cell r="L63">
            <v>-30.061</v>
          </cell>
          <cell r="M63">
            <v>-95.31</v>
          </cell>
          <cell r="N63">
            <v>17.077000000000002</v>
          </cell>
          <cell r="O63">
            <v>26.06</v>
          </cell>
          <cell r="CA63">
            <v>122.36299999999997</v>
          </cell>
          <cell r="CB63">
            <v>0</v>
          </cell>
          <cell r="CC63">
            <v>0</v>
          </cell>
          <cell r="CD63">
            <v>0</v>
          </cell>
          <cell r="CE63">
            <v>0</v>
          </cell>
          <cell r="CF63">
            <v>0</v>
          </cell>
          <cell r="CG63">
            <v>0</v>
          </cell>
          <cell r="CH63">
            <v>0</v>
          </cell>
          <cell r="CI63">
            <v>0</v>
          </cell>
          <cell r="CJ63">
            <v>0</v>
          </cell>
          <cell r="CK63">
            <v>0</v>
          </cell>
        </row>
        <row r="64">
          <cell r="B64" t="str">
            <v>Industrial Unbilled Storm Recovery</v>
          </cell>
          <cell r="G64">
            <v>232.815</v>
          </cell>
          <cell r="H64">
            <v>39.284999999999997</v>
          </cell>
          <cell r="I64">
            <v>3.528</v>
          </cell>
          <cell r="J64">
            <v>-12.438000000000001</v>
          </cell>
          <cell r="K64">
            <v>17.460999999999999</v>
          </cell>
          <cell r="L64">
            <v>2.2789999999999999</v>
          </cell>
          <cell r="M64">
            <v>-17.591999999999999</v>
          </cell>
          <cell r="N64">
            <v>-30.184000000000001</v>
          </cell>
          <cell r="O64">
            <v>4.5999999999999999E-2</v>
          </cell>
          <cell r="CA64">
            <v>235.20000000000007</v>
          </cell>
          <cell r="CB64">
            <v>0</v>
          </cell>
          <cell r="CC64">
            <v>0</v>
          </cell>
          <cell r="CD64">
            <v>0</v>
          </cell>
          <cell r="CE64">
            <v>0</v>
          </cell>
          <cell r="CF64">
            <v>0</v>
          </cell>
          <cell r="CG64">
            <v>0</v>
          </cell>
          <cell r="CH64">
            <v>0</v>
          </cell>
          <cell r="CI64">
            <v>0</v>
          </cell>
          <cell r="CJ64">
            <v>0</v>
          </cell>
          <cell r="CK64">
            <v>0</v>
          </cell>
        </row>
        <row r="65">
          <cell r="B65" t="str">
            <v>Residential Base Revenue (from Mark. Rev Challenge)</v>
          </cell>
          <cell r="CB65">
            <v>0</v>
          </cell>
          <cell r="CC65">
            <v>0</v>
          </cell>
          <cell r="CD65">
            <v>0</v>
          </cell>
        </row>
        <row r="66">
          <cell r="B66" t="str">
            <v>Commereical Base Rev (from Marketing Rev Challenge)</v>
          </cell>
          <cell r="CB66">
            <v>0</v>
          </cell>
          <cell r="CC66">
            <v>0</v>
          </cell>
          <cell r="CD66">
            <v>0</v>
          </cell>
        </row>
        <row r="67">
          <cell r="B67" t="str">
            <v>Industrial Base Revenue (from Marketing Rev Challenge)</v>
          </cell>
          <cell r="CB67">
            <v>0</v>
          </cell>
          <cell r="CC67">
            <v>0</v>
          </cell>
          <cell r="CD67">
            <v>0</v>
          </cell>
        </row>
        <row r="69">
          <cell r="B69" t="str">
            <v>OTHER REVENUES:</v>
          </cell>
        </row>
        <row r="70">
          <cell r="B70" t="str">
            <v xml:space="preserve">Municipal Franchise Fees </v>
          </cell>
          <cell r="C70">
            <v>979.9357</v>
          </cell>
          <cell r="D70">
            <v>1120.8402900000001</v>
          </cell>
          <cell r="E70">
            <v>1050.6518999999998</v>
          </cell>
          <cell r="F70">
            <v>985.33553000000006</v>
          </cell>
          <cell r="G70">
            <v>1001.25023</v>
          </cell>
          <cell r="H70">
            <v>1019.14582</v>
          </cell>
          <cell r="I70">
            <v>1346.9395099999999</v>
          </cell>
          <cell r="J70">
            <v>1519.9738200000002</v>
          </cell>
          <cell r="K70">
            <v>1508.42598</v>
          </cell>
          <cell r="L70">
            <v>1527.6966299999999</v>
          </cell>
          <cell r="M70">
            <v>1365.3264199999999</v>
          </cell>
          <cell r="N70">
            <v>1071.2855500000001</v>
          </cell>
          <cell r="O70">
            <v>1117.1203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J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  <cell r="AP70">
            <v>0</v>
          </cell>
          <cell r="AQ70">
            <v>0</v>
          </cell>
          <cell r="AR70">
            <v>0</v>
          </cell>
          <cell r="AS70">
            <v>0</v>
          </cell>
          <cell r="AT70">
            <v>0</v>
          </cell>
          <cell r="AU70">
            <v>0</v>
          </cell>
          <cell r="AV70">
            <v>0</v>
          </cell>
          <cell r="AW70">
            <v>0</v>
          </cell>
          <cell r="AX70">
            <v>0</v>
          </cell>
          <cell r="AY70">
            <v>0</v>
          </cell>
          <cell r="CA70">
            <v>14633.991980000001</v>
          </cell>
          <cell r="CB70">
            <v>0</v>
          </cell>
          <cell r="CC70">
            <v>0</v>
          </cell>
          <cell r="CD70">
            <v>0</v>
          </cell>
        </row>
        <row r="71">
          <cell r="B71" t="str">
            <v xml:space="preserve">County Franchise Fees </v>
          </cell>
          <cell r="C71">
            <v>875.09325999999999</v>
          </cell>
          <cell r="D71">
            <v>1039.95571</v>
          </cell>
          <cell r="E71">
            <v>964.78471999999999</v>
          </cell>
          <cell r="F71">
            <v>892.30966000000001</v>
          </cell>
          <cell r="G71">
            <v>829.25630000000001</v>
          </cell>
          <cell r="H71">
            <v>904.95394999999996</v>
          </cell>
          <cell r="I71">
            <v>1156.0606499999999</v>
          </cell>
          <cell r="J71">
            <v>1214.4395300000001</v>
          </cell>
          <cell r="K71">
            <v>1286.9973200000002</v>
          </cell>
          <cell r="L71">
            <v>1307.2642599999999</v>
          </cell>
          <cell r="M71">
            <v>1113.85241</v>
          </cell>
          <cell r="N71">
            <v>929.63346999999999</v>
          </cell>
          <cell r="O71">
            <v>1028.4065000000001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0</v>
          </cell>
          <cell r="AH71">
            <v>0</v>
          </cell>
          <cell r="AI71">
            <v>0</v>
          </cell>
          <cell r="AJ71">
            <v>0</v>
          </cell>
          <cell r="AK71">
            <v>0</v>
          </cell>
          <cell r="AL71">
            <v>0</v>
          </cell>
          <cell r="AM71">
            <v>0</v>
          </cell>
          <cell r="AN71">
            <v>0</v>
          </cell>
          <cell r="AO71">
            <v>0</v>
          </cell>
          <cell r="AP71">
            <v>0</v>
          </cell>
          <cell r="AQ71">
            <v>0</v>
          </cell>
          <cell r="AR71">
            <v>0</v>
          </cell>
          <cell r="AS71">
            <v>0</v>
          </cell>
          <cell r="AT71">
            <v>0</v>
          </cell>
          <cell r="AU71">
            <v>0</v>
          </cell>
          <cell r="AV71">
            <v>0</v>
          </cell>
          <cell r="AW71">
            <v>0</v>
          </cell>
          <cell r="AX71">
            <v>0</v>
          </cell>
          <cell r="AY71">
            <v>0</v>
          </cell>
        </row>
        <row r="72">
          <cell r="B72" t="str">
            <v>Misc. Service Revenues</v>
          </cell>
          <cell r="C72">
            <v>364.37506000000008</v>
          </cell>
          <cell r="D72">
            <v>323.7229700000002</v>
          </cell>
          <cell r="E72">
            <v>399.67663999999991</v>
          </cell>
          <cell r="F72">
            <v>385.56372999999974</v>
          </cell>
          <cell r="G72">
            <v>363.44017999999994</v>
          </cell>
          <cell r="H72">
            <v>432.97872000000029</v>
          </cell>
          <cell r="I72">
            <v>376.48892000000018</v>
          </cell>
          <cell r="J72">
            <v>288.06387000000012</v>
          </cell>
          <cell r="K72">
            <v>403.07757000000004</v>
          </cell>
          <cell r="L72">
            <v>374.40040000000016</v>
          </cell>
          <cell r="M72">
            <v>396.51019000000019</v>
          </cell>
          <cell r="N72">
            <v>351.47385000000008</v>
          </cell>
          <cell r="O72">
            <v>275.63686999999987</v>
          </cell>
          <cell r="P72">
            <v>383</v>
          </cell>
          <cell r="Q72">
            <v>448</v>
          </cell>
          <cell r="R72">
            <v>423</v>
          </cell>
          <cell r="S72">
            <v>440</v>
          </cell>
          <cell r="T72">
            <v>456</v>
          </cell>
          <cell r="U72">
            <v>496</v>
          </cell>
          <cell r="V72">
            <v>502</v>
          </cell>
          <cell r="W72">
            <v>581</v>
          </cell>
          <cell r="X72">
            <v>460</v>
          </cell>
          <cell r="Y72">
            <v>465</v>
          </cell>
          <cell r="Z72">
            <v>490</v>
          </cell>
          <cell r="AA72">
            <v>415</v>
          </cell>
          <cell r="AB72">
            <v>393</v>
          </cell>
          <cell r="AC72">
            <v>459</v>
          </cell>
          <cell r="AD72">
            <v>434</v>
          </cell>
          <cell r="AE72">
            <v>451</v>
          </cell>
          <cell r="AF72">
            <v>468</v>
          </cell>
          <cell r="AG72">
            <v>507</v>
          </cell>
          <cell r="AH72">
            <v>515</v>
          </cell>
          <cell r="AI72">
            <v>595</v>
          </cell>
          <cell r="AJ72">
            <v>472</v>
          </cell>
          <cell r="AK72">
            <v>477</v>
          </cell>
          <cell r="AL72">
            <v>501</v>
          </cell>
          <cell r="AM72">
            <v>426</v>
          </cell>
          <cell r="AN72">
            <v>401</v>
          </cell>
          <cell r="AO72">
            <v>469</v>
          </cell>
          <cell r="AP72">
            <v>443</v>
          </cell>
          <cell r="AQ72">
            <v>461</v>
          </cell>
          <cell r="AR72">
            <v>477</v>
          </cell>
          <cell r="AS72">
            <v>519</v>
          </cell>
          <cell r="AT72">
            <v>525</v>
          </cell>
          <cell r="AU72">
            <v>607</v>
          </cell>
          <cell r="AV72">
            <v>481</v>
          </cell>
          <cell r="AW72">
            <v>487</v>
          </cell>
          <cell r="AX72">
            <v>512</v>
          </cell>
          <cell r="AY72">
            <v>433</v>
          </cell>
          <cell r="CA72">
            <v>4371.033910000001</v>
          </cell>
          <cell r="CB72">
            <v>5559</v>
          </cell>
          <cell r="CC72">
            <v>5698</v>
          </cell>
          <cell r="CD72">
            <v>5815</v>
          </cell>
          <cell r="CE72">
            <v>5937</v>
          </cell>
          <cell r="CF72">
            <v>6063</v>
          </cell>
        </row>
        <row r="73">
          <cell r="B73" t="str">
            <v>Rent - Elec Property</v>
          </cell>
          <cell r="C73">
            <v>328.72199999999998</v>
          </cell>
          <cell r="D73">
            <v>482.34084000000001</v>
          </cell>
          <cell r="E73">
            <v>385.8811</v>
          </cell>
          <cell r="F73">
            <v>385.43915999999996</v>
          </cell>
          <cell r="G73">
            <v>383.43544000000003</v>
          </cell>
          <cell r="H73">
            <v>385.76440000000002</v>
          </cell>
          <cell r="I73">
            <v>387.39290999999997</v>
          </cell>
          <cell r="J73">
            <v>394.20907</v>
          </cell>
          <cell r="K73">
            <v>419.31626</v>
          </cell>
          <cell r="L73">
            <v>384.52713</v>
          </cell>
          <cell r="M73">
            <v>383.4144</v>
          </cell>
          <cell r="N73">
            <v>464.99169000000001</v>
          </cell>
          <cell r="O73">
            <v>350.61867000000001</v>
          </cell>
          <cell r="P73">
            <v>368</v>
          </cell>
          <cell r="Q73">
            <v>368</v>
          </cell>
          <cell r="R73">
            <v>368</v>
          </cell>
          <cell r="S73">
            <v>368</v>
          </cell>
          <cell r="T73">
            <v>368</v>
          </cell>
          <cell r="U73">
            <v>368</v>
          </cell>
          <cell r="V73">
            <v>368</v>
          </cell>
          <cell r="W73">
            <v>367</v>
          </cell>
          <cell r="X73">
            <v>367</v>
          </cell>
          <cell r="Y73">
            <v>367</v>
          </cell>
          <cell r="Z73">
            <v>367</v>
          </cell>
          <cell r="AA73">
            <v>367</v>
          </cell>
          <cell r="AB73">
            <v>366</v>
          </cell>
          <cell r="AC73">
            <v>366</v>
          </cell>
          <cell r="AD73">
            <v>366</v>
          </cell>
          <cell r="AE73">
            <v>366</v>
          </cell>
          <cell r="AF73">
            <v>366</v>
          </cell>
          <cell r="AG73">
            <v>366</v>
          </cell>
          <cell r="AH73">
            <v>365</v>
          </cell>
          <cell r="AI73">
            <v>365</v>
          </cell>
          <cell r="AJ73">
            <v>365</v>
          </cell>
          <cell r="AK73">
            <v>365</v>
          </cell>
          <cell r="AL73">
            <v>365</v>
          </cell>
          <cell r="AM73">
            <v>365</v>
          </cell>
          <cell r="AN73">
            <v>366</v>
          </cell>
          <cell r="AO73">
            <v>366</v>
          </cell>
          <cell r="AP73">
            <v>366</v>
          </cell>
          <cell r="AQ73">
            <v>366</v>
          </cell>
          <cell r="AR73">
            <v>366</v>
          </cell>
          <cell r="AS73">
            <v>366</v>
          </cell>
          <cell r="AT73">
            <v>366</v>
          </cell>
          <cell r="AU73">
            <v>366</v>
          </cell>
          <cell r="AV73">
            <v>366</v>
          </cell>
          <cell r="AW73">
            <v>366</v>
          </cell>
          <cell r="AX73">
            <v>365</v>
          </cell>
          <cell r="AY73">
            <v>364</v>
          </cell>
          <cell r="CA73">
            <v>4807.3310700000002</v>
          </cell>
          <cell r="CB73">
            <v>4411</v>
          </cell>
          <cell r="CC73">
            <v>4386</v>
          </cell>
          <cell r="CD73">
            <v>4389</v>
          </cell>
          <cell r="CE73">
            <v>4411</v>
          </cell>
          <cell r="CF73">
            <v>4441</v>
          </cell>
        </row>
        <row r="74">
          <cell r="B74" t="str">
            <v>O/U Fuel Conservation</v>
          </cell>
          <cell r="C74">
            <v>-7270.9687199999998</v>
          </cell>
          <cell r="D74">
            <v>-12352.024120000002</v>
          </cell>
          <cell r="E74">
            <v>-3180.7827900000007</v>
          </cell>
          <cell r="F74">
            <v>2287.0556299999998</v>
          </cell>
          <cell r="G74">
            <v>-1043.43893</v>
          </cell>
          <cell r="H74">
            <v>-2433.2535699999999</v>
          </cell>
          <cell r="I74">
            <v>638.45477000000017</v>
          </cell>
          <cell r="J74">
            <v>9283.0518400000001</v>
          </cell>
          <cell r="K74">
            <v>10436.809740000002</v>
          </cell>
          <cell r="L74">
            <v>14706.091610000001</v>
          </cell>
          <cell r="M74">
            <v>4072.8483299999998</v>
          </cell>
          <cell r="N74">
            <v>3215.0002999999997</v>
          </cell>
          <cell r="O74">
            <v>-3488.9377599999998</v>
          </cell>
          <cell r="P74">
            <v>-955.05100000000004</v>
          </cell>
          <cell r="Q74">
            <v>-955.05100000000004</v>
          </cell>
          <cell r="R74">
            <v>-955.05100000000004</v>
          </cell>
          <cell r="S74">
            <v>-955.05100000000004</v>
          </cell>
          <cell r="T74">
            <v>-955.05100000000004</v>
          </cell>
          <cell r="U74">
            <v>-955.05100000000004</v>
          </cell>
          <cell r="V74">
            <v>-955.05100000000004</v>
          </cell>
          <cell r="W74">
            <v>-955.05100000000004</v>
          </cell>
          <cell r="X74">
            <v>-955.05100000000004</v>
          </cell>
          <cell r="Y74">
            <v>-955.05100000000004</v>
          </cell>
          <cell r="Z74">
            <v>-955.05100000000004</v>
          </cell>
          <cell r="AA74">
            <v>-955.05100000000004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O74">
            <v>0</v>
          </cell>
          <cell r="AP74">
            <v>0</v>
          </cell>
          <cell r="AQ74">
            <v>0</v>
          </cell>
          <cell r="AR74">
            <v>0</v>
          </cell>
          <cell r="AS74">
            <v>0</v>
          </cell>
          <cell r="AT74">
            <v>0</v>
          </cell>
          <cell r="AU74">
            <v>0</v>
          </cell>
          <cell r="AV74">
            <v>0</v>
          </cell>
          <cell r="AW74">
            <v>0</v>
          </cell>
          <cell r="AX74">
            <v>0</v>
          </cell>
          <cell r="AY74">
            <v>0</v>
          </cell>
          <cell r="CA74">
            <v>22140.875049999999</v>
          </cell>
          <cell r="CB74">
            <v>-11460.611999999999</v>
          </cell>
          <cell r="CC74">
            <v>0</v>
          </cell>
          <cell r="CD74">
            <v>0</v>
          </cell>
          <cell r="CE74">
            <v>0</v>
          </cell>
          <cell r="CF74">
            <v>0</v>
          </cell>
          <cell r="CG74">
            <v>0</v>
          </cell>
          <cell r="CH74">
            <v>0</v>
          </cell>
          <cell r="CI74">
            <v>0</v>
          </cell>
        </row>
        <row r="75">
          <cell r="B75" t="str">
            <v>Other Misc Oper Revenue</v>
          </cell>
          <cell r="C75">
            <v>471.12486000000013</v>
          </cell>
          <cell r="D75">
            <v>511.49394000000052</v>
          </cell>
          <cell r="E75">
            <v>349.89754999999991</v>
          </cell>
          <cell r="F75">
            <v>382.71857000000034</v>
          </cell>
          <cell r="G75">
            <v>312.23374999999999</v>
          </cell>
          <cell r="H75">
            <v>443.58141000000001</v>
          </cell>
          <cell r="I75">
            <v>468.00463999999988</v>
          </cell>
          <cell r="J75">
            <v>437.22389000000021</v>
          </cell>
          <cell r="K75">
            <v>405.35298000000193</v>
          </cell>
          <cell r="L75">
            <v>739.73732000000132</v>
          </cell>
          <cell r="M75">
            <v>452.32648999999998</v>
          </cell>
          <cell r="N75">
            <v>594.40280000000007</v>
          </cell>
          <cell r="O75">
            <v>267.51797000000022</v>
          </cell>
          <cell r="P75">
            <v>331</v>
          </cell>
          <cell r="Q75">
            <v>321</v>
          </cell>
          <cell r="R75">
            <v>326</v>
          </cell>
          <cell r="S75">
            <v>320</v>
          </cell>
          <cell r="T75">
            <v>302</v>
          </cell>
          <cell r="U75">
            <v>315</v>
          </cell>
          <cell r="V75">
            <v>302</v>
          </cell>
          <cell r="W75">
            <v>308</v>
          </cell>
          <cell r="X75">
            <v>302</v>
          </cell>
          <cell r="Y75">
            <v>288</v>
          </cell>
          <cell r="Z75">
            <v>284</v>
          </cell>
          <cell r="AA75">
            <v>287</v>
          </cell>
          <cell r="AB75">
            <v>280</v>
          </cell>
          <cell r="AC75">
            <v>270</v>
          </cell>
          <cell r="AD75">
            <v>275</v>
          </cell>
          <cell r="AE75">
            <v>268</v>
          </cell>
          <cell r="AF75">
            <v>268</v>
          </cell>
          <cell r="AG75">
            <v>290</v>
          </cell>
          <cell r="AH75">
            <v>286</v>
          </cell>
          <cell r="AI75">
            <v>292</v>
          </cell>
          <cell r="AJ75">
            <v>286</v>
          </cell>
          <cell r="AK75">
            <v>271</v>
          </cell>
          <cell r="AL75">
            <v>267</v>
          </cell>
          <cell r="AM75">
            <v>270</v>
          </cell>
          <cell r="AN75">
            <v>292</v>
          </cell>
          <cell r="AO75">
            <v>282</v>
          </cell>
          <cell r="AP75">
            <v>287</v>
          </cell>
          <cell r="AQ75">
            <v>281</v>
          </cell>
          <cell r="AR75">
            <v>281</v>
          </cell>
          <cell r="AS75">
            <v>302</v>
          </cell>
          <cell r="AT75">
            <v>298</v>
          </cell>
          <cell r="AU75">
            <v>304</v>
          </cell>
          <cell r="AV75">
            <v>298</v>
          </cell>
          <cell r="AW75">
            <v>283</v>
          </cell>
          <cell r="AX75">
            <v>278</v>
          </cell>
          <cell r="AY75">
            <v>282</v>
          </cell>
          <cell r="CA75">
            <v>5364.491310000004</v>
          </cell>
          <cell r="CB75">
            <v>3686</v>
          </cell>
          <cell r="CC75">
            <v>3323</v>
          </cell>
          <cell r="CD75">
            <v>3468</v>
          </cell>
          <cell r="CE75">
            <v>3604</v>
          </cell>
          <cell r="CF75">
            <v>3955</v>
          </cell>
          <cell r="CG75">
            <v>4242</v>
          </cell>
          <cell r="CH75">
            <v>3713</v>
          </cell>
          <cell r="CI75">
            <v>3599</v>
          </cell>
          <cell r="CJ75">
            <v>3729</v>
          </cell>
          <cell r="CK75">
            <v>3842</v>
          </cell>
        </row>
        <row r="76">
          <cell r="B76" t="str">
            <v>Cogeneration Services</v>
          </cell>
          <cell r="C76">
            <v>115.04900000000001</v>
          </cell>
          <cell r="D76">
            <v>110.45699999999999</v>
          </cell>
          <cell r="E76">
            <v>116.952</v>
          </cell>
          <cell r="F76">
            <v>115.014</v>
          </cell>
          <cell r="G76">
            <v>116.64400000000001</v>
          </cell>
          <cell r="H76">
            <v>101.89400000000001</v>
          </cell>
          <cell r="I76">
            <v>100.982</v>
          </cell>
          <cell r="J76">
            <v>109.10599999999999</v>
          </cell>
          <cell r="K76">
            <v>96.658000000000001</v>
          </cell>
          <cell r="L76">
            <v>145.65785</v>
          </cell>
          <cell r="M76">
            <v>167.26344</v>
          </cell>
          <cell r="N76">
            <v>137.22732999999999</v>
          </cell>
          <cell r="O76">
            <v>128.00888</v>
          </cell>
          <cell r="P76">
            <v>111.5</v>
          </cell>
          <cell r="Q76">
            <v>109.5</v>
          </cell>
          <cell r="R76">
            <v>108.5</v>
          </cell>
          <cell r="S76">
            <v>100</v>
          </cell>
          <cell r="T76">
            <v>82.5</v>
          </cell>
          <cell r="U76">
            <v>81</v>
          </cell>
          <cell r="V76">
            <v>39.5</v>
          </cell>
          <cell r="W76">
            <v>43</v>
          </cell>
          <cell r="X76">
            <v>83.5</v>
          </cell>
          <cell r="Y76">
            <v>106</v>
          </cell>
          <cell r="Z76">
            <v>111</v>
          </cell>
          <cell r="AA76">
            <v>111.5</v>
          </cell>
          <cell r="AB76">
            <v>94.625</v>
          </cell>
          <cell r="AC76">
            <v>94.625</v>
          </cell>
          <cell r="AD76">
            <v>94.625</v>
          </cell>
          <cell r="AE76">
            <v>94.625</v>
          </cell>
          <cell r="AF76">
            <v>94.625</v>
          </cell>
          <cell r="AG76">
            <v>94.625</v>
          </cell>
          <cell r="AH76">
            <v>94.625</v>
          </cell>
          <cell r="AI76">
            <v>94.625</v>
          </cell>
          <cell r="AJ76">
            <v>94.625</v>
          </cell>
          <cell r="AK76">
            <v>94.625</v>
          </cell>
          <cell r="AL76">
            <v>94.625</v>
          </cell>
          <cell r="AM76">
            <v>94.625</v>
          </cell>
          <cell r="AN76">
            <v>96.625</v>
          </cell>
          <cell r="AO76">
            <v>96.625</v>
          </cell>
          <cell r="AP76">
            <v>96.625</v>
          </cell>
          <cell r="AQ76">
            <v>96.625</v>
          </cell>
          <cell r="AR76">
            <v>96.625</v>
          </cell>
          <cell r="AS76">
            <v>96.625</v>
          </cell>
          <cell r="AT76">
            <v>96.625</v>
          </cell>
          <cell r="AU76">
            <v>96.625</v>
          </cell>
          <cell r="AV76">
            <v>96.625</v>
          </cell>
          <cell r="AW76">
            <v>96.625</v>
          </cell>
          <cell r="AX76">
            <v>96.625</v>
          </cell>
          <cell r="AY76">
            <v>96.625</v>
          </cell>
          <cell r="CA76">
            <v>1445.8644999999999</v>
          </cell>
          <cell r="CB76">
            <v>1087.5</v>
          </cell>
          <cell r="CC76">
            <v>1135.5</v>
          </cell>
          <cell r="CD76">
            <v>1159.5</v>
          </cell>
          <cell r="CE76">
            <v>1151</v>
          </cell>
          <cell r="CF76">
            <v>1100.5</v>
          </cell>
          <cell r="CG76">
            <v>1100.5</v>
          </cell>
          <cell r="CH76">
            <v>1100.5</v>
          </cell>
          <cell r="CI76">
            <v>1100.5</v>
          </cell>
          <cell r="CJ76">
            <v>1100.5</v>
          </cell>
          <cell r="CK76">
            <v>1100.5</v>
          </cell>
        </row>
        <row r="77">
          <cell r="B77" t="str">
            <v>Conservation  Revenues (AEM)</v>
          </cell>
          <cell r="C77">
            <v>0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50.257349999999995</v>
          </cell>
          <cell r="Q77">
            <v>51.148350000000001</v>
          </cell>
          <cell r="R77">
            <v>52.138349999999996</v>
          </cell>
          <cell r="S77">
            <v>53.227350000000001</v>
          </cell>
          <cell r="T77">
            <v>54.51435</v>
          </cell>
          <cell r="U77">
            <v>55.92015</v>
          </cell>
          <cell r="V77">
            <v>57.642749999999999</v>
          </cell>
          <cell r="W77">
            <v>59.543550000000003</v>
          </cell>
          <cell r="X77">
            <v>61.246350000000007</v>
          </cell>
          <cell r="Y77">
            <v>62.889749999999999</v>
          </cell>
          <cell r="Z77">
            <v>63.681750000000001</v>
          </cell>
          <cell r="AA77">
            <v>64.39455000000001</v>
          </cell>
          <cell r="AB77">
            <v>65.107350000000011</v>
          </cell>
          <cell r="AC77">
            <v>65.998350000000002</v>
          </cell>
          <cell r="AD77">
            <v>66.988350000000011</v>
          </cell>
          <cell r="AE77">
            <v>68.07735000000001</v>
          </cell>
          <cell r="AF77">
            <v>69.364350000000002</v>
          </cell>
          <cell r="AG77">
            <v>70.770150000000015</v>
          </cell>
          <cell r="AH77">
            <v>72.492750000000001</v>
          </cell>
          <cell r="AI77">
            <v>74.393550000000005</v>
          </cell>
          <cell r="AJ77">
            <v>76.096350000000001</v>
          </cell>
          <cell r="AK77">
            <v>77.739750000000001</v>
          </cell>
          <cell r="AL77">
            <v>78.531750000000002</v>
          </cell>
          <cell r="AM77">
            <v>79.244550000000004</v>
          </cell>
          <cell r="AN77">
            <v>79.957350000000005</v>
          </cell>
          <cell r="AO77">
            <v>80.848350000000011</v>
          </cell>
          <cell r="AP77">
            <v>81.838350000000005</v>
          </cell>
          <cell r="AQ77">
            <v>82.927350000000004</v>
          </cell>
          <cell r="AR77">
            <v>84.21435000000001</v>
          </cell>
          <cell r="AS77">
            <v>85.62015000000001</v>
          </cell>
          <cell r="AT77">
            <v>87.342749999999995</v>
          </cell>
          <cell r="AU77">
            <v>89.243549999999999</v>
          </cell>
          <cell r="AV77">
            <v>90.94635000000001</v>
          </cell>
          <cell r="AW77">
            <v>92.589749999999995</v>
          </cell>
          <cell r="AX77">
            <v>93.381749999999997</v>
          </cell>
          <cell r="AY77">
            <v>94.094549999999998</v>
          </cell>
          <cell r="CA77">
            <v>0</v>
          </cell>
          <cell r="CB77">
            <v>686.60459999999989</v>
          </cell>
          <cell r="CC77">
            <v>864.80460000000005</v>
          </cell>
          <cell r="CD77">
            <v>1043.0046</v>
          </cell>
          <cell r="CE77">
            <v>1221.2046</v>
          </cell>
          <cell r="CF77">
            <v>1399.4046000000001</v>
          </cell>
          <cell r="CG77">
            <v>1577.6046000000001</v>
          </cell>
          <cell r="CH77">
            <v>1755.8046000000002</v>
          </cell>
          <cell r="CI77">
            <v>1934.0046</v>
          </cell>
          <cell r="CJ77">
            <v>2112.2046</v>
          </cell>
          <cell r="CK77">
            <v>2290.4046000000003</v>
          </cell>
        </row>
        <row r="78">
          <cell r="B78" t="str">
            <v>Other Oper Revenue Adjustments</v>
          </cell>
          <cell r="C78">
            <v>0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J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  <cell r="AP78">
            <v>0</v>
          </cell>
          <cell r="AQ78">
            <v>0</v>
          </cell>
          <cell r="AR78">
            <v>0</v>
          </cell>
          <cell r="AS78">
            <v>0</v>
          </cell>
          <cell r="AT78">
            <v>0</v>
          </cell>
          <cell r="AU78">
            <v>0</v>
          </cell>
          <cell r="AV78">
            <v>0</v>
          </cell>
          <cell r="AW78">
            <v>0</v>
          </cell>
          <cell r="AX78">
            <v>0</v>
          </cell>
          <cell r="AY78">
            <v>0</v>
          </cell>
          <cell r="CA78">
            <v>0</v>
          </cell>
          <cell r="CB78">
            <v>0</v>
          </cell>
          <cell r="CC78">
            <v>0</v>
          </cell>
          <cell r="CD78">
            <v>0</v>
          </cell>
          <cell r="CE78">
            <v>0</v>
          </cell>
          <cell r="CF78">
            <v>0</v>
          </cell>
          <cell r="CG78">
            <v>0</v>
          </cell>
          <cell r="CH78">
            <v>0</v>
          </cell>
          <cell r="CI78">
            <v>0</v>
          </cell>
          <cell r="CJ78">
            <v>0</v>
          </cell>
          <cell r="CK78">
            <v>0</v>
          </cell>
        </row>
        <row r="79">
          <cell r="B79" t="str">
            <v>Interdepartmental Sales</v>
          </cell>
          <cell r="C79">
            <v>0</v>
          </cell>
          <cell r="D79">
            <v>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J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  <cell r="AP79">
            <v>0</v>
          </cell>
          <cell r="AQ79">
            <v>0</v>
          </cell>
          <cell r="AR79">
            <v>0</v>
          </cell>
          <cell r="AS79">
            <v>0</v>
          </cell>
          <cell r="AT79">
            <v>0</v>
          </cell>
          <cell r="AU79">
            <v>0</v>
          </cell>
          <cell r="AV79">
            <v>0</v>
          </cell>
          <cell r="AW79">
            <v>0</v>
          </cell>
          <cell r="AX79">
            <v>0</v>
          </cell>
          <cell r="AY79">
            <v>0</v>
          </cell>
          <cell r="CA79">
            <v>0</v>
          </cell>
          <cell r="CB79">
            <v>0</v>
          </cell>
          <cell r="CC79">
            <v>0</v>
          </cell>
          <cell r="CD79">
            <v>0</v>
          </cell>
          <cell r="CE79">
            <v>0</v>
          </cell>
          <cell r="CF79">
            <v>0</v>
          </cell>
          <cell r="CG79">
            <v>0</v>
          </cell>
          <cell r="CH79">
            <v>0</v>
          </cell>
          <cell r="CI79">
            <v>0</v>
          </cell>
          <cell r="CJ79">
            <v>0</v>
          </cell>
          <cell r="CK79">
            <v>0</v>
          </cell>
        </row>
        <row r="80">
          <cell r="B80" t="str">
            <v>Gross Receipts Tax-Actual Only</v>
          </cell>
          <cell r="C80">
            <v>1405.3169499999999</v>
          </cell>
          <cell r="D80">
            <v>1625.8882699999999</v>
          </cell>
          <cell r="E80">
            <v>1526.6820700000001</v>
          </cell>
          <cell r="F80">
            <v>1419.47588</v>
          </cell>
          <cell r="G80">
            <v>1417.1034500000001</v>
          </cell>
          <cell r="H80">
            <v>1491.9646200000002</v>
          </cell>
          <cell r="I80">
            <v>1935.6103999999998</v>
          </cell>
          <cell r="J80">
            <v>2115.1811499999999</v>
          </cell>
          <cell r="K80">
            <v>2154.6325000000002</v>
          </cell>
          <cell r="L80">
            <v>2195.0010400000001</v>
          </cell>
          <cell r="M80">
            <v>1917.84896</v>
          </cell>
          <cell r="N80">
            <v>1556.3937599999999</v>
          </cell>
          <cell r="O80">
            <v>1634.4370700000002</v>
          </cell>
          <cell r="P80">
            <v>0</v>
          </cell>
          <cell r="Q80">
            <v>0</v>
          </cell>
          <cell r="R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D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J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  <cell r="AP80">
            <v>0</v>
          </cell>
          <cell r="AQ80">
            <v>0</v>
          </cell>
          <cell r="AR80">
            <v>0</v>
          </cell>
          <cell r="AS80">
            <v>0</v>
          </cell>
          <cell r="AT80">
            <v>0</v>
          </cell>
          <cell r="AU80">
            <v>0</v>
          </cell>
          <cell r="AV80">
            <v>0</v>
          </cell>
          <cell r="AW80">
            <v>0</v>
          </cell>
          <cell r="AX80">
            <v>0</v>
          </cell>
          <cell r="AY80">
            <v>0</v>
          </cell>
          <cell r="CA80">
            <v>20990.21917</v>
          </cell>
          <cell r="CB80">
            <v>0</v>
          </cell>
          <cell r="CC80">
            <v>0</v>
          </cell>
          <cell r="CD80">
            <v>0</v>
          </cell>
        </row>
        <row r="81">
          <cell r="B81" t="str">
            <v>Gross Receipts Factor-Projected Only</v>
          </cell>
          <cell r="C81">
            <v>2.5659974544999999E-2</v>
          </cell>
          <cell r="D81">
            <v>2.5659974544999999E-2</v>
          </cell>
          <cell r="E81">
            <v>2.5659974544999999E-2</v>
          </cell>
          <cell r="F81">
            <v>2.5659974544999999E-2</v>
          </cell>
          <cell r="G81">
            <v>2.5659974544999999E-2</v>
          </cell>
          <cell r="H81">
            <v>2.5659974544999999E-2</v>
          </cell>
          <cell r="I81">
            <v>2.5659974544999999E-2</v>
          </cell>
          <cell r="J81">
            <v>2.5659974544999999E-2</v>
          </cell>
          <cell r="K81">
            <v>2.5659974544999999E-2</v>
          </cell>
          <cell r="L81">
            <v>2.5659974544999999E-2</v>
          </cell>
          <cell r="M81">
            <v>2.5659974544999999E-2</v>
          </cell>
          <cell r="N81">
            <v>2.5659974544999999E-2</v>
          </cell>
          <cell r="O81">
            <v>2.5659974544999999E-2</v>
          </cell>
          <cell r="P81">
            <v>2.5659974544999999E-2</v>
          </cell>
          <cell r="Q81">
            <v>2.5659974544999999E-2</v>
          </cell>
          <cell r="R81">
            <v>2.5659974544999999E-2</v>
          </cell>
          <cell r="S81">
            <v>2.5659974544999999E-2</v>
          </cell>
          <cell r="T81">
            <v>2.5659974544999999E-2</v>
          </cell>
          <cell r="U81">
            <v>2.5659974544999999E-2</v>
          </cell>
          <cell r="V81">
            <v>2.5659974544999999E-2</v>
          </cell>
          <cell r="W81">
            <v>2.5659974544999999E-2</v>
          </cell>
          <cell r="X81">
            <v>2.5659974544999999E-2</v>
          </cell>
          <cell r="Y81">
            <v>2.5659974544999999E-2</v>
          </cell>
          <cell r="Z81">
            <v>2.5659974544999999E-2</v>
          </cell>
          <cell r="AA81">
            <v>2.5659974544999999E-2</v>
          </cell>
          <cell r="AB81">
            <v>2.5659974544999999E-2</v>
          </cell>
          <cell r="AC81">
            <v>2.5659974544999999E-2</v>
          </cell>
          <cell r="AD81">
            <v>2.5659974544999999E-2</v>
          </cell>
          <cell r="AE81">
            <v>2.5659974544999999E-2</v>
          </cell>
          <cell r="AF81">
            <v>2.5659974544999999E-2</v>
          </cell>
          <cell r="AG81">
            <v>2.5659974544999999E-2</v>
          </cell>
          <cell r="AH81">
            <v>2.5659974544999999E-2</v>
          </cell>
          <cell r="AI81">
            <v>2.5659974544999999E-2</v>
          </cell>
          <cell r="AJ81">
            <v>2.5659974544999999E-2</v>
          </cell>
          <cell r="AK81">
            <v>2.5659974544999999E-2</v>
          </cell>
          <cell r="AL81">
            <v>2.5659974544999999E-2</v>
          </cell>
          <cell r="AM81">
            <v>2.5659974544999999E-2</v>
          </cell>
          <cell r="AN81">
            <v>2.5659974544999999E-2</v>
          </cell>
          <cell r="AO81">
            <v>2.5659974544999999E-2</v>
          </cell>
          <cell r="AP81">
            <v>2.5659974544999999E-2</v>
          </cell>
          <cell r="AQ81">
            <v>2.5659974544999999E-2</v>
          </cell>
          <cell r="AR81">
            <v>2.5659974544999999E-2</v>
          </cell>
          <cell r="AS81">
            <v>2.5659974544999999E-2</v>
          </cell>
          <cell r="AT81">
            <v>2.5659974544999999E-2</v>
          </cell>
          <cell r="AU81">
            <v>2.5659974544999999E-2</v>
          </cell>
          <cell r="AV81">
            <v>2.5659974544999999E-2</v>
          </cell>
          <cell r="AW81">
            <v>2.5659974544999999E-2</v>
          </cell>
          <cell r="AX81">
            <v>2.5659974544999999E-2</v>
          </cell>
          <cell r="AY81">
            <v>2.5659974544999999E-2</v>
          </cell>
          <cell r="CA81">
            <v>2.5659974545000002E-2</v>
          </cell>
          <cell r="CB81">
            <v>2.5659974545000002E-2</v>
          </cell>
          <cell r="CC81">
            <v>2.5659974545000002E-2</v>
          </cell>
          <cell r="CD81">
            <v>2.5659974545000002E-2</v>
          </cell>
          <cell r="CE81">
            <v>2.5659974544999999E-2</v>
          </cell>
          <cell r="CF81">
            <v>2.5659974544999999E-2</v>
          </cell>
          <cell r="CG81">
            <v>2.5659974544999999E-2</v>
          </cell>
          <cell r="CH81">
            <v>2.5659974544999999E-2</v>
          </cell>
          <cell r="CI81">
            <v>2.5659974544999999E-2</v>
          </cell>
          <cell r="CJ81">
            <v>2.5659974544999999E-2</v>
          </cell>
          <cell r="CK81">
            <v>2.5659974544999999E-2</v>
          </cell>
        </row>
        <row r="82">
          <cell r="B82" t="str">
            <v>Estimated Revenue Sharing</v>
          </cell>
          <cell r="C82">
            <v>0</v>
          </cell>
          <cell r="D82">
            <v>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J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  <cell r="AP82">
            <v>0</v>
          </cell>
          <cell r="AQ82">
            <v>0</v>
          </cell>
          <cell r="AR82">
            <v>0</v>
          </cell>
          <cell r="AS82">
            <v>0</v>
          </cell>
          <cell r="AT82">
            <v>0</v>
          </cell>
          <cell r="AU82">
            <v>0</v>
          </cell>
          <cell r="AV82">
            <v>0</v>
          </cell>
          <cell r="AW82">
            <v>0</v>
          </cell>
          <cell r="AX82">
            <v>0</v>
          </cell>
          <cell r="AY82">
            <v>0</v>
          </cell>
          <cell r="CA82">
            <v>0</v>
          </cell>
          <cell r="CB82">
            <v>0</v>
          </cell>
          <cell r="CC82">
            <v>0</v>
          </cell>
          <cell r="CD82">
            <v>0</v>
          </cell>
          <cell r="CE82">
            <v>0</v>
          </cell>
          <cell r="CF82">
            <v>0</v>
          </cell>
          <cell r="CG82">
            <v>0</v>
          </cell>
          <cell r="CH82">
            <v>0</v>
          </cell>
          <cell r="CI82">
            <v>0</v>
          </cell>
          <cell r="CJ82">
            <v>0</v>
          </cell>
          <cell r="CK82">
            <v>0</v>
          </cell>
        </row>
        <row r="83">
          <cell r="B83" t="str">
            <v>Commercial Pricing Pressure Allocator</v>
          </cell>
          <cell r="C83">
            <v>0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X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D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  <cell r="AR83">
            <v>0</v>
          </cell>
          <cell r="AS83">
            <v>0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  <cell r="AY83">
            <v>0</v>
          </cell>
          <cell r="CE83">
            <v>0</v>
          </cell>
          <cell r="CF83">
            <v>0</v>
          </cell>
          <cell r="CG83">
            <v>0</v>
          </cell>
          <cell r="CH83">
            <v>0</v>
          </cell>
          <cell r="CI83">
            <v>0</v>
          </cell>
          <cell r="CJ83">
            <v>0</v>
          </cell>
          <cell r="CK83">
            <v>0</v>
          </cell>
        </row>
        <row r="84">
          <cell r="B84" t="str">
            <v>Industrial Pricing Pressure Allocator</v>
          </cell>
          <cell r="C84">
            <v>0</v>
          </cell>
          <cell r="D84">
            <v>0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R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D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  <cell r="AJ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  <cell r="AP84">
            <v>0</v>
          </cell>
          <cell r="AQ84">
            <v>0</v>
          </cell>
          <cell r="AR84">
            <v>0</v>
          </cell>
          <cell r="AS84">
            <v>0</v>
          </cell>
          <cell r="AT84">
            <v>0</v>
          </cell>
          <cell r="AU84">
            <v>0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CE84">
            <v>0</v>
          </cell>
          <cell r="CF84">
            <v>0</v>
          </cell>
          <cell r="CG84">
            <v>0</v>
          </cell>
          <cell r="CH84">
            <v>0</v>
          </cell>
          <cell r="CI84">
            <v>0</v>
          </cell>
          <cell r="CJ84">
            <v>0</v>
          </cell>
          <cell r="CK84">
            <v>0</v>
          </cell>
        </row>
        <row r="85">
          <cell r="B85" t="str">
            <v>Non Associated Pricing Pressure Allocator</v>
          </cell>
          <cell r="C85">
            <v>0</v>
          </cell>
          <cell r="D85">
            <v>0</v>
          </cell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J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  <cell r="AR85">
            <v>0</v>
          </cell>
          <cell r="AS85">
            <v>0</v>
          </cell>
          <cell r="AT85">
            <v>0</v>
          </cell>
          <cell r="AU85">
            <v>0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CE85">
            <v>0</v>
          </cell>
          <cell r="CF85">
            <v>0</v>
          </cell>
          <cell r="CG85">
            <v>0</v>
          </cell>
          <cell r="CH85">
            <v>0</v>
          </cell>
          <cell r="CI85">
            <v>0</v>
          </cell>
          <cell r="CJ85">
            <v>0</v>
          </cell>
          <cell r="CK85">
            <v>0</v>
          </cell>
        </row>
        <row r="87">
          <cell r="B87" t="str">
            <v>FUEL MODULE: - Input Actual Data Here Also &amp; Then Color Code Purple</v>
          </cell>
        </row>
        <row r="88">
          <cell r="B88" t="str">
            <v>Residential Fuel Billed</v>
          </cell>
          <cell r="C88">
            <v>9207.7033800000008</v>
          </cell>
          <cell r="D88">
            <v>12669.62012</v>
          </cell>
          <cell r="E88">
            <v>11162.42375</v>
          </cell>
          <cell r="F88">
            <v>9766.923060000001</v>
          </cell>
          <cell r="G88">
            <v>8876.470080000001</v>
          </cell>
          <cell r="H88">
            <v>9375.3712500000001</v>
          </cell>
          <cell r="I88">
            <v>14228.12379</v>
          </cell>
          <cell r="J88">
            <v>16162.96387</v>
          </cell>
          <cell r="K88">
            <v>16690.405350000001</v>
          </cell>
          <cell r="L88">
            <v>17004.00848</v>
          </cell>
          <cell r="M88">
            <v>13586.376340000001</v>
          </cell>
          <cell r="N88">
            <v>9803.7988999999998</v>
          </cell>
          <cell r="O88">
            <v>11447.68296</v>
          </cell>
          <cell r="P88">
            <v>14493.050999999999</v>
          </cell>
          <cell r="Q88">
            <v>12789.050999999999</v>
          </cell>
          <cell r="R88">
            <v>11585.050999999999</v>
          </cell>
          <cell r="S88">
            <v>11269.050999999999</v>
          </cell>
          <cell r="T88">
            <v>10718.050999999999</v>
          </cell>
          <cell r="U88">
            <v>15653.050999999999</v>
          </cell>
          <cell r="V88">
            <v>19323.050999999999</v>
          </cell>
          <cell r="W88">
            <v>20223.050999999999</v>
          </cell>
          <cell r="X88">
            <v>16145.050999999999</v>
          </cell>
          <cell r="Y88">
            <v>12888.050999999999</v>
          </cell>
          <cell r="Z88">
            <v>9201.0509999999995</v>
          </cell>
          <cell r="AA88">
            <v>10764.050999999999</v>
          </cell>
          <cell r="AB88">
            <v>13963</v>
          </cell>
          <cell r="AC88">
            <v>13922</v>
          </cell>
          <cell r="AD88">
            <v>10062</v>
          </cell>
          <cell r="AE88">
            <v>9459</v>
          </cell>
          <cell r="AF88">
            <v>11663</v>
          </cell>
          <cell r="AG88">
            <v>17366</v>
          </cell>
          <cell r="AH88">
            <v>21180</v>
          </cell>
          <cell r="AI88">
            <v>21804</v>
          </cell>
          <cell r="AJ88">
            <v>17640</v>
          </cell>
          <cell r="AK88">
            <v>14135</v>
          </cell>
          <cell r="AL88">
            <v>9483</v>
          </cell>
          <cell r="AM88">
            <v>11640</v>
          </cell>
          <cell r="AN88">
            <v>17513</v>
          </cell>
          <cell r="AO88">
            <v>15498</v>
          </cell>
          <cell r="AP88">
            <v>11611</v>
          </cell>
          <cell r="AQ88">
            <v>12513</v>
          </cell>
          <cell r="AR88">
            <v>13785</v>
          </cell>
          <cell r="AS88">
            <v>20380</v>
          </cell>
          <cell r="AT88">
            <v>23898</v>
          </cell>
          <cell r="AU88">
            <v>25053</v>
          </cell>
          <cell r="AV88">
            <v>21272</v>
          </cell>
          <cell r="AW88">
            <v>16732</v>
          </cell>
          <cell r="AX88">
            <v>10828</v>
          </cell>
          <cell r="AY88">
            <v>13350</v>
          </cell>
          <cell r="CA88">
            <v>150774.16795000003</v>
          </cell>
          <cell r="CB88">
            <v>165051.61200000002</v>
          </cell>
          <cell r="CC88">
            <v>172317</v>
          </cell>
          <cell r="CD88">
            <v>202433</v>
          </cell>
          <cell r="CE88">
            <v>205951</v>
          </cell>
          <cell r="CF88">
            <v>221097</v>
          </cell>
          <cell r="CG88">
            <v>221267</v>
          </cell>
          <cell r="CH88">
            <v>227451</v>
          </cell>
          <cell r="CI88">
            <v>230781</v>
          </cell>
          <cell r="CJ88">
            <v>234745</v>
          </cell>
          <cell r="CK88">
            <v>235409</v>
          </cell>
        </row>
        <row r="89">
          <cell r="B89" t="str">
            <v>Commercial Fuel Billed</v>
          </cell>
          <cell r="C89">
            <v>6883.5670599999994</v>
          </cell>
          <cell r="D89">
            <v>7990.7804900000001</v>
          </cell>
          <cell r="E89">
            <v>7513.9771000000001</v>
          </cell>
          <cell r="F89">
            <v>7344.0341699999999</v>
          </cell>
          <cell r="G89">
            <v>7679.3692899999996</v>
          </cell>
          <cell r="H89">
            <v>7963.75126</v>
          </cell>
          <cell r="I89">
            <v>9853.5208199999997</v>
          </cell>
          <cell r="J89">
            <v>10353.702789999999</v>
          </cell>
          <cell r="K89">
            <v>10507.057869999999</v>
          </cell>
          <cell r="L89">
            <v>10580.597</v>
          </cell>
          <cell r="M89">
            <v>9679.4027899999983</v>
          </cell>
          <cell r="N89">
            <v>8122.5524000000005</v>
          </cell>
          <cell r="O89">
            <v>8018.3902800000005</v>
          </cell>
          <cell r="P89">
            <v>8027</v>
          </cell>
          <cell r="Q89">
            <v>7442</v>
          </cell>
          <cell r="R89">
            <v>8108</v>
          </cell>
          <cell r="S89">
            <v>8487</v>
          </cell>
          <cell r="T89">
            <v>8118</v>
          </cell>
          <cell r="U89">
            <v>10546</v>
          </cell>
          <cell r="V89">
            <v>12111</v>
          </cell>
          <cell r="W89">
            <v>12402</v>
          </cell>
          <cell r="X89">
            <v>10411</v>
          </cell>
          <cell r="Y89">
            <v>9266</v>
          </cell>
          <cell r="Z89">
            <v>6812</v>
          </cell>
          <cell r="AA89">
            <v>7156</v>
          </cell>
          <cell r="AB89">
            <v>8223</v>
          </cell>
          <cell r="AC89">
            <v>8756</v>
          </cell>
          <cell r="AD89">
            <v>7690</v>
          </cell>
          <cell r="AE89">
            <v>7770</v>
          </cell>
          <cell r="AF89">
            <v>9683</v>
          </cell>
          <cell r="AG89">
            <v>12449</v>
          </cell>
          <cell r="AH89">
            <v>13989</v>
          </cell>
          <cell r="AI89">
            <v>14080</v>
          </cell>
          <cell r="AJ89">
            <v>12162</v>
          </cell>
          <cell r="AK89">
            <v>11019</v>
          </cell>
          <cell r="AL89">
            <v>7811</v>
          </cell>
          <cell r="AM89">
            <v>8482</v>
          </cell>
          <cell r="AN89">
            <v>10353</v>
          </cell>
          <cell r="AO89">
            <v>9777</v>
          </cell>
          <cell r="AP89">
            <v>8882</v>
          </cell>
          <cell r="AQ89">
            <v>10279</v>
          </cell>
          <cell r="AR89">
            <v>11432</v>
          </cell>
          <cell r="AS89">
            <v>14621</v>
          </cell>
          <cell r="AT89">
            <v>15809</v>
          </cell>
          <cell r="AU89">
            <v>16201</v>
          </cell>
          <cell r="AV89">
            <v>14688</v>
          </cell>
          <cell r="AW89">
            <v>13048</v>
          </cell>
          <cell r="AX89">
            <v>8925</v>
          </cell>
          <cell r="AY89">
            <v>9760</v>
          </cell>
          <cell r="CA89">
            <v>105607.13626</v>
          </cell>
          <cell r="CB89">
            <v>108886</v>
          </cell>
          <cell r="CC89">
            <v>122114</v>
          </cell>
          <cell r="CD89">
            <v>143775</v>
          </cell>
          <cell r="CE89">
            <v>147156</v>
          </cell>
          <cell r="CF89">
            <v>158370</v>
          </cell>
          <cell r="CG89">
            <v>158777</v>
          </cell>
          <cell r="CH89">
            <v>163592</v>
          </cell>
          <cell r="CI89">
            <v>166468</v>
          </cell>
          <cell r="CJ89">
            <v>169877</v>
          </cell>
          <cell r="CK89">
            <v>170764</v>
          </cell>
        </row>
        <row r="90">
          <cell r="B90" t="str">
            <v>Industrial Fuel Billed</v>
          </cell>
          <cell r="C90">
            <v>3981.0661</v>
          </cell>
          <cell r="D90">
            <v>4364.6647300000004</v>
          </cell>
          <cell r="E90">
            <v>4508.0877300000002</v>
          </cell>
          <cell r="F90">
            <v>4315.1198199999999</v>
          </cell>
          <cell r="G90">
            <v>4668.3902400000006</v>
          </cell>
          <cell r="H90">
            <v>4898.8055599999998</v>
          </cell>
          <cell r="I90">
            <v>5224.7214199999999</v>
          </cell>
          <cell r="J90">
            <v>5417.6036699999995</v>
          </cell>
          <cell r="K90">
            <v>5191.5193799999997</v>
          </cell>
          <cell r="L90">
            <v>5464.1471099999999</v>
          </cell>
          <cell r="M90">
            <v>5518.4746599999999</v>
          </cell>
          <cell r="N90">
            <v>5431.0732800000005</v>
          </cell>
          <cell r="O90">
            <v>4597.7169400000002</v>
          </cell>
          <cell r="P90">
            <v>4459</v>
          </cell>
          <cell r="Q90">
            <v>4089</v>
          </cell>
          <cell r="R90">
            <v>5065</v>
          </cell>
          <cell r="S90">
            <v>5069</v>
          </cell>
          <cell r="T90">
            <v>4732</v>
          </cell>
          <cell r="U90">
            <v>5506</v>
          </cell>
          <cell r="V90">
            <v>6061</v>
          </cell>
          <cell r="W90">
            <v>6271</v>
          </cell>
          <cell r="X90">
            <v>4460</v>
          </cell>
          <cell r="Y90">
            <v>4884</v>
          </cell>
          <cell r="Z90">
            <v>3904</v>
          </cell>
          <cell r="AA90">
            <v>3990</v>
          </cell>
          <cell r="AB90">
            <v>4545</v>
          </cell>
          <cell r="AC90">
            <v>4779</v>
          </cell>
          <cell r="AD90">
            <v>4759</v>
          </cell>
          <cell r="AE90">
            <v>4592</v>
          </cell>
          <cell r="AF90">
            <v>5532</v>
          </cell>
          <cell r="AG90">
            <v>6425</v>
          </cell>
          <cell r="AH90">
            <v>6892</v>
          </cell>
          <cell r="AI90">
            <v>7082</v>
          </cell>
          <cell r="AJ90">
            <v>5057</v>
          </cell>
          <cell r="AK90">
            <v>5772</v>
          </cell>
          <cell r="AL90">
            <v>4578</v>
          </cell>
          <cell r="AM90">
            <v>4682</v>
          </cell>
          <cell r="AN90">
            <v>5554</v>
          </cell>
          <cell r="AO90">
            <v>5191</v>
          </cell>
          <cell r="AP90">
            <v>5339</v>
          </cell>
          <cell r="AQ90">
            <v>5841</v>
          </cell>
          <cell r="AR90">
            <v>6487</v>
          </cell>
          <cell r="AS90">
            <v>7285</v>
          </cell>
          <cell r="AT90">
            <v>7635</v>
          </cell>
          <cell r="AU90">
            <v>7852</v>
          </cell>
          <cell r="AV90">
            <v>6059</v>
          </cell>
          <cell r="AW90">
            <v>6604</v>
          </cell>
          <cell r="AX90">
            <v>4914</v>
          </cell>
          <cell r="AY90">
            <v>5215</v>
          </cell>
          <cell r="CA90">
            <v>59600.324539999987</v>
          </cell>
          <cell r="CB90">
            <v>58490</v>
          </cell>
          <cell r="CC90">
            <v>64695</v>
          </cell>
          <cell r="CD90">
            <v>73976</v>
          </cell>
          <cell r="CE90">
            <v>74385</v>
          </cell>
          <cell r="CF90">
            <v>77475</v>
          </cell>
          <cell r="CG90">
            <v>75569</v>
          </cell>
          <cell r="CH90">
            <v>75303</v>
          </cell>
          <cell r="CI90">
            <v>74305</v>
          </cell>
          <cell r="CJ90">
            <v>73535</v>
          </cell>
          <cell r="CK90">
            <v>71660</v>
          </cell>
        </row>
        <row r="91">
          <cell r="B91" t="str">
            <v>Street Light Fuel Billed</v>
          </cell>
          <cell r="C91">
            <v>46.823440000000005</v>
          </cell>
          <cell r="D91">
            <v>54.12847</v>
          </cell>
          <cell r="E91">
            <v>49.276949999999999</v>
          </cell>
          <cell r="F91">
            <v>57.200760000000002</v>
          </cell>
          <cell r="G91">
            <v>53.699120000000001</v>
          </cell>
          <cell r="H91">
            <v>53.470610000000001</v>
          </cell>
          <cell r="I91">
            <v>53.520449999999997</v>
          </cell>
          <cell r="J91">
            <v>53.413269999999997</v>
          </cell>
          <cell r="K91">
            <v>53.65757</v>
          </cell>
          <cell r="L91">
            <v>53.662089999999999</v>
          </cell>
          <cell r="M91">
            <v>49.16581</v>
          </cell>
          <cell r="N91">
            <v>53.228529999999999</v>
          </cell>
          <cell r="O91">
            <v>53.808019999999999</v>
          </cell>
          <cell r="P91">
            <v>54</v>
          </cell>
          <cell r="Q91">
            <v>52</v>
          </cell>
          <cell r="R91">
            <v>59</v>
          </cell>
          <cell r="S91">
            <v>59</v>
          </cell>
          <cell r="T91">
            <v>50</v>
          </cell>
          <cell r="U91">
            <v>57</v>
          </cell>
          <cell r="V91">
            <v>61</v>
          </cell>
          <cell r="W91">
            <v>62</v>
          </cell>
          <cell r="X91">
            <v>54</v>
          </cell>
          <cell r="Y91">
            <v>54</v>
          </cell>
          <cell r="Z91">
            <v>46</v>
          </cell>
          <cell r="AA91">
            <v>49</v>
          </cell>
          <cell r="AB91">
            <v>55</v>
          </cell>
          <cell r="AC91">
            <v>61</v>
          </cell>
          <cell r="AD91">
            <v>55</v>
          </cell>
          <cell r="AE91">
            <v>53</v>
          </cell>
          <cell r="AF91">
            <v>59</v>
          </cell>
          <cell r="AG91">
            <v>66</v>
          </cell>
          <cell r="AH91">
            <v>69</v>
          </cell>
          <cell r="AI91">
            <v>69</v>
          </cell>
          <cell r="AJ91">
            <v>61</v>
          </cell>
          <cell r="AK91">
            <v>64</v>
          </cell>
          <cell r="AL91">
            <v>54</v>
          </cell>
          <cell r="AM91">
            <v>58</v>
          </cell>
          <cell r="AN91">
            <v>67</v>
          </cell>
          <cell r="AO91">
            <v>66</v>
          </cell>
          <cell r="AP91">
            <v>63</v>
          </cell>
          <cell r="AQ91">
            <v>68</v>
          </cell>
          <cell r="AR91">
            <v>69</v>
          </cell>
          <cell r="AS91">
            <v>75</v>
          </cell>
          <cell r="AT91">
            <v>78</v>
          </cell>
          <cell r="AU91">
            <v>77</v>
          </cell>
          <cell r="AV91">
            <v>74</v>
          </cell>
          <cell r="AW91">
            <v>74</v>
          </cell>
          <cell r="AX91">
            <v>58</v>
          </cell>
          <cell r="AY91">
            <v>65</v>
          </cell>
          <cell r="CA91">
            <v>638.23164999999995</v>
          </cell>
          <cell r="CB91">
            <v>657</v>
          </cell>
          <cell r="CC91">
            <v>724</v>
          </cell>
          <cell r="CD91">
            <v>834</v>
          </cell>
          <cell r="CE91">
            <v>848</v>
          </cell>
          <cell r="CF91">
            <v>901</v>
          </cell>
          <cell r="CG91">
            <v>897</v>
          </cell>
          <cell r="CH91">
            <v>912</v>
          </cell>
          <cell r="CI91">
            <v>918</v>
          </cell>
          <cell r="CJ91">
            <v>927</v>
          </cell>
          <cell r="CK91">
            <v>922</v>
          </cell>
        </row>
        <row r="92">
          <cell r="B92" t="str">
            <v>Residential Fuel Unbilled</v>
          </cell>
          <cell r="C92">
            <v>2638.1779999999999</v>
          </cell>
          <cell r="D92">
            <v>-508.10599999999999</v>
          </cell>
          <cell r="E92">
            <v>-1581.1110000000001</v>
          </cell>
          <cell r="F92">
            <v>125.23699999999999</v>
          </cell>
          <cell r="G92">
            <v>-335.18900000000002</v>
          </cell>
          <cell r="H92">
            <v>2023.146</v>
          </cell>
          <cell r="I92">
            <v>1835.1559999999999</v>
          </cell>
          <cell r="J92">
            <v>926.94600000000003</v>
          </cell>
          <cell r="K92">
            <v>-169.00200000000001</v>
          </cell>
          <cell r="L92">
            <v>-622.255</v>
          </cell>
          <cell r="M92">
            <v>-2610.6489999999999</v>
          </cell>
          <cell r="N92">
            <v>-333.65899999999999</v>
          </cell>
          <cell r="O92">
            <v>1929.6969999999999</v>
          </cell>
          <cell r="P92">
            <v>95</v>
          </cell>
          <cell r="Q92">
            <v>-1302</v>
          </cell>
          <cell r="R92">
            <v>56</v>
          </cell>
          <cell r="S92">
            <v>148</v>
          </cell>
          <cell r="T92">
            <v>1851</v>
          </cell>
          <cell r="U92">
            <v>1365</v>
          </cell>
          <cell r="V92">
            <v>809</v>
          </cell>
          <cell r="W92">
            <v>194</v>
          </cell>
          <cell r="X92">
            <v>-1855</v>
          </cell>
          <cell r="Y92">
            <v>-1448</v>
          </cell>
          <cell r="Z92">
            <v>-250</v>
          </cell>
          <cell r="AA92">
            <v>1076</v>
          </cell>
          <cell r="AB92">
            <v>155</v>
          </cell>
          <cell r="AC92">
            <v>-1570</v>
          </cell>
          <cell r="AD92">
            <v>5</v>
          </cell>
          <cell r="AE92">
            <v>128</v>
          </cell>
          <cell r="AF92">
            <v>2192</v>
          </cell>
          <cell r="AG92">
            <v>1650</v>
          </cell>
          <cell r="AH92">
            <v>940</v>
          </cell>
          <cell r="AI92">
            <v>235</v>
          </cell>
          <cell r="AJ92">
            <v>-2184</v>
          </cell>
          <cell r="AK92">
            <v>-1739</v>
          </cell>
          <cell r="AL92">
            <v>-275</v>
          </cell>
          <cell r="AM92">
            <v>1312</v>
          </cell>
          <cell r="AN92">
            <v>229</v>
          </cell>
          <cell r="AO92">
            <v>-1764</v>
          </cell>
          <cell r="AP92">
            <v>-39</v>
          </cell>
          <cell r="AQ92">
            <v>143</v>
          </cell>
          <cell r="AR92">
            <v>2609</v>
          </cell>
          <cell r="AS92">
            <v>1950</v>
          </cell>
          <cell r="AT92">
            <v>1098</v>
          </cell>
          <cell r="AU92">
            <v>258</v>
          </cell>
          <cell r="AV92">
            <v>-2639</v>
          </cell>
          <cell r="AW92">
            <v>-2079</v>
          </cell>
          <cell r="AX92">
            <v>-333</v>
          </cell>
          <cell r="AY92">
            <v>1523</v>
          </cell>
          <cell r="CA92">
            <v>680.21100000000001</v>
          </cell>
          <cell r="CB92">
            <v>739</v>
          </cell>
          <cell r="CC92">
            <v>849</v>
          </cell>
          <cell r="CD92">
            <v>956</v>
          </cell>
          <cell r="CE92">
            <v>907</v>
          </cell>
          <cell r="CF92">
            <v>1006</v>
          </cell>
          <cell r="CG92">
            <v>988</v>
          </cell>
          <cell r="CH92">
            <v>975</v>
          </cell>
          <cell r="CI92">
            <v>953</v>
          </cell>
          <cell r="CJ92">
            <v>1001</v>
          </cell>
          <cell r="CK92">
            <v>1001</v>
          </cell>
        </row>
        <row r="93">
          <cell r="B93" t="str">
            <v>Commercial Fuel Unbilled</v>
          </cell>
          <cell r="C93">
            <v>1630.307</v>
          </cell>
          <cell r="D93">
            <v>-864.76900000000001</v>
          </cell>
          <cell r="E93">
            <v>-825.41399999999999</v>
          </cell>
          <cell r="F93">
            <v>420.30700000000002</v>
          </cell>
          <cell r="G93">
            <v>137.04300000000001</v>
          </cell>
          <cell r="H93">
            <v>1597.204</v>
          </cell>
          <cell r="I93">
            <v>434.72300000000001</v>
          </cell>
          <cell r="J93">
            <v>234.852</v>
          </cell>
          <cell r="K93">
            <v>-221.41499999999999</v>
          </cell>
          <cell r="L93">
            <v>-372.18200000000002</v>
          </cell>
          <cell r="M93">
            <v>-1201.7049999999999</v>
          </cell>
          <cell r="N93">
            <v>221.654</v>
          </cell>
          <cell r="O93">
            <v>672.43</v>
          </cell>
          <cell r="P93">
            <v>-632</v>
          </cell>
          <cell r="Q93">
            <v>-593</v>
          </cell>
          <cell r="R93">
            <v>549</v>
          </cell>
          <cell r="S93">
            <v>370</v>
          </cell>
          <cell r="T93">
            <v>1489</v>
          </cell>
          <cell r="U93">
            <v>270</v>
          </cell>
          <cell r="V93">
            <v>51</v>
          </cell>
          <cell r="W93">
            <v>-10</v>
          </cell>
          <cell r="X93">
            <v>-879</v>
          </cell>
          <cell r="Y93">
            <v>-540</v>
          </cell>
          <cell r="Z93">
            <v>-14</v>
          </cell>
          <cell r="AA93">
            <v>362</v>
          </cell>
          <cell r="AB93">
            <v>-698</v>
          </cell>
          <cell r="AC93">
            <v>-669</v>
          </cell>
          <cell r="AD93">
            <v>559</v>
          </cell>
          <cell r="AE93">
            <v>352</v>
          </cell>
          <cell r="AF93">
            <v>1775</v>
          </cell>
          <cell r="AG93">
            <v>283</v>
          </cell>
          <cell r="AH93">
            <v>48</v>
          </cell>
          <cell r="AI93">
            <v>-9</v>
          </cell>
          <cell r="AJ93">
            <v>-1002</v>
          </cell>
          <cell r="AK93">
            <v>-626</v>
          </cell>
          <cell r="AL93">
            <v>-23</v>
          </cell>
          <cell r="AM93">
            <v>420</v>
          </cell>
          <cell r="AN93">
            <v>-900</v>
          </cell>
          <cell r="AO93">
            <v>-733</v>
          </cell>
          <cell r="AP93">
            <v>683</v>
          </cell>
          <cell r="AQ93">
            <v>481</v>
          </cell>
          <cell r="AR93">
            <v>2105</v>
          </cell>
          <cell r="AS93">
            <v>316</v>
          </cell>
          <cell r="AT93">
            <v>34</v>
          </cell>
          <cell r="AU93">
            <v>-17</v>
          </cell>
          <cell r="AV93">
            <v>-1189</v>
          </cell>
          <cell r="AW93">
            <v>-705</v>
          </cell>
          <cell r="AX93">
            <v>-21</v>
          </cell>
          <cell r="AY93">
            <v>444</v>
          </cell>
          <cell r="CA93">
            <v>232.72799999999995</v>
          </cell>
          <cell r="CB93">
            <v>423</v>
          </cell>
          <cell r="CC93">
            <v>410</v>
          </cell>
          <cell r="CD93">
            <v>498</v>
          </cell>
          <cell r="CE93">
            <v>640</v>
          </cell>
          <cell r="CF93">
            <v>705</v>
          </cell>
          <cell r="CG93">
            <v>697</v>
          </cell>
          <cell r="CH93">
            <v>697</v>
          </cell>
          <cell r="CI93">
            <v>696</v>
          </cell>
          <cell r="CJ93">
            <v>737</v>
          </cell>
          <cell r="CK93">
            <v>726</v>
          </cell>
        </row>
        <row r="94">
          <cell r="B94" t="str">
            <v>Industrial Fuel Unbilled</v>
          </cell>
          <cell r="C94">
            <v>103.312</v>
          </cell>
          <cell r="D94">
            <v>377.41699999999997</v>
          </cell>
          <cell r="E94">
            <v>-333.54399999999998</v>
          </cell>
          <cell r="F94">
            <v>473.024</v>
          </cell>
          <cell r="G94">
            <v>99.953000000000003</v>
          </cell>
          <cell r="H94">
            <v>536.40899999999999</v>
          </cell>
          <cell r="I94">
            <v>59.869</v>
          </cell>
          <cell r="J94">
            <v>-232.928</v>
          </cell>
          <cell r="K94">
            <v>293.63900000000001</v>
          </cell>
          <cell r="L94">
            <v>68.085999999999999</v>
          </cell>
          <cell r="M94">
            <v>-215.864</v>
          </cell>
          <cell r="N94">
            <v>-523.35799999999995</v>
          </cell>
          <cell r="O94">
            <v>48.725000000000001</v>
          </cell>
          <cell r="P94">
            <v>-128</v>
          </cell>
          <cell r="Q94">
            <v>-58</v>
          </cell>
          <cell r="R94">
            <v>108</v>
          </cell>
          <cell r="S94">
            <v>46</v>
          </cell>
          <cell r="T94">
            <v>197</v>
          </cell>
          <cell r="U94">
            <v>1</v>
          </cell>
          <cell r="V94">
            <v>-29</v>
          </cell>
          <cell r="W94">
            <v>61</v>
          </cell>
          <cell r="X94">
            <v>-148</v>
          </cell>
          <cell r="Y94">
            <v>-45</v>
          </cell>
          <cell r="Z94">
            <v>54</v>
          </cell>
          <cell r="AA94">
            <v>9</v>
          </cell>
          <cell r="AB94">
            <v>-146</v>
          </cell>
          <cell r="AC94">
            <v>-62</v>
          </cell>
          <cell r="AD94">
            <v>108</v>
          </cell>
          <cell r="AE94">
            <v>36</v>
          </cell>
          <cell r="AF94">
            <v>223</v>
          </cell>
          <cell r="AG94">
            <v>-2</v>
          </cell>
          <cell r="AH94">
            <v>-40</v>
          </cell>
          <cell r="AI94">
            <v>78</v>
          </cell>
          <cell r="AJ94">
            <v>-181</v>
          </cell>
          <cell r="AK94">
            <v>-36</v>
          </cell>
          <cell r="AL94">
            <v>84</v>
          </cell>
          <cell r="AM94">
            <v>-14</v>
          </cell>
          <cell r="AN94">
            <v>-194</v>
          </cell>
          <cell r="AO94">
            <v>-60</v>
          </cell>
          <cell r="AP94">
            <v>129</v>
          </cell>
          <cell r="AQ94">
            <v>42</v>
          </cell>
          <cell r="AR94">
            <v>276</v>
          </cell>
          <cell r="AS94">
            <v>-31</v>
          </cell>
          <cell r="AT94">
            <v>-38</v>
          </cell>
          <cell r="AU94">
            <v>76</v>
          </cell>
          <cell r="AV94">
            <v>-192</v>
          </cell>
          <cell r="AW94">
            <v>-50</v>
          </cell>
          <cell r="AX94">
            <v>81</v>
          </cell>
          <cell r="AY94">
            <v>-9</v>
          </cell>
          <cell r="CA94">
            <v>651.428</v>
          </cell>
          <cell r="CB94">
            <v>68</v>
          </cell>
          <cell r="CC94">
            <v>48</v>
          </cell>
          <cell r="CD94">
            <v>30</v>
          </cell>
          <cell r="CE94">
            <v>69</v>
          </cell>
          <cell r="CF94">
            <v>78</v>
          </cell>
          <cell r="CG94">
            <v>77</v>
          </cell>
          <cell r="CH94">
            <v>67</v>
          </cell>
          <cell r="CI94">
            <v>69</v>
          </cell>
          <cell r="CJ94">
            <v>73</v>
          </cell>
          <cell r="CK94">
            <v>59</v>
          </cell>
        </row>
        <row r="95">
          <cell r="B95" t="str">
            <v>Muni &amp; Rea Fuel Revenue</v>
          </cell>
          <cell r="C95">
            <v>53.744794968000001</v>
          </cell>
          <cell r="D95">
            <v>57.153016686000001</v>
          </cell>
          <cell r="E95">
            <v>193.35013671199999</v>
          </cell>
          <cell r="F95">
            <v>97.476083585999987</v>
          </cell>
          <cell r="G95">
            <v>81.510446580000007</v>
          </cell>
          <cell r="H95">
            <v>92.817953515999989</v>
          </cell>
          <cell r="I95">
            <v>111.7573443</v>
          </cell>
          <cell r="J95">
            <v>142.63714782400001</v>
          </cell>
          <cell r="K95">
            <v>149.91210183600001</v>
          </cell>
          <cell r="L95">
            <v>165.10710070800002</v>
          </cell>
          <cell r="M95">
            <v>112.9618217</v>
          </cell>
          <cell r="N95">
            <v>93.419620280000004</v>
          </cell>
          <cell r="O95">
            <v>90.125879776000005</v>
          </cell>
          <cell r="P95">
            <v>103</v>
          </cell>
          <cell r="Q95">
            <v>83</v>
          </cell>
          <cell r="R95">
            <v>101</v>
          </cell>
          <cell r="S95">
            <v>93</v>
          </cell>
          <cell r="T95">
            <v>101</v>
          </cell>
          <cell r="U95">
            <v>122</v>
          </cell>
          <cell r="V95">
            <v>142</v>
          </cell>
          <cell r="W95">
            <v>145</v>
          </cell>
          <cell r="X95">
            <v>115</v>
          </cell>
          <cell r="Y95">
            <v>100</v>
          </cell>
          <cell r="Z95">
            <v>80</v>
          </cell>
          <cell r="AA95">
            <v>91</v>
          </cell>
          <cell r="AB95">
            <v>109.99299999999999</v>
          </cell>
          <cell r="AC95">
            <v>91.52</v>
          </cell>
          <cell r="AD95">
            <v>99.162000000000006</v>
          </cell>
          <cell r="AE95">
            <v>97.822000000000003</v>
          </cell>
          <cell r="AF95">
            <v>118.39700000000001</v>
          </cell>
          <cell r="AG95">
            <v>129.40799999999999</v>
          </cell>
          <cell r="AH95">
            <v>140.23699999999999</v>
          </cell>
          <cell r="AI95">
            <v>142.24</v>
          </cell>
          <cell r="AJ95">
            <v>124.544</v>
          </cell>
          <cell r="AK95">
            <v>108.943</v>
          </cell>
          <cell r="AL95">
            <v>96.787999999999997</v>
          </cell>
          <cell r="AM95">
            <v>106.485</v>
          </cell>
          <cell r="AN95">
            <v>124.724</v>
          </cell>
          <cell r="AO95">
            <v>107.63500000000001</v>
          </cell>
          <cell r="AP95">
            <v>112.643</v>
          </cell>
          <cell r="AQ95">
            <v>111.084</v>
          </cell>
          <cell r="AR95">
            <v>134.10599999999999</v>
          </cell>
          <cell r="AS95">
            <v>146.327</v>
          </cell>
          <cell r="AT95">
            <v>158.47399999999999</v>
          </cell>
          <cell r="AU95">
            <v>160.709</v>
          </cell>
          <cell r="AV95">
            <v>140.9</v>
          </cell>
          <cell r="AW95">
            <v>123.55800000000001</v>
          </cell>
          <cell r="AX95">
            <v>109.93</v>
          </cell>
          <cell r="AY95">
            <v>120.815</v>
          </cell>
          <cell r="CA95">
            <v>1388.228653504</v>
          </cell>
          <cell r="CB95">
            <v>1276</v>
          </cell>
          <cell r="CC95">
            <v>1365.539</v>
          </cell>
          <cell r="CD95">
            <v>1550.9050000000002</v>
          </cell>
          <cell r="CE95">
            <v>1674.3420000000001</v>
          </cell>
          <cell r="CF95">
            <v>1773.57</v>
          </cell>
          <cell r="CG95">
            <v>1755.7360000000001</v>
          </cell>
          <cell r="CH95">
            <v>1732.4559999999999</v>
          </cell>
          <cell r="CI95">
            <v>1782.4369999999999</v>
          </cell>
          <cell r="CJ95">
            <v>1837</v>
          </cell>
          <cell r="CK95">
            <v>1892.3820000000001</v>
          </cell>
        </row>
        <row r="96">
          <cell r="B96" t="str">
            <v>FPU Fuel Revenue</v>
          </cell>
          <cell r="C96">
            <v>645.48165423299997</v>
          </cell>
          <cell r="D96">
            <v>509.71469783100002</v>
          </cell>
          <cell r="E96">
            <v>604.31511780800008</v>
          </cell>
          <cell r="F96">
            <v>831.03816217799999</v>
          </cell>
          <cell r="G96">
            <v>667.52546834999998</v>
          </cell>
          <cell r="H96">
            <v>771.25477920200001</v>
          </cell>
          <cell r="I96">
            <v>938.78564219999998</v>
          </cell>
          <cell r="J96">
            <v>1206.412153776</v>
          </cell>
          <cell r="K96">
            <v>1252.7761434930003</v>
          </cell>
          <cell r="L96">
            <v>1412.459163126</v>
          </cell>
          <cell r="M96">
            <v>995.37095712600001</v>
          </cell>
          <cell r="N96">
            <v>870.62144583999998</v>
          </cell>
          <cell r="O96">
            <v>884.38744721600006</v>
          </cell>
          <cell r="P96">
            <v>953</v>
          </cell>
          <cell r="Q96">
            <v>748</v>
          </cell>
          <cell r="R96">
            <v>885</v>
          </cell>
          <cell r="S96">
            <v>785</v>
          </cell>
          <cell r="T96">
            <v>831</v>
          </cell>
          <cell r="U96">
            <v>1029</v>
          </cell>
          <cell r="V96">
            <v>1197</v>
          </cell>
          <cell r="W96">
            <v>1209</v>
          </cell>
          <cell r="X96">
            <v>949</v>
          </cell>
          <cell r="Y96">
            <v>837</v>
          </cell>
          <cell r="Z96">
            <v>713</v>
          </cell>
          <cell r="AA96">
            <v>834</v>
          </cell>
          <cell r="AB96">
            <v>1004</v>
          </cell>
          <cell r="AC96">
            <v>870</v>
          </cell>
          <cell r="AD96">
            <v>872</v>
          </cell>
          <cell r="AE96">
            <v>776</v>
          </cell>
          <cell r="AF96">
            <v>977</v>
          </cell>
          <cell r="AG96">
            <v>1194</v>
          </cell>
          <cell r="AH96">
            <v>1356</v>
          </cell>
          <cell r="AI96">
            <v>1361</v>
          </cell>
          <cell r="AJ96">
            <v>1068</v>
          </cell>
          <cell r="AK96">
            <v>980</v>
          </cell>
          <cell r="AL96">
            <v>826</v>
          </cell>
          <cell r="AM96">
            <v>968</v>
          </cell>
          <cell r="AN96">
            <v>1154.269</v>
          </cell>
          <cell r="AO96">
            <v>970.28</v>
          </cell>
          <cell r="AP96">
            <v>993.63900000000001</v>
          </cell>
          <cell r="AQ96">
            <v>939.947</v>
          </cell>
          <cell r="AR96">
            <v>1111.194</v>
          </cell>
          <cell r="AS96">
            <v>1235.9179999999999</v>
          </cell>
          <cell r="AT96">
            <v>1338.075</v>
          </cell>
          <cell r="AU96">
            <v>1350.4739999999999</v>
          </cell>
          <cell r="AV96">
            <v>1164.501</v>
          </cell>
          <cell r="AW96">
            <v>1044.854</v>
          </cell>
          <cell r="AX96">
            <v>986.96799999999996</v>
          </cell>
          <cell r="AY96">
            <v>1112.932</v>
          </cell>
          <cell r="CA96">
            <v>10944.661178146</v>
          </cell>
          <cell r="CB96">
            <v>10970</v>
          </cell>
          <cell r="CC96">
            <v>12252</v>
          </cell>
          <cell r="CD96">
            <v>13403.050999999999</v>
          </cell>
          <cell r="CE96">
            <v>14499.891</v>
          </cell>
          <cell r="CF96">
            <v>15390.272000000001</v>
          </cell>
          <cell r="CG96">
            <v>15265.412</v>
          </cell>
          <cell r="CH96">
            <v>15091.885</v>
          </cell>
          <cell r="CI96">
            <v>15555.718000000001</v>
          </cell>
          <cell r="CJ96">
            <v>16060.588</v>
          </cell>
          <cell r="CK96">
            <v>16573.514999999999</v>
          </cell>
        </row>
        <row r="97">
          <cell r="B97" t="str">
            <v>Assoc Co Energy Revenues</v>
          </cell>
          <cell r="C97">
            <v>15214.812099999999</v>
          </cell>
          <cell r="D97">
            <v>20607.85944</v>
          </cell>
          <cell r="E97">
            <v>8373.90877</v>
          </cell>
          <cell r="F97">
            <v>3527.8426400000003</v>
          </cell>
          <cell r="G97">
            <v>4970.6244899999992</v>
          </cell>
          <cell r="H97">
            <v>5721.2721000000001</v>
          </cell>
          <cell r="I97">
            <v>3664.5058300000001</v>
          </cell>
          <cell r="J97">
            <v>3513.4490100000003</v>
          </cell>
          <cell r="K97">
            <v>6773.7018799999996</v>
          </cell>
          <cell r="L97">
            <v>3804.6576200000004</v>
          </cell>
          <cell r="M97">
            <v>9516.6373800000001</v>
          </cell>
          <cell r="N97">
            <v>10845.470190000002</v>
          </cell>
          <cell r="O97">
            <v>9809.6952500000007</v>
          </cell>
          <cell r="P97">
            <v>13388</v>
          </cell>
          <cell r="Q97">
            <v>11080</v>
          </cell>
          <cell r="R97">
            <v>10894</v>
          </cell>
          <cell r="S97">
            <v>3505</v>
          </cell>
          <cell r="T97">
            <v>8033</v>
          </cell>
          <cell r="U97">
            <v>10158</v>
          </cell>
          <cell r="V97">
            <v>12222</v>
          </cell>
          <cell r="W97">
            <v>12747</v>
          </cell>
          <cell r="X97">
            <v>13902</v>
          </cell>
          <cell r="Y97">
            <v>9970</v>
          </cell>
          <cell r="Z97">
            <v>14816</v>
          </cell>
          <cell r="AA97">
            <v>12295</v>
          </cell>
          <cell r="AB97">
            <v>18071</v>
          </cell>
          <cell r="AC97">
            <v>12951</v>
          </cell>
          <cell r="AD97">
            <v>17248</v>
          </cell>
          <cell r="AE97">
            <v>14996</v>
          </cell>
          <cell r="AF97">
            <v>11398</v>
          </cell>
          <cell r="AG97">
            <v>11160</v>
          </cell>
          <cell r="AH97">
            <v>13493</v>
          </cell>
          <cell r="AI97">
            <v>14568</v>
          </cell>
          <cell r="AJ97">
            <v>15481</v>
          </cell>
          <cell r="AK97">
            <v>9932</v>
          </cell>
          <cell r="AL97">
            <v>13479</v>
          </cell>
          <cell r="AM97">
            <v>11182</v>
          </cell>
          <cell r="AN97">
            <v>11380</v>
          </cell>
          <cell r="AO97">
            <v>11681</v>
          </cell>
          <cell r="AP97">
            <v>18736</v>
          </cell>
          <cell r="AQ97">
            <v>14890</v>
          </cell>
          <cell r="AR97">
            <v>11660</v>
          </cell>
          <cell r="AS97">
            <v>9591</v>
          </cell>
          <cell r="AT97">
            <v>12525</v>
          </cell>
          <cell r="AU97">
            <v>12881</v>
          </cell>
          <cell r="AV97">
            <v>11028</v>
          </cell>
          <cell r="AW97">
            <v>13281</v>
          </cell>
          <cell r="AX97">
            <v>11371</v>
          </cell>
          <cell r="AY97">
            <v>14769</v>
          </cell>
          <cell r="CA97">
            <v>91129.62460000001</v>
          </cell>
          <cell r="CB97">
            <v>133010</v>
          </cell>
          <cell r="CC97">
            <v>163959</v>
          </cell>
          <cell r="CD97">
            <v>153793</v>
          </cell>
          <cell r="CE97">
            <v>161143</v>
          </cell>
          <cell r="CF97">
            <v>123481</v>
          </cell>
          <cell r="CG97">
            <v>121553</v>
          </cell>
          <cell r="CH97">
            <v>95199</v>
          </cell>
          <cell r="CI97">
            <v>103809</v>
          </cell>
          <cell r="CJ97">
            <v>113542</v>
          </cell>
          <cell r="CK97">
            <v>109805</v>
          </cell>
        </row>
        <row r="98">
          <cell r="B98" t="str">
            <v>Assoc Co Capacity Revenues</v>
          </cell>
          <cell r="C98">
            <v>0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X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D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J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  <cell r="AP98">
            <v>0</v>
          </cell>
          <cell r="AQ98">
            <v>0</v>
          </cell>
          <cell r="AR98">
            <v>0</v>
          </cell>
          <cell r="AS98">
            <v>0</v>
          </cell>
          <cell r="AT98">
            <v>0</v>
          </cell>
          <cell r="AU98">
            <v>0</v>
          </cell>
          <cell r="AV98">
            <v>0</v>
          </cell>
          <cell r="AW98">
            <v>0</v>
          </cell>
          <cell r="AX98">
            <v>0</v>
          </cell>
          <cell r="AY98">
            <v>0</v>
          </cell>
          <cell r="CA98">
            <v>0</v>
          </cell>
          <cell r="CB98">
            <v>0</v>
          </cell>
          <cell r="CC98">
            <v>0</v>
          </cell>
          <cell r="CD98">
            <v>0</v>
          </cell>
          <cell r="CE98">
            <v>0</v>
          </cell>
          <cell r="CF98">
            <v>0</v>
          </cell>
          <cell r="CG98">
            <v>0</v>
          </cell>
          <cell r="CH98">
            <v>0</v>
          </cell>
          <cell r="CI98">
            <v>0</v>
          </cell>
          <cell r="CJ98">
            <v>0</v>
          </cell>
          <cell r="CK98">
            <v>0</v>
          </cell>
        </row>
        <row r="99">
          <cell r="B99" t="str">
            <v>Non Assoc Co Energy Revenues</v>
          </cell>
          <cell r="C99">
            <v>3063.7188200000014</v>
          </cell>
          <cell r="D99">
            <v>3030.5867800000037</v>
          </cell>
          <cell r="E99">
            <v>2927.0770000000025</v>
          </cell>
          <cell r="F99">
            <v>3976.6568799999986</v>
          </cell>
          <cell r="G99">
            <v>3885.1396299999969</v>
          </cell>
          <cell r="H99">
            <v>3143.0749599999981</v>
          </cell>
          <cell r="I99">
            <v>3519.446280000001</v>
          </cell>
          <cell r="J99">
            <v>4090.9058000000009</v>
          </cell>
          <cell r="K99">
            <v>4866.891059999999</v>
          </cell>
          <cell r="L99">
            <v>3447.1419600000004</v>
          </cell>
          <cell r="M99">
            <v>3395.8886599999992</v>
          </cell>
          <cell r="N99">
            <v>3045.1640099999959</v>
          </cell>
          <cell r="O99">
            <v>4224.9665099999966</v>
          </cell>
          <cell r="P99">
            <v>4268</v>
          </cell>
          <cell r="Q99">
            <v>4100</v>
          </cell>
          <cell r="R99">
            <v>5358</v>
          </cell>
          <cell r="S99">
            <v>4098</v>
          </cell>
          <cell r="T99">
            <v>3950</v>
          </cell>
          <cell r="U99">
            <v>4929</v>
          </cell>
          <cell r="V99">
            <v>5209</v>
          </cell>
          <cell r="W99">
            <v>4410</v>
          </cell>
          <cell r="X99">
            <v>4621</v>
          </cell>
          <cell r="Y99">
            <v>1813</v>
          </cell>
          <cell r="Z99">
            <v>2263</v>
          </cell>
          <cell r="AA99">
            <v>3742</v>
          </cell>
          <cell r="AB99">
            <v>5131</v>
          </cell>
          <cell r="AC99">
            <v>4781</v>
          </cell>
          <cell r="AD99">
            <v>5439</v>
          </cell>
          <cell r="AE99">
            <v>4449</v>
          </cell>
          <cell r="AF99">
            <v>4258</v>
          </cell>
          <cell r="AG99">
            <v>5294</v>
          </cell>
          <cell r="AH99">
            <v>5676</v>
          </cell>
          <cell r="AI99">
            <v>4882</v>
          </cell>
          <cell r="AJ99">
            <v>4889</v>
          </cell>
          <cell r="AK99">
            <v>4215</v>
          </cell>
          <cell r="AL99">
            <v>4109</v>
          </cell>
          <cell r="AM99">
            <v>4145</v>
          </cell>
          <cell r="AN99">
            <v>5279</v>
          </cell>
          <cell r="AO99">
            <v>4505</v>
          </cell>
          <cell r="AP99">
            <v>5843</v>
          </cell>
          <cell r="AQ99">
            <v>5270</v>
          </cell>
          <cell r="AR99">
            <v>4148</v>
          </cell>
          <cell r="AS99">
            <v>5124</v>
          </cell>
          <cell r="AT99">
            <v>5512</v>
          </cell>
          <cell r="AU99">
            <v>4730</v>
          </cell>
          <cell r="AV99">
            <v>4699</v>
          </cell>
          <cell r="AW99">
            <v>1846</v>
          </cell>
          <cell r="AX99">
            <v>3324</v>
          </cell>
          <cell r="AY99">
            <v>4054</v>
          </cell>
          <cell r="CA99">
            <v>43552.939529999989</v>
          </cell>
          <cell r="CB99">
            <v>48761</v>
          </cell>
          <cell r="CC99">
            <v>57268</v>
          </cell>
          <cell r="CD99">
            <v>54334</v>
          </cell>
          <cell r="CE99">
            <v>54771</v>
          </cell>
          <cell r="CF99">
            <v>53798</v>
          </cell>
          <cell r="CG99">
            <v>43428</v>
          </cell>
          <cell r="CH99">
            <v>45744</v>
          </cell>
          <cell r="CI99">
            <v>42721</v>
          </cell>
          <cell r="CJ99">
            <v>49302</v>
          </cell>
          <cell r="CK99">
            <v>43826</v>
          </cell>
        </row>
        <row r="100">
          <cell r="B100" t="str">
            <v>Non Assoc Co Capacity Revenue</v>
          </cell>
          <cell r="C100">
            <v>1660.1621</v>
          </cell>
          <cell r="D100">
            <v>1672.3113999999998</v>
          </cell>
          <cell r="E100">
            <v>2198.8413999999998</v>
          </cell>
          <cell r="F100">
            <v>1611.3574599999999</v>
          </cell>
          <cell r="G100">
            <v>1538.82735</v>
          </cell>
          <cell r="H100">
            <v>1590.9816699999999</v>
          </cell>
          <cell r="I100">
            <v>1535.5346200000001</v>
          </cell>
          <cell r="J100">
            <v>1502.2424799999999</v>
          </cell>
          <cell r="K100">
            <v>1597.41482</v>
          </cell>
          <cell r="L100">
            <v>1591.8099499999998</v>
          </cell>
          <cell r="M100">
            <v>1572.0588400000001</v>
          </cell>
          <cell r="N100">
            <v>1524.84158</v>
          </cell>
          <cell r="O100">
            <v>2983.6506199999999</v>
          </cell>
          <cell r="P100">
            <v>1573</v>
          </cell>
          <cell r="Q100">
            <v>1576</v>
          </cell>
          <cell r="R100">
            <v>1613</v>
          </cell>
          <cell r="S100">
            <v>1585</v>
          </cell>
          <cell r="T100">
            <v>1597</v>
          </cell>
          <cell r="U100">
            <v>1631</v>
          </cell>
          <cell r="V100">
            <v>1618</v>
          </cell>
          <cell r="W100">
            <v>1663</v>
          </cell>
          <cell r="X100">
            <v>1701</v>
          </cell>
          <cell r="Y100">
            <v>1666</v>
          </cell>
          <cell r="Z100">
            <v>1830</v>
          </cell>
          <cell r="AA100">
            <v>1650</v>
          </cell>
          <cell r="AB100">
            <v>1628</v>
          </cell>
          <cell r="AC100">
            <v>1628</v>
          </cell>
          <cell r="AD100">
            <v>1628</v>
          </cell>
          <cell r="AE100">
            <v>1628</v>
          </cell>
          <cell r="AF100">
            <v>1628</v>
          </cell>
          <cell r="AG100">
            <v>1628</v>
          </cell>
          <cell r="AH100">
            <v>1628</v>
          </cell>
          <cell r="AI100">
            <v>1628</v>
          </cell>
          <cell r="AJ100">
            <v>1628</v>
          </cell>
          <cell r="AK100">
            <v>1628</v>
          </cell>
          <cell r="AL100">
            <v>1628</v>
          </cell>
          <cell r="AM100">
            <v>1628</v>
          </cell>
          <cell r="AN100">
            <v>1644</v>
          </cell>
          <cell r="AO100">
            <v>1644</v>
          </cell>
          <cell r="AP100">
            <v>1644</v>
          </cell>
          <cell r="AQ100">
            <v>1644</v>
          </cell>
          <cell r="AR100">
            <v>1644</v>
          </cell>
          <cell r="AS100">
            <v>1644</v>
          </cell>
          <cell r="AT100">
            <v>1644</v>
          </cell>
          <cell r="AU100">
            <v>1644</v>
          </cell>
          <cell r="AV100">
            <v>1644</v>
          </cell>
          <cell r="AW100">
            <v>1644</v>
          </cell>
          <cell r="AX100">
            <v>1644</v>
          </cell>
          <cell r="AY100">
            <v>1644</v>
          </cell>
          <cell r="CA100">
            <v>20919.872190000002</v>
          </cell>
          <cell r="CB100">
            <v>19703</v>
          </cell>
          <cell r="CC100">
            <v>19536</v>
          </cell>
          <cell r="CD100">
            <v>19728</v>
          </cell>
          <cell r="CE100">
            <v>20016</v>
          </cell>
          <cell r="CF100">
            <v>26824</v>
          </cell>
          <cell r="CG100">
            <v>31652</v>
          </cell>
          <cell r="CH100">
            <v>31822</v>
          </cell>
          <cell r="CI100">
            <v>31997</v>
          </cell>
          <cell r="CJ100">
            <v>32173</v>
          </cell>
          <cell r="CK100">
            <v>32354</v>
          </cell>
        </row>
        <row r="101">
          <cell r="B101" t="str">
            <v>Salt Profits</v>
          </cell>
          <cell r="C101">
            <v>0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U101">
            <v>0</v>
          </cell>
          <cell r="V101">
            <v>0</v>
          </cell>
          <cell r="W101">
            <v>0</v>
          </cell>
          <cell r="X101">
            <v>0</v>
          </cell>
          <cell r="Y101">
            <v>0</v>
          </cell>
          <cell r="Z101">
            <v>0</v>
          </cell>
          <cell r="AA101">
            <v>0</v>
          </cell>
          <cell r="AB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G101">
            <v>0</v>
          </cell>
          <cell r="AH101">
            <v>0</v>
          </cell>
          <cell r="AI101">
            <v>0</v>
          </cell>
          <cell r="AJ101">
            <v>0</v>
          </cell>
          <cell r="AK101">
            <v>0</v>
          </cell>
          <cell r="AL101">
            <v>0</v>
          </cell>
          <cell r="AM101">
            <v>0</v>
          </cell>
          <cell r="AN101">
            <v>0</v>
          </cell>
          <cell r="AO101">
            <v>0</v>
          </cell>
          <cell r="AP101">
            <v>0</v>
          </cell>
          <cell r="AQ101">
            <v>0</v>
          </cell>
          <cell r="AR101">
            <v>0</v>
          </cell>
          <cell r="AS101">
            <v>0</v>
          </cell>
          <cell r="AT101">
            <v>0</v>
          </cell>
          <cell r="AU101">
            <v>0</v>
          </cell>
          <cell r="AV101">
            <v>0</v>
          </cell>
          <cell r="AW101">
            <v>0</v>
          </cell>
          <cell r="AX101">
            <v>0</v>
          </cell>
          <cell r="AY101">
            <v>0</v>
          </cell>
          <cell r="CA101">
            <v>0</v>
          </cell>
          <cell r="CB101">
            <v>0</v>
          </cell>
          <cell r="CC101">
            <v>0</v>
          </cell>
          <cell r="CD101">
            <v>0</v>
          </cell>
          <cell r="CE101">
            <v>0</v>
          </cell>
          <cell r="CF101">
            <v>0</v>
          </cell>
          <cell r="CG101">
            <v>0</v>
          </cell>
          <cell r="CH101">
            <v>0</v>
          </cell>
          <cell r="CI101">
            <v>0</v>
          </cell>
          <cell r="CJ101">
            <v>0</v>
          </cell>
          <cell r="CK101">
            <v>0</v>
          </cell>
        </row>
        <row r="102">
          <cell r="B102" t="str">
            <v>Economy Energy Markup</v>
          </cell>
          <cell r="C102">
            <v>195.81136999999998</v>
          </cell>
          <cell r="D102">
            <v>184.00182999999998</v>
          </cell>
          <cell r="E102">
            <v>148.96510000000001</v>
          </cell>
          <cell r="F102">
            <v>190.71420000000001</v>
          </cell>
          <cell r="G102">
            <v>250.04707999999999</v>
          </cell>
          <cell r="H102">
            <v>151.26942000000003</v>
          </cell>
          <cell r="I102">
            <v>356.68215999999995</v>
          </cell>
          <cell r="J102">
            <v>546.54266000000007</v>
          </cell>
          <cell r="K102">
            <v>861.44267000000059</v>
          </cell>
          <cell r="L102">
            <v>280.52109999999999</v>
          </cell>
          <cell r="M102">
            <v>393.70182</v>
          </cell>
          <cell r="N102">
            <v>131.56464000000003</v>
          </cell>
          <cell r="O102">
            <v>596.70981999999992</v>
          </cell>
          <cell r="P102">
            <v>366</v>
          </cell>
          <cell r="Q102">
            <v>308</v>
          </cell>
          <cell r="R102">
            <v>260</v>
          </cell>
          <cell r="S102">
            <v>216</v>
          </cell>
          <cell r="T102">
            <v>296</v>
          </cell>
          <cell r="U102">
            <v>380</v>
          </cell>
          <cell r="V102">
            <v>411</v>
          </cell>
          <cell r="W102">
            <v>356</v>
          </cell>
          <cell r="X102">
            <v>104</v>
          </cell>
          <cell r="Y102">
            <v>122</v>
          </cell>
          <cell r="Z102">
            <v>325</v>
          </cell>
          <cell r="AA102">
            <v>311</v>
          </cell>
          <cell r="AB102">
            <v>366</v>
          </cell>
          <cell r="AC102">
            <v>308</v>
          </cell>
          <cell r="AD102">
            <v>260</v>
          </cell>
          <cell r="AE102">
            <v>216</v>
          </cell>
          <cell r="AF102">
            <v>296</v>
          </cell>
          <cell r="AG102">
            <v>380</v>
          </cell>
          <cell r="AH102">
            <v>411</v>
          </cell>
          <cell r="AI102">
            <v>356</v>
          </cell>
          <cell r="AJ102">
            <v>104</v>
          </cell>
          <cell r="AK102">
            <v>122</v>
          </cell>
          <cell r="AL102">
            <v>325</v>
          </cell>
          <cell r="AM102">
            <v>311</v>
          </cell>
          <cell r="AN102">
            <v>366</v>
          </cell>
          <cell r="AO102">
            <v>308</v>
          </cell>
          <cell r="AP102">
            <v>260</v>
          </cell>
          <cell r="AQ102">
            <v>216</v>
          </cell>
          <cell r="AR102">
            <v>296</v>
          </cell>
          <cell r="AS102">
            <v>380</v>
          </cell>
          <cell r="AT102">
            <v>411</v>
          </cell>
          <cell r="AU102">
            <v>356</v>
          </cell>
          <cell r="AV102">
            <v>104</v>
          </cell>
          <cell r="AW102">
            <v>122</v>
          </cell>
          <cell r="AX102">
            <v>325</v>
          </cell>
          <cell r="AY102">
            <v>311</v>
          </cell>
          <cell r="CA102">
            <v>4092.1625000000008</v>
          </cell>
          <cell r="CB102">
            <v>3455</v>
          </cell>
          <cell r="CC102">
            <v>3455</v>
          </cell>
          <cell r="CD102">
            <v>3455</v>
          </cell>
          <cell r="CE102">
            <v>3455</v>
          </cell>
          <cell r="CF102">
            <v>3455</v>
          </cell>
          <cell r="CG102">
            <v>3455</v>
          </cell>
          <cell r="CH102">
            <v>3455</v>
          </cell>
          <cell r="CI102">
            <v>3455</v>
          </cell>
          <cell r="CJ102">
            <v>3455</v>
          </cell>
          <cell r="CK102">
            <v>3455</v>
          </cell>
        </row>
        <row r="103">
          <cell r="B103" t="str">
            <v>Reactive Charges (447)</v>
          </cell>
          <cell r="C103">
            <v>0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0</v>
          </cell>
          <cell r="R103">
            <v>0</v>
          </cell>
          <cell r="S103">
            <v>0</v>
          </cell>
          <cell r="T103">
            <v>0</v>
          </cell>
          <cell r="U103">
            <v>0</v>
          </cell>
          <cell r="V103">
            <v>0</v>
          </cell>
          <cell r="W103">
            <v>0</v>
          </cell>
          <cell r="X103">
            <v>0</v>
          </cell>
          <cell r="Y103">
            <v>0</v>
          </cell>
          <cell r="Z103">
            <v>0</v>
          </cell>
          <cell r="AA103">
            <v>0</v>
          </cell>
          <cell r="AB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0</v>
          </cell>
          <cell r="AL103">
            <v>0</v>
          </cell>
          <cell r="AM103">
            <v>0</v>
          </cell>
          <cell r="AN103">
            <v>0</v>
          </cell>
          <cell r="AO103">
            <v>0</v>
          </cell>
          <cell r="AP103">
            <v>0</v>
          </cell>
          <cell r="AQ103">
            <v>0</v>
          </cell>
          <cell r="AR103">
            <v>0</v>
          </cell>
          <cell r="AS103">
            <v>0</v>
          </cell>
          <cell r="AT103">
            <v>0</v>
          </cell>
          <cell r="AU103">
            <v>0</v>
          </cell>
          <cell r="AV103">
            <v>0</v>
          </cell>
          <cell r="AW103">
            <v>0</v>
          </cell>
          <cell r="AX103">
            <v>0</v>
          </cell>
          <cell r="AY103">
            <v>0</v>
          </cell>
          <cell r="CA103">
            <v>0</v>
          </cell>
          <cell r="CB103">
            <v>0</v>
          </cell>
          <cell r="CC103">
            <v>0</v>
          </cell>
          <cell r="CD103">
            <v>0</v>
          </cell>
          <cell r="CE103">
            <v>0</v>
          </cell>
          <cell r="CF103">
            <v>0</v>
          </cell>
          <cell r="CG103">
            <v>0</v>
          </cell>
          <cell r="CH103">
            <v>0</v>
          </cell>
          <cell r="CI103">
            <v>0</v>
          </cell>
          <cell r="CJ103">
            <v>0</v>
          </cell>
          <cell r="CK103">
            <v>0</v>
          </cell>
        </row>
        <row r="104">
          <cell r="B104" t="str">
            <v>Assoc Co Purchase Power Energy</v>
          </cell>
          <cell r="C104">
            <v>396.78305999999998</v>
          </cell>
          <cell r="D104">
            <v>-1186.8440900000001</v>
          </cell>
          <cell r="E104">
            <v>1087.06513</v>
          </cell>
          <cell r="F104">
            <v>3358.5222999999996</v>
          </cell>
          <cell r="G104">
            <v>2467.4321199999999</v>
          </cell>
          <cell r="H104">
            <v>2202.58133</v>
          </cell>
          <cell r="I104">
            <v>3440.03791</v>
          </cell>
          <cell r="J104">
            <v>6307.3044099999988</v>
          </cell>
          <cell r="K104">
            <v>6128.7119299999995</v>
          </cell>
          <cell r="L104">
            <v>12741.266419999998</v>
          </cell>
          <cell r="M104">
            <v>3343.4048599999996</v>
          </cell>
          <cell r="N104">
            <v>1931.7201599999999</v>
          </cell>
          <cell r="O104">
            <v>2832.6644100000003</v>
          </cell>
          <cell r="P104">
            <v>980</v>
          </cell>
          <cell r="Q104">
            <v>1194</v>
          </cell>
          <cell r="R104">
            <v>2420</v>
          </cell>
          <cell r="S104">
            <v>3639</v>
          </cell>
          <cell r="T104">
            <v>1885</v>
          </cell>
          <cell r="U104">
            <v>1921</v>
          </cell>
          <cell r="V104">
            <v>1602</v>
          </cell>
          <cell r="W104">
            <v>2545</v>
          </cell>
          <cell r="X104">
            <v>1225</v>
          </cell>
          <cell r="Y104">
            <v>1161</v>
          </cell>
          <cell r="Z104">
            <v>995</v>
          </cell>
          <cell r="AA104">
            <v>906</v>
          </cell>
          <cell r="AB104">
            <v>1733</v>
          </cell>
          <cell r="AC104">
            <v>1574</v>
          </cell>
          <cell r="AD104">
            <v>2579</v>
          </cell>
          <cell r="AE104">
            <v>1775</v>
          </cell>
          <cell r="AF104">
            <v>1891</v>
          </cell>
          <cell r="AG104">
            <v>2230</v>
          </cell>
          <cell r="AH104">
            <v>2209</v>
          </cell>
          <cell r="AI104">
            <v>2986</v>
          </cell>
          <cell r="AJ104">
            <v>1065</v>
          </cell>
          <cell r="AK104">
            <v>1209</v>
          </cell>
          <cell r="AL104">
            <v>1454</v>
          </cell>
          <cell r="AM104">
            <v>2381</v>
          </cell>
          <cell r="AN104">
            <v>2844</v>
          </cell>
          <cell r="AO104">
            <v>1826</v>
          </cell>
          <cell r="AP104">
            <v>1766</v>
          </cell>
          <cell r="AQ104">
            <v>1305</v>
          </cell>
          <cell r="AR104">
            <v>2425</v>
          </cell>
          <cell r="AS104">
            <v>2092</v>
          </cell>
          <cell r="AT104">
            <v>2524</v>
          </cell>
          <cell r="AU104">
            <v>3061</v>
          </cell>
          <cell r="AV104">
            <v>1448</v>
          </cell>
          <cell r="AW104">
            <v>1924</v>
          </cell>
          <cell r="AX104">
            <v>1616</v>
          </cell>
          <cell r="AY104">
            <v>1336</v>
          </cell>
          <cell r="CA104">
            <v>44653.86688999999</v>
          </cell>
          <cell r="CB104">
            <v>20473</v>
          </cell>
          <cell r="CC104">
            <v>23086</v>
          </cell>
          <cell r="CD104">
            <v>24167</v>
          </cell>
          <cell r="CE104">
            <v>22675</v>
          </cell>
          <cell r="CF104">
            <v>38008</v>
          </cell>
          <cell r="CG104">
            <v>21509</v>
          </cell>
          <cell r="CH104">
            <v>45695</v>
          </cell>
          <cell r="CI104">
            <v>27486</v>
          </cell>
          <cell r="CJ104">
            <v>27856</v>
          </cell>
          <cell r="CK104">
            <v>28755</v>
          </cell>
        </row>
        <row r="105">
          <cell r="B105" t="str">
            <v>Assoc Co Purchase Power Capacity</v>
          </cell>
          <cell r="C105">
            <v>155.30812</v>
          </cell>
          <cell r="D105">
            <v>1530.5179800000001</v>
          </cell>
          <cell r="E105">
            <v>530.73125000000005</v>
          </cell>
          <cell r="F105">
            <v>691.77575000000002</v>
          </cell>
          <cell r="G105">
            <v>150.24040000000002</v>
          </cell>
          <cell r="H105">
            <v>182.71073000000001</v>
          </cell>
          <cell r="I105">
            <v>2386.1857500000001</v>
          </cell>
          <cell r="J105">
            <v>7261.6810500000001</v>
          </cell>
          <cell r="K105">
            <v>7630.0054799999998</v>
          </cell>
          <cell r="L105">
            <v>2371.9720000000002</v>
          </cell>
          <cell r="M105">
            <v>599.56160999999997</v>
          </cell>
          <cell r="N105">
            <v>202.54900000000001</v>
          </cell>
          <cell r="O105">
            <v>210.309</v>
          </cell>
          <cell r="P105">
            <v>1711</v>
          </cell>
          <cell r="Q105">
            <v>551</v>
          </cell>
          <cell r="R105">
            <v>647</v>
          </cell>
          <cell r="S105">
            <v>139</v>
          </cell>
          <cell r="T105">
            <v>690</v>
          </cell>
          <cell r="U105">
            <v>3787</v>
          </cell>
          <cell r="V105">
            <v>8296</v>
          </cell>
          <cell r="W105">
            <v>9697</v>
          </cell>
          <cell r="X105">
            <v>3804</v>
          </cell>
          <cell r="Y105">
            <v>293</v>
          </cell>
          <cell r="Z105">
            <v>261</v>
          </cell>
          <cell r="AA105">
            <v>304</v>
          </cell>
          <cell r="AB105">
            <v>1842</v>
          </cell>
          <cell r="AC105">
            <v>805</v>
          </cell>
          <cell r="AD105">
            <v>668</v>
          </cell>
          <cell r="AE105">
            <v>190</v>
          </cell>
          <cell r="AF105">
            <v>748</v>
          </cell>
          <cell r="AG105">
            <v>4128</v>
          </cell>
          <cell r="AH105">
            <v>8704</v>
          </cell>
          <cell r="AI105">
            <v>10689</v>
          </cell>
          <cell r="AJ105">
            <v>4156</v>
          </cell>
          <cell r="AK105">
            <v>345</v>
          </cell>
          <cell r="AL105">
            <v>274</v>
          </cell>
          <cell r="AM105">
            <v>400</v>
          </cell>
          <cell r="AN105">
            <v>2207</v>
          </cell>
          <cell r="AO105">
            <v>1018</v>
          </cell>
          <cell r="AP105">
            <v>749</v>
          </cell>
          <cell r="AQ105">
            <v>288</v>
          </cell>
          <cell r="AR105">
            <v>940</v>
          </cell>
          <cell r="AS105">
            <v>4129</v>
          </cell>
          <cell r="AT105">
            <v>8649</v>
          </cell>
          <cell r="AU105">
            <v>10134</v>
          </cell>
          <cell r="AV105">
            <v>3905</v>
          </cell>
          <cell r="AW105">
            <v>334</v>
          </cell>
          <cell r="AX105">
            <v>234</v>
          </cell>
          <cell r="AY105">
            <v>451</v>
          </cell>
          <cell r="CA105">
            <v>23748.240000000002</v>
          </cell>
          <cell r="CB105">
            <v>30180</v>
          </cell>
          <cell r="CC105">
            <v>32949</v>
          </cell>
          <cell r="CD105">
            <v>33038</v>
          </cell>
          <cell r="CE105">
            <v>15041</v>
          </cell>
          <cell r="CF105">
            <v>8036</v>
          </cell>
          <cell r="CG105">
            <v>7611</v>
          </cell>
          <cell r="CH105">
            <v>9172</v>
          </cell>
          <cell r="CI105">
            <v>7827</v>
          </cell>
          <cell r="CJ105">
            <v>5893</v>
          </cell>
          <cell r="CK105">
            <v>7402</v>
          </cell>
        </row>
        <row r="106">
          <cell r="B106" t="str">
            <v xml:space="preserve">Coal Fuel Expense </v>
          </cell>
          <cell r="C106">
            <v>21992.466310000003</v>
          </cell>
          <cell r="D106">
            <v>25068.774159999997</v>
          </cell>
          <cell r="E106">
            <v>16141.213469999999</v>
          </cell>
          <cell r="F106">
            <v>14810.830820000001</v>
          </cell>
          <cell r="G106">
            <v>18569.679960000001</v>
          </cell>
          <cell r="H106">
            <v>22845.587349999998</v>
          </cell>
          <cell r="I106">
            <v>24132.189490000001</v>
          </cell>
          <cell r="J106">
            <v>24662.907330000005</v>
          </cell>
          <cell r="K106">
            <v>27218.28528</v>
          </cell>
          <cell r="L106">
            <v>21358.031159999999</v>
          </cell>
          <cell r="M106">
            <v>26370.267369999998</v>
          </cell>
          <cell r="N106">
            <v>22125.21529</v>
          </cell>
          <cell r="O106">
            <v>30588.9899</v>
          </cell>
          <cell r="P106">
            <v>29679</v>
          </cell>
          <cell r="Q106">
            <v>25120</v>
          </cell>
          <cell r="R106">
            <v>24452</v>
          </cell>
          <cell r="S106">
            <v>20874</v>
          </cell>
          <cell r="T106">
            <v>28035</v>
          </cell>
          <cell r="U106">
            <v>29573</v>
          </cell>
          <cell r="V106">
            <v>31614</v>
          </cell>
          <cell r="W106">
            <v>31852</v>
          </cell>
          <cell r="X106">
            <v>29959</v>
          </cell>
          <cell r="Y106">
            <v>25378</v>
          </cell>
          <cell r="Z106">
            <v>28020</v>
          </cell>
          <cell r="AA106">
            <v>31103</v>
          </cell>
          <cell r="AB106">
            <v>33953</v>
          </cell>
          <cell r="AC106">
            <v>26998</v>
          </cell>
          <cell r="AD106">
            <v>30202</v>
          </cell>
          <cell r="AE106">
            <v>30975</v>
          </cell>
          <cell r="AF106">
            <v>34616</v>
          </cell>
          <cell r="AG106">
            <v>35551</v>
          </cell>
          <cell r="AH106">
            <v>37211</v>
          </cell>
          <cell r="AI106">
            <v>37438</v>
          </cell>
          <cell r="AJ106">
            <v>35598</v>
          </cell>
          <cell r="AK106">
            <v>28320</v>
          </cell>
          <cell r="AL106">
            <v>28002</v>
          </cell>
          <cell r="AM106">
            <v>30517</v>
          </cell>
          <cell r="AN106">
            <v>32797</v>
          </cell>
          <cell r="AO106">
            <v>31255</v>
          </cell>
          <cell r="AP106">
            <v>37182</v>
          </cell>
          <cell r="AQ106">
            <v>36084</v>
          </cell>
          <cell r="AR106">
            <v>39472</v>
          </cell>
          <cell r="AS106">
            <v>40440</v>
          </cell>
          <cell r="AT106">
            <v>42602</v>
          </cell>
          <cell r="AU106">
            <v>42610</v>
          </cell>
          <cell r="AV106">
            <v>36755</v>
          </cell>
          <cell r="AW106">
            <v>31796</v>
          </cell>
          <cell r="AX106">
            <v>36055</v>
          </cell>
          <cell r="AY106">
            <v>39578</v>
          </cell>
          <cell r="CA106">
            <v>273891.97158000001</v>
          </cell>
          <cell r="CB106">
            <v>335659</v>
          </cell>
          <cell r="CC106">
            <v>389381</v>
          </cell>
          <cell r="CD106">
            <v>446626</v>
          </cell>
          <cell r="CE106">
            <v>438516</v>
          </cell>
          <cell r="CF106">
            <v>392613</v>
          </cell>
          <cell r="CG106">
            <v>395155</v>
          </cell>
          <cell r="CH106">
            <v>369727</v>
          </cell>
          <cell r="CI106">
            <v>382535</v>
          </cell>
          <cell r="CJ106">
            <v>394482</v>
          </cell>
          <cell r="CK106">
            <v>387818</v>
          </cell>
        </row>
        <row r="107">
          <cell r="B107" t="str">
            <v>Steam Gas Burn</v>
          </cell>
          <cell r="C107">
            <v>97.628570000000011</v>
          </cell>
          <cell r="D107">
            <v>30.619199999999999</v>
          </cell>
          <cell r="E107">
            <v>6.4419300000000002</v>
          </cell>
          <cell r="F107">
            <v>9.2417499999999997</v>
          </cell>
          <cell r="G107">
            <v>104.80614</v>
          </cell>
          <cell r="H107">
            <v>45.953440000000001</v>
          </cell>
          <cell r="I107">
            <v>61.19211</v>
          </cell>
          <cell r="J107">
            <v>242.57281</v>
          </cell>
          <cell r="K107">
            <v>27.18554</v>
          </cell>
          <cell r="L107">
            <v>112.32947</v>
          </cell>
          <cell r="M107">
            <v>45.415419999999997</v>
          </cell>
          <cell r="N107">
            <v>309.17237</v>
          </cell>
          <cell r="O107">
            <v>395.22998999999999</v>
          </cell>
          <cell r="P107">
            <v>127</v>
          </cell>
          <cell r="Q107">
            <v>186</v>
          </cell>
          <cell r="R107">
            <v>37</v>
          </cell>
          <cell r="S107">
            <v>181</v>
          </cell>
          <cell r="T107">
            <v>52</v>
          </cell>
          <cell r="U107">
            <v>104</v>
          </cell>
          <cell r="V107">
            <v>78</v>
          </cell>
          <cell r="W107">
            <v>15</v>
          </cell>
          <cell r="X107">
            <v>32</v>
          </cell>
          <cell r="Y107">
            <v>21</v>
          </cell>
          <cell r="Z107">
            <v>27</v>
          </cell>
          <cell r="AA107">
            <v>65</v>
          </cell>
          <cell r="AB107">
            <v>105</v>
          </cell>
          <cell r="AC107">
            <v>33</v>
          </cell>
          <cell r="AD107">
            <v>32</v>
          </cell>
          <cell r="AE107">
            <v>172</v>
          </cell>
          <cell r="AF107">
            <v>52</v>
          </cell>
          <cell r="AG107">
            <v>100</v>
          </cell>
          <cell r="AH107">
            <v>76</v>
          </cell>
          <cell r="AI107">
            <v>15</v>
          </cell>
          <cell r="AJ107">
            <v>29</v>
          </cell>
          <cell r="AK107">
            <v>19</v>
          </cell>
          <cell r="AL107">
            <v>25</v>
          </cell>
          <cell r="AM107">
            <v>62</v>
          </cell>
          <cell r="AN107">
            <v>87</v>
          </cell>
          <cell r="AO107">
            <v>28</v>
          </cell>
          <cell r="AP107">
            <v>27</v>
          </cell>
          <cell r="AQ107">
            <v>146</v>
          </cell>
          <cell r="AR107">
            <v>44</v>
          </cell>
          <cell r="AS107">
            <v>85</v>
          </cell>
          <cell r="AT107">
            <v>66</v>
          </cell>
          <cell r="AU107">
            <v>13</v>
          </cell>
          <cell r="AV107">
            <v>24</v>
          </cell>
          <cell r="AW107">
            <v>15</v>
          </cell>
          <cell r="AX107">
            <v>17</v>
          </cell>
          <cell r="AY107">
            <v>53</v>
          </cell>
          <cell r="CA107">
            <v>1390.1601700000001</v>
          </cell>
          <cell r="CB107">
            <v>925</v>
          </cell>
          <cell r="CC107">
            <v>720</v>
          </cell>
          <cell r="CD107">
            <v>605</v>
          </cell>
          <cell r="CE107">
            <v>538</v>
          </cell>
          <cell r="CF107">
            <v>481</v>
          </cell>
          <cell r="CG107">
            <v>409</v>
          </cell>
          <cell r="CH107">
            <v>417</v>
          </cell>
          <cell r="CI107">
            <v>419</v>
          </cell>
          <cell r="CJ107">
            <v>396</v>
          </cell>
          <cell r="CK107">
            <v>383</v>
          </cell>
        </row>
        <row r="108">
          <cell r="B108" t="str">
            <v>Steam Oil Burn</v>
          </cell>
          <cell r="C108">
            <v>90.89179</v>
          </cell>
          <cell r="D108">
            <v>48.253339999999994</v>
          </cell>
          <cell r="E108">
            <v>21.048639999999999</v>
          </cell>
          <cell r="F108">
            <v>61.26728</v>
          </cell>
          <cell r="G108">
            <v>162.40054000000001</v>
          </cell>
          <cell r="H108">
            <v>69.166029999999992</v>
          </cell>
          <cell r="I108">
            <v>52.775419999999997</v>
          </cell>
          <cell r="J108">
            <v>45.894109999999998</v>
          </cell>
          <cell r="K108">
            <v>70.818640000000002</v>
          </cell>
          <cell r="L108">
            <v>157.53408999999999</v>
          </cell>
          <cell r="M108">
            <v>46.943190000000001</v>
          </cell>
          <cell r="N108">
            <v>82.939460000000011</v>
          </cell>
          <cell r="O108">
            <v>142.18835000000001</v>
          </cell>
          <cell r="P108">
            <v>82</v>
          </cell>
          <cell r="Q108">
            <v>68</v>
          </cell>
          <cell r="R108">
            <v>81</v>
          </cell>
          <cell r="S108">
            <v>138</v>
          </cell>
          <cell r="T108">
            <v>85</v>
          </cell>
          <cell r="U108">
            <v>108</v>
          </cell>
          <cell r="V108">
            <v>84</v>
          </cell>
          <cell r="W108">
            <v>77</v>
          </cell>
          <cell r="X108">
            <v>99</v>
          </cell>
          <cell r="Y108">
            <v>93</v>
          </cell>
          <cell r="Z108">
            <v>83</v>
          </cell>
          <cell r="AA108">
            <v>96</v>
          </cell>
          <cell r="AB108">
            <v>91</v>
          </cell>
          <cell r="AC108">
            <v>81</v>
          </cell>
          <cell r="AD108">
            <v>75</v>
          </cell>
          <cell r="AE108">
            <v>135</v>
          </cell>
          <cell r="AF108">
            <v>90</v>
          </cell>
          <cell r="AG108">
            <v>113</v>
          </cell>
          <cell r="AH108">
            <v>87</v>
          </cell>
          <cell r="AI108">
            <v>80</v>
          </cell>
          <cell r="AJ108">
            <v>101</v>
          </cell>
          <cell r="AK108">
            <v>95</v>
          </cell>
          <cell r="AL108">
            <v>84</v>
          </cell>
          <cell r="AM108">
            <v>98</v>
          </cell>
          <cell r="AN108">
            <v>92</v>
          </cell>
          <cell r="AO108">
            <v>74</v>
          </cell>
          <cell r="AP108">
            <v>87</v>
          </cell>
          <cell r="AQ108">
            <v>158</v>
          </cell>
          <cell r="AR108">
            <v>88</v>
          </cell>
          <cell r="AS108">
            <v>111</v>
          </cell>
          <cell r="AT108">
            <v>85</v>
          </cell>
          <cell r="AU108">
            <v>78</v>
          </cell>
          <cell r="AV108">
            <v>99</v>
          </cell>
          <cell r="AW108">
            <v>84</v>
          </cell>
          <cell r="AX108">
            <v>71</v>
          </cell>
          <cell r="AY108">
            <v>95</v>
          </cell>
          <cell r="CA108">
            <v>961.22908999999993</v>
          </cell>
          <cell r="CB108">
            <v>1094</v>
          </cell>
          <cell r="CC108">
            <v>1130</v>
          </cell>
          <cell r="CD108">
            <v>1122</v>
          </cell>
          <cell r="CE108">
            <v>1084</v>
          </cell>
          <cell r="CF108">
            <v>978</v>
          </cell>
          <cell r="CG108">
            <v>909</v>
          </cell>
          <cell r="CH108">
            <v>825</v>
          </cell>
          <cell r="CI108">
            <v>784</v>
          </cell>
          <cell r="CJ108">
            <v>738</v>
          </cell>
          <cell r="CK108">
            <v>656</v>
          </cell>
        </row>
        <row r="109">
          <cell r="B109" t="str">
            <v>CT Fuel Expense</v>
          </cell>
          <cell r="C109">
            <v>11059.93325</v>
          </cell>
          <cell r="D109">
            <v>10307.604009999999</v>
          </cell>
          <cell r="E109">
            <v>10348.947609999999</v>
          </cell>
          <cell r="F109">
            <v>14609.501259999999</v>
          </cell>
          <cell r="G109">
            <v>8704.2694100000008</v>
          </cell>
          <cell r="H109">
            <v>7258.2203799999997</v>
          </cell>
          <cell r="I109">
            <v>11593.807289999999</v>
          </cell>
          <cell r="J109">
            <v>13403.79459</v>
          </cell>
          <cell r="K109">
            <v>15382.239119999998</v>
          </cell>
          <cell r="L109">
            <v>14909.321830000001</v>
          </cell>
          <cell r="M109">
            <v>11501.179609999999</v>
          </cell>
          <cell r="N109">
            <v>13255.72027</v>
          </cell>
          <cell r="O109">
            <v>2992.33763</v>
          </cell>
          <cell r="P109">
            <v>11309</v>
          </cell>
          <cell r="Q109">
            <v>9319</v>
          </cell>
          <cell r="R109">
            <v>13103</v>
          </cell>
          <cell r="S109">
            <v>7235</v>
          </cell>
          <cell r="T109">
            <v>8111</v>
          </cell>
          <cell r="U109">
            <v>15291</v>
          </cell>
          <cell r="V109">
            <v>19271</v>
          </cell>
          <cell r="W109">
            <v>18988</v>
          </cell>
          <cell r="X109">
            <v>13377</v>
          </cell>
          <cell r="Y109">
            <v>8971</v>
          </cell>
          <cell r="Z109">
            <v>6181</v>
          </cell>
          <cell r="AA109">
            <v>5836</v>
          </cell>
          <cell r="AB109">
            <v>12144</v>
          </cell>
          <cell r="AC109">
            <v>13323</v>
          </cell>
          <cell r="AD109">
            <v>12020</v>
          </cell>
          <cell r="AE109">
            <v>7956</v>
          </cell>
          <cell r="AF109">
            <v>10034</v>
          </cell>
          <cell r="AG109">
            <v>15834</v>
          </cell>
          <cell r="AH109">
            <v>20091</v>
          </cell>
          <cell r="AI109">
            <v>20017</v>
          </cell>
          <cell r="AJ109">
            <v>14106</v>
          </cell>
          <cell r="AK109">
            <v>12561</v>
          </cell>
          <cell r="AL109">
            <v>8905</v>
          </cell>
          <cell r="AM109">
            <v>8235</v>
          </cell>
          <cell r="AN109">
            <v>12606</v>
          </cell>
          <cell r="AO109">
            <v>9987</v>
          </cell>
          <cell r="AP109">
            <v>10861</v>
          </cell>
          <cell r="AQ109">
            <v>11081</v>
          </cell>
          <cell r="AR109">
            <v>10510</v>
          </cell>
          <cell r="AS109">
            <v>15619</v>
          </cell>
          <cell r="AT109">
            <v>18913</v>
          </cell>
          <cell r="AU109">
            <v>19125</v>
          </cell>
          <cell r="AV109">
            <v>14750</v>
          </cell>
          <cell r="AW109">
            <v>14350</v>
          </cell>
          <cell r="AX109">
            <v>810</v>
          </cell>
          <cell r="AY109">
            <v>7207</v>
          </cell>
          <cell r="CA109">
            <v>134266.94300999999</v>
          </cell>
          <cell r="CB109">
            <v>136992</v>
          </cell>
          <cell r="CC109">
            <v>155226</v>
          </cell>
          <cell r="CD109">
            <v>145819</v>
          </cell>
          <cell r="CE109">
            <v>170968</v>
          </cell>
          <cell r="CF109">
            <v>192119</v>
          </cell>
          <cell r="CG109">
            <v>183814</v>
          </cell>
          <cell r="CH109">
            <v>168827</v>
          </cell>
          <cell r="CI109">
            <v>174617</v>
          </cell>
          <cell r="CJ109">
            <v>173516</v>
          </cell>
          <cell r="CK109">
            <v>168871</v>
          </cell>
        </row>
        <row r="110">
          <cell r="B110" t="str">
            <v>Total Coal Purchases-Projected Only</v>
          </cell>
          <cell r="C110">
            <v>0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27694</v>
          </cell>
          <cell r="Q110">
            <v>23318</v>
          </cell>
          <cell r="R110">
            <v>24728</v>
          </cell>
          <cell r="S110">
            <v>23572</v>
          </cell>
          <cell r="T110">
            <v>24101</v>
          </cell>
          <cell r="U110">
            <v>29208</v>
          </cell>
          <cell r="V110">
            <v>34035</v>
          </cell>
          <cell r="W110">
            <v>30058</v>
          </cell>
          <cell r="X110">
            <v>29619</v>
          </cell>
          <cell r="Y110">
            <v>27525</v>
          </cell>
          <cell r="Z110">
            <v>30693</v>
          </cell>
          <cell r="AA110">
            <v>31536</v>
          </cell>
          <cell r="AB110">
            <v>34275</v>
          </cell>
          <cell r="AC110">
            <v>26841</v>
          </cell>
          <cell r="AD110">
            <v>30159</v>
          </cell>
          <cell r="AE110">
            <v>31348</v>
          </cell>
          <cell r="AF110">
            <v>35682</v>
          </cell>
          <cell r="AG110">
            <v>35691</v>
          </cell>
          <cell r="AH110">
            <v>37123</v>
          </cell>
          <cell r="AI110">
            <v>37124</v>
          </cell>
          <cell r="AJ110">
            <v>35447</v>
          </cell>
          <cell r="AK110">
            <v>27808</v>
          </cell>
          <cell r="AL110">
            <v>27579</v>
          </cell>
          <cell r="AM110">
            <v>30425</v>
          </cell>
          <cell r="AN110">
            <v>35685</v>
          </cell>
          <cell r="AO110">
            <v>32899</v>
          </cell>
          <cell r="AP110">
            <v>38599</v>
          </cell>
          <cell r="AQ110">
            <v>36983</v>
          </cell>
          <cell r="AR110">
            <v>40062</v>
          </cell>
          <cell r="AS110">
            <v>40424</v>
          </cell>
          <cell r="AT110">
            <v>42387</v>
          </cell>
          <cell r="AU110">
            <v>42230</v>
          </cell>
          <cell r="AV110">
            <v>36547</v>
          </cell>
          <cell r="AW110">
            <v>33209</v>
          </cell>
          <cell r="AX110">
            <v>35673</v>
          </cell>
          <cell r="AY110">
            <v>39056</v>
          </cell>
          <cell r="CA110">
            <v>0</v>
          </cell>
          <cell r="CB110">
            <v>336087</v>
          </cell>
          <cell r="CC110">
            <v>389502</v>
          </cell>
          <cell r="CD110">
            <v>37812.833333333336</v>
          </cell>
          <cell r="CE110">
            <v>36425.666666666664</v>
          </cell>
          <cell r="CF110">
            <v>32492.833333333332</v>
          </cell>
          <cell r="CG110">
            <v>32798.333333333336</v>
          </cell>
          <cell r="CH110">
            <v>30820.5</v>
          </cell>
          <cell r="CI110">
            <v>31795.333333333332</v>
          </cell>
          <cell r="CJ110">
            <v>32940.916666666664</v>
          </cell>
          <cell r="CK110">
            <v>32198.083333333332</v>
          </cell>
        </row>
        <row r="111">
          <cell r="B111" t="str">
            <v>Total Oil Purchases-Projected Only</v>
          </cell>
          <cell r="C111">
            <v>0</v>
          </cell>
          <cell r="D111">
            <v>0</v>
          </cell>
          <cell r="E111">
            <v>0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94</v>
          </cell>
          <cell r="Q111">
            <v>78</v>
          </cell>
          <cell r="R111">
            <v>90</v>
          </cell>
          <cell r="S111">
            <v>148</v>
          </cell>
          <cell r="T111">
            <v>92</v>
          </cell>
          <cell r="U111">
            <v>116</v>
          </cell>
          <cell r="V111">
            <v>89</v>
          </cell>
          <cell r="W111">
            <v>82</v>
          </cell>
          <cell r="X111">
            <v>104</v>
          </cell>
          <cell r="Y111">
            <v>97</v>
          </cell>
          <cell r="Z111">
            <v>86</v>
          </cell>
          <cell r="AA111">
            <v>100</v>
          </cell>
          <cell r="AB111">
            <v>92</v>
          </cell>
          <cell r="AC111">
            <v>81</v>
          </cell>
          <cell r="AD111">
            <v>75</v>
          </cell>
          <cell r="AE111">
            <v>135</v>
          </cell>
          <cell r="AF111">
            <v>89</v>
          </cell>
          <cell r="AG111">
            <v>113</v>
          </cell>
          <cell r="AH111">
            <v>86</v>
          </cell>
          <cell r="AI111">
            <v>104</v>
          </cell>
          <cell r="AJ111">
            <v>101</v>
          </cell>
          <cell r="AK111">
            <v>95</v>
          </cell>
          <cell r="AL111">
            <v>83</v>
          </cell>
          <cell r="AM111">
            <v>97</v>
          </cell>
          <cell r="AN111">
            <v>87</v>
          </cell>
          <cell r="AO111">
            <v>71</v>
          </cell>
          <cell r="AP111">
            <v>83</v>
          </cell>
          <cell r="AQ111">
            <v>152</v>
          </cell>
          <cell r="AR111">
            <v>85</v>
          </cell>
          <cell r="AS111">
            <v>108</v>
          </cell>
          <cell r="AT111">
            <v>82</v>
          </cell>
          <cell r="AU111">
            <v>76</v>
          </cell>
          <cell r="AV111">
            <v>96</v>
          </cell>
          <cell r="AW111">
            <v>82</v>
          </cell>
          <cell r="AX111">
            <v>69</v>
          </cell>
          <cell r="AY111">
            <v>92</v>
          </cell>
          <cell r="CA111">
            <v>0</v>
          </cell>
          <cell r="CB111">
            <v>1176</v>
          </cell>
          <cell r="CC111">
            <v>1151</v>
          </cell>
          <cell r="CD111">
            <v>90.25</v>
          </cell>
          <cell r="CE111">
            <v>84.833333333333329</v>
          </cell>
          <cell r="CF111">
            <v>75.5</v>
          </cell>
          <cell r="CG111">
            <v>73.833333333333329</v>
          </cell>
          <cell r="CH111">
            <v>64.5</v>
          </cell>
          <cell r="CI111">
            <v>61</v>
          </cell>
          <cell r="CJ111">
            <v>58.25</v>
          </cell>
          <cell r="CK111">
            <v>52.666666666666664</v>
          </cell>
        </row>
        <row r="112">
          <cell r="B112" t="str">
            <v>Total Gas Purchases-Projected Only</v>
          </cell>
          <cell r="C112">
            <v>0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10626</v>
          </cell>
          <cell r="Q112">
            <v>8695</v>
          </cell>
          <cell r="R112">
            <v>12330</v>
          </cell>
          <cell r="S112">
            <v>5290</v>
          </cell>
          <cell r="T112">
            <v>6037</v>
          </cell>
          <cell r="U112">
            <v>13270</v>
          </cell>
          <cell r="V112">
            <v>17224</v>
          </cell>
          <cell r="W112">
            <v>16877</v>
          </cell>
          <cell r="X112">
            <v>11283</v>
          </cell>
          <cell r="Y112">
            <v>6867</v>
          </cell>
          <cell r="Z112">
            <v>5399</v>
          </cell>
          <cell r="AA112">
            <v>5092</v>
          </cell>
          <cell r="AB112">
            <v>11439</v>
          </cell>
          <cell r="AC112">
            <v>12547</v>
          </cell>
          <cell r="AD112">
            <v>11242</v>
          </cell>
          <cell r="AE112">
            <v>6003</v>
          </cell>
          <cell r="AF112">
            <v>7960</v>
          </cell>
          <cell r="AG112">
            <v>13808</v>
          </cell>
          <cell r="AH112">
            <v>18041</v>
          </cell>
          <cell r="AI112">
            <v>17885</v>
          </cell>
          <cell r="AJ112">
            <v>12009</v>
          </cell>
          <cell r="AK112">
            <v>10454</v>
          </cell>
          <cell r="AL112">
            <v>8119</v>
          </cell>
          <cell r="AM112">
            <v>7488</v>
          </cell>
          <cell r="AN112">
            <v>11882</v>
          </cell>
          <cell r="AO112">
            <v>9205</v>
          </cell>
          <cell r="AP112">
            <v>10079</v>
          </cell>
          <cell r="AQ112">
            <v>9102</v>
          </cell>
          <cell r="AR112">
            <v>8428</v>
          </cell>
          <cell r="AS112">
            <v>13579</v>
          </cell>
          <cell r="AT112">
            <v>16853</v>
          </cell>
          <cell r="AU112">
            <v>17012</v>
          </cell>
          <cell r="AV112">
            <v>12649</v>
          </cell>
          <cell r="AW112">
            <v>12240</v>
          </cell>
          <cell r="AX112">
            <v>17</v>
          </cell>
          <cell r="AY112">
            <v>6450</v>
          </cell>
          <cell r="CA112">
            <v>0</v>
          </cell>
          <cell r="CB112">
            <v>118990</v>
          </cell>
          <cell r="CC112">
            <v>136995</v>
          </cell>
          <cell r="CD112">
            <v>10624.666666666666</v>
          </cell>
          <cell r="CE112">
            <v>12718.333333333334</v>
          </cell>
          <cell r="CF112">
            <v>15065.666666666666</v>
          </cell>
          <cell r="CG112">
            <v>15056</v>
          </cell>
          <cell r="CH112">
            <v>14023.416666666666</v>
          </cell>
          <cell r="CI112">
            <v>15126.083333333334</v>
          </cell>
          <cell r="CJ112">
            <v>15800.083333333334</v>
          </cell>
          <cell r="CK112">
            <v>15399.583333333334</v>
          </cell>
        </row>
        <row r="113">
          <cell r="B113" t="str">
            <v>Daniel,Scherer Coal &amp; Oil Purch-Proj.</v>
          </cell>
          <cell r="C113">
            <v>0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8535</v>
          </cell>
          <cell r="Q113">
            <v>7454</v>
          </cell>
          <cell r="R113">
            <v>7997</v>
          </cell>
          <cell r="S113">
            <v>5617</v>
          </cell>
          <cell r="T113">
            <v>7738</v>
          </cell>
          <cell r="U113">
            <v>9678</v>
          </cell>
          <cell r="V113">
            <v>10476</v>
          </cell>
          <cell r="W113">
            <v>10593</v>
          </cell>
          <cell r="X113">
            <v>9978</v>
          </cell>
          <cell r="Y113">
            <v>10153</v>
          </cell>
          <cell r="Z113">
            <v>10166</v>
          </cell>
          <cell r="AA113">
            <v>10106</v>
          </cell>
          <cell r="AB113">
            <v>12162</v>
          </cell>
          <cell r="AC113">
            <v>11219</v>
          </cell>
          <cell r="AD113">
            <v>12736</v>
          </cell>
          <cell r="AE113">
            <v>12715</v>
          </cell>
          <cell r="AF113">
            <v>12878</v>
          </cell>
          <cell r="AG113">
            <v>12585</v>
          </cell>
          <cell r="AH113">
            <v>12837</v>
          </cell>
          <cell r="AI113">
            <v>12894</v>
          </cell>
          <cell r="AJ113">
            <v>12765</v>
          </cell>
          <cell r="AK113">
            <v>12905</v>
          </cell>
          <cell r="AL113">
            <v>7410</v>
          </cell>
          <cell r="AM113">
            <v>7831</v>
          </cell>
          <cell r="AN113">
            <v>8860</v>
          </cell>
          <cell r="AO113">
            <v>7955</v>
          </cell>
          <cell r="AP113">
            <v>13182</v>
          </cell>
          <cell r="AQ113">
            <v>13957</v>
          </cell>
          <cell r="AR113">
            <v>13599</v>
          </cell>
          <cell r="AS113">
            <v>13677</v>
          </cell>
          <cell r="AT113">
            <v>14175</v>
          </cell>
          <cell r="AU113">
            <v>14185</v>
          </cell>
          <cell r="AV113">
            <v>13882</v>
          </cell>
          <cell r="AW113">
            <v>12775</v>
          </cell>
          <cell r="AX113">
            <v>12189</v>
          </cell>
          <cell r="AY113">
            <v>13565</v>
          </cell>
          <cell r="CA113">
            <v>0</v>
          </cell>
          <cell r="CB113">
            <v>108491</v>
          </cell>
          <cell r="CC113">
            <v>140937</v>
          </cell>
          <cell r="CD113">
            <v>12666.75</v>
          </cell>
          <cell r="CE113">
            <v>13103.833333333334</v>
          </cell>
          <cell r="CF113">
            <v>11244.25</v>
          </cell>
          <cell r="CG113">
            <v>11587.916666666666</v>
          </cell>
          <cell r="CH113">
            <v>11798.916666666666</v>
          </cell>
          <cell r="CI113">
            <v>12014.916666666666</v>
          </cell>
          <cell r="CJ113">
            <v>13202.916666666666</v>
          </cell>
          <cell r="CK113">
            <v>13367.5</v>
          </cell>
        </row>
        <row r="114">
          <cell r="B114" t="str">
            <v>Total Inventory-Projected Only</v>
          </cell>
          <cell r="C114">
            <v>0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42960</v>
          </cell>
          <cell r="Q114">
            <v>41183</v>
          </cell>
          <cell r="R114">
            <v>41585</v>
          </cell>
          <cell r="S114">
            <v>44424</v>
          </cell>
          <cell r="T114">
            <v>40518</v>
          </cell>
          <cell r="U114">
            <v>40180</v>
          </cell>
          <cell r="V114">
            <v>42638</v>
          </cell>
          <cell r="W114">
            <v>40867</v>
          </cell>
          <cell r="X114">
            <v>40550</v>
          </cell>
          <cell r="Y114">
            <v>42356</v>
          </cell>
          <cell r="Z114">
            <v>44772</v>
          </cell>
          <cell r="AA114">
            <v>45234</v>
          </cell>
          <cell r="AB114">
            <v>45470</v>
          </cell>
          <cell r="AC114">
            <v>45330</v>
          </cell>
          <cell r="AD114">
            <v>45416</v>
          </cell>
          <cell r="AE114">
            <v>45973</v>
          </cell>
          <cell r="AF114">
            <v>47059</v>
          </cell>
          <cell r="AG114">
            <v>47219</v>
          </cell>
          <cell r="AH114">
            <v>47150</v>
          </cell>
          <cell r="AI114">
            <v>46860</v>
          </cell>
          <cell r="AJ114">
            <v>46728</v>
          </cell>
          <cell r="AK114">
            <v>46436</v>
          </cell>
          <cell r="AL114">
            <v>46117</v>
          </cell>
          <cell r="AM114">
            <v>46045</v>
          </cell>
          <cell r="AN114">
            <v>48953</v>
          </cell>
          <cell r="AO114">
            <v>50613</v>
          </cell>
          <cell r="AP114">
            <v>52047</v>
          </cell>
          <cell r="AQ114">
            <v>52975</v>
          </cell>
          <cell r="AR114">
            <v>53584</v>
          </cell>
          <cell r="AS114">
            <v>53585</v>
          </cell>
          <cell r="AT114">
            <v>53388</v>
          </cell>
          <cell r="AU114">
            <v>53028</v>
          </cell>
          <cell r="AV114">
            <v>52860</v>
          </cell>
          <cell r="AW114">
            <v>53830</v>
          </cell>
          <cell r="AX114">
            <v>53321</v>
          </cell>
          <cell r="AY114">
            <v>52819</v>
          </cell>
          <cell r="CA114">
            <v>0</v>
          </cell>
          <cell r="CB114">
            <v>45234</v>
          </cell>
          <cell r="CC114">
            <v>52086.011333333336</v>
          </cell>
          <cell r="CD114">
            <v>52583.583333333336</v>
          </cell>
          <cell r="CE114">
            <v>52263</v>
          </cell>
          <cell r="CF114">
            <v>49370</v>
          </cell>
          <cell r="CG114">
            <v>48794</v>
          </cell>
          <cell r="CH114">
            <v>48390</v>
          </cell>
          <cell r="CI114">
            <v>48232</v>
          </cell>
          <cell r="CJ114">
            <v>48513</v>
          </cell>
          <cell r="CK114">
            <v>48016</v>
          </cell>
        </row>
        <row r="115">
          <cell r="B115" t="str">
            <v>Residential Billed MWH-Projected Only</v>
          </cell>
          <cell r="C115">
            <v>0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480613.64799999999</v>
          </cell>
          <cell r="Q115">
            <v>433507.90899999999</v>
          </cell>
          <cell r="R115">
            <v>342864.77899999998</v>
          </cell>
          <cell r="S115">
            <v>338398.06099999999</v>
          </cell>
          <cell r="T115">
            <v>371911.37699999998</v>
          </cell>
          <cell r="U115">
            <v>499467.80599999998</v>
          </cell>
          <cell r="V115">
            <v>576843.79200000002</v>
          </cell>
          <cell r="W115">
            <v>602869.61199999996</v>
          </cell>
          <cell r="X115">
            <v>544212.68200000003</v>
          </cell>
          <cell r="Y115">
            <v>424480.08799999999</v>
          </cell>
          <cell r="Z115">
            <v>346727.70600000001</v>
          </cell>
          <cell r="AA115">
            <v>383779.00199999998</v>
          </cell>
          <cell r="AB115">
            <v>495801.11499999999</v>
          </cell>
          <cell r="AC115">
            <v>445982.16</v>
          </cell>
          <cell r="AD115">
            <v>352522.538</v>
          </cell>
          <cell r="AE115">
            <v>348287.20500000002</v>
          </cell>
          <cell r="AF115">
            <v>386593.772</v>
          </cell>
          <cell r="AG115">
            <v>513459.67</v>
          </cell>
          <cell r="AH115">
            <v>594044.80000000005</v>
          </cell>
          <cell r="AI115">
            <v>612428.92599999998</v>
          </cell>
          <cell r="AJ115">
            <v>566000.95499999996</v>
          </cell>
          <cell r="AK115">
            <v>431346.37400000001</v>
          </cell>
          <cell r="AL115">
            <v>343641.625</v>
          </cell>
          <cell r="AM115">
            <v>394102.12</v>
          </cell>
          <cell r="AN115">
            <v>510821.52</v>
          </cell>
          <cell r="AO115">
            <v>458673.56</v>
          </cell>
          <cell r="AP115">
            <v>363853.47499999998</v>
          </cell>
          <cell r="AQ115">
            <v>363689.76</v>
          </cell>
          <cell r="AR115">
            <v>390290.98800000001</v>
          </cell>
          <cell r="AS115">
            <v>533875.152</v>
          </cell>
          <cell r="AT115">
            <v>607191.78500000003</v>
          </cell>
          <cell r="AU115">
            <v>637712.02</v>
          </cell>
          <cell r="AV115">
            <v>570735.10100000002</v>
          </cell>
          <cell r="AW115">
            <v>448251.93199999997</v>
          </cell>
          <cell r="AX115">
            <v>368002.141</v>
          </cell>
          <cell r="AY115">
            <v>407381.85200000001</v>
          </cell>
          <cell r="CA115">
            <v>0</v>
          </cell>
          <cell r="CB115">
            <v>5345676.4620000012</v>
          </cell>
          <cell r="CC115">
            <v>5484211.2599999998</v>
          </cell>
          <cell r="CD115">
            <v>5660479.2860000003</v>
          </cell>
          <cell r="CE115">
            <v>5796221.4450000003</v>
          </cell>
          <cell r="CF115">
            <v>5918377.5930000003</v>
          </cell>
          <cell r="CG115">
            <v>6013605.9349999996</v>
          </cell>
          <cell r="CH115">
            <v>6146818.4689999996</v>
          </cell>
          <cell r="CI115">
            <v>6258973.2470000004</v>
          </cell>
          <cell r="CJ115">
            <v>6367338.3279999997</v>
          </cell>
          <cell r="CK115">
            <v>6485298.5060000001</v>
          </cell>
        </row>
        <row r="116">
          <cell r="B116" t="str">
            <v>Commercial Billed MWH-Proj Only</v>
          </cell>
          <cell r="C116">
            <v>0</v>
          </cell>
          <cell r="D116">
            <v>0</v>
          </cell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284964.39199999999</v>
          </cell>
          <cell r="Q116">
            <v>272591.016</v>
          </cell>
          <cell r="R116">
            <v>261536.57699999999</v>
          </cell>
          <cell r="S116">
            <v>278444.50300000003</v>
          </cell>
          <cell r="T116">
            <v>309234.23599999998</v>
          </cell>
          <cell r="U116">
            <v>358370.609</v>
          </cell>
          <cell r="V116">
            <v>380346.32500000001</v>
          </cell>
          <cell r="W116">
            <v>388053.77600000001</v>
          </cell>
          <cell r="X116">
            <v>373004.88400000002</v>
          </cell>
          <cell r="Y116">
            <v>329599.95199999999</v>
          </cell>
          <cell r="Z116">
            <v>286444.76</v>
          </cell>
          <cell r="AA116">
            <v>279973.84100000001</v>
          </cell>
          <cell r="AB116">
            <v>291996.02</v>
          </cell>
          <cell r="AC116">
            <v>280510.38</v>
          </cell>
          <cell r="AD116">
            <v>269431.984</v>
          </cell>
          <cell r="AE116">
            <v>286104.38400000002</v>
          </cell>
          <cell r="AF116">
            <v>320975.86599999998</v>
          </cell>
          <cell r="AG116">
            <v>368070.83299999998</v>
          </cell>
          <cell r="AH116">
            <v>392368.64600000001</v>
          </cell>
          <cell r="AI116">
            <v>395484.255</v>
          </cell>
          <cell r="AJ116">
            <v>390237.739</v>
          </cell>
          <cell r="AK116">
            <v>336259.51799999998</v>
          </cell>
          <cell r="AL116">
            <v>283046.53700000001</v>
          </cell>
          <cell r="AM116">
            <v>287181.27799999999</v>
          </cell>
          <cell r="AN116">
            <v>301969.652</v>
          </cell>
          <cell r="AO116">
            <v>289356.28600000002</v>
          </cell>
          <cell r="AP116">
            <v>278348.60499999998</v>
          </cell>
          <cell r="AQ116">
            <v>298761.85100000002</v>
          </cell>
          <cell r="AR116">
            <v>323687.91200000001</v>
          </cell>
          <cell r="AS116">
            <v>383020.484</v>
          </cell>
          <cell r="AT116">
            <v>401664.45400000003</v>
          </cell>
          <cell r="AU116">
            <v>412395.64199999999</v>
          </cell>
          <cell r="AV116">
            <v>394100.098</v>
          </cell>
          <cell r="AW116">
            <v>349543.36900000001</v>
          </cell>
          <cell r="AX116">
            <v>303320.65299999999</v>
          </cell>
          <cell r="AY116">
            <v>297828.43099999998</v>
          </cell>
          <cell r="CA116">
            <v>0</v>
          </cell>
          <cell r="CB116">
            <v>3802564.8710000003</v>
          </cell>
          <cell r="CC116">
            <v>3901667.4400000004</v>
          </cell>
          <cell r="CD116">
            <v>4033997.4369999999</v>
          </cell>
          <cell r="CE116">
            <v>4141500.7650000001</v>
          </cell>
          <cell r="CF116">
            <v>4239288.9689999996</v>
          </cell>
          <cell r="CG116">
            <v>4315249.51</v>
          </cell>
          <cell r="CH116">
            <v>4421055.1119999997</v>
          </cell>
          <cell r="CI116">
            <v>4514746.4680000003</v>
          </cell>
          <cell r="CJ116">
            <v>4607839.3820000002</v>
          </cell>
          <cell r="CK116">
            <v>4704397.8679999998</v>
          </cell>
        </row>
        <row r="117">
          <cell r="B117" t="str">
            <v>Industrial Billed MWH-Projected Only</v>
          </cell>
          <cell r="C117">
            <v>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158301.21299999999</v>
          </cell>
          <cell r="Q117">
            <v>149771.14000000001</v>
          </cell>
          <cell r="R117">
            <v>163358.70800000001</v>
          </cell>
          <cell r="S117">
            <v>166326.60399999999</v>
          </cell>
          <cell r="T117">
            <v>180273.31899999999</v>
          </cell>
          <cell r="U117">
            <v>187111.95300000001</v>
          </cell>
          <cell r="V117">
            <v>190348.345</v>
          </cell>
          <cell r="W117">
            <v>196223.37700000001</v>
          </cell>
          <cell r="X117">
            <v>159778.976</v>
          </cell>
          <cell r="Y117">
            <v>173716.09400000001</v>
          </cell>
          <cell r="Z117">
            <v>164165.97500000001</v>
          </cell>
          <cell r="AA117">
            <v>156114.85800000001</v>
          </cell>
          <cell r="AB117">
            <v>161388.07999999999</v>
          </cell>
          <cell r="AC117">
            <v>153106.353</v>
          </cell>
          <cell r="AD117">
            <v>166728.88</v>
          </cell>
          <cell r="AE117">
            <v>169057.88099999999</v>
          </cell>
          <cell r="AF117">
            <v>183362.64199999999</v>
          </cell>
          <cell r="AG117">
            <v>189956.00099999999</v>
          </cell>
          <cell r="AH117">
            <v>193298.55900000001</v>
          </cell>
          <cell r="AI117">
            <v>198907.91899999999</v>
          </cell>
          <cell r="AJ117">
            <v>162251.09899999999</v>
          </cell>
          <cell r="AK117">
            <v>176143.041</v>
          </cell>
          <cell r="AL117">
            <v>165912.73000000001</v>
          </cell>
          <cell r="AM117">
            <v>158514.628</v>
          </cell>
          <cell r="AN117">
            <v>162008.44200000001</v>
          </cell>
          <cell r="AO117">
            <v>153645.07699999999</v>
          </cell>
          <cell r="AP117">
            <v>167293.43100000001</v>
          </cell>
          <cell r="AQ117">
            <v>169782.23300000001</v>
          </cell>
          <cell r="AR117">
            <v>183669.17</v>
          </cell>
          <cell r="AS117">
            <v>190825.715</v>
          </cell>
          <cell r="AT117">
            <v>193991.06</v>
          </cell>
          <cell r="AU117">
            <v>199883.60399999999</v>
          </cell>
          <cell r="AV117">
            <v>162572.92499999999</v>
          </cell>
          <cell r="AW117">
            <v>176910.67800000001</v>
          </cell>
          <cell r="AX117">
            <v>167008.12299999999</v>
          </cell>
          <cell r="AY117">
            <v>159139.19699999999</v>
          </cell>
          <cell r="CA117">
            <v>0</v>
          </cell>
          <cell r="CB117">
            <v>2045490.5620000004</v>
          </cell>
          <cell r="CC117">
            <v>2078627.8129999996</v>
          </cell>
          <cell r="CD117">
            <v>2086729.655</v>
          </cell>
          <cell r="CE117">
            <v>2093470.568</v>
          </cell>
          <cell r="CF117">
            <v>2073877.942</v>
          </cell>
          <cell r="CG117">
            <v>2053828.1869999999</v>
          </cell>
          <cell r="CH117">
            <v>2035053.291</v>
          </cell>
          <cell r="CI117">
            <v>2015214.112</v>
          </cell>
          <cell r="CJ117">
            <v>1994613.605</v>
          </cell>
          <cell r="CK117">
            <v>1974165.9639999999</v>
          </cell>
        </row>
        <row r="118">
          <cell r="B118" t="str">
            <v>Street Light MWH-Projected Only</v>
          </cell>
          <cell r="C118">
            <v>0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1915.442</v>
          </cell>
          <cell r="Q118">
            <v>1917.2070000000001</v>
          </cell>
          <cell r="R118">
            <v>1919.086</v>
          </cell>
          <cell r="S118">
            <v>1920.3</v>
          </cell>
          <cell r="T118">
            <v>1922.316</v>
          </cell>
          <cell r="U118">
            <v>1925.7439999999999</v>
          </cell>
          <cell r="V118">
            <v>1926.6310000000001</v>
          </cell>
          <cell r="W118">
            <v>1928.2460000000001</v>
          </cell>
          <cell r="X118">
            <v>1930.248</v>
          </cell>
          <cell r="Y118">
            <v>1931.886</v>
          </cell>
          <cell r="Z118">
            <v>1933.5050000000001</v>
          </cell>
          <cell r="AA118">
            <v>1934.9559999999999</v>
          </cell>
          <cell r="AB118">
            <v>1936.808</v>
          </cell>
          <cell r="AC118">
            <v>1938.5730000000001</v>
          </cell>
          <cell r="AD118">
            <v>1940.452</v>
          </cell>
          <cell r="AE118">
            <v>1941.6659999999999</v>
          </cell>
          <cell r="AF118">
            <v>1943.682</v>
          </cell>
          <cell r="AG118">
            <v>1947.11</v>
          </cell>
          <cell r="AH118">
            <v>1947.9970000000001</v>
          </cell>
          <cell r="AI118">
            <v>1949.6120000000001</v>
          </cell>
          <cell r="AJ118">
            <v>1951.614</v>
          </cell>
          <cell r="AK118">
            <v>1953.252</v>
          </cell>
          <cell r="AL118">
            <v>1954.8710000000001</v>
          </cell>
          <cell r="AM118">
            <v>1956.3219999999999</v>
          </cell>
          <cell r="AN118">
            <v>1958.174</v>
          </cell>
          <cell r="AO118">
            <v>1959.9390000000001</v>
          </cell>
          <cell r="AP118">
            <v>1961.818</v>
          </cell>
          <cell r="AQ118">
            <v>1963.0319999999999</v>
          </cell>
          <cell r="AR118">
            <v>1965.048</v>
          </cell>
          <cell r="AS118">
            <v>1968.4760000000001</v>
          </cell>
          <cell r="AT118">
            <v>1969.3630000000001</v>
          </cell>
          <cell r="AU118">
            <v>1970.9780000000001</v>
          </cell>
          <cell r="AV118">
            <v>1972.98</v>
          </cell>
          <cell r="AW118">
            <v>1974.6179999999999</v>
          </cell>
          <cell r="AX118">
            <v>1976.2370000000001</v>
          </cell>
          <cell r="AY118">
            <v>1977.6880000000001</v>
          </cell>
          <cell r="CA118">
            <v>0</v>
          </cell>
          <cell r="CB118">
            <v>23105.566999999999</v>
          </cell>
          <cell r="CC118">
            <v>23361.959000000003</v>
          </cell>
          <cell r="CD118">
            <v>23618.351000000002</v>
          </cell>
          <cell r="CE118">
            <v>23874.742999999999</v>
          </cell>
          <cell r="CF118">
            <v>24131.134999999998</v>
          </cell>
          <cell r="CG118">
            <v>24387.526999999998</v>
          </cell>
          <cell r="CH118">
            <v>24643.919000000002</v>
          </cell>
          <cell r="CI118">
            <v>24900.311000000002</v>
          </cell>
          <cell r="CJ118">
            <v>25156.703000000001</v>
          </cell>
          <cell r="CK118">
            <v>25413.095000000001</v>
          </cell>
        </row>
        <row r="119">
          <cell r="B119" t="str">
            <v>FPU MWH-Projected Only</v>
          </cell>
          <cell r="C119">
            <v>0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31445.460999999999</v>
          </cell>
          <cell r="Q119">
            <v>25453.481</v>
          </cell>
          <cell r="R119">
            <v>26913.691999999999</v>
          </cell>
          <cell r="S119">
            <v>25435.21</v>
          </cell>
          <cell r="T119">
            <v>30229.030999999999</v>
          </cell>
          <cell r="U119">
            <v>33782.385999999999</v>
          </cell>
          <cell r="V119">
            <v>36627.709000000003</v>
          </cell>
          <cell r="W119">
            <v>36977.379999999997</v>
          </cell>
          <cell r="X119">
            <v>31768.25</v>
          </cell>
          <cell r="Y119">
            <v>28358.078000000001</v>
          </cell>
          <cell r="Z119">
            <v>26761.319</v>
          </cell>
          <cell r="AA119">
            <v>30278.050999999999</v>
          </cell>
          <cell r="AB119">
            <v>31999.435000000001</v>
          </cell>
          <cell r="AC119">
            <v>25953.899000000001</v>
          </cell>
          <cell r="AD119">
            <v>27467.742999999999</v>
          </cell>
          <cell r="AE119">
            <v>25971.392</v>
          </cell>
          <cell r="AF119">
            <v>30783.087</v>
          </cell>
          <cell r="AG119">
            <v>34318.569000000003</v>
          </cell>
          <cell r="AH119">
            <v>37181.764999999999</v>
          </cell>
          <cell r="AI119">
            <v>37531.436000000002</v>
          </cell>
          <cell r="AJ119">
            <v>32304.434000000001</v>
          </cell>
          <cell r="AK119">
            <v>28912.133999999998</v>
          </cell>
          <cell r="AL119">
            <v>27297.503000000001</v>
          </cell>
          <cell r="AM119">
            <v>30832.107</v>
          </cell>
          <cell r="AN119">
            <v>32553.491999999998</v>
          </cell>
          <cell r="AO119">
            <v>27364.508999999998</v>
          </cell>
          <cell r="AP119">
            <v>28023.316999999999</v>
          </cell>
          <cell r="AQ119">
            <v>26509.044000000002</v>
          </cell>
          <cell r="AR119">
            <v>31338.662</v>
          </cell>
          <cell r="AS119">
            <v>34856.222000000002</v>
          </cell>
          <cell r="AT119">
            <v>37737.339</v>
          </cell>
          <cell r="AU119">
            <v>38087.010999999999</v>
          </cell>
          <cell r="AV119">
            <v>32842.086000000003</v>
          </cell>
          <cell r="AW119">
            <v>29467.707999999999</v>
          </cell>
          <cell r="AX119">
            <v>27835.155999999999</v>
          </cell>
          <cell r="AY119">
            <v>31387.681</v>
          </cell>
          <cell r="CA119">
            <v>0</v>
          </cell>
          <cell r="CB119">
            <v>364030.04799999995</v>
          </cell>
          <cell r="CC119">
            <v>370553.50400000007</v>
          </cell>
          <cell r="CD119">
            <v>378002.22700000001</v>
          </cell>
          <cell r="CE119">
            <v>383618.51199999999</v>
          </cell>
          <cell r="CF119">
            <v>390142.07699999999</v>
          </cell>
          <cell r="CG119">
            <v>396665.64399999997</v>
          </cell>
          <cell r="CH119">
            <v>404185.90899999999</v>
          </cell>
          <cell r="CI119">
            <v>409730.64899999998</v>
          </cell>
          <cell r="CJ119">
            <v>416254.217</v>
          </cell>
          <cell r="CK119">
            <v>422777.78399999999</v>
          </cell>
        </row>
        <row r="120">
          <cell r="B120" t="str">
            <v>REA MWH-Projected Only</v>
          </cell>
          <cell r="C120">
            <v>0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3405.038</v>
          </cell>
          <cell r="Q120">
            <v>2829.1570000000002</v>
          </cell>
          <cell r="R120">
            <v>3064.1869999999999</v>
          </cell>
          <cell r="S120">
            <v>3023.8470000000002</v>
          </cell>
          <cell r="T120">
            <v>3669.4920000000002</v>
          </cell>
          <cell r="U120">
            <v>4017.7849999999999</v>
          </cell>
          <cell r="V120">
            <v>4356.7340000000004</v>
          </cell>
          <cell r="W120">
            <v>4419.7830000000004</v>
          </cell>
          <cell r="X120">
            <v>3864.7429999999999</v>
          </cell>
          <cell r="Y120">
            <v>3371.9969999999998</v>
          </cell>
          <cell r="Z120">
            <v>2991.29</v>
          </cell>
          <cell r="AA120">
            <v>3294.6379999999999</v>
          </cell>
          <cell r="AB120">
            <v>3461.29</v>
          </cell>
          <cell r="AC120">
            <v>2879.9659999999999</v>
          </cell>
          <cell r="AD120">
            <v>3120.4389999999999</v>
          </cell>
          <cell r="AE120">
            <v>3078.2849999999999</v>
          </cell>
          <cell r="AF120">
            <v>3725.7449999999999</v>
          </cell>
          <cell r="AG120">
            <v>4072.223</v>
          </cell>
          <cell r="AH120">
            <v>4412.9859999999999</v>
          </cell>
          <cell r="AI120">
            <v>4476.0360000000001</v>
          </cell>
          <cell r="AJ120">
            <v>3919.181</v>
          </cell>
          <cell r="AK120">
            <v>3428.25</v>
          </cell>
          <cell r="AL120">
            <v>3045.7269999999999</v>
          </cell>
          <cell r="AM120">
            <v>3350.89</v>
          </cell>
          <cell r="AN120">
            <v>3517.5430000000001</v>
          </cell>
          <cell r="AO120">
            <v>3035.5889999999999</v>
          </cell>
          <cell r="AP120">
            <v>3176.846</v>
          </cell>
          <cell r="AQ120">
            <v>3132.8719999999998</v>
          </cell>
          <cell r="AR120">
            <v>3782.1509999999998</v>
          </cell>
          <cell r="AS120">
            <v>4126.8100000000004</v>
          </cell>
          <cell r="AT120">
            <v>4469.3919999999998</v>
          </cell>
          <cell r="AU120">
            <v>4532.442</v>
          </cell>
          <cell r="AV120">
            <v>3973.7669999999998</v>
          </cell>
          <cell r="AW120">
            <v>3484.6559999999999</v>
          </cell>
          <cell r="AX120">
            <v>3100.3139999999999</v>
          </cell>
          <cell r="AY120">
            <v>3407.2959999999998</v>
          </cell>
          <cell r="CA120">
            <v>0</v>
          </cell>
          <cell r="CB120">
            <v>42308.690999999999</v>
          </cell>
          <cell r="CC120">
            <v>42971.017999999996</v>
          </cell>
          <cell r="CD120">
            <v>43739.678</v>
          </cell>
          <cell r="CE120">
            <v>44297.48</v>
          </cell>
          <cell r="CF120">
            <v>44959.803999999996</v>
          </cell>
          <cell r="CG120">
            <v>45622.125999999997</v>
          </cell>
          <cell r="CH120">
            <v>46398.050999999999</v>
          </cell>
          <cell r="CI120">
            <v>46948.591999999997</v>
          </cell>
          <cell r="CJ120">
            <v>47610.913999999997</v>
          </cell>
          <cell r="CK120">
            <v>48273.237999999998</v>
          </cell>
        </row>
        <row r="121">
          <cell r="B121" t="str">
            <v>Residential Unbilled MWH-Proj Only</v>
          </cell>
          <cell r="C121">
            <v>0</v>
          </cell>
          <cell r="D121">
            <v>0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3381.5050000000001</v>
          </cell>
          <cell r="Q121">
            <v>-47703.027000000002</v>
          </cell>
          <cell r="R121">
            <v>1793.289</v>
          </cell>
          <cell r="S121">
            <v>4857.9530000000004</v>
          </cell>
          <cell r="T121">
            <v>70496.7</v>
          </cell>
          <cell r="U121">
            <v>46393.267999999996</v>
          </cell>
          <cell r="V121">
            <v>25411.707999999999</v>
          </cell>
          <cell r="W121">
            <v>6055.0060000000003</v>
          </cell>
          <cell r="X121">
            <v>-66448.012000000002</v>
          </cell>
          <cell r="Y121">
            <v>-51513.521999999997</v>
          </cell>
          <cell r="Z121">
            <v>-10513.115</v>
          </cell>
          <cell r="AA121">
            <v>42098.031000000003</v>
          </cell>
          <cell r="AB121">
            <v>5490.4120000000003</v>
          </cell>
          <cell r="AC121">
            <v>-50294.296999999999</v>
          </cell>
          <cell r="AD121">
            <v>192.67400000000001</v>
          </cell>
          <cell r="AE121">
            <v>4708.875</v>
          </cell>
          <cell r="AF121">
            <v>72643.578999999998</v>
          </cell>
          <cell r="AG121">
            <v>48791.082999999999</v>
          </cell>
          <cell r="AH121">
            <v>26371.156999999999</v>
          </cell>
          <cell r="AI121">
            <v>6600.4579999999996</v>
          </cell>
          <cell r="AJ121">
            <v>-70076.592999999993</v>
          </cell>
          <cell r="AK121">
            <v>-53074.302000000003</v>
          </cell>
          <cell r="AL121">
            <v>-9958.7350000000006</v>
          </cell>
          <cell r="AM121">
            <v>44411.830999999998</v>
          </cell>
          <cell r="AN121">
            <v>6689.8149999999996</v>
          </cell>
          <cell r="AO121">
            <v>-52213.675000000003</v>
          </cell>
          <cell r="AP121">
            <v>-1208.954</v>
          </cell>
          <cell r="AQ121">
            <v>4149.7380000000003</v>
          </cell>
          <cell r="AR121">
            <v>73880.455000000002</v>
          </cell>
          <cell r="AS121">
            <v>51073.15</v>
          </cell>
          <cell r="AT121">
            <v>27892.012999999999</v>
          </cell>
          <cell r="AU121">
            <v>6575.8729999999996</v>
          </cell>
          <cell r="AV121">
            <v>-70792.88</v>
          </cell>
          <cell r="AW121">
            <v>-55687.748</v>
          </cell>
          <cell r="AX121">
            <v>-11324.985000000001</v>
          </cell>
          <cell r="AY121">
            <v>46476.2</v>
          </cell>
          <cell r="CA121">
            <v>0</v>
          </cell>
          <cell r="CB121">
            <v>24309.783999999992</v>
          </cell>
          <cell r="CC121">
            <v>25806.142000000007</v>
          </cell>
          <cell r="CD121">
            <v>25509.002</v>
          </cell>
          <cell r="CE121">
            <v>25521.072</v>
          </cell>
          <cell r="CF121">
            <v>26923.969000000001</v>
          </cell>
          <cell r="CG121">
            <v>26843.776000000002</v>
          </cell>
          <cell r="CH121">
            <v>26353.084999999999</v>
          </cell>
          <cell r="CI121">
            <v>25857.927</v>
          </cell>
          <cell r="CJ121">
            <v>27139.66</v>
          </cell>
          <cell r="CK121">
            <v>27574.210999999999</v>
          </cell>
        </row>
        <row r="122">
          <cell r="B122" t="str">
            <v>Commercial Unbilled MWH-Proj Only</v>
          </cell>
          <cell r="C122">
            <v>0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-22446.934000000001</v>
          </cell>
          <cell r="Q122">
            <v>-21705.477999999999</v>
          </cell>
          <cell r="R122">
            <v>17723.898000000001</v>
          </cell>
          <cell r="S122">
            <v>12140.201999999999</v>
          </cell>
          <cell r="T122">
            <v>56726.239000000001</v>
          </cell>
          <cell r="U122">
            <v>9191.65</v>
          </cell>
          <cell r="V122">
            <v>1589.3520000000001</v>
          </cell>
          <cell r="W122">
            <v>-325.74099999999999</v>
          </cell>
          <cell r="X122">
            <v>-31488.748</v>
          </cell>
          <cell r="Y122">
            <v>-19197.862000000001</v>
          </cell>
          <cell r="Z122">
            <v>-608.59799999999996</v>
          </cell>
          <cell r="AA122">
            <v>14169.154</v>
          </cell>
          <cell r="AB122">
            <v>-24769.761999999999</v>
          </cell>
          <cell r="AC122">
            <v>-21425.848999999998</v>
          </cell>
          <cell r="AD122">
            <v>19574.669000000002</v>
          </cell>
          <cell r="AE122">
            <v>12943.343000000001</v>
          </cell>
          <cell r="AF122">
            <v>58822.595999999998</v>
          </cell>
          <cell r="AG122">
            <v>8353.7829999999994</v>
          </cell>
          <cell r="AH122">
            <v>1353.6220000000001</v>
          </cell>
          <cell r="AI122">
            <v>-241.35900000000001</v>
          </cell>
          <cell r="AJ122">
            <v>-32133.712</v>
          </cell>
          <cell r="AK122">
            <v>-19101.371999999999</v>
          </cell>
          <cell r="AL122">
            <v>-818.61599999999999</v>
          </cell>
          <cell r="AM122">
            <v>14221.259</v>
          </cell>
          <cell r="AN122">
            <v>-26258.308000000001</v>
          </cell>
          <cell r="AO122">
            <v>-21707.421999999999</v>
          </cell>
          <cell r="AP122">
            <v>21390.303</v>
          </cell>
          <cell r="AQ122">
            <v>13987.504999999999</v>
          </cell>
          <cell r="AR122">
            <v>59606.322</v>
          </cell>
          <cell r="AS122">
            <v>8277.2900000000009</v>
          </cell>
          <cell r="AT122">
            <v>867.56600000000003</v>
          </cell>
          <cell r="AU122">
            <v>-431.935</v>
          </cell>
          <cell r="AV122">
            <v>-31896.409</v>
          </cell>
          <cell r="AW122">
            <v>-18888.62</v>
          </cell>
          <cell r="AX122">
            <v>-729.80799999999999</v>
          </cell>
          <cell r="AY122">
            <v>13545.674999999999</v>
          </cell>
          <cell r="CA122">
            <v>0</v>
          </cell>
          <cell r="CB122">
            <v>15767.134000000002</v>
          </cell>
          <cell r="CC122">
            <v>16778.602000000006</v>
          </cell>
          <cell r="CD122">
            <v>17762.159000000003</v>
          </cell>
          <cell r="CE122">
            <v>18001.592000000001</v>
          </cell>
          <cell r="CF122">
            <v>18878.806</v>
          </cell>
          <cell r="CG122">
            <v>18939.513999999999</v>
          </cell>
          <cell r="CH122">
            <v>18843.024000000001</v>
          </cell>
          <cell r="CI122">
            <v>18870.771000000001</v>
          </cell>
          <cell r="CJ122">
            <v>20001.695</v>
          </cell>
          <cell r="CK122">
            <v>19988.683000000001</v>
          </cell>
        </row>
        <row r="123">
          <cell r="B123" t="str">
            <v>Industrial Unbilled MWH-Projected Only</v>
          </cell>
          <cell r="C123">
            <v>0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-4536.0690000000004</v>
          </cell>
          <cell r="Q123">
            <v>-2113.0430000000001</v>
          </cell>
          <cell r="R123">
            <v>3475.8290000000002</v>
          </cell>
          <cell r="S123">
            <v>1509.373</v>
          </cell>
          <cell r="T123">
            <v>7518.1270000000004</v>
          </cell>
          <cell r="U123">
            <v>45.384999999999998</v>
          </cell>
          <cell r="V123">
            <v>-916.048</v>
          </cell>
          <cell r="W123">
            <v>1899.441</v>
          </cell>
          <cell r="X123">
            <v>-5317.7309999999998</v>
          </cell>
          <cell r="Y123">
            <v>-1590.9190000000001</v>
          </cell>
          <cell r="Z123">
            <v>2262.232</v>
          </cell>
          <cell r="AA123">
            <v>362.48500000000001</v>
          </cell>
          <cell r="AB123">
            <v>-5197.42</v>
          </cell>
          <cell r="AC123">
            <v>-1979.3920000000001</v>
          </cell>
          <cell r="AD123">
            <v>3791.056</v>
          </cell>
          <cell r="AE123">
            <v>1340.9459999999999</v>
          </cell>
          <cell r="AF123">
            <v>7399.1580000000004</v>
          </cell>
          <cell r="AG123">
            <v>-65.837000000000003</v>
          </cell>
          <cell r="AH123">
            <v>-1130.7660000000001</v>
          </cell>
          <cell r="AI123">
            <v>2194.4369999999999</v>
          </cell>
          <cell r="AJ123">
            <v>-5794.1559999999999</v>
          </cell>
          <cell r="AK123">
            <v>-1089.2950000000001</v>
          </cell>
          <cell r="AL123">
            <v>3034.6439999999998</v>
          </cell>
          <cell r="AM123">
            <v>-484.6</v>
          </cell>
          <cell r="AN123">
            <v>-5651.7370000000001</v>
          </cell>
          <cell r="AO123">
            <v>-1790.097</v>
          </cell>
          <cell r="AP123">
            <v>4041.136</v>
          </cell>
          <cell r="AQ123">
            <v>1220.5329999999999</v>
          </cell>
          <cell r="AR123">
            <v>7823.7529999999997</v>
          </cell>
          <cell r="AS123">
            <v>-809.79899999999998</v>
          </cell>
          <cell r="AT123">
            <v>-959.452</v>
          </cell>
          <cell r="AU123">
            <v>1922.7170000000001</v>
          </cell>
          <cell r="AV123">
            <v>-5150.732</v>
          </cell>
          <cell r="AW123">
            <v>-1338.8009999999999</v>
          </cell>
          <cell r="AX123">
            <v>2757.31</v>
          </cell>
          <cell r="AY123">
            <v>-262.01400000000001</v>
          </cell>
          <cell r="CA123">
            <v>0</v>
          </cell>
          <cell r="CB123">
            <v>2599.0620000000004</v>
          </cell>
          <cell r="CC123">
            <v>2018.7749999999987</v>
          </cell>
          <cell r="CD123">
            <v>1802.817</v>
          </cell>
          <cell r="CE123">
            <v>1949.038</v>
          </cell>
          <cell r="CF123">
            <v>2091.681</v>
          </cell>
          <cell r="CG123">
            <v>2087.5990000000002</v>
          </cell>
          <cell r="CH123">
            <v>1806.0050000000001</v>
          </cell>
          <cell r="CI123">
            <v>1877.367</v>
          </cell>
          <cell r="CJ123">
            <v>1992.722</v>
          </cell>
          <cell r="CK123">
            <v>1612.52</v>
          </cell>
        </row>
        <row r="124">
          <cell r="B124" t="str">
            <v>Interdepartmental MWH-Projected Only</v>
          </cell>
          <cell r="C124">
            <v>0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L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R124">
            <v>0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D124">
            <v>0</v>
          </cell>
          <cell r="AE124">
            <v>0</v>
          </cell>
          <cell r="AF124">
            <v>0</v>
          </cell>
          <cell r="AG124">
            <v>0</v>
          </cell>
          <cell r="AH124">
            <v>0</v>
          </cell>
          <cell r="AI124">
            <v>0</v>
          </cell>
          <cell r="AJ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  <cell r="AP124">
            <v>0</v>
          </cell>
          <cell r="AQ124">
            <v>0</v>
          </cell>
          <cell r="AR124">
            <v>0</v>
          </cell>
          <cell r="AS124">
            <v>0</v>
          </cell>
          <cell r="AT124">
            <v>0</v>
          </cell>
          <cell r="AU124">
            <v>0</v>
          </cell>
          <cell r="AV124">
            <v>0</v>
          </cell>
          <cell r="AW124">
            <v>0</v>
          </cell>
          <cell r="AX124">
            <v>0</v>
          </cell>
          <cell r="AY124">
            <v>0</v>
          </cell>
          <cell r="CA124">
            <v>0</v>
          </cell>
          <cell r="CB124">
            <v>0</v>
          </cell>
          <cell r="CC124">
            <v>0</v>
          </cell>
          <cell r="CD124">
            <v>0</v>
          </cell>
          <cell r="CE124">
            <v>0</v>
          </cell>
          <cell r="CF124">
            <v>0</v>
          </cell>
          <cell r="CG124">
            <v>0</v>
          </cell>
          <cell r="CH124">
            <v>0</v>
          </cell>
          <cell r="CI124">
            <v>0</v>
          </cell>
          <cell r="CJ124">
            <v>0</v>
          </cell>
          <cell r="CK124">
            <v>0</v>
          </cell>
        </row>
        <row r="125">
          <cell r="B125" t="str">
            <v>Total Non-Terr(Summary) MWH-Proj Only</v>
          </cell>
          <cell r="C125">
            <v>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492837</v>
          </cell>
          <cell r="Q125">
            <v>427837</v>
          </cell>
          <cell r="R125">
            <v>460361</v>
          </cell>
          <cell r="S125">
            <v>240700</v>
          </cell>
          <cell r="T125">
            <v>331801</v>
          </cell>
          <cell r="U125">
            <v>370312</v>
          </cell>
          <cell r="V125">
            <v>396387</v>
          </cell>
          <cell r="W125">
            <v>380327</v>
          </cell>
          <cell r="X125">
            <v>458650</v>
          </cell>
          <cell r="Y125">
            <v>308579</v>
          </cell>
          <cell r="Z125">
            <v>453860</v>
          </cell>
          <cell r="AA125">
            <v>464075</v>
          </cell>
          <cell r="AB125">
            <v>557303</v>
          </cell>
          <cell r="AC125">
            <v>422175</v>
          </cell>
          <cell r="AD125">
            <v>541013</v>
          </cell>
          <cell r="AE125">
            <v>471302</v>
          </cell>
          <cell r="AF125">
            <v>390776</v>
          </cell>
          <cell r="AG125">
            <v>378564</v>
          </cell>
          <cell r="AH125">
            <v>398202</v>
          </cell>
          <cell r="AI125">
            <v>390712</v>
          </cell>
          <cell r="AJ125">
            <v>471409</v>
          </cell>
          <cell r="AK125">
            <v>354859</v>
          </cell>
          <cell r="AL125">
            <v>434211</v>
          </cell>
          <cell r="AM125">
            <v>392131</v>
          </cell>
          <cell r="AN125">
            <v>422700</v>
          </cell>
          <cell r="AO125">
            <v>413428</v>
          </cell>
          <cell r="AP125">
            <v>606441</v>
          </cell>
          <cell r="AQ125">
            <v>507121</v>
          </cell>
          <cell r="AR125">
            <v>397797</v>
          </cell>
          <cell r="AS125">
            <v>357641</v>
          </cell>
          <cell r="AT125">
            <v>395784</v>
          </cell>
          <cell r="AU125">
            <v>374917</v>
          </cell>
          <cell r="AV125">
            <v>388380</v>
          </cell>
          <cell r="AW125">
            <v>332753</v>
          </cell>
          <cell r="AX125">
            <v>371353</v>
          </cell>
          <cell r="AY125">
            <v>471426</v>
          </cell>
          <cell r="CA125">
            <v>0</v>
          </cell>
          <cell r="CB125">
            <v>4785726</v>
          </cell>
          <cell r="CC125">
            <v>5202657</v>
          </cell>
          <cell r="CD125">
            <v>5039741</v>
          </cell>
          <cell r="CE125">
            <v>5277609</v>
          </cell>
          <cell r="CF125">
            <v>4445037</v>
          </cell>
          <cell r="CG125">
            <v>4350009</v>
          </cell>
          <cell r="CH125">
            <v>3818401</v>
          </cell>
          <cell r="CI125">
            <v>4089190</v>
          </cell>
          <cell r="CJ125">
            <v>4398977</v>
          </cell>
          <cell r="CK125">
            <v>4473802</v>
          </cell>
        </row>
        <row r="126">
          <cell r="A126" t="str">
            <v>SLR</v>
          </cell>
          <cell r="B126" t="str">
            <v xml:space="preserve">Fossil Generation MWH-Actual/Projected </v>
          </cell>
          <cell r="C126">
            <v>1170006</v>
          </cell>
          <cell r="D126">
            <v>1310193</v>
          </cell>
          <cell r="E126">
            <v>875806</v>
          </cell>
          <cell r="F126">
            <v>760949</v>
          </cell>
          <cell r="G126">
            <v>899768</v>
          </cell>
          <cell r="H126">
            <v>1115815</v>
          </cell>
          <cell r="I126">
            <v>1167080</v>
          </cell>
          <cell r="J126">
            <v>1159363</v>
          </cell>
          <cell r="K126">
            <v>1255443</v>
          </cell>
          <cell r="L126">
            <v>1063108</v>
          </cell>
          <cell r="M126">
            <v>1144766</v>
          </cell>
          <cell r="N126">
            <v>926284</v>
          </cell>
          <cell r="O126">
            <v>1229384</v>
          </cell>
          <cell r="P126">
            <v>1349652</v>
          </cell>
          <cell r="Q126">
            <v>1163565</v>
          </cell>
          <cell r="R126">
            <v>1120651</v>
          </cell>
          <cell r="S126">
            <v>956919</v>
          </cell>
          <cell r="T126">
            <v>1306801</v>
          </cell>
          <cell r="U126">
            <v>1379554</v>
          </cell>
          <cell r="V126">
            <v>1438477</v>
          </cell>
          <cell r="W126">
            <v>1443372</v>
          </cell>
          <cell r="X126">
            <v>1359331</v>
          </cell>
          <cell r="Y126">
            <v>1129388</v>
          </cell>
          <cell r="Z126">
            <v>1220764</v>
          </cell>
          <cell r="AA126">
            <v>1341308</v>
          </cell>
          <cell r="AB126">
            <v>1394314</v>
          </cell>
          <cell r="AC126">
            <v>1103858</v>
          </cell>
          <cell r="AD126">
            <v>1216991</v>
          </cell>
          <cell r="AE126">
            <v>1243873</v>
          </cell>
          <cell r="AF126">
            <v>1383206</v>
          </cell>
          <cell r="AG126">
            <v>1392843</v>
          </cell>
          <cell r="AH126">
            <v>1443087</v>
          </cell>
          <cell r="AI126">
            <v>1446606</v>
          </cell>
          <cell r="AJ126">
            <v>1383488</v>
          </cell>
          <cell r="AK126">
            <v>1130060</v>
          </cell>
          <cell r="AL126">
            <v>1142000</v>
          </cell>
          <cell r="AM126">
            <v>1228674</v>
          </cell>
          <cell r="AN126">
            <v>1224660</v>
          </cell>
          <cell r="AO126">
            <v>1131065</v>
          </cell>
          <cell r="AP126">
            <v>1308514</v>
          </cell>
          <cell r="AQ126">
            <v>1252339</v>
          </cell>
          <cell r="AR126">
            <v>1356301</v>
          </cell>
          <cell r="AS126">
            <v>1378184</v>
          </cell>
          <cell r="AT126">
            <v>1441992</v>
          </cell>
          <cell r="AU126">
            <v>1440718</v>
          </cell>
          <cell r="AV126">
            <v>1254265</v>
          </cell>
          <cell r="AW126">
            <v>1058132</v>
          </cell>
          <cell r="AX126">
            <v>1229172</v>
          </cell>
          <cell r="AY126">
            <v>1352989</v>
          </cell>
          <cell r="CA126">
            <v>12907959</v>
          </cell>
          <cell r="CB126">
            <v>15209782</v>
          </cell>
          <cell r="CC126">
            <v>15509000</v>
          </cell>
          <cell r="CD126">
            <v>15428331</v>
          </cell>
          <cell r="CE126">
            <v>15240716</v>
          </cell>
          <cell r="CF126">
            <v>13412130</v>
          </cell>
          <cell r="CG126">
            <v>13538978</v>
          </cell>
          <cell r="CH126">
            <v>12787858</v>
          </cell>
          <cell r="CI126">
            <v>13338791</v>
          </cell>
          <cell r="CJ126">
            <v>13594894</v>
          </cell>
          <cell r="CK126">
            <v>13874579</v>
          </cell>
        </row>
        <row r="127">
          <cell r="A127" t="str">
            <v>SLR</v>
          </cell>
          <cell r="B127" t="str">
            <v xml:space="preserve">CT Generation MWH-Actual/Projected </v>
          </cell>
          <cell r="C127">
            <v>205218</v>
          </cell>
          <cell r="D127">
            <v>191279</v>
          </cell>
          <cell r="E127">
            <v>207158</v>
          </cell>
          <cell r="F127">
            <v>271150</v>
          </cell>
          <cell r="G127">
            <v>143109</v>
          </cell>
          <cell r="H127">
            <v>119147</v>
          </cell>
          <cell r="I127">
            <v>190090</v>
          </cell>
          <cell r="J127">
            <v>214127</v>
          </cell>
          <cell r="K127">
            <v>232077</v>
          </cell>
          <cell r="L127">
            <v>170843</v>
          </cell>
          <cell r="M127">
            <v>127715</v>
          </cell>
          <cell r="N127">
            <v>189203</v>
          </cell>
          <cell r="O127">
            <v>60439</v>
          </cell>
          <cell r="P127">
            <v>91721</v>
          </cell>
          <cell r="Q127">
            <v>74776</v>
          </cell>
          <cell r="R127">
            <v>127648</v>
          </cell>
          <cell r="S127">
            <v>59397</v>
          </cell>
          <cell r="T127">
            <v>72876</v>
          </cell>
          <cell r="U127">
            <v>154531</v>
          </cell>
          <cell r="V127">
            <v>189195</v>
          </cell>
          <cell r="W127">
            <v>188896</v>
          </cell>
          <cell r="X127">
            <v>130128</v>
          </cell>
          <cell r="Y127">
            <v>77731</v>
          </cell>
          <cell r="Z127">
            <v>59822</v>
          </cell>
          <cell r="AA127">
            <v>52270</v>
          </cell>
          <cell r="AB127">
            <v>119913</v>
          </cell>
          <cell r="AC127">
            <v>142049</v>
          </cell>
          <cell r="AD127">
            <v>138305</v>
          </cell>
          <cell r="AE127">
            <v>72782</v>
          </cell>
          <cell r="AF127">
            <v>97420</v>
          </cell>
          <cell r="AG127">
            <v>166321</v>
          </cell>
          <cell r="AH127">
            <v>201656</v>
          </cell>
          <cell r="AI127">
            <v>202045</v>
          </cell>
          <cell r="AJ127">
            <v>159204</v>
          </cell>
          <cell r="AK127">
            <v>136040</v>
          </cell>
          <cell r="AL127">
            <v>98742</v>
          </cell>
          <cell r="AM127">
            <v>80412</v>
          </cell>
          <cell r="AN127">
            <v>153582</v>
          </cell>
          <cell r="AO127">
            <v>115939</v>
          </cell>
          <cell r="AP127">
            <v>143340</v>
          </cell>
          <cell r="AQ127">
            <v>136389</v>
          </cell>
          <cell r="AR127">
            <v>126130</v>
          </cell>
          <cell r="AS127">
            <v>190671</v>
          </cell>
          <cell r="AT127">
            <v>215439</v>
          </cell>
          <cell r="AU127">
            <v>220797</v>
          </cell>
          <cell r="AV127">
            <v>200106</v>
          </cell>
          <cell r="AW127">
            <v>194190</v>
          </cell>
          <cell r="AX127">
            <v>-8235</v>
          </cell>
          <cell r="AY127">
            <v>79524</v>
          </cell>
          <cell r="CA127">
            <v>2116337</v>
          </cell>
          <cell r="CB127">
            <v>1278991</v>
          </cell>
          <cell r="CC127">
            <v>1614889</v>
          </cell>
          <cell r="CD127">
            <v>1767872</v>
          </cell>
          <cell r="CE127">
            <v>2505917</v>
          </cell>
          <cell r="CF127">
            <v>3307055</v>
          </cell>
          <cell r="CG127">
            <v>3434262</v>
          </cell>
          <cell r="CH127">
            <v>3204024</v>
          </cell>
          <cell r="CI127">
            <v>3395603</v>
          </cell>
          <cell r="CJ127">
            <v>3445010</v>
          </cell>
          <cell r="CK127">
            <v>3429950</v>
          </cell>
        </row>
        <row r="128">
          <cell r="B128" t="str">
            <v>UPS Gen,Purch &amp; Sales (Rec Assoc Co.)</v>
          </cell>
          <cell r="C128">
            <v>0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3185</v>
          </cell>
          <cell r="Q128">
            <v>3513</v>
          </cell>
          <cell r="R128">
            <v>4073</v>
          </cell>
          <cell r="S128">
            <v>3431</v>
          </cell>
          <cell r="T128">
            <v>3171</v>
          </cell>
          <cell r="U128">
            <v>3299</v>
          </cell>
          <cell r="V128">
            <v>3325</v>
          </cell>
          <cell r="W128">
            <v>3325</v>
          </cell>
          <cell r="X128">
            <v>3328</v>
          </cell>
          <cell r="Y128">
            <v>1212</v>
          </cell>
          <cell r="Z128">
            <v>1495</v>
          </cell>
          <cell r="AA128">
            <v>3137</v>
          </cell>
          <cell r="AB128">
            <v>3817</v>
          </cell>
          <cell r="AC128">
            <v>4062</v>
          </cell>
          <cell r="AD128">
            <v>4007</v>
          </cell>
          <cell r="AE128">
            <v>3683</v>
          </cell>
          <cell r="AF128">
            <v>3407</v>
          </cell>
          <cell r="AG128">
            <v>3571</v>
          </cell>
          <cell r="AH128">
            <v>3664</v>
          </cell>
          <cell r="AI128">
            <v>3680</v>
          </cell>
          <cell r="AJ128">
            <v>3594</v>
          </cell>
          <cell r="AK128">
            <v>3507</v>
          </cell>
          <cell r="AL128">
            <v>3203</v>
          </cell>
          <cell r="AM128">
            <v>3416</v>
          </cell>
          <cell r="AN128">
            <v>4017</v>
          </cell>
          <cell r="AO128">
            <v>3823</v>
          </cell>
          <cell r="AP128">
            <v>4504</v>
          </cell>
          <cell r="AQ128">
            <v>4538</v>
          </cell>
          <cell r="AR128">
            <v>3353</v>
          </cell>
          <cell r="AS128">
            <v>3493</v>
          </cell>
          <cell r="AT128">
            <v>3584</v>
          </cell>
          <cell r="AU128">
            <v>3590</v>
          </cell>
          <cell r="AV128">
            <v>3493</v>
          </cell>
          <cell r="AW128">
            <v>1139</v>
          </cell>
          <cell r="AX128">
            <v>2461</v>
          </cell>
          <cell r="AY128">
            <v>3306</v>
          </cell>
          <cell r="CA128">
            <v>0</v>
          </cell>
          <cell r="CB128">
            <v>36494</v>
          </cell>
          <cell r="CC128">
            <v>43611</v>
          </cell>
          <cell r="CD128">
            <v>3441.75</v>
          </cell>
          <cell r="CE128">
            <v>3489.6666666666665</v>
          </cell>
          <cell r="CF128">
            <v>3474.8333333333335</v>
          </cell>
          <cell r="CG128">
            <v>2682.5833333333335</v>
          </cell>
          <cell r="CH128">
            <v>2869.6666666666665</v>
          </cell>
          <cell r="CI128">
            <v>2639</v>
          </cell>
          <cell r="CJ128">
            <v>3189</v>
          </cell>
          <cell r="CK128">
            <v>2759.4166666666665</v>
          </cell>
        </row>
        <row r="129">
          <cell r="B129" t="str">
            <v>E,Economy &amp; Purch Pwr (Rec Assoc Co.)</v>
          </cell>
          <cell r="C129">
            <v>0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12146</v>
          </cell>
          <cell r="Q129">
            <v>10230</v>
          </cell>
          <cell r="R129">
            <v>9372</v>
          </cell>
          <cell r="S129">
            <v>610</v>
          </cell>
          <cell r="T129">
            <v>6533</v>
          </cell>
          <cell r="U129">
            <v>6460</v>
          </cell>
          <cell r="V129">
            <v>4619</v>
          </cell>
          <cell r="W129">
            <v>1946</v>
          </cell>
          <cell r="X129">
            <v>10270</v>
          </cell>
          <cell r="Y129">
            <v>9239</v>
          </cell>
          <cell r="Z129">
            <v>14653</v>
          </cell>
          <cell r="AA129">
            <v>12001</v>
          </cell>
          <cell r="AB129">
            <v>16176</v>
          </cell>
          <cell r="AC129">
            <v>11599</v>
          </cell>
          <cell r="AD129">
            <v>15693</v>
          </cell>
          <cell r="AE129">
            <v>14013</v>
          </cell>
          <cell r="AF129">
            <v>9906</v>
          </cell>
          <cell r="AG129">
            <v>6905</v>
          </cell>
          <cell r="AH129">
            <v>5003</v>
          </cell>
          <cell r="AI129">
            <v>2451</v>
          </cell>
          <cell r="AJ129">
            <v>11659</v>
          </cell>
          <cell r="AK129">
            <v>9208</v>
          </cell>
          <cell r="AL129">
            <v>12982</v>
          </cell>
          <cell r="AM129">
            <v>9441</v>
          </cell>
          <cell r="AN129">
            <v>7957</v>
          </cell>
          <cell r="AO129">
            <v>9827</v>
          </cell>
          <cell r="AP129">
            <v>17820</v>
          </cell>
          <cell r="AQ129">
            <v>14245</v>
          </cell>
          <cell r="AR129">
            <v>9386</v>
          </cell>
          <cell r="AS129">
            <v>5381</v>
          </cell>
          <cell r="AT129">
            <v>3691</v>
          </cell>
          <cell r="AU129">
            <v>1182</v>
          </cell>
          <cell r="AV129">
            <v>6985</v>
          </cell>
          <cell r="AW129">
            <v>11852</v>
          </cell>
          <cell r="AX129">
            <v>10709</v>
          </cell>
          <cell r="AY129">
            <v>14041</v>
          </cell>
          <cell r="CA129">
            <v>0</v>
          </cell>
          <cell r="CB129">
            <v>98079</v>
          </cell>
          <cell r="CC129">
            <v>125036</v>
          </cell>
          <cell r="CD129">
            <v>9423</v>
          </cell>
          <cell r="CE129">
            <v>11648.083333333334</v>
          </cell>
          <cell r="CF129">
            <v>7749.333333333333</v>
          </cell>
          <cell r="CG129">
            <v>8927.0833333333339</v>
          </cell>
          <cell r="CH129">
            <v>4591.25</v>
          </cell>
          <cell r="CI129">
            <v>6917</v>
          </cell>
          <cell r="CJ129">
            <v>7856.833333333333</v>
          </cell>
          <cell r="CK129">
            <v>7318</v>
          </cell>
        </row>
        <row r="130">
          <cell r="B130" t="str">
            <v>E,Economy &amp; Purch Pwr (Pay/ Assoc Co.)</v>
          </cell>
          <cell r="C130">
            <v>0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R130">
            <v>0</v>
          </cell>
          <cell r="S130">
            <v>0</v>
          </cell>
          <cell r="T130">
            <v>0</v>
          </cell>
          <cell r="U130">
            <v>0</v>
          </cell>
          <cell r="V130">
            <v>0</v>
          </cell>
          <cell r="W130">
            <v>0</v>
          </cell>
          <cell r="X130">
            <v>0</v>
          </cell>
          <cell r="Y130">
            <v>0</v>
          </cell>
          <cell r="Z130">
            <v>0</v>
          </cell>
          <cell r="AA130">
            <v>0</v>
          </cell>
          <cell r="AB130">
            <v>0</v>
          </cell>
          <cell r="AC130">
            <v>0</v>
          </cell>
          <cell r="AD130">
            <v>0</v>
          </cell>
          <cell r="AE130">
            <v>0</v>
          </cell>
          <cell r="AF130">
            <v>0</v>
          </cell>
          <cell r="AG130">
            <v>0</v>
          </cell>
          <cell r="AH130">
            <v>0</v>
          </cell>
          <cell r="AI130">
            <v>0</v>
          </cell>
          <cell r="AJ130">
            <v>0</v>
          </cell>
          <cell r="AK130">
            <v>0</v>
          </cell>
          <cell r="AL130">
            <v>0</v>
          </cell>
          <cell r="AM130">
            <v>0</v>
          </cell>
          <cell r="AN130">
            <v>0</v>
          </cell>
          <cell r="AO130">
            <v>0</v>
          </cell>
          <cell r="AP130">
            <v>0</v>
          </cell>
          <cell r="AQ130">
            <v>0</v>
          </cell>
          <cell r="AR130">
            <v>0</v>
          </cell>
          <cell r="AS130">
            <v>0</v>
          </cell>
          <cell r="AT130">
            <v>0</v>
          </cell>
          <cell r="AU130">
            <v>0</v>
          </cell>
          <cell r="AV130">
            <v>0</v>
          </cell>
          <cell r="AW130">
            <v>0</v>
          </cell>
          <cell r="AX130">
            <v>0</v>
          </cell>
          <cell r="AY130">
            <v>0</v>
          </cell>
          <cell r="CA130">
            <v>0</v>
          </cell>
          <cell r="CB130">
            <v>0</v>
          </cell>
          <cell r="CC130">
            <v>0</v>
          </cell>
          <cell r="CD130">
            <v>0</v>
          </cell>
          <cell r="CE130">
            <v>0</v>
          </cell>
          <cell r="CF130">
            <v>0</v>
          </cell>
          <cell r="CG130">
            <v>0</v>
          </cell>
          <cell r="CH130">
            <v>0</v>
          </cell>
          <cell r="CI130">
            <v>0</v>
          </cell>
          <cell r="CJ130">
            <v>0</v>
          </cell>
          <cell r="CK130">
            <v>0</v>
          </cell>
        </row>
        <row r="131">
          <cell r="B131" t="str">
            <v>Residential Billed Conservation Rev</v>
          </cell>
          <cell r="C131">
            <v>318.37740000000002</v>
          </cell>
          <cell r="D131">
            <v>429.66939000000002</v>
          </cell>
          <cell r="E131">
            <v>384.28257000000002</v>
          </cell>
          <cell r="F131">
            <v>340.06970000000001</v>
          </cell>
          <cell r="G131">
            <v>312.06364000000002</v>
          </cell>
          <cell r="H131">
            <v>331.10055</v>
          </cell>
          <cell r="I131">
            <v>489.53351000000004</v>
          </cell>
          <cell r="J131">
            <v>549.53661999999997</v>
          </cell>
          <cell r="K131">
            <v>569.69452999999999</v>
          </cell>
          <cell r="L131">
            <v>582.01191000000006</v>
          </cell>
          <cell r="M131">
            <v>472.55503999999996</v>
          </cell>
          <cell r="N131">
            <v>348.30788000000001</v>
          </cell>
          <cell r="O131">
            <v>397.57236999999998</v>
          </cell>
          <cell r="P131">
            <v>403</v>
          </cell>
          <cell r="Q131">
            <v>431</v>
          </cell>
          <cell r="R131">
            <v>400</v>
          </cell>
          <cell r="S131">
            <v>344</v>
          </cell>
          <cell r="T131">
            <v>311</v>
          </cell>
          <cell r="U131">
            <v>392</v>
          </cell>
          <cell r="V131">
            <v>426</v>
          </cell>
          <cell r="W131">
            <v>446</v>
          </cell>
          <cell r="X131">
            <v>544</v>
          </cell>
          <cell r="Y131">
            <v>430</v>
          </cell>
          <cell r="Z131">
            <v>385</v>
          </cell>
          <cell r="AA131">
            <v>382</v>
          </cell>
          <cell r="AB131">
            <v>425</v>
          </cell>
          <cell r="AC131">
            <v>453</v>
          </cell>
          <cell r="AD131">
            <v>420</v>
          </cell>
          <cell r="AE131">
            <v>363</v>
          </cell>
          <cell r="AF131">
            <v>327</v>
          </cell>
          <cell r="AG131">
            <v>411</v>
          </cell>
          <cell r="AH131">
            <v>447</v>
          </cell>
          <cell r="AI131">
            <v>467</v>
          </cell>
          <cell r="AJ131">
            <v>567</v>
          </cell>
          <cell r="AK131">
            <v>448</v>
          </cell>
          <cell r="AL131">
            <v>400</v>
          </cell>
          <cell r="AM131">
            <v>400</v>
          </cell>
          <cell r="AN131">
            <v>445</v>
          </cell>
          <cell r="AO131">
            <v>477</v>
          </cell>
          <cell r="AP131">
            <v>439</v>
          </cell>
          <cell r="AQ131">
            <v>382</v>
          </cell>
          <cell r="AR131">
            <v>342</v>
          </cell>
          <cell r="AS131">
            <v>430</v>
          </cell>
          <cell r="AT131">
            <v>465</v>
          </cell>
          <cell r="AU131">
            <v>490</v>
          </cell>
          <cell r="AV131">
            <v>589</v>
          </cell>
          <cell r="AW131">
            <v>469</v>
          </cell>
          <cell r="AX131">
            <v>421</v>
          </cell>
          <cell r="AY131">
            <v>418</v>
          </cell>
          <cell r="CA131">
            <v>5206.3977100000011</v>
          </cell>
          <cell r="CB131">
            <v>4894</v>
          </cell>
          <cell r="CC131">
            <v>5128</v>
          </cell>
          <cell r="CD131">
            <v>5367</v>
          </cell>
          <cell r="CE131">
            <v>5714</v>
          </cell>
          <cell r="CF131">
            <v>5930</v>
          </cell>
          <cell r="CG131">
            <v>6158</v>
          </cell>
          <cell r="CH131">
            <v>6393</v>
          </cell>
          <cell r="CI131">
            <v>6624</v>
          </cell>
          <cell r="CJ131">
            <v>6857</v>
          </cell>
          <cell r="CK131">
            <v>7093</v>
          </cell>
        </row>
        <row r="132">
          <cell r="B132" t="str">
            <v>Commercial Billed Conservation Rev</v>
          </cell>
          <cell r="C132">
            <v>194.09770999999998</v>
          </cell>
          <cell r="D132">
            <v>234.26381000000001</v>
          </cell>
          <cell r="E132">
            <v>220.03114000000002</v>
          </cell>
          <cell r="F132">
            <v>214.96985000000001</v>
          </cell>
          <cell r="G132">
            <v>224.67687000000001</v>
          </cell>
          <cell r="H132">
            <v>232.81920000000002</v>
          </cell>
          <cell r="I132">
            <v>288.73702000000003</v>
          </cell>
          <cell r="J132">
            <v>303.38677000000001</v>
          </cell>
          <cell r="K132">
            <v>307.90656000000001</v>
          </cell>
          <cell r="L132">
            <v>310.16651000000002</v>
          </cell>
          <cell r="M132">
            <v>283.28020000000004</v>
          </cell>
          <cell r="N132">
            <v>237.42423000000002</v>
          </cell>
          <cell r="O132">
            <v>234.73974999999999</v>
          </cell>
          <cell r="P132">
            <v>239</v>
          </cell>
          <cell r="Q132">
            <v>271</v>
          </cell>
          <cell r="R132">
            <v>305</v>
          </cell>
          <cell r="S132">
            <v>283</v>
          </cell>
          <cell r="T132">
            <v>258</v>
          </cell>
          <cell r="U132">
            <v>281</v>
          </cell>
          <cell r="V132">
            <v>281</v>
          </cell>
          <cell r="W132">
            <v>287</v>
          </cell>
          <cell r="X132">
            <v>373</v>
          </cell>
          <cell r="Y132">
            <v>334</v>
          </cell>
          <cell r="Z132">
            <v>318</v>
          </cell>
          <cell r="AA132">
            <v>279</v>
          </cell>
          <cell r="AB132">
            <v>250</v>
          </cell>
          <cell r="AC132">
            <v>285</v>
          </cell>
          <cell r="AD132">
            <v>321</v>
          </cell>
          <cell r="AE132">
            <v>298</v>
          </cell>
          <cell r="AF132">
            <v>272</v>
          </cell>
          <cell r="AG132">
            <v>295</v>
          </cell>
          <cell r="AH132">
            <v>295</v>
          </cell>
          <cell r="AI132">
            <v>302</v>
          </cell>
          <cell r="AJ132">
            <v>391</v>
          </cell>
          <cell r="AK132">
            <v>349</v>
          </cell>
          <cell r="AL132">
            <v>329</v>
          </cell>
          <cell r="AM132">
            <v>292</v>
          </cell>
          <cell r="AN132">
            <v>263</v>
          </cell>
          <cell r="AO132">
            <v>301</v>
          </cell>
          <cell r="AP132">
            <v>336</v>
          </cell>
          <cell r="AQ132">
            <v>313</v>
          </cell>
          <cell r="AR132">
            <v>283</v>
          </cell>
          <cell r="AS132">
            <v>308</v>
          </cell>
          <cell r="AT132">
            <v>308</v>
          </cell>
          <cell r="AU132">
            <v>317</v>
          </cell>
          <cell r="AV132">
            <v>407</v>
          </cell>
          <cell r="AW132">
            <v>366</v>
          </cell>
          <cell r="AX132">
            <v>347</v>
          </cell>
          <cell r="AY132">
            <v>305</v>
          </cell>
          <cell r="CA132">
            <v>3092.4019100000005</v>
          </cell>
          <cell r="CB132">
            <v>3509</v>
          </cell>
          <cell r="CC132">
            <v>3679</v>
          </cell>
          <cell r="CD132">
            <v>3854</v>
          </cell>
          <cell r="CE132">
            <v>4082</v>
          </cell>
          <cell r="CF132">
            <v>4248</v>
          </cell>
          <cell r="CG132">
            <v>4419</v>
          </cell>
          <cell r="CH132">
            <v>4598</v>
          </cell>
          <cell r="CI132">
            <v>4778</v>
          </cell>
          <cell r="CJ132">
            <v>4962</v>
          </cell>
          <cell r="CK132">
            <v>5145</v>
          </cell>
        </row>
        <row r="133">
          <cell r="B133" t="str">
            <v>Industrial Billed Conservation Rev</v>
          </cell>
          <cell r="C133">
            <v>108.50228</v>
          </cell>
          <cell r="D133">
            <v>121.50059</v>
          </cell>
          <cell r="E133">
            <v>125.44148</v>
          </cell>
          <cell r="F133">
            <v>120.15514999999999</v>
          </cell>
          <cell r="G133">
            <v>129.6208</v>
          </cell>
          <cell r="H133">
            <v>135.15009000000001</v>
          </cell>
          <cell r="I133">
            <v>144.99779999999998</v>
          </cell>
          <cell r="J133">
            <v>150.08468999999999</v>
          </cell>
          <cell r="K133">
            <v>144.44883999999999</v>
          </cell>
          <cell r="L133">
            <v>151.58898000000002</v>
          </cell>
          <cell r="M133">
            <v>152.65073000000001</v>
          </cell>
          <cell r="N133">
            <v>150.11186999999998</v>
          </cell>
          <cell r="O133">
            <v>127.64814</v>
          </cell>
          <cell r="P133">
            <v>133</v>
          </cell>
          <cell r="Q133">
            <v>149</v>
          </cell>
          <cell r="R133">
            <v>191</v>
          </cell>
          <cell r="S133">
            <v>169</v>
          </cell>
          <cell r="T133">
            <v>151</v>
          </cell>
          <cell r="U133">
            <v>147</v>
          </cell>
          <cell r="V133">
            <v>141</v>
          </cell>
          <cell r="W133">
            <v>145</v>
          </cell>
          <cell r="X133">
            <v>160</v>
          </cell>
          <cell r="Y133">
            <v>176</v>
          </cell>
          <cell r="Z133">
            <v>182</v>
          </cell>
          <cell r="AA133">
            <v>155</v>
          </cell>
          <cell r="AB133">
            <v>138</v>
          </cell>
          <cell r="AC133">
            <v>155</v>
          </cell>
          <cell r="AD133">
            <v>199</v>
          </cell>
          <cell r="AE133">
            <v>176</v>
          </cell>
          <cell r="AF133">
            <v>155</v>
          </cell>
          <cell r="AG133">
            <v>152</v>
          </cell>
          <cell r="AH133">
            <v>146</v>
          </cell>
          <cell r="AI133">
            <v>152</v>
          </cell>
          <cell r="AJ133">
            <v>162</v>
          </cell>
          <cell r="AK133">
            <v>183</v>
          </cell>
          <cell r="AL133">
            <v>193</v>
          </cell>
          <cell r="AM133">
            <v>161</v>
          </cell>
          <cell r="AN133">
            <v>141</v>
          </cell>
          <cell r="AO133">
            <v>160</v>
          </cell>
          <cell r="AP133">
            <v>202</v>
          </cell>
          <cell r="AQ133">
            <v>178</v>
          </cell>
          <cell r="AR133">
            <v>161</v>
          </cell>
          <cell r="AS133">
            <v>154</v>
          </cell>
          <cell r="AT133">
            <v>149</v>
          </cell>
          <cell r="AU133">
            <v>154</v>
          </cell>
          <cell r="AV133">
            <v>168</v>
          </cell>
          <cell r="AW133">
            <v>185</v>
          </cell>
          <cell r="AX133">
            <v>191</v>
          </cell>
          <cell r="AY133">
            <v>163</v>
          </cell>
          <cell r="CA133">
            <v>1653.3991599999999</v>
          </cell>
          <cell r="CB133">
            <v>1899</v>
          </cell>
          <cell r="CC133">
            <v>1972</v>
          </cell>
          <cell r="CD133">
            <v>2006</v>
          </cell>
          <cell r="CE133">
            <v>2064</v>
          </cell>
          <cell r="CF133">
            <v>2078</v>
          </cell>
          <cell r="CG133">
            <v>2103</v>
          </cell>
          <cell r="CH133">
            <v>2116</v>
          </cell>
          <cell r="CI133">
            <v>2133</v>
          </cell>
          <cell r="CJ133">
            <v>2148</v>
          </cell>
          <cell r="CK133">
            <v>2159</v>
          </cell>
        </row>
        <row r="134">
          <cell r="B134" t="str">
            <v>Street Light Conservation Rev</v>
          </cell>
          <cell r="C134">
            <v>1.0706900000000001</v>
          </cell>
          <cell r="D134">
            <v>1.3300799999999999</v>
          </cell>
          <cell r="E134">
            <v>1.2108699999999999</v>
          </cell>
          <cell r="F134">
            <v>1.40557</v>
          </cell>
          <cell r="G134">
            <v>1.3195299999999999</v>
          </cell>
          <cell r="H134">
            <v>1.3139100000000001</v>
          </cell>
          <cell r="I134">
            <v>1.3151400000000002</v>
          </cell>
          <cell r="J134">
            <v>1.3125100000000001</v>
          </cell>
          <cell r="K134">
            <v>1.3185100000000001</v>
          </cell>
          <cell r="L134">
            <v>1.3186199999999999</v>
          </cell>
          <cell r="M134">
            <v>1.2081300000000001</v>
          </cell>
          <cell r="N134">
            <v>1.3079700000000001</v>
          </cell>
          <cell r="O134">
            <v>1.3222100000000001</v>
          </cell>
          <cell r="P134">
            <v>2</v>
          </cell>
          <cell r="Q134">
            <v>2</v>
          </cell>
          <cell r="R134">
            <v>2</v>
          </cell>
          <cell r="S134">
            <v>2</v>
          </cell>
          <cell r="T134">
            <v>2</v>
          </cell>
          <cell r="U134">
            <v>2</v>
          </cell>
          <cell r="V134">
            <v>1</v>
          </cell>
          <cell r="W134">
            <v>1</v>
          </cell>
          <cell r="X134">
            <v>2</v>
          </cell>
          <cell r="Y134">
            <v>2</v>
          </cell>
          <cell r="Z134">
            <v>2</v>
          </cell>
          <cell r="AA134">
            <v>2</v>
          </cell>
          <cell r="AB134">
            <v>2</v>
          </cell>
          <cell r="AC134">
            <v>2</v>
          </cell>
          <cell r="AD134">
            <v>2</v>
          </cell>
          <cell r="AE134">
            <v>2</v>
          </cell>
          <cell r="AF134">
            <v>2</v>
          </cell>
          <cell r="AG134">
            <v>2</v>
          </cell>
          <cell r="AH134">
            <v>1</v>
          </cell>
          <cell r="AI134">
            <v>1</v>
          </cell>
          <cell r="AJ134">
            <v>2</v>
          </cell>
          <cell r="AK134">
            <v>2</v>
          </cell>
          <cell r="AL134">
            <v>2</v>
          </cell>
          <cell r="AM134">
            <v>2</v>
          </cell>
          <cell r="AN134">
            <v>2</v>
          </cell>
          <cell r="AO134">
            <v>2</v>
          </cell>
          <cell r="AP134">
            <v>2</v>
          </cell>
          <cell r="AQ134">
            <v>2</v>
          </cell>
          <cell r="AR134">
            <v>2</v>
          </cell>
          <cell r="AS134">
            <v>2</v>
          </cell>
          <cell r="AT134">
            <v>2</v>
          </cell>
          <cell r="AU134">
            <v>2</v>
          </cell>
          <cell r="AV134">
            <v>2</v>
          </cell>
          <cell r="AW134">
            <v>2</v>
          </cell>
          <cell r="AX134">
            <v>2</v>
          </cell>
          <cell r="AY134">
            <v>2</v>
          </cell>
          <cell r="CA134">
            <v>15.68305</v>
          </cell>
          <cell r="CB134">
            <v>22</v>
          </cell>
          <cell r="CC134">
            <v>22</v>
          </cell>
          <cell r="CD134">
            <v>24</v>
          </cell>
          <cell r="CE134">
            <v>24</v>
          </cell>
          <cell r="CF134">
            <v>24</v>
          </cell>
          <cell r="CG134">
            <v>25</v>
          </cell>
          <cell r="CH134">
            <v>26</v>
          </cell>
          <cell r="CI134">
            <v>26</v>
          </cell>
          <cell r="CJ134">
            <v>27</v>
          </cell>
          <cell r="CK134">
            <v>28</v>
          </cell>
        </row>
        <row r="135">
          <cell r="B135" t="str">
            <v>Residential Unbilled Conservation Rev</v>
          </cell>
          <cell r="C135">
            <v>82.674999999999997</v>
          </cell>
          <cell r="D135">
            <v>-15.714</v>
          </cell>
          <cell r="E135">
            <v>-49.023000000000003</v>
          </cell>
          <cell r="F135">
            <v>3.8620000000000001</v>
          </cell>
          <cell r="G135">
            <v>-10.395</v>
          </cell>
          <cell r="H135">
            <v>62.691000000000003</v>
          </cell>
          <cell r="I135">
            <v>56.951999999999998</v>
          </cell>
          <cell r="J135">
            <v>28.748000000000001</v>
          </cell>
          <cell r="K135">
            <v>-5.2320000000000002</v>
          </cell>
          <cell r="L135">
            <v>-19.288</v>
          </cell>
          <cell r="M135">
            <v>-80.948999999999998</v>
          </cell>
          <cell r="N135">
            <v>-10.385</v>
          </cell>
          <cell r="O135">
            <v>43.005000000000003</v>
          </cell>
          <cell r="P135">
            <v>3</v>
          </cell>
          <cell r="Q135">
            <v>-47</v>
          </cell>
          <cell r="R135">
            <v>2</v>
          </cell>
          <cell r="S135">
            <v>5</v>
          </cell>
          <cell r="T135">
            <v>59</v>
          </cell>
          <cell r="U135">
            <v>36</v>
          </cell>
          <cell r="V135">
            <v>19</v>
          </cell>
          <cell r="W135">
            <v>4</v>
          </cell>
          <cell r="X135">
            <v>-66</v>
          </cell>
          <cell r="Y135">
            <v>-52</v>
          </cell>
          <cell r="Z135">
            <v>-12</v>
          </cell>
          <cell r="AA135">
            <v>42</v>
          </cell>
          <cell r="AB135">
            <v>5</v>
          </cell>
          <cell r="AC135">
            <v>-51</v>
          </cell>
          <cell r="AD135">
            <v>0</v>
          </cell>
          <cell r="AE135">
            <v>5</v>
          </cell>
          <cell r="AF135">
            <v>62</v>
          </cell>
          <cell r="AG135">
            <v>39</v>
          </cell>
          <cell r="AH135">
            <v>20</v>
          </cell>
          <cell r="AI135">
            <v>5</v>
          </cell>
          <cell r="AJ135">
            <v>-70</v>
          </cell>
          <cell r="AK135">
            <v>-55</v>
          </cell>
          <cell r="AL135">
            <v>-12</v>
          </cell>
          <cell r="AM135">
            <v>45</v>
          </cell>
          <cell r="AN135">
            <v>6</v>
          </cell>
          <cell r="AO135">
            <v>-54</v>
          </cell>
          <cell r="AP135">
            <v>-1</v>
          </cell>
          <cell r="AQ135">
            <v>4</v>
          </cell>
          <cell r="AR135">
            <v>65</v>
          </cell>
          <cell r="AS135">
            <v>41</v>
          </cell>
          <cell r="AT135">
            <v>21</v>
          </cell>
          <cell r="AU135">
            <v>5</v>
          </cell>
          <cell r="AV135">
            <v>-73</v>
          </cell>
          <cell r="AW135">
            <v>-58</v>
          </cell>
          <cell r="AX135">
            <v>-13</v>
          </cell>
          <cell r="AY135">
            <v>48</v>
          </cell>
          <cell r="CA135">
            <v>4.2720000000000056</v>
          </cell>
          <cell r="CB135">
            <v>-7</v>
          </cell>
          <cell r="CC135">
            <v>-7</v>
          </cell>
          <cell r="CD135">
            <v>-9</v>
          </cell>
          <cell r="CE135">
            <v>25</v>
          </cell>
          <cell r="CF135">
            <v>27</v>
          </cell>
          <cell r="CG135">
            <v>27</v>
          </cell>
          <cell r="CH135">
            <v>27</v>
          </cell>
          <cell r="CI135">
            <v>27</v>
          </cell>
          <cell r="CJ135">
            <v>29</v>
          </cell>
          <cell r="CK135">
            <v>30</v>
          </cell>
        </row>
        <row r="136">
          <cell r="B136" t="str">
            <v>Commercial Unbilled Conservation Rev</v>
          </cell>
          <cell r="C136">
            <v>50.71</v>
          </cell>
          <cell r="D136">
            <v>-25.113</v>
          </cell>
          <cell r="E136">
            <v>-24.343</v>
          </cell>
          <cell r="F136">
            <v>12.244999999999999</v>
          </cell>
          <cell r="G136">
            <v>3.927</v>
          </cell>
          <cell r="H136">
            <v>46.776000000000003</v>
          </cell>
          <cell r="I136">
            <v>12.933999999999999</v>
          </cell>
          <cell r="J136">
            <v>6.9450000000000003</v>
          </cell>
          <cell r="K136">
            <v>-6.5469999999999997</v>
          </cell>
          <cell r="L136">
            <v>-10.981999999999999</v>
          </cell>
          <cell r="M136">
            <v>-35.340000000000003</v>
          </cell>
          <cell r="N136">
            <v>6.5410000000000004</v>
          </cell>
          <cell r="O136">
            <v>9.4890000000000008</v>
          </cell>
          <cell r="P136">
            <v>-19</v>
          </cell>
          <cell r="Q136">
            <v>-22</v>
          </cell>
          <cell r="R136">
            <v>21</v>
          </cell>
          <cell r="S136">
            <v>12</v>
          </cell>
          <cell r="T136">
            <v>47</v>
          </cell>
          <cell r="U136">
            <v>7</v>
          </cell>
          <cell r="V136">
            <v>1</v>
          </cell>
          <cell r="W136">
            <v>0</v>
          </cell>
          <cell r="X136">
            <v>-31</v>
          </cell>
          <cell r="Y136">
            <v>-19</v>
          </cell>
          <cell r="Z136">
            <v>-1</v>
          </cell>
          <cell r="AA136">
            <v>14</v>
          </cell>
          <cell r="AB136">
            <v>-21</v>
          </cell>
          <cell r="AC136">
            <v>-22</v>
          </cell>
          <cell r="AD136">
            <v>23</v>
          </cell>
          <cell r="AE136">
            <v>13</v>
          </cell>
          <cell r="AF136">
            <v>50</v>
          </cell>
          <cell r="AG136">
            <v>7</v>
          </cell>
          <cell r="AH136">
            <v>1</v>
          </cell>
          <cell r="AI136">
            <v>0</v>
          </cell>
          <cell r="AJ136">
            <v>-32</v>
          </cell>
          <cell r="AK136">
            <v>-20</v>
          </cell>
          <cell r="AL136">
            <v>-1</v>
          </cell>
          <cell r="AM136">
            <v>14</v>
          </cell>
          <cell r="AN136">
            <v>-23</v>
          </cell>
          <cell r="AO136">
            <v>-23</v>
          </cell>
          <cell r="AP136">
            <v>26</v>
          </cell>
          <cell r="AQ136">
            <v>15</v>
          </cell>
          <cell r="AR136">
            <v>52</v>
          </cell>
          <cell r="AS136">
            <v>7</v>
          </cell>
          <cell r="AT136">
            <v>1</v>
          </cell>
          <cell r="AU136">
            <v>0</v>
          </cell>
          <cell r="AV136">
            <v>-33</v>
          </cell>
          <cell r="AW136">
            <v>-20</v>
          </cell>
          <cell r="AX136">
            <v>-1</v>
          </cell>
          <cell r="AY136">
            <v>14</v>
          </cell>
          <cell r="CA136">
            <v>-3.4680000000000071</v>
          </cell>
          <cell r="CB136">
            <v>10</v>
          </cell>
          <cell r="CC136">
            <v>12</v>
          </cell>
          <cell r="CD136">
            <v>15</v>
          </cell>
          <cell r="CE136">
            <v>18</v>
          </cell>
          <cell r="CF136">
            <v>19</v>
          </cell>
          <cell r="CG136">
            <v>19</v>
          </cell>
          <cell r="CH136">
            <v>20</v>
          </cell>
          <cell r="CI136">
            <v>20</v>
          </cell>
          <cell r="CJ136">
            <v>22</v>
          </cell>
          <cell r="CK136">
            <v>22</v>
          </cell>
        </row>
        <row r="137">
          <cell r="B137" t="str">
            <v>Industrial Unbilled Conservation Rev</v>
          </cell>
          <cell r="C137">
            <v>4.4009999999999998</v>
          </cell>
          <cell r="D137">
            <v>11.49</v>
          </cell>
          <cell r="E137">
            <v>-9.3550000000000004</v>
          </cell>
          <cell r="F137">
            <v>13.025</v>
          </cell>
          <cell r="G137">
            <v>1.8009999999999999</v>
          </cell>
          <cell r="H137">
            <v>15.807</v>
          </cell>
          <cell r="I137">
            <v>1.351</v>
          </cell>
          <cell r="J137">
            <v>-5.8639999999999999</v>
          </cell>
          <cell r="K137">
            <v>7.67</v>
          </cell>
          <cell r="L137">
            <v>1.595</v>
          </cell>
          <cell r="M137">
            <v>-6.3780000000000001</v>
          </cell>
          <cell r="N137">
            <v>-13.654999999999999</v>
          </cell>
          <cell r="O137">
            <v>0.39300000000000002</v>
          </cell>
          <cell r="P137">
            <v>-4</v>
          </cell>
          <cell r="Q137">
            <v>-2</v>
          </cell>
          <cell r="R137">
            <v>4</v>
          </cell>
          <cell r="S137">
            <v>2</v>
          </cell>
          <cell r="T137">
            <v>6</v>
          </cell>
          <cell r="U137">
            <v>0</v>
          </cell>
          <cell r="V137">
            <v>-1</v>
          </cell>
          <cell r="W137">
            <v>1</v>
          </cell>
          <cell r="X137">
            <v>-5</v>
          </cell>
          <cell r="Y137">
            <v>-2</v>
          </cell>
          <cell r="Z137">
            <v>3</v>
          </cell>
          <cell r="AA137">
            <v>0</v>
          </cell>
          <cell r="AB137">
            <v>-4</v>
          </cell>
          <cell r="AC137">
            <v>-2</v>
          </cell>
          <cell r="AD137">
            <v>5</v>
          </cell>
          <cell r="AE137">
            <v>1</v>
          </cell>
          <cell r="AF137">
            <v>6</v>
          </cell>
          <cell r="AG137">
            <v>0</v>
          </cell>
          <cell r="AH137">
            <v>-1</v>
          </cell>
          <cell r="AI137">
            <v>2</v>
          </cell>
          <cell r="AJ137">
            <v>-6</v>
          </cell>
          <cell r="AK137">
            <v>-1</v>
          </cell>
          <cell r="AL137">
            <v>4</v>
          </cell>
          <cell r="AM137">
            <v>0</v>
          </cell>
          <cell r="AN137">
            <v>-5</v>
          </cell>
          <cell r="AO137">
            <v>-2</v>
          </cell>
          <cell r="AP137">
            <v>5</v>
          </cell>
          <cell r="AQ137">
            <v>1</v>
          </cell>
          <cell r="AR137">
            <v>7</v>
          </cell>
          <cell r="AS137">
            <v>-1</v>
          </cell>
          <cell r="AT137">
            <v>-1</v>
          </cell>
          <cell r="AU137">
            <v>1</v>
          </cell>
          <cell r="AV137">
            <v>-5</v>
          </cell>
          <cell r="AW137">
            <v>-1</v>
          </cell>
          <cell r="AX137">
            <v>3</v>
          </cell>
          <cell r="AY137">
            <v>0</v>
          </cell>
          <cell r="CA137">
            <v>17.879999999999995</v>
          </cell>
          <cell r="CB137">
            <v>2</v>
          </cell>
          <cell r="CC137">
            <v>4</v>
          </cell>
          <cell r="CD137">
            <v>2</v>
          </cell>
          <cell r="CE137">
            <v>2</v>
          </cell>
          <cell r="CF137">
            <v>2</v>
          </cell>
          <cell r="CG137">
            <v>2</v>
          </cell>
          <cell r="CH137">
            <v>2</v>
          </cell>
          <cell r="CI137">
            <v>2</v>
          </cell>
          <cell r="CJ137">
            <v>2</v>
          </cell>
          <cell r="CK137">
            <v>2</v>
          </cell>
        </row>
        <row r="138">
          <cell r="A138" t="str">
            <v>SLR</v>
          </cell>
          <cell r="B138" t="str">
            <v xml:space="preserve">Purchase Power MWH-Actual/Projected </v>
          </cell>
          <cell r="C138">
            <v>102099.95</v>
          </cell>
          <cell r="D138">
            <v>48060.53</v>
          </cell>
          <cell r="E138">
            <v>60506.137000000002</v>
          </cell>
          <cell r="F138">
            <v>107380.212</v>
          </cell>
          <cell r="G138">
            <v>75012.107000000004</v>
          </cell>
          <cell r="H138">
            <v>86223.705000000002</v>
          </cell>
          <cell r="I138">
            <v>94715.938999999998</v>
          </cell>
          <cell r="J138">
            <v>151077.973</v>
          </cell>
          <cell r="K138">
            <v>124661.769</v>
          </cell>
          <cell r="L138">
            <v>211482.04199999999</v>
          </cell>
          <cell r="M138">
            <v>58172.671999999999</v>
          </cell>
          <cell r="N138">
            <v>93390.528999999995</v>
          </cell>
          <cell r="O138">
            <v>61744.887999999999</v>
          </cell>
          <cell r="P138">
            <v>37669</v>
          </cell>
          <cell r="Q138">
            <v>40816</v>
          </cell>
          <cell r="R138">
            <v>71392</v>
          </cell>
          <cell r="S138">
            <v>96128</v>
          </cell>
          <cell r="T138">
            <v>50355</v>
          </cell>
          <cell r="U138">
            <v>50480</v>
          </cell>
          <cell r="V138">
            <v>54047</v>
          </cell>
          <cell r="W138">
            <v>61472</v>
          </cell>
          <cell r="X138">
            <v>36741</v>
          </cell>
          <cell r="Y138">
            <v>37594</v>
          </cell>
          <cell r="Z138">
            <v>33361</v>
          </cell>
          <cell r="AA138">
            <v>32502</v>
          </cell>
          <cell r="AB138">
            <v>53285</v>
          </cell>
          <cell r="AC138">
            <v>47656</v>
          </cell>
          <cell r="AD138">
            <v>68012</v>
          </cell>
          <cell r="AE138">
            <v>47963</v>
          </cell>
          <cell r="AF138">
            <v>45182</v>
          </cell>
          <cell r="AG138">
            <v>59782</v>
          </cell>
          <cell r="AH138">
            <v>69871</v>
          </cell>
          <cell r="AI138">
            <v>73347</v>
          </cell>
          <cell r="AJ138">
            <v>35671</v>
          </cell>
          <cell r="AK138">
            <v>37519</v>
          </cell>
          <cell r="AL138">
            <v>44458</v>
          </cell>
          <cell r="AM138">
            <v>64915</v>
          </cell>
          <cell r="AN138">
            <v>78517</v>
          </cell>
          <cell r="AO138">
            <v>57261</v>
          </cell>
          <cell r="AP138">
            <v>55845</v>
          </cell>
          <cell r="AQ138">
            <v>41529</v>
          </cell>
          <cell r="AR138">
            <v>58294</v>
          </cell>
          <cell r="AS138">
            <v>64598</v>
          </cell>
          <cell r="AT138">
            <v>77026</v>
          </cell>
          <cell r="AU138">
            <v>86014</v>
          </cell>
          <cell r="AV138">
            <v>47286</v>
          </cell>
          <cell r="AW138">
            <v>56441</v>
          </cell>
          <cell r="AX138">
            <v>49023</v>
          </cell>
          <cell r="AY138">
            <v>46005</v>
          </cell>
          <cell r="CA138">
            <v>1172428.5030000003</v>
          </cell>
          <cell r="CB138">
            <v>602557</v>
          </cell>
          <cell r="CC138">
            <v>647661</v>
          </cell>
          <cell r="CD138">
            <v>717839</v>
          </cell>
          <cell r="CE138">
            <v>665471</v>
          </cell>
          <cell r="CF138">
            <v>1132592</v>
          </cell>
          <cell r="CG138">
            <v>980510</v>
          </cell>
          <cell r="CH138">
            <v>1650911</v>
          </cell>
          <cell r="CI138">
            <v>1378152</v>
          </cell>
          <cell r="CJ138">
            <v>1583085</v>
          </cell>
          <cell r="CK138">
            <v>1602041</v>
          </cell>
        </row>
        <row r="139">
          <cell r="A139" t="str">
            <v>SLR</v>
          </cell>
          <cell r="B139" t="str">
            <v xml:space="preserve">Non-Terr Assoc(Affiliated) MWH-Actual/Projected </v>
          </cell>
          <cell r="C139">
            <v>390146.435</v>
          </cell>
          <cell r="D139">
            <v>482906.73300000001</v>
          </cell>
          <cell r="E139">
            <v>195852.94</v>
          </cell>
          <cell r="F139">
            <v>84876.479999999996</v>
          </cell>
          <cell r="G139">
            <v>125800.42600000001</v>
          </cell>
          <cell r="H139">
            <v>139417.45199999999</v>
          </cell>
          <cell r="I139">
            <v>91847.733999999997</v>
          </cell>
          <cell r="J139">
            <v>82912.951000000001</v>
          </cell>
          <cell r="K139">
            <v>142714.21</v>
          </cell>
          <cell r="L139">
            <v>47753.908000000003</v>
          </cell>
          <cell r="M139">
            <v>176809.01699999999</v>
          </cell>
          <cell r="N139">
            <v>207124.57</v>
          </cell>
          <cell r="O139">
            <v>198351.94500000001</v>
          </cell>
          <cell r="P139">
            <v>339257</v>
          </cell>
          <cell r="Q139">
            <v>278592</v>
          </cell>
          <cell r="R139">
            <v>274173</v>
          </cell>
          <cell r="S139">
            <v>89836</v>
          </cell>
          <cell r="T139">
            <v>186997</v>
          </cell>
          <cell r="U139">
            <v>207288</v>
          </cell>
          <cell r="V139">
            <v>235362</v>
          </cell>
          <cell r="W139">
            <v>230321</v>
          </cell>
          <cell r="X139">
            <v>300091</v>
          </cell>
          <cell r="Y139">
            <v>254888</v>
          </cell>
          <cell r="Z139">
            <v>380175</v>
          </cell>
          <cell r="AA139">
            <v>320020</v>
          </cell>
          <cell r="AB139">
            <v>395407</v>
          </cell>
          <cell r="AC139">
            <v>270023</v>
          </cell>
          <cell r="AD139">
            <v>368370</v>
          </cell>
          <cell r="AE139">
            <v>322196</v>
          </cell>
          <cell r="AF139">
            <v>245953</v>
          </cell>
          <cell r="AG139">
            <v>215781</v>
          </cell>
          <cell r="AH139">
            <v>235854</v>
          </cell>
          <cell r="AI139">
            <v>241797</v>
          </cell>
          <cell r="AJ139">
            <v>313174</v>
          </cell>
          <cell r="AK139">
            <v>210386</v>
          </cell>
          <cell r="AL139">
            <v>295383</v>
          </cell>
          <cell r="AM139">
            <v>248790</v>
          </cell>
          <cell r="AN139">
            <v>251997</v>
          </cell>
          <cell r="AO139">
            <v>262093</v>
          </cell>
          <cell r="AP139">
            <v>418339</v>
          </cell>
          <cell r="AQ139">
            <v>331503</v>
          </cell>
          <cell r="AR139">
            <v>253186</v>
          </cell>
          <cell r="AS139">
            <v>195597</v>
          </cell>
          <cell r="AT139">
            <v>233642</v>
          </cell>
          <cell r="AU139">
            <v>224673</v>
          </cell>
          <cell r="AV139">
            <v>231105</v>
          </cell>
          <cell r="AW139">
            <v>289402</v>
          </cell>
          <cell r="AX139">
            <v>261555</v>
          </cell>
          <cell r="AY139">
            <v>329145</v>
          </cell>
          <cell r="CA139">
            <v>1976368.3660000002</v>
          </cell>
          <cell r="CB139">
            <v>3097000</v>
          </cell>
          <cell r="CC139">
            <v>3363114</v>
          </cell>
          <cell r="CD139">
            <v>3282237</v>
          </cell>
          <cell r="CE139">
            <v>3435324</v>
          </cell>
          <cell r="CF139">
            <v>2702032</v>
          </cell>
          <cell r="CG139">
            <v>2806978</v>
          </cell>
          <cell r="CH139">
            <v>2272584</v>
          </cell>
          <cell r="CI139">
            <v>2546379</v>
          </cell>
          <cell r="CJ139">
            <v>2856273</v>
          </cell>
          <cell r="CK139">
            <v>2931404</v>
          </cell>
        </row>
        <row r="140">
          <cell r="A140" t="str">
            <v>SLR</v>
          </cell>
          <cell r="B140" t="str">
            <v xml:space="preserve">Non-Terr Non-Assoc MWH-Actual/Projected </v>
          </cell>
          <cell r="C140">
            <v>102959.56599999999</v>
          </cell>
          <cell r="D140">
            <v>145175.50800000003</v>
          </cell>
          <cell r="E140">
            <v>147617.70199999999</v>
          </cell>
          <cell r="F140">
            <v>180961.549</v>
          </cell>
          <cell r="G140">
            <v>171551.49400000001</v>
          </cell>
          <cell r="H140">
            <v>145203.394</v>
          </cell>
          <cell r="I140">
            <v>150025.76300000001</v>
          </cell>
          <cell r="J140">
            <v>167502.53599999999</v>
          </cell>
          <cell r="K140">
            <v>176916.935</v>
          </cell>
          <cell r="L140">
            <v>145195.796</v>
          </cell>
          <cell r="M140">
            <v>152323.073</v>
          </cell>
          <cell r="N140">
            <v>139419.848</v>
          </cell>
          <cell r="O140">
            <v>171187.769</v>
          </cell>
          <cell r="P140">
            <v>153580</v>
          </cell>
          <cell r="Q140">
            <v>149245</v>
          </cell>
          <cell r="R140">
            <v>186188</v>
          </cell>
          <cell r="S140">
            <v>150864</v>
          </cell>
          <cell r="T140">
            <v>144804</v>
          </cell>
          <cell r="U140">
            <v>163024</v>
          </cell>
          <cell r="V140">
            <v>161025</v>
          </cell>
          <cell r="W140">
            <v>150006</v>
          </cell>
          <cell r="X140">
            <v>158559</v>
          </cell>
          <cell r="Y140">
            <v>53691</v>
          </cell>
          <cell r="Z140">
            <v>73685</v>
          </cell>
          <cell r="AA140">
            <v>144055</v>
          </cell>
          <cell r="AB140">
            <v>161896</v>
          </cell>
          <cell r="AC140">
            <v>152152</v>
          </cell>
          <cell r="AD140">
            <v>172643</v>
          </cell>
          <cell r="AE140">
            <v>149106</v>
          </cell>
          <cell r="AF140">
            <v>144823</v>
          </cell>
          <cell r="AG140">
            <v>162783</v>
          </cell>
          <cell r="AH140">
            <v>162348</v>
          </cell>
          <cell r="AI140">
            <v>148915</v>
          </cell>
          <cell r="AJ140">
            <v>158235</v>
          </cell>
          <cell r="AK140">
            <v>144473</v>
          </cell>
          <cell r="AL140">
            <v>138828</v>
          </cell>
          <cell r="AM140">
            <v>143341</v>
          </cell>
          <cell r="AN140">
            <v>170703</v>
          </cell>
          <cell r="AO140">
            <v>151335</v>
          </cell>
          <cell r="AP140">
            <v>188102</v>
          </cell>
          <cell r="AQ140">
            <v>175618</v>
          </cell>
          <cell r="AR140">
            <v>144611</v>
          </cell>
          <cell r="AS140">
            <v>162044</v>
          </cell>
          <cell r="AT140">
            <v>162142</v>
          </cell>
          <cell r="AU140">
            <v>150244</v>
          </cell>
          <cell r="AV140">
            <v>157275</v>
          </cell>
          <cell r="AW140">
            <v>43351</v>
          </cell>
          <cell r="AX140">
            <v>109798</v>
          </cell>
          <cell r="AY140">
            <v>142281</v>
          </cell>
          <cell r="CA140">
            <v>1893081.3670000003</v>
          </cell>
          <cell r="CB140">
            <v>1688726</v>
          </cell>
          <cell r="CC140">
            <v>1839543</v>
          </cell>
          <cell r="CD140">
            <v>1757504</v>
          </cell>
          <cell r="CE140">
            <v>1842285</v>
          </cell>
          <cell r="CF140">
            <v>1743005</v>
          </cell>
          <cell r="CG140">
            <v>1543031</v>
          </cell>
          <cell r="CH140">
            <v>1545817</v>
          </cell>
          <cell r="CI140">
            <v>1542811</v>
          </cell>
          <cell r="CJ140">
            <v>1542704</v>
          </cell>
          <cell r="CK140">
            <v>1542398</v>
          </cell>
        </row>
        <row r="141">
          <cell r="B141" t="str">
            <v>Transmission &amp; Other Non Assoc Rev (447)</v>
          </cell>
          <cell r="C141">
            <v>2.5819999999999999</v>
          </cell>
          <cell r="D141">
            <v>2.5819999999999999</v>
          </cell>
          <cell r="E141">
            <v>2.5819999999999999</v>
          </cell>
          <cell r="F141">
            <v>2.5819999999999999</v>
          </cell>
          <cell r="G141">
            <v>2.5819999999999999</v>
          </cell>
          <cell r="H141">
            <v>2.5819999999999999</v>
          </cell>
          <cell r="I141">
            <v>2.5819999999999999</v>
          </cell>
          <cell r="J141">
            <v>2.5819999999999999</v>
          </cell>
          <cell r="K141">
            <v>2.5819999999999999</v>
          </cell>
          <cell r="L141">
            <v>2.5819999999999999</v>
          </cell>
          <cell r="M141">
            <v>2.5819999999999999</v>
          </cell>
          <cell r="N141">
            <v>2.5819999999999999</v>
          </cell>
          <cell r="O141">
            <v>2.5819999999999999</v>
          </cell>
          <cell r="P141">
            <v>3</v>
          </cell>
          <cell r="Q141">
            <v>3</v>
          </cell>
          <cell r="R141">
            <v>3</v>
          </cell>
          <cell r="S141">
            <v>3</v>
          </cell>
          <cell r="T141">
            <v>3</v>
          </cell>
          <cell r="U141">
            <v>3</v>
          </cell>
          <cell r="V141">
            <v>3</v>
          </cell>
          <cell r="W141">
            <v>3</v>
          </cell>
          <cell r="X141">
            <v>3</v>
          </cell>
          <cell r="Y141">
            <v>3</v>
          </cell>
          <cell r="Z141">
            <v>3</v>
          </cell>
          <cell r="AA141">
            <v>3</v>
          </cell>
          <cell r="AB141">
            <v>3</v>
          </cell>
          <cell r="AC141">
            <v>3</v>
          </cell>
          <cell r="AD141">
            <v>3</v>
          </cell>
          <cell r="AE141">
            <v>3</v>
          </cell>
          <cell r="AF141">
            <v>3</v>
          </cell>
          <cell r="AG141">
            <v>3</v>
          </cell>
          <cell r="AH141">
            <v>3</v>
          </cell>
          <cell r="AI141">
            <v>3</v>
          </cell>
          <cell r="AJ141">
            <v>3</v>
          </cell>
          <cell r="AK141">
            <v>3</v>
          </cell>
          <cell r="AL141">
            <v>3</v>
          </cell>
          <cell r="AM141">
            <v>3</v>
          </cell>
          <cell r="AN141">
            <v>3</v>
          </cell>
          <cell r="AO141">
            <v>3</v>
          </cell>
          <cell r="AP141">
            <v>3</v>
          </cell>
          <cell r="AQ141">
            <v>3</v>
          </cell>
          <cell r="AR141">
            <v>3</v>
          </cell>
          <cell r="AS141">
            <v>3</v>
          </cell>
          <cell r="AT141">
            <v>3</v>
          </cell>
          <cell r="AU141">
            <v>3</v>
          </cell>
          <cell r="AV141">
            <v>3</v>
          </cell>
          <cell r="AW141">
            <v>3</v>
          </cell>
          <cell r="AX141">
            <v>3</v>
          </cell>
          <cell r="AY141">
            <v>3</v>
          </cell>
          <cell r="CA141">
            <v>30.984000000000005</v>
          </cell>
          <cell r="CB141">
            <v>36</v>
          </cell>
          <cell r="CC141">
            <v>36</v>
          </cell>
          <cell r="CD141">
            <v>36</v>
          </cell>
          <cell r="CE141">
            <v>36</v>
          </cell>
          <cell r="CF141">
            <v>36</v>
          </cell>
          <cell r="CG141">
            <v>36</v>
          </cell>
          <cell r="CH141">
            <v>36</v>
          </cell>
          <cell r="CI141">
            <v>36</v>
          </cell>
          <cell r="CJ141">
            <v>36</v>
          </cell>
          <cell r="CK141">
            <v>36</v>
          </cell>
        </row>
        <row r="142">
          <cell r="B142" t="str">
            <v>447 Revenue from Transmission Budget (Projected)</v>
          </cell>
          <cell r="P142">
            <v>22</v>
          </cell>
          <cell r="Q142">
            <v>22</v>
          </cell>
          <cell r="R142">
            <v>22</v>
          </cell>
          <cell r="S142">
            <v>22</v>
          </cell>
          <cell r="T142">
            <v>22</v>
          </cell>
          <cell r="U142">
            <v>1</v>
          </cell>
          <cell r="V142">
            <v>1</v>
          </cell>
          <cell r="W142">
            <v>2</v>
          </cell>
          <cell r="X142">
            <v>2</v>
          </cell>
          <cell r="Y142">
            <v>1</v>
          </cell>
          <cell r="Z142">
            <v>1</v>
          </cell>
          <cell r="AA142">
            <v>1</v>
          </cell>
          <cell r="AB142">
            <v>1</v>
          </cell>
          <cell r="AC142">
            <v>1</v>
          </cell>
          <cell r="AD142">
            <v>1</v>
          </cell>
          <cell r="AE142">
            <v>1</v>
          </cell>
          <cell r="AF142">
            <v>1</v>
          </cell>
          <cell r="AG142">
            <v>1</v>
          </cell>
          <cell r="AH142">
            <v>1</v>
          </cell>
          <cell r="AI142">
            <v>2</v>
          </cell>
          <cell r="AJ142">
            <v>2</v>
          </cell>
          <cell r="AK142">
            <v>1</v>
          </cell>
          <cell r="AL142">
            <v>1</v>
          </cell>
          <cell r="AM142">
            <v>1</v>
          </cell>
          <cell r="AN142">
            <v>0.84265499999999993</v>
          </cell>
          <cell r="AO142">
            <v>0.84265499999999993</v>
          </cell>
          <cell r="AP142">
            <v>0.90895774498478654</v>
          </cell>
          <cell r="AQ142">
            <v>0.84562802120604386</v>
          </cell>
          <cell r="AR142">
            <v>0.84265499999999993</v>
          </cell>
          <cell r="AS142">
            <v>0.5290775422005598</v>
          </cell>
          <cell r="AT142">
            <v>0.47512595149088177</v>
          </cell>
          <cell r="AU142">
            <v>0.89865031065186307</v>
          </cell>
          <cell r="AV142">
            <v>1.6793853537640167</v>
          </cell>
          <cell r="AW142">
            <v>0.29665723732807342</v>
          </cell>
          <cell r="AX142">
            <v>1.2394875175197497E-2</v>
          </cell>
          <cell r="AY142">
            <v>0</v>
          </cell>
          <cell r="CA142">
            <v>0</v>
          </cell>
          <cell r="CB142">
            <v>119</v>
          </cell>
          <cell r="CC142">
            <v>14</v>
          </cell>
          <cell r="CD142">
            <v>8.1738420368014211</v>
          </cell>
          <cell r="CE142">
            <v>4.0644674325322194</v>
          </cell>
          <cell r="CF142">
            <v>219.83658946718813</v>
          </cell>
          <cell r="CG142">
            <v>386.23767510292362</v>
          </cell>
          <cell r="CH142">
            <v>398.29341696666575</v>
          </cell>
          <cell r="CI142">
            <v>411.91251124225562</v>
          </cell>
          <cell r="CJ142">
            <v>424.60661099193385</v>
          </cell>
          <cell r="CK142">
            <v>439.45957402927337</v>
          </cell>
        </row>
        <row r="143">
          <cell r="B143" t="str">
            <v>Steam Fuel Handling</v>
          </cell>
          <cell r="C143">
            <v>518.99063999999998</v>
          </cell>
          <cell r="D143">
            <v>359.06271999999996</v>
          </cell>
          <cell r="E143">
            <v>378.52591999999999</v>
          </cell>
          <cell r="F143">
            <v>338.53179999999998</v>
          </cell>
          <cell r="G143">
            <v>331.82719000000003</v>
          </cell>
          <cell r="H143">
            <v>369.29106000000002</v>
          </cell>
          <cell r="I143">
            <v>363.51221000000004</v>
          </cell>
          <cell r="J143">
            <v>359.38729000000001</v>
          </cell>
          <cell r="K143">
            <v>399.05708000000004</v>
          </cell>
          <cell r="L143">
            <v>312.40645000000001</v>
          </cell>
          <cell r="M143">
            <v>552.55656999999997</v>
          </cell>
          <cell r="N143">
            <v>389.02787999999998</v>
          </cell>
          <cell r="O143">
            <v>572.11442</v>
          </cell>
          <cell r="P143">
            <v>423.78699999999998</v>
          </cell>
          <cell r="Q143">
            <v>447.49599999999998</v>
          </cell>
          <cell r="R143">
            <v>565.78300000000002</v>
          </cell>
          <cell r="S143">
            <v>457.27</v>
          </cell>
          <cell r="T143">
            <v>460.4</v>
          </cell>
          <cell r="U143">
            <v>459.15600000000001</v>
          </cell>
          <cell r="V143">
            <v>447.46199999999999</v>
          </cell>
          <cell r="W143">
            <v>530.10599999999999</v>
          </cell>
          <cell r="X143">
            <v>497.42899999999997</v>
          </cell>
          <cell r="Y143">
            <v>491.25599999999997</v>
          </cell>
          <cell r="Z143">
            <v>488.863</v>
          </cell>
          <cell r="AA143">
            <v>520.50900000000001</v>
          </cell>
          <cell r="AB143">
            <v>437.291</v>
          </cell>
          <cell r="AC143">
            <v>467.68299999999999</v>
          </cell>
          <cell r="AD143">
            <v>562.49400000000003</v>
          </cell>
          <cell r="AE143">
            <v>470.536</v>
          </cell>
          <cell r="AF143">
            <v>470.541</v>
          </cell>
          <cell r="AG143">
            <v>477.91899999999998</v>
          </cell>
          <cell r="AH143">
            <v>466.05700000000002</v>
          </cell>
          <cell r="AI143">
            <v>566.53399999999999</v>
          </cell>
          <cell r="AJ143">
            <v>472.93099999999998</v>
          </cell>
          <cell r="AK143">
            <v>506.72300000000001</v>
          </cell>
          <cell r="AL143">
            <v>505.59899999999999</v>
          </cell>
          <cell r="AM143">
            <v>508.09199999999998</v>
          </cell>
          <cell r="AN143">
            <v>457.30599999999998</v>
          </cell>
          <cell r="AO143">
            <v>530.71799999999996</v>
          </cell>
          <cell r="AP143">
            <v>552.84799999999996</v>
          </cell>
          <cell r="AQ143">
            <v>495.20499999999998</v>
          </cell>
          <cell r="AR143">
            <v>495.303</v>
          </cell>
          <cell r="AS143">
            <v>502.83300000000003</v>
          </cell>
          <cell r="AT143">
            <v>490.61500000000001</v>
          </cell>
          <cell r="AU143">
            <v>595.20799999999997</v>
          </cell>
          <cell r="AV143">
            <v>497.79899999999998</v>
          </cell>
          <cell r="AW143">
            <v>532.39</v>
          </cell>
          <cell r="AX143">
            <v>531.25300000000004</v>
          </cell>
          <cell r="AY143">
            <v>533.64200000000005</v>
          </cell>
          <cell r="CA143">
            <v>4725.3005899999998</v>
          </cell>
          <cell r="CB143">
            <v>5789.5170000000007</v>
          </cell>
          <cell r="CC143">
            <v>5912.4</v>
          </cell>
          <cell r="CD143">
            <v>6215.119999999999</v>
          </cell>
          <cell r="CE143">
            <v>6483.5569999999998</v>
          </cell>
          <cell r="CF143">
            <v>6646.7839999999997</v>
          </cell>
          <cell r="CG143">
            <v>6779.7196800000002</v>
          </cell>
          <cell r="CH143">
            <v>6915.3140736000005</v>
          </cell>
          <cell r="CI143">
            <v>7053.6203550720002</v>
          </cell>
          <cell r="CJ143">
            <v>7194.6927621734403</v>
          </cell>
          <cell r="CK143">
            <v>7338.5866174169096</v>
          </cell>
        </row>
        <row r="148">
          <cell r="B148" t="str">
            <v>ACTUAL MWH  FOR PRICE</v>
          </cell>
        </row>
        <row r="149">
          <cell r="B149" t="str">
            <v>Residential MWH</v>
          </cell>
          <cell r="C149">
            <v>448517.92200000002</v>
          </cell>
          <cell r="D149">
            <v>428690.18400000001</v>
          </cell>
          <cell r="E149">
            <v>337743.83299999998</v>
          </cell>
          <cell r="F149">
            <v>348703.40700000001</v>
          </cell>
          <cell r="G149">
            <v>301085.15999999997</v>
          </cell>
          <cell r="H149">
            <v>401802.53700000001</v>
          </cell>
          <cell r="I149">
            <v>566222.65300000005</v>
          </cell>
          <cell r="J149">
            <v>602412.5</v>
          </cell>
          <cell r="K149">
            <v>582372.45299999998</v>
          </cell>
          <cell r="L149">
            <v>577450.00800000003</v>
          </cell>
          <cell r="M149">
            <v>386894.24400000001</v>
          </cell>
          <cell r="N149">
            <v>333828.315</v>
          </cell>
          <cell r="O149">
            <v>452424.61499999999</v>
          </cell>
          <cell r="P149">
            <v>0</v>
          </cell>
          <cell r="Q149">
            <v>0</v>
          </cell>
          <cell r="R149">
            <v>0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W149">
            <v>0</v>
          </cell>
          <cell r="X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D149">
            <v>0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  <cell r="AJ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  <cell r="AP149">
            <v>0</v>
          </cell>
          <cell r="AQ149">
            <v>0</v>
          </cell>
          <cell r="AR149">
            <v>0</v>
          </cell>
          <cell r="AS149">
            <v>0</v>
          </cell>
          <cell r="AT149">
            <v>0</v>
          </cell>
          <cell r="AU149">
            <v>0</v>
          </cell>
          <cell r="AV149">
            <v>0</v>
          </cell>
          <cell r="AW149">
            <v>0</v>
          </cell>
          <cell r="AX149">
            <v>0</v>
          </cell>
          <cell r="AY149">
            <v>0</v>
          </cell>
          <cell r="CA149">
            <v>5319629.9090000009</v>
          </cell>
          <cell r="CB149">
            <v>0</v>
          </cell>
          <cell r="CC149">
            <v>0</v>
          </cell>
          <cell r="CD149">
            <v>0</v>
          </cell>
          <cell r="CE149">
            <v>0</v>
          </cell>
        </row>
        <row r="150">
          <cell r="B150" t="str">
            <v>Commercial MWH</v>
          </cell>
          <cell r="C150">
            <v>324998.51899999997</v>
          </cell>
          <cell r="D150">
            <v>250918.87599999999</v>
          </cell>
          <cell r="E150">
            <v>237183.59400000001</v>
          </cell>
          <cell r="F150">
            <v>275406.20699999999</v>
          </cell>
          <cell r="G150">
            <v>276981.92599999998</v>
          </cell>
          <cell r="H150">
            <v>338581.29399999999</v>
          </cell>
          <cell r="I150">
            <v>364223.27</v>
          </cell>
          <cell r="J150">
            <v>375016.46100000001</v>
          </cell>
          <cell r="K150">
            <v>364060.84499999997</v>
          </cell>
          <cell r="L150">
            <v>361655.74699999997</v>
          </cell>
          <cell r="M150">
            <v>300129.05499999999</v>
          </cell>
          <cell r="N150">
            <v>295832.10600000003</v>
          </cell>
          <cell r="O150">
            <v>295787.03899999999</v>
          </cell>
          <cell r="P150">
            <v>0</v>
          </cell>
          <cell r="Q150">
            <v>0</v>
          </cell>
          <cell r="R150">
            <v>0</v>
          </cell>
          <cell r="S150">
            <v>0</v>
          </cell>
          <cell r="T150">
            <v>0</v>
          </cell>
          <cell r="U150">
            <v>0</v>
          </cell>
          <cell r="V150">
            <v>0</v>
          </cell>
          <cell r="W150">
            <v>0</v>
          </cell>
          <cell r="X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D150">
            <v>0</v>
          </cell>
          <cell r="AE150">
            <v>0</v>
          </cell>
          <cell r="AF150">
            <v>0</v>
          </cell>
          <cell r="AG150">
            <v>0</v>
          </cell>
          <cell r="AH150">
            <v>0</v>
          </cell>
          <cell r="AI150">
            <v>0</v>
          </cell>
          <cell r="AJ150">
            <v>0</v>
          </cell>
          <cell r="AK150">
            <v>0</v>
          </cell>
          <cell r="AL150">
            <v>0</v>
          </cell>
          <cell r="AM150">
            <v>0</v>
          </cell>
          <cell r="AN150">
            <v>0</v>
          </cell>
          <cell r="AO150">
            <v>0</v>
          </cell>
          <cell r="AP150">
            <v>0</v>
          </cell>
          <cell r="AQ150">
            <v>0</v>
          </cell>
          <cell r="AR150">
            <v>0</v>
          </cell>
          <cell r="AS150">
            <v>0</v>
          </cell>
          <cell r="AT150">
            <v>0</v>
          </cell>
          <cell r="AU150">
            <v>0</v>
          </cell>
          <cell r="AV150">
            <v>0</v>
          </cell>
          <cell r="AW150">
            <v>0</v>
          </cell>
          <cell r="AX150">
            <v>0</v>
          </cell>
          <cell r="AY150">
            <v>0</v>
          </cell>
          <cell r="CA150">
            <v>3735776.4200000004</v>
          </cell>
          <cell r="CB150">
            <v>0</v>
          </cell>
          <cell r="CC150">
            <v>0</v>
          </cell>
          <cell r="CD150">
            <v>0</v>
          </cell>
          <cell r="CE150">
            <v>0</v>
          </cell>
        </row>
        <row r="151">
          <cell r="B151" t="str">
            <v>Industrial MWH</v>
          </cell>
          <cell r="C151">
            <v>167864.65</v>
          </cell>
          <cell r="D151">
            <v>156385.375</v>
          </cell>
          <cell r="E151">
            <v>151454.01999999999</v>
          </cell>
          <cell r="F151">
            <v>173530.71</v>
          </cell>
          <cell r="G151">
            <v>171682.73199999999</v>
          </cell>
          <cell r="H151">
            <v>196379.03</v>
          </cell>
          <cell r="I151">
            <v>190548.13</v>
          </cell>
          <cell r="J151">
            <v>187212.32</v>
          </cell>
          <cell r="K151">
            <v>197706.66399999999</v>
          </cell>
          <cell r="L151">
            <v>199243.98800000001</v>
          </cell>
          <cell r="M151">
            <v>191440.209</v>
          </cell>
          <cell r="N151">
            <v>177766.50700000001</v>
          </cell>
          <cell r="O151">
            <v>167410.80300000001</v>
          </cell>
          <cell r="P151">
            <v>0</v>
          </cell>
          <cell r="Q151">
            <v>0</v>
          </cell>
          <cell r="R151">
            <v>0</v>
          </cell>
          <cell r="S151">
            <v>0</v>
          </cell>
          <cell r="T151">
            <v>0</v>
          </cell>
          <cell r="U151">
            <v>0</v>
          </cell>
          <cell r="V151">
            <v>0</v>
          </cell>
          <cell r="W151">
            <v>0</v>
          </cell>
          <cell r="X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D151">
            <v>0</v>
          </cell>
          <cell r="AE151">
            <v>0</v>
          </cell>
          <cell r="AF151">
            <v>0</v>
          </cell>
          <cell r="AG151">
            <v>0</v>
          </cell>
          <cell r="AH151">
            <v>0</v>
          </cell>
          <cell r="AI151">
            <v>0</v>
          </cell>
          <cell r="AJ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  <cell r="AP151">
            <v>0</v>
          </cell>
          <cell r="AQ151">
            <v>0</v>
          </cell>
          <cell r="AR151">
            <v>0</v>
          </cell>
          <cell r="AS151">
            <v>0</v>
          </cell>
          <cell r="AT151">
            <v>0</v>
          </cell>
          <cell r="AU151">
            <v>0</v>
          </cell>
          <cell r="AV151">
            <v>0</v>
          </cell>
          <cell r="AW151">
            <v>0</v>
          </cell>
          <cell r="AX151">
            <v>0</v>
          </cell>
          <cell r="AY151">
            <v>0</v>
          </cell>
          <cell r="CA151">
            <v>2160760.4879999999</v>
          </cell>
          <cell r="CB151">
            <v>0</v>
          </cell>
          <cell r="CC151">
            <v>0</v>
          </cell>
          <cell r="CD151">
            <v>0</v>
          </cell>
          <cell r="CE151">
            <v>0</v>
          </cell>
        </row>
        <row r="152">
          <cell r="B152" t="str">
            <v>Street Light+Interdeptmntl  MWH</v>
          </cell>
          <cell r="C152">
            <v>1911.941</v>
          </cell>
          <cell r="D152">
            <v>1927.652</v>
          </cell>
          <cell r="E152">
            <v>1754.877</v>
          </cell>
          <cell r="F152">
            <v>2037.0640000000001</v>
          </cell>
          <cell r="G152">
            <v>1912.3620000000001</v>
          </cell>
          <cell r="H152">
            <v>1904.2239999999999</v>
          </cell>
          <cell r="I152">
            <v>1905.999</v>
          </cell>
          <cell r="J152">
            <v>1902.182</v>
          </cell>
          <cell r="K152">
            <v>1910.8820000000001</v>
          </cell>
          <cell r="L152">
            <v>1911.0429999999999</v>
          </cell>
          <cell r="M152">
            <v>1750.9190000000001</v>
          </cell>
          <cell r="N152">
            <v>1895.6030000000001</v>
          </cell>
          <cell r="O152">
            <v>1916.24</v>
          </cell>
          <cell r="P152">
            <v>0</v>
          </cell>
          <cell r="Q152">
            <v>0</v>
          </cell>
          <cell r="R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J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  <cell r="AP152">
            <v>0</v>
          </cell>
          <cell r="AQ152">
            <v>0</v>
          </cell>
          <cell r="AR152">
            <v>0</v>
          </cell>
          <cell r="AS152">
            <v>0</v>
          </cell>
          <cell r="AT152">
            <v>0</v>
          </cell>
          <cell r="AU152">
            <v>0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CA152">
            <v>22729.047000000002</v>
          </cell>
          <cell r="CB152">
            <v>0</v>
          </cell>
          <cell r="CC152">
            <v>0</v>
          </cell>
          <cell r="CD152">
            <v>0</v>
          </cell>
          <cell r="CE152">
            <v>0</v>
          </cell>
        </row>
        <row r="153">
          <cell r="B153" t="str">
            <v>Wholesale MWH</v>
          </cell>
          <cell r="C153">
            <v>33348.902999999998</v>
          </cell>
          <cell r="D153">
            <v>30910.503000000001</v>
          </cell>
          <cell r="E153">
            <v>31663.435000000001</v>
          </cell>
          <cell r="F153">
            <v>28542.444</v>
          </cell>
          <cell r="G153">
            <v>25643.133000000002</v>
          </cell>
          <cell r="H153">
            <v>31737.043000000001</v>
          </cell>
          <cell r="I153">
            <v>37056.19</v>
          </cell>
          <cell r="J153">
            <v>41341.300000000003</v>
          </cell>
          <cell r="K153">
            <v>41705.713000000003</v>
          </cell>
          <cell r="L153">
            <v>38490.368999999999</v>
          </cell>
          <cell r="M153">
            <v>32135.833999999999</v>
          </cell>
          <cell r="N153">
            <v>28345.812000000002</v>
          </cell>
          <cell r="O153">
            <v>35196.233999999997</v>
          </cell>
          <cell r="P153">
            <v>0</v>
          </cell>
          <cell r="Q153">
            <v>0</v>
          </cell>
          <cell r="R153">
            <v>0</v>
          </cell>
          <cell r="S153">
            <v>0</v>
          </cell>
          <cell r="T153">
            <v>0</v>
          </cell>
          <cell r="U153">
            <v>0</v>
          </cell>
          <cell r="V153">
            <v>0</v>
          </cell>
          <cell r="W153">
            <v>0</v>
          </cell>
          <cell r="X153">
            <v>0</v>
          </cell>
          <cell r="Y153">
            <v>0</v>
          </cell>
          <cell r="Z153">
            <v>0</v>
          </cell>
          <cell r="AA153">
            <v>0</v>
          </cell>
          <cell r="AB153">
            <v>0</v>
          </cell>
          <cell r="AC153">
            <v>0</v>
          </cell>
          <cell r="AD153">
            <v>0</v>
          </cell>
          <cell r="AE153">
            <v>0</v>
          </cell>
          <cell r="AF153">
            <v>0</v>
          </cell>
          <cell r="AG153">
            <v>0</v>
          </cell>
          <cell r="AH153">
            <v>0</v>
          </cell>
          <cell r="AI153">
            <v>0</v>
          </cell>
          <cell r="AJ153">
            <v>0</v>
          </cell>
          <cell r="AK153">
            <v>0</v>
          </cell>
          <cell r="AL153">
            <v>0</v>
          </cell>
          <cell r="AM153">
            <v>0</v>
          </cell>
          <cell r="AN153">
            <v>0</v>
          </cell>
          <cell r="AO153">
            <v>0</v>
          </cell>
          <cell r="AP153">
            <v>0</v>
          </cell>
          <cell r="AQ153">
            <v>0</v>
          </cell>
          <cell r="AR153">
            <v>0</v>
          </cell>
          <cell r="AS153">
            <v>0</v>
          </cell>
          <cell r="AT153">
            <v>0</v>
          </cell>
          <cell r="AU153">
            <v>0</v>
          </cell>
          <cell r="AV153">
            <v>0</v>
          </cell>
          <cell r="AW153">
            <v>0</v>
          </cell>
          <cell r="AX153">
            <v>0</v>
          </cell>
          <cell r="AY153">
            <v>0</v>
          </cell>
          <cell r="CA153">
            <v>402768.00999999995</v>
          </cell>
          <cell r="CB153">
            <v>0</v>
          </cell>
          <cell r="CC153">
            <v>0</v>
          </cell>
          <cell r="CD153">
            <v>0</v>
          </cell>
          <cell r="CE153">
            <v>0</v>
          </cell>
        </row>
        <row r="154">
          <cell r="B154" t="str">
            <v>Schedule E MWH</v>
          </cell>
          <cell r="C154">
            <v>0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R154">
            <v>0</v>
          </cell>
          <cell r="S154">
            <v>0</v>
          </cell>
          <cell r="T154">
            <v>0</v>
          </cell>
          <cell r="U154">
            <v>0</v>
          </cell>
          <cell r="V154">
            <v>0</v>
          </cell>
          <cell r="W154">
            <v>0</v>
          </cell>
          <cell r="X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D154">
            <v>0</v>
          </cell>
          <cell r="AE154">
            <v>0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  <cell r="AP154">
            <v>0</v>
          </cell>
          <cell r="AQ154">
            <v>0</v>
          </cell>
          <cell r="AR154">
            <v>0</v>
          </cell>
          <cell r="AS154">
            <v>0</v>
          </cell>
          <cell r="AT154">
            <v>0</v>
          </cell>
          <cell r="AU154">
            <v>0</v>
          </cell>
          <cell r="AV154">
            <v>0</v>
          </cell>
          <cell r="AW154">
            <v>0</v>
          </cell>
          <cell r="AX154">
            <v>0</v>
          </cell>
          <cell r="AY154">
            <v>0</v>
          </cell>
          <cell r="CA154">
            <v>0</v>
          </cell>
          <cell r="CB154">
            <v>0</v>
          </cell>
          <cell r="CC154">
            <v>0</v>
          </cell>
          <cell r="CD154">
            <v>0</v>
          </cell>
          <cell r="CE154">
            <v>0</v>
          </cell>
        </row>
        <row r="155">
          <cell r="B155" t="str">
            <v>UPS MWH</v>
          </cell>
          <cell r="C155">
            <v>0</v>
          </cell>
          <cell r="D155">
            <v>0</v>
          </cell>
          <cell r="E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R155">
            <v>0</v>
          </cell>
          <cell r="S155">
            <v>0</v>
          </cell>
          <cell r="T155">
            <v>0</v>
          </cell>
          <cell r="U155">
            <v>0</v>
          </cell>
          <cell r="V155">
            <v>0</v>
          </cell>
          <cell r="W155">
            <v>0</v>
          </cell>
          <cell r="X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D155">
            <v>0</v>
          </cell>
          <cell r="AE155">
            <v>0</v>
          </cell>
          <cell r="AF155">
            <v>0</v>
          </cell>
          <cell r="AG155">
            <v>0</v>
          </cell>
          <cell r="AH155">
            <v>0</v>
          </cell>
          <cell r="AI155">
            <v>0</v>
          </cell>
          <cell r="AJ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  <cell r="AP155">
            <v>0</v>
          </cell>
          <cell r="AQ155">
            <v>0</v>
          </cell>
          <cell r="AR155">
            <v>0</v>
          </cell>
          <cell r="AS155">
            <v>0</v>
          </cell>
          <cell r="AT155">
            <v>0</v>
          </cell>
          <cell r="AU155">
            <v>0</v>
          </cell>
          <cell r="AV155">
            <v>0</v>
          </cell>
          <cell r="AW155">
            <v>0</v>
          </cell>
          <cell r="AX155">
            <v>0</v>
          </cell>
          <cell r="AY155">
            <v>0</v>
          </cell>
          <cell r="CA155">
            <v>0</v>
          </cell>
          <cell r="CB155">
            <v>0</v>
          </cell>
          <cell r="CC155">
            <v>0</v>
          </cell>
          <cell r="CD155">
            <v>0</v>
          </cell>
          <cell r="CE155">
            <v>0</v>
          </cell>
        </row>
        <row r="156">
          <cell r="B156" t="str">
            <v>Other MWH</v>
          </cell>
          <cell r="C156">
            <v>0</v>
          </cell>
          <cell r="D156">
            <v>0</v>
          </cell>
          <cell r="E156">
            <v>0</v>
          </cell>
          <cell r="F156">
            <v>265838.02899999998</v>
          </cell>
          <cell r="G156">
            <v>297351.92</v>
          </cell>
          <cell r="H156">
            <v>284620.84600000002</v>
          </cell>
          <cell r="I156">
            <v>241873.497</v>
          </cell>
          <cell r="J156">
            <v>250415.48699999999</v>
          </cell>
          <cell r="K156">
            <v>319631.14500000002</v>
          </cell>
          <cell r="L156">
            <v>192949.704</v>
          </cell>
          <cell r="M156">
            <v>329132.09000000003</v>
          </cell>
          <cell r="N156">
            <v>346544.41800000001</v>
          </cell>
          <cell r="O156">
            <v>369539.71400000004</v>
          </cell>
          <cell r="P156">
            <v>0</v>
          </cell>
          <cell r="Q156">
            <v>0</v>
          </cell>
          <cell r="R156">
            <v>0</v>
          </cell>
          <cell r="S156">
            <v>0</v>
          </cell>
          <cell r="T156">
            <v>0</v>
          </cell>
          <cell r="U156">
            <v>0</v>
          </cell>
          <cell r="V156">
            <v>0</v>
          </cell>
          <cell r="W156">
            <v>0</v>
          </cell>
          <cell r="X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D156">
            <v>0</v>
          </cell>
          <cell r="AE156">
            <v>0</v>
          </cell>
          <cell r="AF156">
            <v>0</v>
          </cell>
          <cell r="AG156">
            <v>0</v>
          </cell>
          <cell r="AH156">
            <v>0</v>
          </cell>
          <cell r="AI156">
            <v>0</v>
          </cell>
          <cell r="AJ156">
            <v>0</v>
          </cell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  <cell r="AP156">
            <v>0</v>
          </cell>
          <cell r="AQ156">
            <v>0</v>
          </cell>
          <cell r="AR156">
            <v>0</v>
          </cell>
          <cell r="AS156">
            <v>0</v>
          </cell>
          <cell r="AT156">
            <v>0</v>
          </cell>
          <cell r="AU156">
            <v>0</v>
          </cell>
          <cell r="AV156">
            <v>0</v>
          </cell>
          <cell r="AW156">
            <v>0</v>
          </cell>
          <cell r="AX156">
            <v>0</v>
          </cell>
          <cell r="AY156">
            <v>0</v>
          </cell>
          <cell r="CA156">
            <v>2897896.85</v>
          </cell>
          <cell r="CB156">
            <v>0</v>
          </cell>
          <cell r="CC156">
            <v>0</v>
          </cell>
          <cell r="CD156">
            <v>0</v>
          </cell>
          <cell r="CE156">
            <v>0</v>
          </cell>
        </row>
        <row r="157">
          <cell r="B157" t="str">
            <v xml:space="preserve">   Total KWH Sales</v>
          </cell>
          <cell r="C157">
            <v>1515389.996</v>
          </cell>
          <cell r="D157">
            <v>1515389.996</v>
          </cell>
          <cell r="E157">
            <v>1515389.996</v>
          </cell>
          <cell r="F157">
            <v>1515389.996</v>
          </cell>
          <cell r="G157">
            <v>1515389.996</v>
          </cell>
          <cell r="H157">
            <v>1515389.996</v>
          </cell>
          <cell r="I157">
            <v>1515389.996</v>
          </cell>
          <cell r="J157">
            <v>1515389.996</v>
          </cell>
          <cell r="K157">
            <v>1515389.996</v>
          </cell>
          <cell r="L157">
            <v>1515389.996</v>
          </cell>
          <cell r="M157">
            <v>1515389.996</v>
          </cell>
          <cell r="N157">
            <v>1515389.996</v>
          </cell>
          <cell r="O157">
            <v>1515389.996</v>
          </cell>
          <cell r="P157">
            <v>0</v>
          </cell>
          <cell r="Q157">
            <v>0</v>
          </cell>
          <cell r="R157">
            <v>0</v>
          </cell>
          <cell r="S157">
            <v>0</v>
          </cell>
          <cell r="T157">
            <v>0</v>
          </cell>
          <cell r="U157">
            <v>0</v>
          </cell>
          <cell r="V157">
            <v>0</v>
          </cell>
          <cell r="W157">
            <v>0</v>
          </cell>
          <cell r="X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D157">
            <v>0</v>
          </cell>
          <cell r="AE157">
            <v>0</v>
          </cell>
          <cell r="AF157">
            <v>0</v>
          </cell>
          <cell r="AG157">
            <v>0</v>
          </cell>
          <cell r="AH157">
            <v>0</v>
          </cell>
          <cell r="AI157">
            <v>0</v>
          </cell>
          <cell r="AJ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  <cell r="AP157">
            <v>0</v>
          </cell>
          <cell r="AQ157">
            <v>0</v>
          </cell>
          <cell r="AR157">
            <v>0</v>
          </cell>
          <cell r="AS157">
            <v>0</v>
          </cell>
          <cell r="AT157">
            <v>0</v>
          </cell>
          <cell r="AU157">
            <v>0</v>
          </cell>
          <cell r="AV157">
            <v>0</v>
          </cell>
          <cell r="AW157">
            <v>0</v>
          </cell>
          <cell r="AX157">
            <v>0</v>
          </cell>
          <cell r="AY157">
            <v>0</v>
          </cell>
          <cell r="CA157">
            <v>18184679.951999996</v>
          </cell>
          <cell r="CB157">
            <v>0</v>
          </cell>
          <cell r="CC157">
            <v>0</v>
          </cell>
          <cell r="CD157">
            <v>0</v>
          </cell>
          <cell r="CE157">
            <v>0</v>
          </cell>
        </row>
        <row r="158">
          <cell r="C158">
            <v>1091270.6310000001</v>
          </cell>
          <cell r="D158">
            <v>1091270.6310000001</v>
          </cell>
          <cell r="E158">
            <v>1091270.6310000001</v>
          </cell>
          <cell r="F158">
            <v>1091270.6310000001</v>
          </cell>
          <cell r="G158">
            <v>1091270.6310000001</v>
          </cell>
          <cell r="H158">
            <v>1091270.6310000001</v>
          </cell>
          <cell r="I158">
            <v>1091270.6310000001</v>
          </cell>
          <cell r="J158">
            <v>1091270.6310000001</v>
          </cell>
          <cell r="K158">
            <v>1091270.6310000001</v>
          </cell>
          <cell r="L158">
            <v>1091270.6310000001</v>
          </cell>
          <cell r="M158">
            <v>1091270.6310000001</v>
          </cell>
          <cell r="N158">
            <v>1091270.6310000001</v>
          </cell>
          <cell r="O158">
            <v>1091270.6310000001</v>
          </cell>
        </row>
        <row r="159">
          <cell r="B159" t="str">
            <v>NON-TERR SALES AND</v>
          </cell>
        </row>
        <row r="160">
          <cell r="B160" t="str">
            <v>PURCHASE POWER:</v>
          </cell>
        </row>
        <row r="161">
          <cell r="B161" t="str">
            <v>Non Associated Capacity Purchases</v>
          </cell>
          <cell r="C161">
            <v>62.201999999999998</v>
          </cell>
          <cell r="D161">
            <v>62.201999999999998</v>
          </cell>
          <cell r="E161">
            <v>62.201999999999998</v>
          </cell>
          <cell r="F161">
            <v>62.201999999999998</v>
          </cell>
          <cell r="G161">
            <v>60.008189999999999</v>
          </cell>
          <cell r="H161">
            <v>60.008179999999996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M161">
            <v>0</v>
          </cell>
          <cell r="N161">
            <v>0</v>
          </cell>
          <cell r="O161">
            <v>-2.4217499999999998</v>
          </cell>
          <cell r="P161">
            <v>0</v>
          </cell>
          <cell r="Q161">
            <v>0</v>
          </cell>
          <cell r="R161">
            <v>0</v>
          </cell>
          <cell r="S161">
            <v>0</v>
          </cell>
          <cell r="T161">
            <v>0</v>
          </cell>
          <cell r="U161">
            <v>0</v>
          </cell>
          <cell r="V161">
            <v>0</v>
          </cell>
          <cell r="W161">
            <v>0</v>
          </cell>
          <cell r="X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D161">
            <v>0</v>
          </cell>
          <cell r="AE161">
            <v>0</v>
          </cell>
          <cell r="AF161">
            <v>0</v>
          </cell>
          <cell r="AG161">
            <v>0</v>
          </cell>
          <cell r="AH161">
            <v>0</v>
          </cell>
          <cell r="AI161">
            <v>0</v>
          </cell>
          <cell r="AJ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  <cell r="AP161">
            <v>0</v>
          </cell>
          <cell r="AQ161">
            <v>0</v>
          </cell>
          <cell r="AR161">
            <v>0</v>
          </cell>
          <cell r="AS161">
            <v>0</v>
          </cell>
          <cell r="AT161">
            <v>0</v>
          </cell>
          <cell r="AU161">
            <v>0</v>
          </cell>
          <cell r="AV161">
            <v>0</v>
          </cell>
          <cell r="AW161">
            <v>0</v>
          </cell>
          <cell r="AX161">
            <v>0</v>
          </cell>
          <cell r="AY161">
            <v>0</v>
          </cell>
          <cell r="CA161">
            <v>304.20062000000001</v>
          </cell>
          <cell r="CB161">
            <v>0</v>
          </cell>
          <cell r="CC161">
            <v>0</v>
          </cell>
          <cell r="CD161">
            <v>0</v>
          </cell>
          <cell r="CE161">
            <v>20324.886144513581</v>
          </cell>
          <cell r="CF161">
            <v>27193.441226469175</v>
          </cell>
          <cell r="CG161">
            <v>32367.173914968123</v>
          </cell>
          <cell r="CH161">
            <v>39525.263625678403</v>
          </cell>
          <cell r="CI161">
            <v>43831.078271122191</v>
          </cell>
          <cell r="CJ161">
            <v>50912.867285507404</v>
          </cell>
          <cell r="CK161">
            <v>57748.993579851107</v>
          </cell>
        </row>
        <row r="162">
          <cell r="B162" t="str">
            <v>Non Associated Energy Purchases</v>
          </cell>
          <cell r="C162">
            <v>2568.08169</v>
          </cell>
          <cell r="D162">
            <v>1709.7076599999998</v>
          </cell>
          <cell r="E162">
            <v>1762.6024500000001</v>
          </cell>
          <cell r="F162">
            <v>1448.91236</v>
          </cell>
          <cell r="G162">
            <v>1071.6840299999999</v>
          </cell>
          <cell r="H162">
            <v>1864.1700699999999</v>
          </cell>
          <cell r="I162">
            <v>1902.4879000000001</v>
          </cell>
          <cell r="J162">
            <v>2741.3142899999993</v>
          </cell>
          <cell r="K162">
            <v>2793.98281</v>
          </cell>
          <cell r="L162">
            <v>6805.6119600000002</v>
          </cell>
          <cell r="M162">
            <v>2058.8654700000002</v>
          </cell>
          <cell r="N162">
            <v>3390.4071800000002</v>
          </cell>
          <cell r="O162">
            <v>2139.9723300000001</v>
          </cell>
          <cell r="P162">
            <v>1195</v>
          </cell>
          <cell r="Q162">
            <v>939</v>
          </cell>
          <cell r="R162">
            <v>980</v>
          </cell>
          <cell r="S162">
            <v>664</v>
          </cell>
          <cell r="T162">
            <v>481</v>
          </cell>
          <cell r="U162">
            <v>1263</v>
          </cell>
          <cell r="V162">
            <v>3088</v>
          </cell>
          <cell r="W162">
            <v>2779</v>
          </cell>
          <cell r="X162">
            <v>1167</v>
          </cell>
          <cell r="Y162">
            <v>588</v>
          </cell>
          <cell r="Z162">
            <v>559</v>
          </cell>
          <cell r="AA162">
            <v>658</v>
          </cell>
          <cell r="AB162">
            <v>1383</v>
          </cell>
          <cell r="AC162">
            <v>1208</v>
          </cell>
          <cell r="AD162">
            <v>986</v>
          </cell>
          <cell r="AE162">
            <v>798</v>
          </cell>
          <cell r="AF162">
            <v>587</v>
          </cell>
          <cell r="AG162">
            <v>1746</v>
          </cell>
          <cell r="AH162">
            <v>3609</v>
          </cell>
          <cell r="AI162">
            <v>3248</v>
          </cell>
          <cell r="AJ162">
            <v>1249</v>
          </cell>
          <cell r="AK162">
            <v>957</v>
          </cell>
          <cell r="AL162">
            <v>1055</v>
          </cell>
          <cell r="AM162">
            <v>1089</v>
          </cell>
          <cell r="AN162">
            <v>1561</v>
          </cell>
          <cell r="AO162">
            <v>1418</v>
          </cell>
          <cell r="AP162">
            <v>1263</v>
          </cell>
          <cell r="AQ162">
            <v>890</v>
          </cell>
          <cell r="AR162">
            <v>664</v>
          </cell>
          <cell r="AS162">
            <v>2059</v>
          </cell>
          <cell r="AT162">
            <v>3533</v>
          </cell>
          <cell r="AU162">
            <v>3395</v>
          </cell>
          <cell r="AV162">
            <v>1329</v>
          </cell>
          <cell r="AW162">
            <v>1137</v>
          </cell>
          <cell r="AX162">
            <v>996</v>
          </cell>
          <cell r="AY162">
            <v>1278</v>
          </cell>
          <cell r="CA162">
            <v>29689.718510000002</v>
          </cell>
          <cell r="CB162">
            <v>14361</v>
          </cell>
          <cell r="CC162">
            <v>17915</v>
          </cell>
          <cell r="CD162">
            <v>19523</v>
          </cell>
          <cell r="CE162">
            <v>18722</v>
          </cell>
          <cell r="CF162">
            <v>22786</v>
          </cell>
          <cell r="CG162">
            <v>30968</v>
          </cell>
          <cell r="CH162">
            <v>35619</v>
          </cell>
          <cell r="CI162">
            <v>44917</v>
          </cell>
          <cell r="CJ162">
            <v>56251</v>
          </cell>
          <cell r="CK162">
            <v>56755</v>
          </cell>
        </row>
        <row r="164">
          <cell r="B164" t="str">
            <v>OTHER REVENUE,EXPENSES,ADJMTS:</v>
          </cell>
        </row>
        <row r="165">
          <cell r="B165" t="str">
            <v>Buyout Principal</v>
          </cell>
          <cell r="C165">
            <v>0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R165">
            <v>0</v>
          </cell>
          <cell r="S165">
            <v>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D165">
            <v>0</v>
          </cell>
          <cell r="AE165">
            <v>0</v>
          </cell>
          <cell r="AF165">
            <v>0</v>
          </cell>
          <cell r="AG165">
            <v>0</v>
          </cell>
          <cell r="AH165">
            <v>0</v>
          </cell>
          <cell r="AI165">
            <v>0</v>
          </cell>
          <cell r="AJ165">
            <v>0</v>
          </cell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  <cell r="AP165">
            <v>0</v>
          </cell>
          <cell r="AQ165">
            <v>0</v>
          </cell>
          <cell r="AR165">
            <v>0</v>
          </cell>
          <cell r="AS165">
            <v>0</v>
          </cell>
          <cell r="AT165">
            <v>0</v>
          </cell>
          <cell r="AU165">
            <v>0</v>
          </cell>
          <cell r="AV165">
            <v>0</v>
          </cell>
          <cell r="AW165">
            <v>0</v>
          </cell>
          <cell r="AX165">
            <v>0</v>
          </cell>
          <cell r="AY165">
            <v>0</v>
          </cell>
          <cell r="CA165">
            <v>0</v>
          </cell>
          <cell r="CB165">
            <v>0</v>
          </cell>
          <cell r="CC165">
            <v>0</v>
          </cell>
          <cell r="CD165">
            <v>0</v>
          </cell>
          <cell r="CE165">
            <v>0</v>
          </cell>
          <cell r="CF165">
            <v>0</v>
          </cell>
        </row>
        <row r="166">
          <cell r="B166" t="str">
            <v>Buyout Equity Return</v>
          </cell>
          <cell r="C166">
            <v>0</v>
          </cell>
          <cell r="D166">
            <v>0</v>
          </cell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R166">
            <v>0</v>
          </cell>
          <cell r="S166">
            <v>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D166">
            <v>0</v>
          </cell>
          <cell r="AE166">
            <v>0</v>
          </cell>
          <cell r="AF166">
            <v>0</v>
          </cell>
          <cell r="AG166">
            <v>0</v>
          </cell>
          <cell r="AH166">
            <v>0</v>
          </cell>
          <cell r="AI166">
            <v>0</v>
          </cell>
          <cell r="AJ166">
            <v>0</v>
          </cell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  <cell r="AP166">
            <v>0</v>
          </cell>
          <cell r="AQ166">
            <v>0</v>
          </cell>
          <cell r="AR166">
            <v>0</v>
          </cell>
          <cell r="AS166">
            <v>0</v>
          </cell>
          <cell r="AT166">
            <v>0</v>
          </cell>
          <cell r="AU166">
            <v>0</v>
          </cell>
          <cell r="AV166">
            <v>0</v>
          </cell>
          <cell r="AW166">
            <v>0</v>
          </cell>
          <cell r="AX166">
            <v>0</v>
          </cell>
          <cell r="AY166">
            <v>0</v>
          </cell>
          <cell r="CA166">
            <v>0</v>
          </cell>
          <cell r="CB166">
            <v>0</v>
          </cell>
          <cell r="CC166">
            <v>0</v>
          </cell>
          <cell r="CD166">
            <v>0</v>
          </cell>
          <cell r="CE166">
            <v>0</v>
          </cell>
          <cell r="CF166">
            <v>0</v>
          </cell>
        </row>
        <row r="167">
          <cell r="B167" t="str">
            <v>Buyout Interest &amp; Amort</v>
          </cell>
          <cell r="C167">
            <v>0</v>
          </cell>
          <cell r="D167">
            <v>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L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R167">
            <v>0</v>
          </cell>
          <cell r="S167">
            <v>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D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J167">
            <v>0</v>
          </cell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  <cell r="AP167">
            <v>0</v>
          </cell>
          <cell r="AQ167">
            <v>0</v>
          </cell>
          <cell r="AR167">
            <v>0</v>
          </cell>
          <cell r="AS167">
            <v>0</v>
          </cell>
          <cell r="AT167">
            <v>0</v>
          </cell>
          <cell r="AU167">
            <v>0</v>
          </cell>
          <cell r="AV167">
            <v>0</v>
          </cell>
          <cell r="AW167">
            <v>0</v>
          </cell>
          <cell r="AX167">
            <v>0</v>
          </cell>
          <cell r="AY167">
            <v>0</v>
          </cell>
          <cell r="CA167">
            <v>0</v>
          </cell>
          <cell r="CB167">
            <v>0</v>
          </cell>
          <cell r="CC167">
            <v>0</v>
          </cell>
          <cell r="CD167">
            <v>0</v>
          </cell>
          <cell r="CE167">
            <v>0</v>
          </cell>
          <cell r="CF167">
            <v>0</v>
          </cell>
        </row>
        <row r="168">
          <cell r="B168" t="str">
            <v>Amtz DDI on Coal Buyout</v>
          </cell>
          <cell r="C168">
            <v>0</v>
          </cell>
          <cell r="D168">
            <v>0</v>
          </cell>
          <cell r="E168">
            <v>0</v>
          </cell>
          <cell r="F168">
            <v>0</v>
          </cell>
          <cell r="G168">
            <v>0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  <cell r="M168">
            <v>0</v>
          </cell>
          <cell r="N168">
            <v>0</v>
          </cell>
          <cell r="O168">
            <v>0</v>
          </cell>
          <cell r="P168">
            <v>0</v>
          </cell>
          <cell r="Q168">
            <v>0</v>
          </cell>
          <cell r="R168">
            <v>0</v>
          </cell>
          <cell r="S168">
            <v>0</v>
          </cell>
          <cell r="T168">
            <v>0</v>
          </cell>
          <cell r="U168">
            <v>0</v>
          </cell>
          <cell r="V168">
            <v>0</v>
          </cell>
          <cell r="W168">
            <v>0</v>
          </cell>
          <cell r="X168">
            <v>0</v>
          </cell>
          <cell r="Y168">
            <v>0</v>
          </cell>
          <cell r="Z168">
            <v>0</v>
          </cell>
          <cell r="AA168">
            <v>0</v>
          </cell>
          <cell r="AB168">
            <v>0</v>
          </cell>
          <cell r="AC168">
            <v>0</v>
          </cell>
          <cell r="AD168">
            <v>0</v>
          </cell>
          <cell r="AE168">
            <v>0</v>
          </cell>
          <cell r="AF168">
            <v>0</v>
          </cell>
          <cell r="AG168">
            <v>0</v>
          </cell>
          <cell r="AH168">
            <v>0</v>
          </cell>
          <cell r="AI168">
            <v>0</v>
          </cell>
          <cell r="AJ168">
            <v>0</v>
          </cell>
          <cell r="AK168">
            <v>0</v>
          </cell>
          <cell r="AL168">
            <v>0</v>
          </cell>
          <cell r="AM168">
            <v>0</v>
          </cell>
          <cell r="AN168">
            <v>0</v>
          </cell>
          <cell r="AO168">
            <v>0</v>
          </cell>
          <cell r="AP168">
            <v>0</v>
          </cell>
          <cell r="AQ168">
            <v>0</v>
          </cell>
          <cell r="AR168">
            <v>0</v>
          </cell>
          <cell r="AS168">
            <v>0</v>
          </cell>
          <cell r="AT168">
            <v>0</v>
          </cell>
          <cell r="AU168">
            <v>0</v>
          </cell>
          <cell r="AV168">
            <v>0</v>
          </cell>
          <cell r="AW168">
            <v>0</v>
          </cell>
          <cell r="AX168">
            <v>0</v>
          </cell>
          <cell r="AY168">
            <v>0</v>
          </cell>
          <cell r="CA168">
            <v>0</v>
          </cell>
          <cell r="CB168">
            <v>0</v>
          </cell>
          <cell r="CC168">
            <v>0</v>
          </cell>
          <cell r="CD168">
            <v>0</v>
          </cell>
          <cell r="CE168">
            <v>0</v>
          </cell>
          <cell r="CF168">
            <v>0</v>
          </cell>
        </row>
        <row r="169">
          <cell r="B169" t="str">
            <v>Amortization of Property, Emission Allowances</v>
          </cell>
          <cell r="C169">
            <v>261.11126999999999</v>
          </cell>
          <cell r="D169">
            <v>156.55146999999999</v>
          </cell>
          <cell r="E169">
            <v>155.54695000000001</v>
          </cell>
          <cell r="F169">
            <v>155.57606000000001</v>
          </cell>
          <cell r="G169">
            <v>155.01882000000001</v>
          </cell>
          <cell r="H169">
            <v>76.867680000000007</v>
          </cell>
          <cell r="I169">
            <v>87.095979999999997</v>
          </cell>
          <cell r="J169">
            <v>85.832450000000023</v>
          </cell>
          <cell r="K169">
            <v>85.832449999999994</v>
          </cell>
          <cell r="L169">
            <v>85.832450000000009</v>
          </cell>
          <cell r="M169">
            <v>85.832430000000016</v>
          </cell>
          <cell r="N169">
            <v>85.832450000000009</v>
          </cell>
          <cell r="O169">
            <v>74.435169999999999</v>
          </cell>
          <cell r="P169">
            <v>219.98253857142853</v>
          </cell>
          <cell r="Q169">
            <v>219.98253857142853</v>
          </cell>
          <cell r="R169">
            <v>219.98253857142853</v>
          </cell>
          <cell r="S169">
            <v>219.98253857142865</v>
          </cell>
          <cell r="T169">
            <v>219.98253857142853</v>
          </cell>
          <cell r="U169">
            <v>219.98253857142853</v>
          </cell>
          <cell r="V169">
            <v>219.98253857142853</v>
          </cell>
          <cell r="W169">
            <v>219.98253857142853</v>
          </cell>
          <cell r="X169">
            <v>219.98253857142865</v>
          </cell>
          <cell r="Y169">
            <v>219.98253857142853</v>
          </cell>
          <cell r="Z169">
            <v>219.98253857142853</v>
          </cell>
          <cell r="AA169">
            <v>219.98253857142862</v>
          </cell>
          <cell r="AB169">
            <v>237.11306554953109</v>
          </cell>
          <cell r="AC169">
            <v>237.11306554953109</v>
          </cell>
          <cell r="AD169">
            <v>237.11306554953109</v>
          </cell>
          <cell r="AE169">
            <v>237.11306554953109</v>
          </cell>
          <cell r="AF169">
            <v>237.11306554953109</v>
          </cell>
          <cell r="AG169">
            <v>237.11306554953109</v>
          </cell>
          <cell r="AH169">
            <v>237.11306554953109</v>
          </cell>
          <cell r="AI169">
            <v>237.11306554953109</v>
          </cell>
          <cell r="AJ169">
            <v>237.11306554953109</v>
          </cell>
          <cell r="AK169">
            <v>237.11306554953109</v>
          </cell>
          <cell r="AL169">
            <v>237.11306554953109</v>
          </cell>
          <cell r="AM169">
            <v>237.11306554953117</v>
          </cell>
          <cell r="AN169">
            <v>167.3040504022446</v>
          </cell>
          <cell r="AO169">
            <v>167.30405040224483</v>
          </cell>
          <cell r="AP169">
            <v>167.30405040224471</v>
          </cell>
          <cell r="AQ169">
            <v>167.30405040224471</v>
          </cell>
          <cell r="AR169">
            <v>167.30405040224471</v>
          </cell>
          <cell r="AS169">
            <v>167.30405040224471</v>
          </cell>
          <cell r="AT169">
            <v>167.30405040224471</v>
          </cell>
          <cell r="AU169">
            <v>167.30405040224471</v>
          </cell>
          <cell r="AV169">
            <v>167.30405040224471</v>
          </cell>
          <cell r="AW169">
            <v>167.30405040224471</v>
          </cell>
          <cell r="AX169">
            <v>167.30405040224471</v>
          </cell>
          <cell r="AY169">
            <v>167.30405040224466</v>
          </cell>
          <cell r="CA169">
            <v>1290.2543600000001</v>
          </cell>
          <cell r="CB169">
            <v>1191.2426885714287</v>
          </cell>
          <cell r="CC169">
            <v>1357.317537142857</v>
          </cell>
          <cell r="CD169">
            <v>1383.8799357142852</v>
          </cell>
          <cell r="CE169">
            <v>1994.8627549166431</v>
          </cell>
          <cell r="CF169">
            <v>1835.9059907206347</v>
          </cell>
        </row>
        <row r="170">
          <cell r="B170" t="str">
            <v>Amortization of Emission Allowances/Deferred Gains</v>
          </cell>
          <cell r="P170">
            <v>-13.536895000000019</v>
          </cell>
          <cell r="Q170">
            <v>-13.536895000000019</v>
          </cell>
          <cell r="R170">
            <v>-13.536895000000019</v>
          </cell>
          <cell r="S170">
            <v>-13.536894999999902</v>
          </cell>
          <cell r="T170">
            <v>-13.536895000000019</v>
          </cell>
          <cell r="U170">
            <v>-13.536895000000019</v>
          </cell>
          <cell r="V170">
            <v>-13.536895000000019</v>
          </cell>
          <cell r="W170">
            <v>-13.536895000000019</v>
          </cell>
          <cell r="X170">
            <v>-13.536894999999902</v>
          </cell>
          <cell r="Y170">
            <v>-13.536895000000019</v>
          </cell>
          <cell r="Z170">
            <v>-13.536895000000019</v>
          </cell>
          <cell r="AA170">
            <v>-13.536895000000019</v>
          </cell>
          <cell r="AB170">
            <v>-5.0669566666666652</v>
          </cell>
          <cell r="AC170">
            <v>-5.0669566666666652</v>
          </cell>
          <cell r="AD170">
            <v>-5.0669566666666652</v>
          </cell>
          <cell r="AE170">
            <v>-5.0669566666666652</v>
          </cell>
          <cell r="AF170">
            <v>-5.0669566666666652</v>
          </cell>
          <cell r="AG170">
            <v>-5.0669566666666652</v>
          </cell>
          <cell r="AH170">
            <v>-5.0669566666666652</v>
          </cell>
          <cell r="AI170">
            <v>-5.0669566666666652</v>
          </cell>
          <cell r="AJ170">
            <v>-5.0669566666666652</v>
          </cell>
          <cell r="AK170">
            <v>-5.0669566666666652</v>
          </cell>
          <cell r="AL170">
            <v>-5.0669566666666652</v>
          </cell>
          <cell r="AM170">
            <v>-5.0669566666666652</v>
          </cell>
          <cell r="AN170">
            <v>-8.2206300000001207</v>
          </cell>
          <cell r="AO170">
            <v>-8.220629999999888</v>
          </cell>
          <cell r="AP170">
            <v>-8.2206300000000052</v>
          </cell>
          <cell r="AQ170">
            <v>-8.2206300000000052</v>
          </cell>
          <cell r="AR170">
            <v>-8.2206300000000052</v>
          </cell>
          <cell r="AS170">
            <v>-8.2206300000000052</v>
          </cell>
          <cell r="AT170">
            <v>-8.2206300000000052</v>
          </cell>
          <cell r="AU170">
            <v>-8.2206300000000052</v>
          </cell>
          <cell r="AV170">
            <v>-8.2206300000000052</v>
          </cell>
          <cell r="AW170">
            <v>-8.2206300000000052</v>
          </cell>
          <cell r="AX170">
            <v>-8.2206300000000052</v>
          </cell>
          <cell r="AY170">
            <v>-8.2206300000000052</v>
          </cell>
          <cell r="CA170">
            <v>0</v>
          </cell>
          <cell r="CB170">
            <v>-162.44273999999999</v>
          </cell>
          <cell r="CC170">
            <v>-60.803479999999972</v>
          </cell>
          <cell r="CD170">
            <v>-98.647560000000041</v>
          </cell>
          <cell r="CE170">
            <v>-73.100499999999997</v>
          </cell>
          <cell r="CF170">
            <v>-76.73260999999998</v>
          </cell>
        </row>
        <row r="171">
          <cell r="B171" t="str">
            <v>Other Interest Expense</v>
          </cell>
          <cell r="C171">
            <v>-58.000900000000001</v>
          </cell>
          <cell r="D171">
            <v>11.753790000000009</v>
          </cell>
          <cell r="E171">
            <v>29.014380000000003</v>
          </cell>
          <cell r="F171">
            <v>73.26923000000005</v>
          </cell>
          <cell r="G171">
            <v>30.966470000000015</v>
          </cell>
          <cell r="H171">
            <v>34.584530000000029</v>
          </cell>
          <cell r="I171">
            <v>47.107129999999955</v>
          </cell>
          <cell r="J171">
            <v>29.300779999999989</v>
          </cell>
          <cell r="K171">
            <v>20.18768</v>
          </cell>
          <cell r="L171">
            <v>24.764309999999981</v>
          </cell>
          <cell r="M171">
            <v>22.051910000000021</v>
          </cell>
          <cell r="N171">
            <v>22.072800000000015</v>
          </cell>
          <cell r="O171">
            <v>204.82443000000006</v>
          </cell>
          <cell r="P171">
            <v>6.28</v>
          </cell>
          <cell r="Q171">
            <v>6.2359999999999998</v>
          </cell>
          <cell r="R171">
            <v>6.1909999999999998</v>
          </cell>
          <cell r="S171">
            <v>6.1459999999999999</v>
          </cell>
          <cell r="T171">
            <v>6.1</v>
          </cell>
          <cell r="U171">
            <v>6.0540000000000003</v>
          </cell>
          <cell r="V171">
            <v>6.008</v>
          </cell>
          <cell r="W171">
            <v>5.9610000000000003</v>
          </cell>
          <cell r="X171">
            <v>5.9130000000000003</v>
          </cell>
          <cell r="Y171">
            <v>5.8650000000000002</v>
          </cell>
          <cell r="Z171">
            <v>6.1739999999999995</v>
          </cell>
          <cell r="AA171">
            <v>6.125</v>
          </cell>
          <cell r="AB171">
            <v>5.7189999999999994</v>
          </cell>
          <cell r="AC171">
            <v>5.6689999999999996</v>
          </cell>
          <cell r="AD171">
            <v>5.6189999999999998</v>
          </cell>
          <cell r="AE171">
            <v>5.569</v>
          </cell>
          <cell r="AF171">
            <v>5.5179999999999998</v>
          </cell>
          <cell r="AG171">
            <v>5.4659999999999993</v>
          </cell>
          <cell r="AH171">
            <v>5.4139999999999997</v>
          </cell>
          <cell r="AI171">
            <v>5.3609999999999998</v>
          </cell>
          <cell r="AJ171">
            <v>5.3079999999999998</v>
          </cell>
          <cell r="AK171">
            <v>5.2549999999999999</v>
          </cell>
          <cell r="AL171">
            <v>5.5579999999999998</v>
          </cell>
          <cell r="AM171">
            <v>5.5030000000000001</v>
          </cell>
          <cell r="AN171">
            <v>5.0909999999999993</v>
          </cell>
          <cell r="AO171">
            <v>5.0350000000000001</v>
          </cell>
          <cell r="AP171">
            <v>4.9789999999999992</v>
          </cell>
          <cell r="AQ171">
            <v>4.923</v>
          </cell>
          <cell r="AR171">
            <v>4.8650000000000002</v>
          </cell>
          <cell r="AS171">
            <v>4.8079999999999998</v>
          </cell>
          <cell r="AT171">
            <v>4.7489999999999997</v>
          </cell>
          <cell r="AU171">
            <v>4.6909999999999998</v>
          </cell>
          <cell r="AV171">
            <v>4.6310000000000002</v>
          </cell>
          <cell r="AW171">
            <v>4.5709999999999997</v>
          </cell>
          <cell r="AX171">
            <v>4.5110000000000001</v>
          </cell>
          <cell r="AY171">
            <v>4.45</v>
          </cell>
          <cell r="CA171">
            <v>549.89744000000019</v>
          </cell>
          <cell r="CB171">
            <v>73.053000000000011</v>
          </cell>
          <cell r="CC171">
            <v>65.959000000000003</v>
          </cell>
          <cell r="CD171">
            <v>57.304000000000009</v>
          </cell>
          <cell r="CE171">
            <v>48.414999999999999</v>
          </cell>
          <cell r="CF171">
            <v>38.472159999999995</v>
          </cell>
        </row>
        <row r="172">
          <cell r="B172" t="str">
            <v>Other Income</v>
          </cell>
          <cell r="C172">
            <v>352.45514999999995</v>
          </cell>
          <cell r="D172">
            <v>109.89722000000002</v>
          </cell>
          <cell r="E172">
            <v>98.867580000000004</v>
          </cell>
          <cell r="F172">
            <v>80.315899999999999</v>
          </cell>
          <cell r="G172">
            <v>175.81789000000001</v>
          </cell>
          <cell r="H172">
            <v>132.27954</v>
          </cell>
          <cell r="I172">
            <v>343.01044999999999</v>
          </cell>
          <cell r="J172">
            <v>1333.5580699999998</v>
          </cell>
          <cell r="K172">
            <v>276.81146999999999</v>
          </cell>
          <cell r="L172">
            <v>235.31206</v>
          </cell>
          <cell r="M172">
            <v>297.50829000000004</v>
          </cell>
          <cell r="N172">
            <v>621.24401</v>
          </cell>
          <cell r="O172">
            <v>571.74477999999999</v>
          </cell>
          <cell r="P172">
            <v>21</v>
          </cell>
          <cell r="Q172">
            <v>21</v>
          </cell>
          <cell r="R172">
            <v>21</v>
          </cell>
          <cell r="S172">
            <v>14</v>
          </cell>
          <cell r="T172">
            <v>22</v>
          </cell>
          <cell r="U172">
            <v>22</v>
          </cell>
          <cell r="V172">
            <v>22</v>
          </cell>
          <cell r="W172">
            <v>22</v>
          </cell>
          <cell r="X172">
            <v>22</v>
          </cell>
          <cell r="Y172">
            <v>22</v>
          </cell>
          <cell r="Z172">
            <v>23</v>
          </cell>
          <cell r="AA172">
            <v>24</v>
          </cell>
          <cell r="AB172">
            <v>23</v>
          </cell>
          <cell r="AC172">
            <v>23</v>
          </cell>
          <cell r="AD172">
            <v>23</v>
          </cell>
          <cell r="AE172">
            <v>23</v>
          </cell>
          <cell r="AF172">
            <v>23</v>
          </cell>
          <cell r="AG172">
            <v>23</v>
          </cell>
          <cell r="AH172">
            <v>23</v>
          </cell>
          <cell r="AI172">
            <v>23</v>
          </cell>
          <cell r="AJ172">
            <v>23</v>
          </cell>
          <cell r="AK172">
            <v>23</v>
          </cell>
          <cell r="AL172">
            <v>23</v>
          </cell>
          <cell r="AM172">
            <v>22</v>
          </cell>
          <cell r="AN172">
            <v>23</v>
          </cell>
          <cell r="AO172">
            <v>23</v>
          </cell>
          <cell r="AP172">
            <v>23</v>
          </cell>
          <cell r="AQ172">
            <v>23</v>
          </cell>
          <cell r="AR172">
            <v>24</v>
          </cell>
          <cell r="AS172">
            <v>24</v>
          </cell>
          <cell r="AT172">
            <v>24</v>
          </cell>
          <cell r="AU172">
            <v>24</v>
          </cell>
          <cell r="AV172">
            <v>24</v>
          </cell>
          <cell r="AW172">
            <v>24</v>
          </cell>
          <cell r="AX172">
            <v>24</v>
          </cell>
          <cell r="AY172">
            <v>24</v>
          </cell>
          <cell r="CA172">
            <v>4276.3672600000009</v>
          </cell>
          <cell r="CB172">
            <v>256</v>
          </cell>
          <cell r="CC172">
            <v>275</v>
          </cell>
          <cell r="CD172">
            <v>284</v>
          </cell>
          <cell r="CE172">
            <v>303</v>
          </cell>
          <cell r="CF172">
            <v>303</v>
          </cell>
        </row>
        <row r="173">
          <cell r="B173" t="str">
            <v>Premium Surge Revenues (Projected)</v>
          </cell>
          <cell r="P173">
            <v>68.926428788822179</v>
          </cell>
          <cell r="Q173">
            <v>69.493850291022099</v>
          </cell>
          <cell r="R173">
            <v>69.227123446721905</v>
          </cell>
          <cell r="S173">
            <v>68.961507964272982</v>
          </cell>
          <cell r="T173">
            <v>68.696999213000922</v>
          </cell>
          <cell r="U173">
            <v>72.638324091263542</v>
          </cell>
          <cell r="V173">
            <v>74.101836575641769</v>
          </cell>
          <cell r="W173">
            <v>75.559251091335085</v>
          </cell>
          <cell r="X173">
            <v>77.010593046546347</v>
          </cell>
          <cell r="Y173">
            <v>78.455887743610901</v>
          </cell>
          <cell r="Z173">
            <v>79.895160379437684</v>
          </cell>
          <cell r="AA173">
            <v>77.123704536210809</v>
          </cell>
          <cell r="AB173">
            <v>76.82518663255567</v>
          </cell>
          <cell r="AC173">
            <v>76.939242700366378</v>
          </cell>
          <cell r="AD173">
            <v>76.643207263305868</v>
          </cell>
          <cell r="AE173">
            <v>76.348405307233122</v>
          </cell>
          <cell r="AF173">
            <v>76.054831692644001</v>
          </cell>
          <cell r="AG173">
            <v>78.480499450608335</v>
          </cell>
          <cell r="AH173">
            <v>79.304970973856044</v>
          </cell>
          <cell r="AI173">
            <v>80.126007199090211</v>
          </cell>
          <cell r="AJ173">
            <v>80.943622440052579</v>
          </cell>
          <cell r="AK173">
            <v>81.757830950844266</v>
          </cell>
          <cell r="AL173">
            <v>82.568646926174324</v>
          </cell>
          <cell r="AM173">
            <v>80.658066352447818</v>
          </cell>
          <cell r="AN173">
            <v>80.34653581683699</v>
          </cell>
          <cell r="AO173">
            <v>80.225819704769521</v>
          </cell>
          <cell r="AP173">
            <v>79.916879848439194</v>
          </cell>
          <cell r="AQ173">
            <v>79.60922724151024</v>
          </cell>
          <cell r="AR173">
            <v>79.302856520443498</v>
          </cell>
          <cell r="AS173">
            <v>81.147100682812649</v>
          </cell>
          <cell r="AT173">
            <v>81.725468306471271</v>
          </cell>
          <cell r="AU173">
            <v>82.301426065031322</v>
          </cell>
          <cell r="AV173">
            <v>82.874983999597362</v>
          </cell>
          <cell r="AW173">
            <v>83.446152109436042</v>
          </cell>
          <cell r="AX173">
            <v>84.014940352150404</v>
          </cell>
          <cell r="AY173">
            <v>82.432020305088656</v>
          </cell>
          <cell r="CA173">
            <v>0</v>
          </cell>
          <cell r="CB173">
            <v>880.09066716788618</v>
          </cell>
          <cell r="CC173">
            <v>946.65051788917845</v>
          </cell>
          <cell r="CD173">
            <v>977.34341095258719</v>
          </cell>
          <cell r="CE173">
            <v>994.83596201573368</v>
          </cell>
          <cell r="CF173">
            <v>906.9444406897029</v>
          </cell>
          <cell r="CG173">
            <v>906.52461706808094</v>
          </cell>
          <cell r="CH173">
            <v>906.98230060779747</v>
          </cell>
          <cell r="CI173">
            <v>908.28650551721</v>
          </cell>
          <cell r="CJ173">
            <v>910.40816091162492</v>
          </cell>
          <cell r="CK173">
            <v>926.33205359067335</v>
          </cell>
        </row>
        <row r="174">
          <cell r="B174" t="str">
            <v>Commercial Surge Revenues (Projected)</v>
          </cell>
          <cell r="P174">
            <v>3.7278834941644425</v>
          </cell>
          <cell r="Q174">
            <v>3.7170105006397964</v>
          </cell>
          <cell r="R174">
            <v>3.7061692200129301</v>
          </cell>
          <cell r="S174">
            <v>3.6953595597878928</v>
          </cell>
          <cell r="T174">
            <v>4.3982382664919397</v>
          </cell>
          <cell r="U174">
            <v>5.5059232660617532</v>
          </cell>
          <cell r="V174">
            <v>5.9259795177161561</v>
          </cell>
          <cell r="W174">
            <v>6.3448106053032323</v>
          </cell>
          <cell r="X174">
            <v>6.7624201022181794</v>
          </cell>
          <cell r="Y174">
            <v>7.1788115714337923</v>
          </cell>
          <cell r="Z174">
            <v>6.6626810455308583</v>
          </cell>
          <cell r="AA174">
            <v>6.1187970615750462</v>
          </cell>
          <cell r="AB174">
            <v>6.1009505701454518</v>
          </cell>
          <cell r="AC174">
            <v>6.0831561309825277</v>
          </cell>
          <cell r="AD174">
            <v>6.0654135922671619</v>
          </cell>
          <cell r="AE174">
            <v>6.0477228026230492</v>
          </cell>
          <cell r="AF174">
            <v>6.6564589574405328</v>
          </cell>
          <cell r="AG174">
            <v>7.216662411671086</v>
          </cell>
          <cell r="AH174">
            <v>7.4713209391601314</v>
          </cell>
          <cell r="AI174">
            <v>7.725236712610668</v>
          </cell>
          <cell r="AJ174">
            <v>7.9784118983886394</v>
          </cell>
          <cell r="AK174">
            <v>8.2308486565414256</v>
          </cell>
          <cell r="AL174">
            <v>8.0689965008162652</v>
          </cell>
          <cell r="AM174">
            <v>7.5851520675535022</v>
          </cell>
          <cell r="AN174">
            <v>7.5630287073564713</v>
          </cell>
          <cell r="AO174">
            <v>7.5409698736266826</v>
          </cell>
          <cell r="AP174">
            <v>7.5189753781619375</v>
          </cell>
          <cell r="AQ174">
            <v>7.4970450333089644</v>
          </cell>
          <cell r="AR174">
            <v>8.3180779137030569</v>
          </cell>
          <cell r="AS174">
            <v>8.5172874551035527</v>
          </cell>
          <cell r="AT174">
            <v>8.715915968674965</v>
          </cell>
          <cell r="AU174">
            <v>8.9139651490817933</v>
          </cell>
          <cell r="AV174">
            <v>9.1114366860457672</v>
          </cell>
          <cell r="AW174">
            <v>9.0217761043602653</v>
          </cell>
          <cell r="AX174">
            <v>9.1429610327046777</v>
          </cell>
          <cell r="AY174">
            <v>8.7074494032668426</v>
          </cell>
          <cell r="CA174">
            <v>0</v>
          </cell>
          <cell r="CB174">
            <v>63.744084210936016</v>
          </cell>
          <cell r="CC174">
            <v>85.230331240200456</v>
          </cell>
          <cell r="CD174">
            <v>100.56888870539498</v>
          </cell>
          <cell r="CE174">
            <v>109.9847800195397</v>
          </cell>
          <cell r="CF174">
            <v>113.80409720644106</v>
          </cell>
          <cell r="CG174">
            <v>118.5693850438513</v>
          </cell>
          <cell r="CH174">
            <v>121.71000152871736</v>
          </cell>
          <cell r="CI174">
            <v>124.09455060415296</v>
          </cell>
          <cell r="CJ174">
            <v>126.47703824303966</v>
          </cell>
          <cell r="CK174">
            <v>122.18582340799172</v>
          </cell>
        </row>
        <row r="175">
          <cell r="B175" t="str">
            <v>Storms Interest Revenue</v>
          </cell>
          <cell r="P175">
            <v>70.38392480483337</v>
          </cell>
          <cell r="Q175">
            <v>58.262446791587763</v>
          </cell>
          <cell r="R175">
            <v>61.104085719550937</v>
          </cell>
          <cell r="S175">
            <v>57.832230837779463</v>
          </cell>
          <cell r="T175">
            <v>56.713155517163727</v>
          </cell>
          <cell r="U175">
            <v>48.457513353284014</v>
          </cell>
          <cell r="V175">
            <v>494.5</v>
          </cell>
          <cell r="W175">
            <v>489.49893046888172</v>
          </cell>
          <cell r="X175">
            <v>484.47869017122781</v>
          </cell>
          <cell r="Y175">
            <v>479.43920561909931</v>
          </cell>
          <cell r="Z175">
            <v>474.38040304285448</v>
          </cell>
          <cell r="AA175">
            <v>469.30220839006734</v>
          </cell>
          <cell r="AB175">
            <v>464.20454732444415</v>
          </cell>
          <cell r="AC175">
            <v>459.08734522473651</v>
          </cell>
          <cell r="AD175">
            <v>453.95052718364656</v>
          </cell>
          <cell r="AE175">
            <v>448.79401800673224</v>
          </cell>
          <cell r="AF175">
            <v>443.61774221130645</v>
          </cell>
          <cell r="AG175">
            <v>438.42162402533182</v>
          </cell>
          <cell r="AH175">
            <v>433.20558738631104</v>
          </cell>
          <cell r="AI175">
            <v>427.96955594017379</v>
          </cell>
          <cell r="AJ175">
            <v>422.71345304015932</v>
          </cell>
          <cell r="AK175">
            <v>417.43720174569495</v>
          </cell>
          <cell r="AL175">
            <v>412.14072482126903</v>
          </cell>
          <cell r="AM175">
            <v>406.82394473529911</v>
          </cell>
          <cell r="AN175">
            <v>401.48678365899946</v>
          </cell>
          <cell r="AO175">
            <v>396.12916346524077</v>
          </cell>
          <cell r="AP175">
            <v>390.75100572740638</v>
          </cell>
          <cell r="AQ175">
            <v>385.3522317182431</v>
          </cell>
          <cell r="AR175">
            <v>379.93276240871171</v>
          </cell>
          <cell r="AS175">
            <v>374.49251846682699</v>
          </cell>
          <cell r="AT175">
            <v>369.03142025649805</v>
          </cell>
          <cell r="AU175">
            <v>363.54938783636317</v>
          </cell>
          <cell r="AV175">
            <v>358.04634095861763</v>
          </cell>
          <cell r="AW175">
            <v>352.52219906784126</v>
          </cell>
          <cell r="AX175">
            <v>346.97688129981651</v>
          </cell>
          <cell r="AY175">
            <v>341.4103064803474</v>
          </cell>
          <cell r="CA175">
            <v>0</v>
          </cell>
          <cell r="CB175">
            <v>3244.3527947163298</v>
          </cell>
          <cell r="CC175">
            <v>5228.3662716451054</v>
          </cell>
          <cell r="CD175">
            <v>4459.6810013449121</v>
          </cell>
          <cell r="CE175">
            <v>3654.881103556957</v>
          </cell>
          <cell r="CF175">
            <v>2812.2698288195606</v>
          </cell>
          <cell r="CG175">
            <v>1930.0707104224987</v>
          </cell>
          <cell r="CH175">
            <v>1006.4238191046694</v>
          </cell>
          <cell r="CI175">
            <v>143.3619006113538</v>
          </cell>
          <cell r="CJ175">
            <v>0</v>
          </cell>
          <cell r="CK175">
            <v>0</v>
          </cell>
        </row>
        <row r="176">
          <cell r="B176" t="str">
            <v>Other Income Deductions</v>
          </cell>
          <cell r="C176">
            <v>214.44415000000001</v>
          </cell>
          <cell r="D176">
            <v>227.25758999999999</v>
          </cell>
          <cell r="E176">
            <v>166.74642</v>
          </cell>
          <cell r="F176">
            <v>261.46208999999999</v>
          </cell>
          <cell r="G176">
            <v>194.04117999999997</v>
          </cell>
          <cell r="H176">
            <v>222.36528999999999</v>
          </cell>
          <cell r="I176">
            <v>287.7278</v>
          </cell>
          <cell r="J176">
            <v>236.84217999999998</v>
          </cell>
          <cell r="K176">
            <v>215.71098999999998</v>
          </cell>
          <cell r="L176">
            <v>147.60602999999998</v>
          </cell>
          <cell r="M176">
            <v>193.01740999999998</v>
          </cell>
          <cell r="N176">
            <v>195.78842</v>
          </cell>
          <cell r="O176">
            <v>472.01997999999998</v>
          </cell>
          <cell r="P176">
            <v>219</v>
          </cell>
          <cell r="Q176">
            <v>239</v>
          </cell>
          <cell r="R176">
            <v>355</v>
          </cell>
          <cell r="S176">
            <v>186</v>
          </cell>
          <cell r="T176">
            <v>180</v>
          </cell>
          <cell r="U176">
            <v>245</v>
          </cell>
          <cell r="V176">
            <v>207</v>
          </cell>
          <cell r="W176">
            <v>190</v>
          </cell>
          <cell r="X176">
            <v>204</v>
          </cell>
          <cell r="Y176">
            <v>274</v>
          </cell>
          <cell r="Z176">
            <v>210</v>
          </cell>
          <cell r="AA176">
            <v>253</v>
          </cell>
          <cell r="AB176">
            <v>222</v>
          </cell>
          <cell r="AC176">
            <v>241</v>
          </cell>
          <cell r="AD176">
            <v>358</v>
          </cell>
          <cell r="AE176">
            <v>189</v>
          </cell>
          <cell r="AF176">
            <v>182</v>
          </cell>
          <cell r="AG176">
            <v>288</v>
          </cell>
          <cell r="AH176">
            <v>210</v>
          </cell>
          <cell r="AI176">
            <v>188</v>
          </cell>
          <cell r="AJ176">
            <v>213</v>
          </cell>
          <cell r="AK176">
            <v>254</v>
          </cell>
          <cell r="AL176">
            <v>193</v>
          </cell>
          <cell r="AM176">
            <v>254</v>
          </cell>
          <cell r="AN176">
            <v>224</v>
          </cell>
          <cell r="AO176">
            <v>254</v>
          </cell>
          <cell r="AP176">
            <v>380</v>
          </cell>
          <cell r="AQ176">
            <v>188</v>
          </cell>
          <cell r="AR176">
            <v>177</v>
          </cell>
          <cell r="AS176">
            <v>291</v>
          </cell>
          <cell r="AT176">
            <v>213</v>
          </cell>
          <cell r="AU176">
            <v>205</v>
          </cell>
          <cell r="AV176">
            <v>213</v>
          </cell>
          <cell r="AW176">
            <v>249</v>
          </cell>
          <cell r="AX176">
            <v>196</v>
          </cell>
          <cell r="AY176">
            <v>258</v>
          </cell>
          <cell r="CA176">
            <v>2820.58538</v>
          </cell>
          <cell r="CB176">
            <v>2762</v>
          </cell>
          <cell r="CC176">
            <v>2792</v>
          </cell>
          <cell r="CD176">
            <v>2848</v>
          </cell>
          <cell r="CE176">
            <v>2874</v>
          </cell>
          <cell r="CF176">
            <v>2924</v>
          </cell>
        </row>
        <row r="177">
          <cell r="B177" t="str">
            <v>Premium Surge Expenses (not incl taxes) (Projected)</v>
          </cell>
          <cell r="P177">
            <v>31.991913827595852</v>
          </cell>
          <cell r="Q177">
            <v>31.956881934559796</v>
          </cell>
          <cell r="R177">
            <v>31.939683338073607</v>
          </cell>
          <cell r="S177">
            <v>33.889270241654302</v>
          </cell>
          <cell r="T177">
            <v>48.619068020996565</v>
          </cell>
          <cell r="U177">
            <v>47.356509931361998</v>
          </cell>
          <cell r="V177">
            <v>48.081406534980516</v>
          </cell>
          <cell r="W177">
            <v>48.342344711060733</v>
          </cell>
          <cell r="X177">
            <v>48.615679736558114</v>
          </cell>
          <cell r="Y177">
            <v>49.486197051125302</v>
          </cell>
          <cell r="Z177">
            <v>34.985437094946185</v>
          </cell>
          <cell r="AA177">
            <v>35.086494939995561</v>
          </cell>
          <cell r="AB177">
            <v>35.316721691784103</v>
          </cell>
          <cell r="AC177">
            <v>35.279020431823852</v>
          </cell>
          <cell r="AD177">
            <v>35.253735482479698</v>
          </cell>
          <cell r="AE177">
            <v>36.986911915116011</v>
          </cell>
          <cell r="AF177">
            <v>47.49741637986925</v>
          </cell>
          <cell r="AG177">
            <v>46.181433256673671</v>
          </cell>
          <cell r="AH177">
            <v>46.638566421827186</v>
          </cell>
          <cell r="AI177">
            <v>46.79776924796046</v>
          </cell>
          <cell r="AJ177">
            <v>46.96566036848958</v>
          </cell>
          <cell r="AK177">
            <v>47.520581706754371</v>
          </cell>
          <cell r="AL177">
            <v>37.134609302006332</v>
          </cell>
          <cell r="AM177">
            <v>37.188918782756751</v>
          </cell>
          <cell r="AN177">
            <v>37.352436552101196</v>
          </cell>
          <cell r="AO177">
            <v>37.324157622151112</v>
          </cell>
          <cell r="AP177">
            <v>37.303929363874168</v>
          </cell>
          <cell r="AQ177">
            <v>38.962329348219477</v>
          </cell>
          <cell r="AR177">
            <v>47.54992190227329</v>
          </cell>
          <cell r="AS177">
            <v>46.221954752414135</v>
          </cell>
          <cell r="AT177">
            <v>46.585418743248283</v>
          </cell>
          <cell r="AU177">
            <v>46.714910718680898</v>
          </cell>
          <cell r="AV177">
            <v>46.851822346060899</v>
          </cell>
          <cell r="AW177">
            <v>47.295604358736071</v>
          </cell>
          <cell r="AX177">
            <v>38.809921431335141</v>
          </cell>
          <cell r="AY177">
            <v>38.85517415872669</v>
          </cell>
          <cell r="CA177">
            <v>0</v>
          </cell>
          <cell r="CB177">
            <v>490.35088736290845</v>
          </cell>
          <cell r="CC177">
            <v>498.76134498754124</v>
          </cell>
          <cell r="CD177">
            <v>509.82758129782127</v>
          </cell>
          <cell r="CE177">
            <v>509.90962313029434</v>
          </cell>
          <cell r="CF177">
            <v>510.11846857677489</v>
          </cell>
          <cell r="CG177">
            <v>518.65371649053532</v>
          </cell>
          <cell r="CH177">
            <v>532.74831260193218</v>
          </cell>
          <cell r="CI177">
            <v>427.0834788991279</v>
          </cell>
          <cell r="CJ177">
            <v>403.49679807446751</v>
          </cell>
          <cell r="CK177">
            <v>376.72252626507384</v>
          </cell>
        </row>
        <row r="178">
          <cell r="B178" t="str">
            <v>Commercial Surge Expenses (not incl taxes) (Projected)</v>
          </cell>
          <cell r="P178">
            <v>3.4881844660918455</v>
          </cell>
          <cell r="Q178">
            <v>3.4882337741821745</v>
          </cell>
          <cell r="R178">
            <v>3.5984392337213551</v>
          </cell>
          <cell r="S178">
            <v>4.6748133487068184</v>
          </cell>
          <cell r="T178">
            <v>6.2261727388510852</v>
          </cell>
          <cell r="U178">
            <v>6.3739019811948676</v>
          </cell>
          <cell r="V178">
            <v>6.4116759417385483</v>
          </cell>
          <cell r="W178">
            <v>6.4514330698950273</v>
          </cell>
          <cell r="X178">
            <v>6.4803562704440925</v>
          </cell>
          <cell r="Y178">
            <v>4.9565600883723491</v>
          </cell>
          <cell r="Z178">
            <v>3.8915778483150865</v>
          </cell>
          <cell r="AA178">
            <v>3.8969144248878687</v>
          </cell>
          <cell r="AB178">
            <v>3.9943569614992356</v>
          </cell>
          <cell r="AC178">
            <v>3.9913824903114064</v>
          </cell>
          <cell r="AD178">
            <v>4.0608986852376514</v>
          </cell>
          <cell r="AE178">
            <v>4.9620687442752685</v>
          </cell>
          <cell r="AF178">
            <v>5.7218432200292106</v>
          </cell>
          <cell r="AG178">
            <v>5.8122062213351473</v>
          </cell>
          <cell r="AH178">
            <v>5.8357580474813648</v>
          </cell>
          <cell r="AI178">
            <v>5.8590421966040749</v>
          </cell>
          <cell r="AJ178">
            <v>5.8762421432091587</v>
          </cell>
          <cell r="AK178">
            <v>5.132745472652962</v>
          </cell>
          <cell r="AL178">
            <v>4.2377955460455183</v>
          </cell>
          <cell r="AM178">
            <v>4.2403685412140284</v>
          </cell>
          <cell r="AN178">
            <v>4.3340084663085161</v>
          </cell>
          <cell r="AO178">
            <v>4.3308737341481294</v>
          </cell>
          <cell r="AP178">
            <v>4.3835167306359706</v>
          </cell>
          <cell r="AQ178">
            <v>5.792165683168693</v>
          </cell>
          <cell r="AR178">
            <v>5.7956769456473864</v>
          </cell>
          <cell r="AS178">
            <v>5.8644398098799346</v>
          </cell>
          <cell r="AT178">
            <v>5.8838851562326937</v>
          </cell>
          <cell r="AU178">
            <v>5.9002020947922471</v>
          </cell>
          <cell r="AV178">
            <v>5.3221598116614555</v>
          </cell>
          <cell r="AW178">
            <v>5.3304809819394467</v>
          </cell>
          <cell r="AX178">
            <v>4.5166709343502598</v>
          </cell>
          <cell r="AY178">
            <v>4.5167049106105539</v>
          </cell>
          <cell r="CA178">
            <v>0</v>
          </cell>
          <cell r="CB178">
            <v>59.938263186401116</v>
          </cell>
          <cell r="CC178">
            <v>59.724708269895032</v>
          </cell>
          <cell r="CD178">
            <v>61.97078525937529</v>
          </cell>
          <cell r="CE178">
            <v>63.323418428810285</v>
          </cell>
          <cell r="CF178">
            <v>64.288687670935133</v>
          </cell>
          <cell r="CG178">
            <v>65.296028635562834</v>
          </cell>
          <cell r="CH178">
            <v>64.404207638220868</v>
          </cell>
          <cell r="CI178">
            <v>65.864011698993536</v>
          </cell>
          <cell r="CJ178">
            <v>67.22879987096394</v>
          </cell>
          <cell r="CK178">
            <v>65.02294127523524</v>
          </cell>
        </row>
        <row r="179">
          <cell r="B179" t="str">
            <v>Taxes Other (Below the Line)</v>
          </cell>
          <cell r="C179">
            <v>2.57111</v>
          </cell>
          <cell r="D179">
            <v>0.89900000000000002</v>
          </cell>
          <cell r="E179">
            <v>0.89900000000000002</v>
          </cell>
          <cell r="F179">
            <v>0.89900000000000002</v>
          </cell>
          <cell r="G179">
            <v>0.89900000000000002</v>
          </cell>
          <cell r="H179">
            <v>0.89900000000000002</v>
          </cell>
          <cell r="I179">
            <v>0.89900000000000002</v>
          </cell>
          <cell r="J179">
            <v>0.89900000000000002</v>
          </cell>
          <cell r="K179">
            <v>0.89900000000000002</v>
          </cell>
          <cell r="L179">
            <v>0.89900000000000002</v>
          </cell>
          <cell r="M179">
            <v>0.89900000000000002</v>
          </cell>
          <cell r="N179">
            <v>0.89900000000000002</v>
          </cell>
          <cell r="O179">
            <v>-0.32768000000000003</v>
          </cell>
          <cell r="P179">
            <v>0</v>
          </cell>
          <cell r="Q179">
            <v>0</v>
          </cell>
          <cell r="R179">
            <v>0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D179">
            <v>0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  <cell r="AJ179">
            <v>0</v>
          </cell>
          <cell r="AK179">
            <v>0</v>
          </cell>
          <cell r="AL179">
            <v>0</v>
          </cell>
          <cell r="AM179">
            <v>0</v>
          </cell>
          <cell r="AN179">
            <v>0</v>
          </cell>
          <cell r="AO179">
            <v>0</v>
          </cell>
          <cell r="AP179">
            <v>0</v>
          </cell>
          <cell r="AQ179">
            <v>0</v>
          </cell>
          <cell r="AR179">
            <v>0</v>
          </cell>
          <cell r="AS179">
            <v>0</v>
          </cell>
          <cell r="AT179">
            <v>0</v>
          </cell>
          <cell r="AU179">
            <v>0</v>
          </cell>
          <cell r="AV179">
            <v>0</v>
          </cell>
          <cell r="AW179">
            <v>0</v>
          </cell>
          <cell r="AX179">
            <v>0</v>
          </cell>
          <cell r="AY179">
            <v>0</v>
          </cell>
          <cell r="CA179">
            <v>9.561320000000002</v>
          </cell>
          <cell r="CB179">
            <v>0</v>
          </cell>
          <cell r="CC179">
            <v>0</v>
          </cell>
          <cell r="CD179">
            <v>0</v>
          </cell>
        </row>
        <row r="180">
          <cell r="B180" t="str">
            <v>AFUDC Equity - Actual Only</v>
          </cell>
          <cell r="C180">
            <v>210.75416000000001</v>
          </cell>
          <cell r="D180">
            <v>228.03279999999998</v>
          </cell>
          <cell r="E180">
            <v>236.89291</v>
          </cell>
          <cell r="F180">
            <v>253.98339000000001</v>
          </cell>
          <cell r="G180">
            <v>224.26244</v>
          </cell>
          <cell r="H180">
            <v>0</v>
          </cell>
          <cell r="I180">
            <v>86.09789999999991</v>
          </cell>
          <cell r="J180">
            <v>19.302</v>
          </cell>
          <cell r="K180">
            <v>19.904620000000111</v>
          </cell>
          <cell r="L180">
            <v>25.251109999999869</v>
          </cell>
          <cell r="M180">
            <v>38.662950000000187</v>
          </cell>
          <cell r="N180">
            <v>49.624319999999834</v>
          </cell>
          <cell r="O180">
            <v>-14.01024</v>
          </cell>
          <cell r="P180">
            <v>0</v>
          </cell>
          <cell r="Q180">
            <v>0</v>
          </cell>
          <cell r="R180">
            <v>0</v>
          </cell>
          <cell r="S180">
            <v>0</v>
          </cell>
          <cell r="T180">
            <v>0</v>
          </cell>
          <cell r="U180">
            <v>0</v>
          </cell>
          <cell r="V180">
            <v>0</v>
          </cell>
          <cell r="W180">
            <v>0</v>
          </cell>
          <cell r="X180">
            <v>0</v>
          </cell>
          <cell r="Y180">
            <v>0</v>
          </cell>
          <cell r="Z180">
            <v>0</v>
          </cell>
          <cell r="AA180">
            <v>0</v>
          </cell>
          <cell r="AB180">
            <v>0</v>
          </cell>
          <cell r="AC180">
            <v>0</v>
          </cell>
          <cell r="AD180">
            <v>0</v>
          </cell>
          <cell r="AE180">
            <v>0</v>
          </cell>
          <cell r="AF180">
            <v>0</v>
          </cell>
          <cell r="AG180">
            <v>0</v>
          </cell>
          <cell r="AH180">
            <v>0</v>
          </cell>
          <cell r="AI180">
            <v>0</v>
          </cell>
          <cell r="AJ180">
            <v>0</v>
          </cell>
          <cell r="AK180">
            <v>0</v>
          </cell>
          <cell r="AL180">
            <v>0</v>
          </cell>
          <cell r="AM180">
            <v>0</v>
          </cell>
          <cell r="AN180">
            <v>0</v>
          </cell>
          <cell r="AO180">
            <v>0</v>
          </cell>
          <cell r="AP180">
            <v>0</v>
          </cell>
          <cell r="AQ180">
            <v>0</v>
          </cell>
          <cell r="AR180">
            <v>0</v>
          </cell>
          <cell r="AS180">
            <v>0</v>
          </cell>
          <cell r="AT180">
            <v>0</v>
          </cell>
          <cell r="AU180">
            <v>0</v>
          </cell>
          <cell r="AV180">
            <v>0</v>
          </cell>
          <cell r="AW180">
            <v>0</v>
          </cell>
          <cell r="AX180">
            <v>0</v>
          </cell>
          <cell r="AY180">
            <v>0</v>
          </cell>
          <cell r="CA180">
            <v>1168.0041999999996</v>
          </cell>
          <cell r="CB180">
            <v>0</v>
          </cell>
          <cell r="CC180">
            <v>0</v>
          </cell>
          <cell r="CD180">
            <v>0</v>
          </cell>
        </row>
        <row r="181">
          <cell r="B181" t="str">
            <v>AFUDC Debt  - Actual Only</v>
          </cell>
          <cell r="C181">
            <v>-92.991380000000007</v>
          </cell>
          <cell r="D181">
            <v>-100.61525999999999</v>
          </cell>
          <cell r="E181">
            <v>-104.52462</v>
          </cell>
          <cell r="F181">
            <v>-112.06547999999999</v>
          </cell>
          <cell r="G181">
            <v>-98.95129</v>
          </cell>
          <cell r="H181">
            <v>0</v>
          </cell>
          <cell r="I181">
            <v>-37.98912</v>
          </cell>
          <cell r="J181">
            <v>-8.5166399999999562</v>
          </cell>
          <cell r="K181">
            <v>-8.7825500000000467</v>
          </cell>
          <cell r="L181">
            <v>-11.141590000000001</v>
          </cell>
          <cell r="M181">
            <v>-17.05931</v>
          </cell>
          <cell r="N181">
            <v>-21.895820000000001</v>
          </cell>
          <cell r="O181">
            <v>6.1817799999999696</v>
          </cell>
          <cell r="P181">
            <v>0</v>
          </cell>
          <cell r="Q181">
            <v>0</v>
          </cell>
          <cell r="R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X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D181">
            <v>0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  <cell r="AJ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  <cell r="AP181">
            <v>0</v>
          </cell>
          <cell r="AQ181">
            <v>0</v>
          </cell>
          <cell r="AR181">
            <v>0</v>
          </cell>
          <cell r="AS181">
            <v>0</v>
          </cell>
          <cell r="AT181">
            <v>0</v>
          </cell>
          <cell r="AU181">
            <v>0</v>
          </cell>
          <cell r="AV181">
            <v>0</v>
          </cell>
          <cell r="AW181">
            <v>0</v>
          </cell>
          <cell r="AX181">
            <v>0</v>
          </cell>
          <cell r="AY181">
            <v>0</v>
          </cell>
          <cell r="CA181">
            <v>-515.35990000000004</v>
          </cell>
          <cell r="CB181">
            <v>0</v>
          </cell>
          <cell r="CC181">
            <v>0</v>
          </cell>
          <cell r="CD181">
            <v>0</v>
          </cell>
        </row>
        <row r="182">
          <cell r="B182" t="str">
            <v>Retail Revenue Adjustment (Projected)</v>
          </cell>
          <cell r="C182">
            <v>0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D182">
            <v>0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0</v>
          </cell>
          <cell r="AJ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  <cell r="AP182">
            <v>0</v>
          </cell>
          <cell r="AQ182">
            <v>0</v>
          </cell>
          <cell r="AR182">
            <v>0</v>
          </cell>
          <cell r="AS182">
            <v>0</v>
          </cell>
          <cell r="AT182">
            <v>0</v>
          </cell>
          <cell r="AU182">
            <v>0</v>
          </cell>
          <cell r="AV182">
            <v>0</v>
          </cell>
          <cell r="AW182">
            <v>0</v>
          </cell>
          <cell r="AX182">
            <v>0</v>
          </cell>
          <cell r="AY182">
            <v>0</v>
          </cell>
          <cell r="CA182">
            <v>0</v>
          </cell>
          <cell r="CB182">
            <v>0</v>
          </cell>
          <cell r="CC182">
            <v>0</v>
          </cell>
          <cell r="CD182">
            <v>0</v>
          </cell>
          <cell r="CE182">
            <v>0</v>
          </cell>
          <cell r="CF182">
            <v>0</v>
          </cell>
          <cell r="CG182">
            <v>0</v>
          </cell>
          <cell r="CH182">
            <v>0</v>
          </cell>
          <cell r="CI182">
            <v>0</v>
          </cell>
          <cell r="CJ182">
            <v>0</v>
          </cell>
          <cell r="CK182">
            <v>0</v>
          </cell>
        </row>
        <row r="183">
          <cell r="B183" t="str">
            <v>Muni &amp; Rea Revenue Adjustment</v>
          </cell>
          <cell r="C183">
            <v>-53.744794968000001</v>
          </cell>
          <cell r="D183">
            <v>-57.153016686000001</v>
          </cell>
          <cell r="E183">
            <v>-193.35013671199999</v>
          </cell>
          <cell r="F183">
            <v>-97.476083585999987</v>
          </cell>
          <cell r="G183">
            <v>-81.510446580000007</v>
          </cell>
          <cell r="H183">
            <v>-92.817953515999989</v>
          </cell>
          <cell r="I183">
            <v>-111.7573443</v>
          </cell>
          <cell r="J183">
            <v>-142.63714782400001</v>
          </cell>
          <cell r="K183">
            <v>-149.91210183600001</v>
          </cell>
          <cell r="L183">
            <v>-165.10710070800002</v>
          </cell>
          <cell r="M183">
            <v>-112.9618217</v>
          </cell>
          <cell r="N183">
            <v>-93.419620280000004</v>
          </cell>
          <cell r="O183">
            <v>-90.125879776000005</v>
          </cell>
          <cell r="P183">
            <v>-103</v>
          </cell>
          <cell r="Q183">
            <v>-83</v>
          </cell>
          <cell r="R183">
            <v>-101</v>
          </cell>
          <cell r="S183">
            <v>-93</v>
          </cell>
          <cell r="T183">
            <v>-101</v>
          </cell>
          <cell r="U183">
            <v>-122</v>
          </cell>
          <cell r="V183">
            <v>-142</v>
          </cell>
          <cell r="W183">
            <v>-145</v>
          </cell>
          <cell r="X183">
            <v>-115</v>
          </cell>
          <cell r="Y183">
            <v>-100</v>
          </cell>
          <cell r="Z183">
            <v>-80</v>
          </cell>
          <cell r="AA183">
            <v>-91</v>
          </cell>
          <cell r="AB183">
            <v>-109.99299999999999</v>
          </cell>
          <cell r="AC183">
            <v>-91.52</v>
          </cell>
          <cell r="AD183">
            <v>-99.162000000000006</v>
          </cell>
          <cell r="AE183">
            <v>-97.822000000000003</v>
          </cell>
          <cell r="AF183">
            <v>-118.39700000000001</v>
          </cell>
          <cell r="AG183">
            <v>-129.40799999999999</v>
          </cell>
          <cell r="AH183">
            <v>-140.23699999999999</v>
          </cell>
          <cell r="AI183">
            <v>-142.24</v>
          </cell>
          <cell r="AJ183">
            <v>-124.544</v>
          </cell>
          <cell r="AK183">
            <v>-108.943</v>
          </cell>
          <cell r="AL183">
            <v>-96.787999999999997</v>
          </cell>
          <cell r="AM183">
            <v>-106.485</v>
          </cell>
          <cell r="AN183">
            <v>-124.724</v>
          </cell>
          <cell r="AO183">
            <v>-107.63500000000001</v>
          </cell>
          <cell r="AP183">
            <v>-112.643</v>
          </cell>
          <cell r="AQ183">
            <v>-111.084</v>
          </cell>
          <cell r="AR183">
            <v>-134.10599999999999</v>
          </cell>
          <cell r="AS183">
            <v>-146.327</v>
          </cell>
          <cell r="AT183">
            <v>-158.47399999999999</v>
          </cell>
          <cell r="AU183">
            <v>-160.709</v>
          </cell>
          <cell r="AV183">
            <v>-140.9</v>
          </cell>
          <cell r="AW183">
            <v>-123.55800000000001</v>
          </cell>
          <cell r="AX183">
            <v>-109.93</v>
          </cell>
          <cell r="AY183">
            <v>-120.815</v>
          </cell>
          <cell r="CA183">
            <v>-1388.228653504</v>
          </cell>
          <cell r="CB183">
            <v>-1276</v>
          </cell>
          <cell r="CC183">
            <v>-1365.539</v>
          </cell>
          <cell r="CD183">
            <v>-1550.9050000000002</v>
          </cell>
          <cell r="CE183">
            <v>-1674.3420000000001</v>
          </cell>
          <cell r="CF183">
            <v>-1773.57</v>
          </cell>
          <cell r="CG183">
            <v>-1755.7360000000001</v>
          </cell>
          <cell r="CH183">
            <v>-1732.4559999999999</v>
          </cell>
          <cell r="CI183">
            <v>-1782.4369999999999</v>
          </cell>
          <cell r="CJ183">
            <v>-1837</v>
          </cell>
          <cell r="CK183">
            <v>-1892.3820000000001</v>
          </cell>
        </row>
        <row r="184">
          <cell r="B184" t="str">
            <v>FPU Base Rev Adjustment</v>
          </cell>
          <cell r="C184">
            <v>0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  <cell r="N184">
            <v>0</v>
          </cell>
          <cell r="O184">
            <v>0</v>
          </cell>
          <cell r="CE184">
            <v>0</v>
          </cell>
          <cell r="CF184">
            <v>0</v>
          </cell>
          <cell r="CG184">
            <v>0</v>
          </cell>
          <cell r="CH184">
            <v>0</v>
          </cell>
          <cell r="CI184">
            <v>0</v>
          </cell>
          <cell r="CJ184">
            <v>0</v>
          </cell>
          <cell r="CK184">
            <v>0</v>
          </cell>
        </row>
        <row r="185">
          <cell r="B185" t="str">
            <v>Muni Base Rev Adjustment</v>
          </cell>
          <cell r="C185">
            <v>0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0</v>
          </cell>
          <cell r="O185">
            <v>0</v>
          </cell>
          <cell r="CE185">
            <v>0</v>
          </cell>
          <cell r="CF185">
            <v>0</v>
          </cell>
          <cell r="CG185">
            <v>0</v>
          </cell>
          <cell r="CH185">
            <v>0</v>
          </cell>
          <cell r="CI185">
            <v>0</v>
          </cell>
          <cell r="CJ185">
            <v>0</v>
          </cell>
          <cell r="CK185">
            <v>0</v>
          </cell>
        </row>
        <row r="186">
          <cell r="B186" t="str">
            <v>FPU Revenue Adjustment</v>
          </cell>
          <cell r="C186">
            <v>-645.48165423299997</v>
          </cell>
          <cell r="D186">
            <v>-509.71469783100002</v>
          </cell>
          <cell r="E186">
            <v>-604.31511780800008</v>
          </cell>
          <cell r="F186">
            <v>-831.03816217799999</v>
          </cell>
          <cell r="G186">
            <v>-667.52546834999998</v>
          </cell>
          <cell r="H186">
            <v>-771.25477920200001</v>
          </cell>
          <cell r="I186">
            <v>-938.78564219999998</v>
          </cell>
          <cell r="J186">
            <v>-1206.412153776</v>
          </cell>
          <cell r="K186">
            <v>-1252.7761434930003</v>
          </cell>
          <cell r="L186">
            <v>-1412.459163126</v>
          </cell>
          <cell r="M186">
            <v>-995.37095712600001</v>
          </cell>
          <cell r="N186">
            <v>-870.62144583999998</v>
          </cell>
          <cell r="O186">
            <v>-884.38744721600006</v>
          </cell>
          <cell r="P186">
            <v>-953</v>
          </cell>
          <cell r="Q186">
            <v>-748</v>
          </cell>
          <cell r="R186">
            <v>-885</v>
          </cell>
          <cell r="S186">
            <v>-785</v>
          </cell>
          <cell r="T186">
            <v>-831</v>
          </cell>
          <cell r="U186">
            <v>-1029</v>
          </cell>
          <cell r="V186">
            <v>-1197</v>
          </cell>
          <cell r="W186">
            <v>-1209</v>
          </cell>
          <cell r="X186">
            <v>-949</v>
          </cell>
          <cell r="Y186">
            <v>-837</v>
          </cell>
          <cell r="Z186">
            <v>-713</v>
          </cell>
          <cell r="AA186">
            <v>-834</v>
          </cell>
          <cell r="AB186">
            <v>-1004</v>
          </cell>
          <cell r="AC186">
            <v>-870</v>
          </cell>
          <cell r="AD186">
            <v>-872</v>
          </cell>
          <cell r="AE186">
            <v>-776</v>
          </cell>
          <cell r="AF186">
            <v>-977</v>
          </cell>
          <cell r="AG186">
            <v>-1194</v>
          </cell>
          <cell r="AH186">
            <v>-1356</v>
          </cell>
          <cell r="AI186">
            <v>-1361</v>
          </cell>
          <cell r="AJ186">
            <v>-1068</v>
          </cell>
          <cell r="AK186">
            <v>-980</v>
          </cell>
          <cell r="AL186">
            <v>-826</v>
          </cell>
          <cell r="AM186">
            <v>-968</v>
          </cell>
          <cell r="AN186">
            <v>-1154.269</v>
          </cell>
          <cell r="AO186">
            <v>-970.28</v>
          </cell>
          <cell r="AP186">
            <v>-993.63900000000001</v>
          </cell>
          <cell r="AQ186">
            <v>-939.947</v>
          </cell>
          <cell r="AR186">
            <v>-1111.194</v>
          </cell>
          <cell r="AS186">
            <v>-1235.9179999999999</v>
          </cell>
          <cell r="AT186">
            <v>-1338.075</v>
          </cell>
          <cell r="AU186">
            <v>-1350.4739999999999</v>
          </cell>
          <cell r="AV186">
            <v>-1164.501</v>
          </cell>
          <cell r="AW186">
            <v>-1044.854</v>
          </cell>
          <cell r="AX186">
            <v>-986.96799999999996</v>
          </cell>
          <cell r="AY186">
            <v>-1112.932</v>
          </cell>
          <cell r="CA186">
            <v>-10944.661178146</v>
          </cell>
          <cell r="CB186">
            <v>-10970</v>
          </cell>
          <cell r="CC186">
            <v>-12252</v>
          </cell>
          <cell r="CD186">
            <v>-13403.050999999999</v>
          </cell>
          <cell r="CE186">
            <v>-14499.891</v>
          </cell>
          <cell r="CF186">
            <v>-15390.272000000001</v>
          </cell>
          <cell r="CG186">
            <v>-15265.412</v>
          </cell>
          <cell r="CH186">
            <v>-15091.885</v>
          </cell>
          <cell r="CI186">
            <v>-15555.718000000001</v>
          </cell>
          <cell r="CJ186">
            <v>-16060.588</v>
          </cell>
          <cell r="CK186">
            <v>-16573.514999999999</v>
          </cell>
        </row>
        <row r="187">
          <cell r="B187" t="str">
            <v>Wholesale Adjustments</v>
          </cell>
          <cell r="C187">
            <v>0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  <cell r="T187">
            <v>0</v>
          </cell>
          <cell r="U187">
            <v>0</v>
          </cell>
          <cell r="V187">
            <v>0</v>
          </cell>
          <cell r="W187">
            <v>0</v>
          </cell>
          <cell r="X187">
            <v>0</v>
          </cell>
          <cell r="Y187">
            <v>0</v>
          </cell>
          <cell r="Z187">
            <v>0</v>
          </cell>
          <cell r="AA187">
            <v>0</v>
          </cell>
          <cell r="AB187">
            <v>0</v>
          </cell>
          <cell r="AC187">
            <v>0</v>
          </cell>
          <cell r="AD187">
            <v>0</v>
          </cell>
          <cell r="AE187">
            <v>0</v>
          </cell>
          <cell r="AF187">
            <v>0</v>
          </cell>
          <cell r="AG187">
            <v>0</v>
          </cell>
          <cell r="AH187">
            <v>0</v>
          </cell>
          <cell r="AI187">
            <v>0</v>
          </cell>
          <cell r="AJ187">
            <v>0</v>
          </cell>
          <cell r="AK187">
            <v>0</v>
          </cell>
          <cell r="AL187">
            <v>0</v>
          </cell>
          <cell r="AM187">
            <v>0</v>
          </cell>
          <cell r="AN187">
            <v>0</v>
          </cell>
          <cell r="AO187">
            <v>0</v>
          </cell>
          <cell r="AP187">
            <v>0</v>
          </cell>
          <cell r="AQ187">
            <v>0</v>
          </cell>
          <cell r="AR187">
            <v>0</v>
          </cell>
          <cell r="AS187">
            <v>0</v>
          </cell>
          <cell r="AT187">
            <v>0</v>
          </cell>
          <cell r="AU187">
            <v>0</v>
          </cell>
          <cell r="AV187">
            <v>0</v>
          </cell>
          <cell r="AW187">
            <v>0</v>
          </cell>
          <cell r="AX187">
            <v>0</v>
          </cell>
          <cell r="AY187">
            <v>0</v>
          </cell>
          <cell r="CA187">
            <v>0</v>
          </cell>
          <cell r="CB187">
            <v>0</v>
          </cell>
          <cell r="CC187">
            <v>0</v>
          </cell>
          <cell r="CD187">
            <v>0</v>
          </cell>
          <cell r="CE187">
            <v>0</v>
          </cell>
          <cell r="CF187">
            <v>0</v>
          </cell>
          <cell r="CG187">
            <v>0</v>
          </cell>
          <cell r="CH187">
            <v>0</v>
          </cell>
          <cell r="CI187">
            <v>0</v>
          </cell>
          <cell r="CJ187">
            <v>0</v>
          </cell>
          <cell r="CK187">
            <v>0</v>
          </cell>
        </row>
        <row r="188">
          <cell r="B188" t="str">
            <v>Non-Territorial Revenue Adjustment</v>
          </cell>
          <cell r="C188">
            <v>0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L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0</v>
          </cell>
          <cell r="R188">
            <v>0</v>
          </cell>
          <cell r="S188">
            <v>0</v>
          </cell>
          <cell r="T188">
            <v>0</v>
          </cell>
          <cell r="U188">
            <v>0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0</v>
          </cell>
          <cell r="AC188">
            <v>0</v>
          </cell>
          <cell r="AD188">
            <v>0</v>
          </cell>
          <cell r="AE188">
            <v>0</v>
          </cell>
          <cell r="AF188">
            <v>0</v>
          </cell>
          <cell r="AG188">
            <v>0</v>
          </cell>
          <cell r="AH188">
            <v>0</v>
          </cell>
          <cell r="AI188">
            <v>0</v>
          </cell>
          <cell r="AJ188">
            <v>0</v>
          </cell>
          <cell r="AK188">
            <v>0</v>
          </cell>
          <cell r="AL188">
            <v>0</v>
          </cell>
          <cell r="AM188">
            <v>0</v>
          </cell>
          <cell r="AN188">
            <v>0</v>
          </cell>
          <cell r="AO188">
            <v>0</v>
          </cell>
          <cell r="AP188">
            <v>0</v>
          </cell>
          <cell r="AQ188">
            <v>0</v>
          </cell>
          <cell r="AR188">
            <v>0</v>
          </cell>
          <cell r="AS188">
            <v>0</v>
          </cell>
          <cell r="AT188">
            <v>0</v>
          </cell>
          <cell r="AU188">
            <v>0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CA188">
            <v>0</v>
          </cell>
          <cell r="CB188">
            <v>0</v>
          </cell>
          <cell r="CC188">
            <v>0</v>
          </cell>
          <cell r="CD188">
            <v>0</v>
          </cell>
          <cell r="CE188">
            <v>0</v>
          </cell>
          <cell r="CF188">
            <v>0</v>
          </cell>
          <cell r="CG188">
            <v>0</v>
          </cell>
          <cell r="CH188">
            <v>0</v>
          </cell>
          <cell r="CI188">
            <v>0</v>
          </cell>
          <cell r="CJ188">
            <v>0</v>
          </cell>
          <cell r="CK188">
            <v>0</v>
          </cell>
        </row>
        <row r="189">
          <cell r="B189" t="str">
            <v>Fuel Adjustment</v>
          </cell>
          <cell r="C189">
            <v>0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0.316</v>
          </cell>
          <cell r="Q189">
            <v>0.316</v>
          </cell>
          <cell r="R189">
            <v>0.316</v>
          </cell>
          <cell r="S189">
            <v>0.316</v>
          </cell>
          <cell r="T189">
            <v>0.316</v>
          </cell>
          <cell r="U189">
            <v>0.316</v>
          </cell>
          <cell r="V189">
            <v>0.316</v>
          </cell>
          <cell r="W189">
            <v>0.316</v>
          </cell>
          <cell r="X189">
            <v>0.316</v>
          </cell>
          <cell r="Y189">
            <v>0.316</v>
          </cell>
          <cell r="Z189">
            <v>0.316</v>
          </cell>
          <cell r="AA189">
            <v>0.316</v>
          </cell>
          <cell r="AB189">
            <v>854.35699999999997</v>
          </cell>
          <cell r="AC189">
            <v>854.35699999999997</v>
          </cell>
          <cell r="AD189">
            <v>854.35699999999997</v>
          </cell>
          <cell r="AE189">
            <v>854.35699999999997</v>
          </cell>
          <cell r="AF189">
            <v>854.35699999999997</v>
          </cell>
          <cell r="AG189">
            <v>854.35699999999997</v>
          </cell>
          <cell r="AH189">
            <v>854.35699999999997</v>
          </cell>
          <cell r="AI189">
            <v>854.35699999999997</v>
          </cell>
          <cell r="AJ189">
            <v>854.35699999999997</v>
          </cell>
          <cell r="AK189">
            <v>854.35699999999997</v>
          </cell>
          <cell r="AL189">
            <v>854.35699999999997</v>
          </cell>
          <cell r="AM189">
            <v>854.35699999999997</v>
          </cell>
          <cell r="AN189">
            <v>294.60000000000002</v>
          </cell>
          <cell r="AO189">
            <v>294.60000000000002</v>
          </cell>
          <cell r="AP189">
            <v>294.60000000000002</v>
          </cell>
          <cell r="AQ189">
            <v>294.60000000000002</v>
          </cell>
          <cell r="AR189">
            <v>294.60000000000002</v>
          </cell>
          <cell r="AS189">
            <v>294.60000000000002</v>
          </cell>
          <cell r="AT189">
            <v>294.60000000000002</v>
          </cell>
          <cell r="AU189">
            <v>294.60000000000002</v>
          </cell>
          <cell r="AV189">
            <v>294.60000000000002</v>
          </cell>
          <cell r="AW189">
            <v>294.60000000000002</v>
          </cell>
          <cell r="AX189">
            <v>294.60000000000002</v>
          </cell>
          <cell r="AY189">
            <v>294.60000000000002</v>
          </cell>
          <cell r="CA189">
            <v>0</v>
          </cell>
          <cell r="CB189">
            <v>3.7919999999999994</v>
          </cell>
          <cell r="CC189">
            <v>10252.284</v>
          </cell>
          <cell r="CD189">
            <v>3535.1999999999994</v>
          </cell>
          <cell r="CE189">
            <v>35083.036</v>
          </cell>
          <cell r="CF189">
            <v>33950.262000000002</v>
          </cell>
          <cell r="CG189">
            <v>28994.681</v>
          </cell>
          <cell r="CH189">
            <v>11497.892</v>
          </cell>
          <cell r="CI189">
            <v>10170.877</v>
          </cell>
          <cell r="CJ189">
            <v>3053.288</v>
          </cell>
          <cell r="CK189">
            <v>6318.049</v>
          </cell>
        </row>
        <row r="190">
          <cell r="B190" t="str">
            <v>Non-Fuel O&amp;M Adjustments</v>
          </cell>
          <cell r="C190">
            <v>0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  <cell r="M190">
            <v>0</v>
          </cell>
          <cell r="N190">
            <v>0</v>
          </cell>
          <cell r="O190">
            <v>0</v>
          </cell>
          <cell r="P190">
            <v>0</v>
          </cell>
          <cell r="Q190">
            <v>0</v>
          </cell>
          <cell r="R190">
            <v>0</v>
          </cell>
          <cell r="S190">
            <v>0</v>
          </cell>
          <cell r="T190">
            <v>0</v>
          </cell>
          <cell r="U190">
            <v>0</v>
          </cell>
          <cell r="V190">
            <v>0</v>
          </cell>
          <cell r="W190">
            <v>0</v>
          </cell>
          <cell r="X190">
            <v>0</v>
          </cell>
          <cell r="Y190">
            <v>0</v>
          </cell>
          <cell r="Z190">
            <v>0</v>
          </cell>
          <cell r="AA190">
            <v>0</v>
          </cell>
          <cell r="AB190">
            <v>0</v>
          </cell>
          <cell r="AC190">
            <v>0</v>
          </cell>
          <cell r="AD190">
            <v>0</v>
          </cell>
          <cell r="AE190">
            <v>0</v>
          </cell>
          <cell r="AF190">
            <v>0</v>
          </cell>
          <cell r="AG190">
            <v>0</v>
          </cell>
          <cell r="AH190">
            <v>0</v>
          </cell>
          <cell r="AI190">
            <v>0</v>
          </cell>
          <cell r="AJ190">
            <v>0</v>
          </cell>
          <cell r="AK190">
            <v>0</v>
          </cell>
          <cell r="AL190">
            <v>0</v>
          </cell>
          <cell r="AM190">
            <v>0</v>
          </cell>
          <cell r="AN190">
            <v>0</v>
          </cell>
          <cell r="AO190">
            <v>0</v>
          </cell>
          <cell r="AP190">
            <v>0</v>
          </cell>
          <cell r="AQ190">
            <v>0</v>
          </cell>
          <cell r="AR190">
            <v>0</v>
          </cell>
          <cell r="AS190">
            <v>0</v>
          </cell>
          <cell r="AT190">
            <v>0</v>
          </cell>
          <cell r="AU190">
            <v>0</v>
          </cell>
          <cell r="AV190">
            <v>0</v>
          </cell>
          <cell r="AW190">
            <v>0</v>
          </cell>
          <cell r="AX190">
            <v>0</v>
          </cell>
          <cell r="AY190">
            <v>0</v>
          </cell>
          <cell r="CA190">
            <v>0</v>
          </cell>
          <cell r="CB190">
            <v>0</v>
          </cell>
          <cell r="CC190">
            <v>0</v>
          </cell>
          <cell r="CD190">
            <v>0</v>
          </cell>
          <cell r="CE190">
            <v>0</v>
          </cell>
          <cell r="CF190">
            <v>0</v>
          </cell>
          <cell r="CG190">
            <v>0</v>
          </cell>
          <cell r="CH190">
            <v>0</v>
          </cell>
          <cell r="CI190">
            <v>0</v>
          </cell>
          <cell r="CJ190">
            <v>0</v>
          </cell>
          <cell r="CK190">
            <v>0</v>
          </cell>
        </row>
        <row r="191">
          <cell r="B191" t="str">
            <v>Other Power Supply Adjustment</v>
          </cell>
          <cell r="C191">
            <v>0</v>
          </cell>
          <cell r="D191">
            <v>0</v>
          </cell>
          <cell r="E191">
            <v>0</v>
          </cell>
          <cell r="F191">
            <v>0</v>
          </cell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L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R191">
            <v>0</v>
          </cell>
          <cell r="S191">
            <v>0</v>
          </cell>
          <cell r="T191">
            <v>0</v>
          </cell>
          <cell r="U191">
            <v>0</v>
          </cell>
          <cell r="V191">
            <v>0</v>
          </cell>
          <cell r="W191">
            <v>0</v>
          </cell>
          <cell r="X191">
            <v>0</v>
          </cell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D191">
            <v>0</v>
          </cell>
          <cell r="AE191">
            <v>0</v>
          </cell>
          <cell r="AF191">
            <v>0</v>
          </cell>
          <cell r="AG191">
            <v>0</v>
          </cell>
          <cell r="AH191">
            <v>0</v>
          </cell>
          <cell r="AI191">
            <v>0</v>
          </cell>
          <cell r="AJ191">
            <v>0</v>
          </cell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  <cell r="AP191">
            <v>0</v>
          </cell>
          <cell r="AQ191">
            <v>0</v>
          </cell>
          <cell r="AR191">
            <v>0</v>
          </cell>
          <cell r="AS191">
            <v>0</v>
          </cell>
          <cell r="AT191">
            <v>0</v>
          </cell>
          <cell r="AU191">
            <v>0</v>
          </cell>
          <cell r="AV191">
            <v>0</v>
          </cell>
          <cell r="AW191">
            <v>0</v>
          </cell>
          <cell r="AX191">
            <v>0</v>
          </cell>
          <cell r="AY191">
            <v>0</v>
          </cell>
          <cell r="CA191">
            <v>0</v>
          </cell>
          <cell r="CB191">
            <v>0</v>
          </cell>
          <cell r="CC191">
            <v>0</v>
          </cell>
          <cell r="CD191">
            <v>0</v>
          </cell>
          <cell r="CE191">
            <v>0</v>
          </cell>
          <cell r="CF191">
            <v>0</v>
          </cell>
          <cell r="CG191">
            <v>0</v>
          </cell>
          <cell r="CH191">
            <v>0</v>
          </cell>
          <cell r="CI191">
            <v>0</v>
          </cell>
          <cell r="CJ191">
            <v>0</v>
          </cell>
          <cell r="CK191">
            <v>0</v>
          </cell>
        </row>
        <row r="192">
          <cell r="B192" t="str">
            <v>Purchase Power Adjustment</v>
          </cell>
          <cell r="C192">
            <v>0</v>
          </cell>
          <cell r="D192">
            <v>0</v>
          </cell>
          <cell r="E192">
            <v>0</v>
          </cell>
          <cell r="F192">
            <v>0</v>
          </cell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L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R192">
            <v>0</v>
          </cell>
          <cell r="S192">
            <v>0</v>
          </cell>
          <cell r="T192">
            <v>0</v>
          </cell>
          <cell r="U192">
            <v>0</v>
          </cell>
          <cell r="V192">
            <v>0</v>
          </cell>
          <cell r="W192">
            <v>0</v>
          </cell>
          <cell r="X192">
            <v>0</v>
          </cell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D192">
            <v>0</v>
          </cell>
          <cell r="AE192">
            <v>0</v>
          </cell>
          <cell r="AF192">
            <v>0</v>
          </cell>
          <cell r="AG192">
            <v>0</v>
          </cell>
          <cell r="AH192">
            <v>0</v>
          </cell>
          <cell r="AI192">
            <v>0</v>
          </cell>
          <cell r="AJ192">
            <v>0</v>
          </cell>
          <cell r="AK192">
            <v>0</v>
          </cell>
          <cell r="AL192">
            <v>0</v>
          </cell>
          <cell r="AM192">
            <v>0</v>
          </cell>
          <cell r="AN192">
            <v>0</v>
          </cell>
          <cell r="AO192">
            <v>0</v>
          </cell>
          <cell r="AP192">
            <v>0</v>
          </cell>
          <cell r="AQ192">
            <v>0</v>
          </cell>
          <cell r="AR192">
            <v>0</v>
          </cell>
          <cell r="AS192">
            <v>0</v>
          </cell>
          <cell r="AT192">
            <v>0</v>
          </cell>
          <cell r="AU192">
            <v>0</v>
          </cell>
          <cell r="AV192">
            <v>0</v>
          </cell>
          <cell r="AW192">
            <v>0</v>
          </cell>
          <cell r="AX192">
            <v>0</v>
          </cell>
          <cell r="AY192">
            <v>0</v>
          </cell>
          <cell r="CA192">
            <v>0</v>
          </cell>
          <cell r="CB192">
            <v>0</v>
          </cell>
          <cell r="CC192">
            <v>0</v>
          </cell>
          <cell r="CD192">
            <v>0</v>
          </cell>
          <cell r="CE192">
            <v>0</v>
          </cell>
          <cell r="CF192">
            <v>0</v>
          </cell>
          <cell r="CG192">
            <v>0</v>
          </cell>
          <cell r="CH192">
            <v>0</v>
          </cell>
          <cell r="CI192">
            <v>0</v>
          </cell>
          <cell r="CJ192">
            <v>0</v>
          </cell>
          <cell r="CK192">
            <v>0</v>
          </cell>
        </row>
        <row r="193">
          <cell r="B193" t="str">
            <v>MWH Adjustment for Price Only</v>
          </cell>
          <cell r="C193">
            <v>0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L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R193">
            <v>0</v>
          </cell>
          <cell r="S193">
            <v>0</v>
          </cell>
          <cell r="T193">
            <v>0</v>
          </cell>
          <cell r="U193">
            <v>0</v>
          </cell>
          <cell r="V193">
            <v>0</v>
          </cell>
          <cell r="W193">
            <v>0</v>
          </cell>
          <cell r="X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D193">
            <v>0</v>
          </cell>
          <cell r="AE193">
            <v>0</v>
          </cell>
          <cell r="AF193">
            <v>0</v>
          </cell>
          <cell r="AG193">
            <v>0</v>
          </cell>
          <cell r="AH193">
            <v>0</v>
          </cell>
          <cell r="AI193">
            <v>0</v>
          </cell>
          <cell r="AJ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  <cell r="AP193">
            <v>0</v>
          </cell>
          <cell r="AQ193">
            <v>0</v>
          </cell>
          <cell r="AR193">
            <v>0</v>
          </cell>
          <cell r="AS193">
            <v>0</v>
          </cell>
          <cell r="AT193">
            <v>0</v>
          </cell>
          <cell r="AU193">
            <v>0</v>
          </cell>
          <cell r="AV193">
            <v>0</v>
          </cell>
          <cell r="AW193">
            <v>0</v>
          </cell>
          <cell r="AX193">
            <v>0</v>
          </cell>
          <cell r="AY193">
            <v>0</v>
          </cell>
          <cell r="CA193">
            <v>0</v>
          </cell>
          <cell r="CB193">
            <v>0</v>
          </cell>
          <cell r="CC193">
            <v>0</v>
          </cell>
          <cell r="CD193">
            <v>0</v>
          </cell>
        </row>
        <row r="194">
          <cell r="B194" t="str">
            <v>Elect Depreciation Expense-Actual Only</v>
          </cell>
          <cell r="C194">
            <v>6891.2882900000068</v>
          </cell>
          <cell r="D194">
            <v>6910.5412100000003</v>
          </cell>
          <cell r="E194">
            <v>6920.0949799999999</v>
          </cell>
          <cell r="F194">
            <v>6930.0800999999992</v>
          </cell>
          <cell r="G194">
            <v>7067.0527200000024</v>
          </cell>
          <cell r="H194">
            <v>7202.5512199999948</v>
          </cell>
          <cell r="I194">
            <v>7224.9346500000056</v>
          </cell>
          <cell r="J194">
            <v>7222.7548099999949</v>
          </cell>
          <cell r="K194">
            <v>7209.8583500000013</v>
          </cell>
          <cell r="L194">
            <v>7222.5423599999995</v>
          </cell>
          <cell r="M194">
            <v>7223.0887299999968</v>
          </cell>
          <cell r="N194">
            <v>7225.1306800000075</v>
          </cell>
          <cell r="O194">
            <v>7271.7993999999908</v>
          </cell>
          <cell r="CA194">
            <v>85630.429209999988</v>
          </cell>
          <cell r="CB194">
            <v>0</v>
          </cell>
          <cell r="CC194">
            <v>0</v>
          </cell>
          <cell r="CD194">
            <v>0</v>
          </cell>
        </row>
        <row r="195">
          <cell r="B195" t="str">
            <v>Elect Taxes Other Than Income-Actual</v>
          </cell>
          <cell r="C195">
            <v>5392.0213099999946</v>
          </cell>
          <cell r="D195">
            <v>6147.2445399999997</v>
          </cell>
          <cell r="E195">
            <v>5777.9962299999997</v>
          </cell>
          <cell r="F195">
            <v>5575.9087800000016</v>
          </cell>
          <cell r="G195">
            <v>5464.5710099999978</v>
          </cell>
          <cell r="H195">
            <v>5660.8086700000022</v>
          </cell>
          <cell r="I195">
            <v>6650.4255899999998</v>
          </cell>
          <cell r="J195">
            <v>7033.0295600000027</v>
          </cell>
          <cell r="K195">
            <v>7162.7006299999948</v>
          </cell>
          <cell r="L195">
            <v>7400.0162600000058</v>
          </cell>
          <cell r="M195">
            <v>6584.7670899999957</v>
          </cell>
          <cell r="N195">
            <v>5779.2798700000048</v>
          </cell>
          <cell r="O195">
            <v>7149.8307599999907</v>
          </cell>
          <cell r="CA195">
            <v>76386.578989999995</v>
          </cell>
          <cell r="CB195">
            <v>0</v>
          </cell>
          <cell r="CC195">
            <v>0</v>
          </cell>
          <cell r="CD195">
            <v>0</v>
          </cell>
        </row>
        <row r="196">
          <cell r="B196" t="str">
            <v>Earnings on Temp Cash-Other Income</v>
          </cell>
          <cell r="C196">
            <v>47.815820000000002</v>
          </cell>
          <cell r="D196">
            <v>24.894669999999998</v>
          </cell>
          <cell r="E196">
            <v>20.317640000000001</v>
          </cell>
          <cell r="F196">
            <v>51.617280000000001</v>
          </cell>
          <cell r="G196">
            <v>21.87152</v>
          </cell>
          <cell r="H196">
            <v>4.26105</v>
          </cell>
          <cell r="I196">
            <v>2.8635999999999999</v>
          </cell>
          <cell r="J196">
            <v>6.4690799999999999</v>
          </cell>
          <cell r="K196">
            <v>30.14583</v>
          </cell>
          <cell r="L196">
            <v>64.231300000000005</v>
          </cell>
          <cell r="M196">
            <v>81.415490000000005</v>
          </cell>
          <cell r="N196">
            <v>55.168910000000004</v>
          </cell>
          <cell r="O196">
            <v>14.327999999999999</v>
          </cell>
          <cell r="CA196">
            <v>377.58436999999992</v>
          </cell>
          <cell r="CB196">
            <v>0</v>
          </cell>
          <cell r="CC196">
            <v>0</v>
          </cell>
          <cell r="CD196">
            <v>0</v>
          </cell>
        </row>
        <row r="197">
          <cell r="B197" t="str">
            <v>Short-Term Debt Expense-Actual Only</v>
          </cell>
          <cell r="C197">
            <v>105.05556</v>
          </cell>
          <cell r="D197">
            <v>114.06945</v>
          </cell>
          <cell r="E197">
            <v>117.83333</v>
          </cell>
          <cell r="F197">
            <v>130.45832999999999</v>
          </cell>
          <cell r="G197">
            <v>77.423339999999996</v>
          </cell>
          <cell r="H197">
            <v>193.65074999999999</v>
          </cell>
          <cell r="I197">
            <v>177.44863000000001</v>
          </cell>
          <cell r="J197">
            <v>113.76173000000001</v>
          </cell>
          <cell r="K197">
            <v>67.682630000000003</v>
          </cell>
          <cell r="L197">
            <v>67.045140000000004</v>
          </cell>
          <cell r="M197">
            <v>130.60314</v>
          </cell>
          <cell r="N197">
            <v>393.92674</v>
          </cell>
          <cell r="O197">
            <v>316.06214</v>
          </cell>
          <cell r="CA197">
            <v>1899.9653499999999</v>
          </cell>
          <cell r="CB197">
            <v>0</v>
          </cell>
          <cell r="CC197">
            <v>0</v>
          </cell>
          <cell r="CD197">
            <v>0</v>
          </cell>
        </row>
        <row r="198">
          <cell r="B198" t="str">
            <v>Customer Deposit Interest-Actual Only</v>
          </cell>
          <cell r="C198">
            <v>89.744020000000006</v>
          </cell>
          <cell r="D198">
            <v>92.49721000000001</v>
          </cell>
          <cell r="E198">
            <v>108.78672999999999</v>
          </cell>
          <cell r="F198">
            <v>85.492009999999993</v>
          </cell>
          <cell r="G198">
            <v>85.595789999999994</v>
          </cell>
          <cell r="H198">
            <v>93.996839999999992</v>
          </cell>
          <cell r="I198">
            <v>92.892089999999996</v>
          </cell>
          <cell r="J198">
            <v>88.917149999999992</v>
          </cell>
          <cell r="K198">
            <v>97.454030000000003</v>
          </cell>
          <cell r="L198">
            <v>90.26276</v>
          </cell>
          <cell r="M198">
            <v>80.977609999999999</v>
          </cell>
          <cell r="N198">
            <v>99.497889999999998</v>
          </cell>
          <cell r="O198">
            <v>94.016729999999995</v>
          </cell>
          <cell r="CA198">
            <v>1110.3868399999999</v>
          </cell>
          <cell r="CB198">
            <v>0</v>
          </cell>
          <cell r="CC198">
            <v>0</v>
          </cell>
          <cell r="CD198">
            <v>0</v>
          </cell>
        </row>
        <row r="199">
          <cell r="B199" t="str">
            <v>Cust Deposit Interest Paymt-Actual-June</v>
          </cell>
          <cell r="C199">
            <v>0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>
            <v>0</v>
          </cell>
          <cell r="N199">
            <v>0</v>
          </cell>
          <cell r="O199">
            <v>0</v>
          </cell>
          <cell r="CA199">
            <v>0</v>
          </cell>
          <cell r="CB199">
            <v>0</v>
          </cell>
          <cell r="CC199">
            <v>0</v>
          </cell>
          <cell r="CD199">
            <v>0</v>
          </cell>
        </row>
        <row r="200">
          <cell r="B200" t="str">
            <v>Interest on STD Adjustment</v>
          </cell>
          <cell r="C200">
            <v>0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  <cell r="CB200">
            <v>0</v>
          </cell>
        </row>
        <row r="201">
          <cell r="B201" t="str">
            <v>Other Income  (Last 5 years)</v>
          </cell>
          <cell r="CE201">
            <v>2905</v>
          </cell>
          <cell r="CF201">
            <v>3796</v>
          </cell>
          <cell r="CG201">
            <v>2905</v>
          </cell>
          <cell r="CH201">
            <v>2022.8008816029378</v>
          </cell>
          <cell r="CI201">
            <v>1099.1539902851086</v>
          </cell>
          <cell r="CJ201">
            <v>236.09207179179339</v>
          </cell>
          <cell r="CK201">
            <v>92.730171180439356</v>
          </cell>
        </row>
        <row r="202">
          <cell r="B202" t="str">
            <v>AFUDC Equity  (Last 5 years)</v>
          </cell>
          <cell r="CE202">
            <v>7716.1508134696269</v>
          </cell>
          <cell r="CF202">
            <v>14002.013449314942</v>
          </cell>
          <cell r="CG202">
            <v>2577.0682609452124</v>
          </cell>
          <cell r="CH202">
            <v>5806.6522054459238</v>
          </cell>
          <cell r="CI202">
            <v>5212.0082782208156</v>
          </cell>
          <cell r="CJ202">
            <v>5772.9374143585728</v>
          </cell>
          <cell r="CK202">
            <v>10253.080230399028</v>
          </cell>
        </row>
        <row r="203">
          <cell r="B203" t="str">
            <v>AFUDC Debt  (Last 5 years)</v>
          </cell>
          <cell r="CE203">
            <v>-3404.2791784834603</v>
          </cell>
          <cell r="CF203">
            <v>-6178.1523697362663</v>
          </cell>
          <cell r="CG203">
            <v>-1137.087922459448</v>
          </cell>
          <cell r="CH203">
            <v>-2562.0873893008029</v>
          </cell>
          <cell r="CI203">
            <v>-2299.7107817197821</v>
          </cell>
          <cell r="CJ203">
            <v>-2547.2113061427999</v>
          </cell>
          <cell r="CK203">
            <v>-4523.9987914477406</v>
          </cell>
        </row>
        <row r="204">
          <cell r="B204" t="str">
            <v>Other Interest  (Last 5 years)</v>
          </cell>
          <cell r="CE204">
            <v>1346.9000699999999</v>
          </cell>
          <cell r="CF204">
            <v>1335.80306</v>
          </cell>
          <cell r="CG204">
            <v>1265.24063</v>
          </cell>
          <cell r="CH204">
            <v>1274.4781599999999</v>
          </cell>
          <cell r="CI204">
            <v>1280.3819900000001</v>
          </cell>
          <cell r="CJ204">
            <v>1283.7975899999999</v>
          </cell>
          <cell r="CK204">
            <v>1282.2741100000001</v>
          </cell>
        </row>
        <row r="207">
          <cell r="B207" t="str">
            <v>Other Income - Net - F/H</v>
          </cell>
          <cell r="CA207">
            <v>0</v>
          </cell>
          <cell r="CB207">
            <v>0</v>
          </cell>
          <cell r="CC207">
            <v>0</v>
          </cell>
          <cell r="CD207">
            <v>0</v>
          </cell>
          <cell r="CE207">
            <v>0</v>
          </cell>
          <cell r="CF207">
            <v>0</v>
          </cell>
          <cell r="CG207">
            <v>0</v>
          </cell>
          <cell r="CH207">
            <v>0</v>
          </cell>
          <cell r="CI207">
            <v>0</v>
          </cell>
          <cell r="CJ207">
            <v>0</v>
          </cell>
        </row>
        <row r="208">
          <cell r="B208" t="str">
            <v>Other Income - Net - NU</v>
          </cell>
          <cell r="CA208">
            <v>0</v>
          </cell>
          <cell r="CB208">
            <v>0</v>
          </cell>
          <cell r="CC208">
            <v>0</v>
          </cell>
          <cell r="CD208">
            <v>0</v>
          </cell>
          <cell r="CE208">
            <v>0</v>
          </cell>
          <cell r="CF208">
            <v>0</v>
          </cell>
          <cell r="CG208">
            <v>0</v>
          </cell>
          <cell r="CH208">
            <v>0</v>
          </cell>
          <cell r="CI208">
            <v>0</v>
          </cell>
          <cell r="CJ208">
            <v>0</v>
          </cell>
        </row>
        <row r="209">
          <cell r="B209" t="str">
            <v>Other Income - Net - TR</v>
          </cell>
          <cell r="CA209">
            <v>0</v>
          </cell>
          <cell r="CB209">
            <v>0</v>
          </cell>
          <cell r="CC209">
            <v>0</v>
          </cell>
          <cell r="CD209">
            <v>0</v>
          </cell>
          <cell r="CE209">
            <v>0</v>
          </cell>
          <cell r="CF209">
            <v>0</v>
          </cell>
          <cell r="CG209">
            <v>0</v>
          </cell>
          <cell r="CH209">
            <v>0</v>
          </cell>
          <cell r="CI209">
            <v>0</v>
          </cell>
          <cell r="CJ209">
            <v>0</v>
          </cell>
        </row>
        <row r="210">
          <cell r="B210" t="str">
            <v>Other Income - Net - DR</v>
          </cell>
          <cell r="CA210">
            <v>0</v>
          </cell>
          <cell r="CB210">
            <v>0</v>
          </cell>
          <cell r="CC210">
            <v>0</v>
          </cell>
          <cell r="CD210">
            <v>0</v>
          </cell>
          <cell r="CE210">
            <v>0</v>
          </cell>
          <cell r="CF210">
            <v>0</v>
          </cell>
          <cell r="CG210">
            <v>0</v>
          </cell>
          <cell r="CH210">
            <v>0</v>
          </cell>
          <cell r="CI210">
            <v>0</v>
          </cell>
          <cell r="CJ210">
            <v>0</v>
          </cell>
        </row>
        <row r="211">
          <cell r="B211" t="str">
            <v>Other Income - Net - ADM</v>
          </cell>
          <cell r="CA211">
            <v>0</v>
          </cell>
          <cell r="CB211">
            <v>0</v>
          </cell>
          <cell r="CC211">
            <v>0</v>
          </cell>
          <cell r="CD211">
            <v>0</v>
          </cell>
          <cell r="CE211">
            <v>0</v>
          </cell>
          <cell r="CF211">
            <v>0</v>
          </cell>
          <cell r="CG211">
            <v>0</v>
          </cell>
          <cell r="CH211">
            <v>0</v>
          </cell>
          <cell r="CI211">
            <v>0</v>
          </cell>
          <cell r="CJ211">
            <v>0</v>
          </cell>
        </row>
        <row r="212">
          <cell r="B212" t="str">
            <v>Other Income - Net - CAS</v>
          </cell>
          <cell r="CA212">
            <v>0</v>
          </cell>
          <cell r="CB212">
            <v>0</v>
          </cell>
          <cell r="CC212">
            <v>0</v>
          </cell>
          <cell r="CD212">
            <v>0</v>
          </cell>
          <cell r="CE212">
            <v>0</v>
          </cell>
          <cell r="CF212">
            <v>0</v>
          </cell>
          <cell r="CG212">
            <v>0</v>
          </cell>
          <cell r="CH212">
            <v>0</v>
          </cell>
          <cell r="CI212">
            <v>0</v>
          </cell>
          <cell r="CJ212">
            <v>0</v>
          </cell>
        </row>
        <row r="213">
          <cell r="B213" t="str">
            <v>Other Income - Net - MKT</v>
          </cell>
          <cell r="CA213">
            <v>0</v>
          </cell>
          <cell r="CB213">
            <v>0</v>
          </cell>
          <cell r="CC213">
            <v>0</v>
          </cell>
          <cell r="CD213">
            <v>0</v>
          </cell>
          <cell r="CE213">
            <v>0</v>
          </cell>
          <cell r="CF213">
            <v>0</v>
          </cell>
          <cell r="CG213">
            <v>0</v>
          </cell>
          <cell r="CH213">
            <v>0</v>
          </cell>
          <cell r="CI213">
            <v>0</v>
          </cell>
          <cell r="CJ213">
            <v>0</v>
          </cell>
        </row>
        <row r="214">
          <cell r="B214" t="str">
            <v>Other Income - Net - PP</v>
          </cell>
          <cell r="CA214">
            <v>0</v>
          </cell>
          <cell r="CB214">
            <v>0</v>
          </cell>
          <cell r="CC214">
            <v>0</v>
          </cell>
          <cell r="CD214">
            <v>0</v>
          </cell>
          <cell r="CE214">
            <v>0</v>
          </cell>
          <cell r="CF214">
            <v>0</v>
          </cell>
          <cell r="CG214">
            <v>0</v>
          </cell>
          <cell r="CH214">
            <v>0</v>
          </cell>
          <cell r="CI214">
            <v>0</v>
          </cell>
          <cell r="CJ214">
            <v>0</v>
          </cell>
        </row>
        <row r="215">
          <cell r="B215" t="str">
            <v>Other Income - Net - OTH</v>
          </cell>
          <cell r="CA215">
            <v>0</v>
          </cell>
          <cell r="CB215">
            <v>0</v>
          </cell>
          <cell r="CC215">
            <v>0</v>
          </cell>
          <cell r="CD215">
            <v>0</v>
          </cell>
          <cell r="CE215">
            <v>0</v>
          </cell>
          <cell r="CF215">
            <v>0</v>
          </cell>
          <cell r="CG215">
            <v>0</v>
          </cell>
          <cell r="CH215">
            <v>0</v>
          </cell>
          <cell r="CI215">
            <v>0</v>
          </cell>
          <cell r="CJ215">
            <v>0</v>
          </cell>
        </row>
        <row r="216">
          <cell r="B216" t="str">
            <v>Other Income - Income &amp; Revenues - F/H</v>
          </cell>
          <cell r="CA216">
            <v>0</v>
          </cell>
          <cell r="CB216">
            <v>0</v>
          </cell>
          <cell r="CC216">
            <v>0</v>
          </cell>
          <cell r="CD216">
            <v>0</v>
          </cell>
          <cell r="CE216">
            <v>0</v>
          </cell>
          <cell r="CF216">
            <v>0</v>
          </cell>
          <cell r="CG216">
            <v>0</v>
          </cell>
          <cell r="CH216">
            <v>0</v>
          </cell>
          <cell r="CI216">
            <v>0</v>
          </cell>
          <cell r="CJ216">
            <v>0</v>
          </cell>
        </row>
        <row r="217">
          <cell r="B217" t="str">
            <v>Other Income - Income &amp; Revenues - NU</v>
          </cell>
          <cell r="CA217">
            <v>0</v>
          </cell>
          <cell r="CB217">
            <v>0</v>
          </cell>
          <cell r="CC217">
            <v>0</v>
          </cell>
          <cell r="CD217">
            <v>0</v>
          </cell>
          <cell r="CE217">
            <v>0</v>
          </cell>
          <cell r="CF217">
            <v>0</v>
          </cell>
          <cell r="CG217">
            <v>0</v>
          </cell>
          <cell r="CH217">
            <v>0</v>
          </cell>
          <cell r="CI217">
            <v>0</v>
          </cell>
          <cell r="CJ217">
            <v>0</v>
          </cell>
        </row>
        <row r="218">
          <cell r="B218" t="str">
            <v>Other Income - Income &amp; Revenues - TR</v>
          </cell>
          <cell r="CA218">
            <v>0</v>
          </cell>
          <cell r="CB218">
            <v>0</v>
          </cell>
          <cell r="CC218">
            <v>0</v>
          </cell>
          <cell r="CD218">
            <v>0</v>
          </cell>
          <cell r="CE218">
            <v>0</v>
          </cell>
          <cell r="CF218">
            <v>0</v>
          </cell>
          <cell r="CG218">
            <v>0</v>
          </cell>
          <cell r="CH218">
            <v>0</v>
          </cell>
          <cell r="CI218">
            <v>0</v>
          </cell>
          <cell r="CJ218">
            <v>0</v>
          </cell>
        </row>
        <row r="219">
          <cell r="B219" t="str">
            <v>Other Income - Income &amp; Revenues - DR</v>
          </cell>
          <cell r="CA219">
            <v>0</v>
          </cell>
          <cell r="CB219">
            <v>0</v>
          </cell>
          <cell r="CC219">
            <v>0</v>
          </cell>
          <cell r="CD219">
            <v>0</v>
          </cell>
          <cell r="CE219">
            <v>0</v>
          </cell>
          <cell r="CF219">
            <v>0</v>
          </cell>
          <cell r="CG219">
            <v>0</v>
          </cell>
          <cell r="CH219">
            <v>0</v>
          </cell>
          <cell r="CI219">
            <v>0</v>
          </cell>
          <cell r="CJ219">
            <v>0</v>
          </cell>
        </row>
        <row r="220">
          <cell r="B220" t="str">
            <v>Other Income - Income &amp; Revenues - ADM</v>
          </cell>
          <cell r="CA220">
            <v>0</v>
          </cell>
          <cell r="CB220">
            <v>0</v>
          </cell>
          <cell r="CC220">
            <v>0</v>
          </cell>
          <cell r="CD220">
            <v>0</v>
          </cell>
          <cell r="CE220">
            <v>0</v>
          </cell>
          <cell r="CF220">
            <v>0</v>
          </cell>
          <cell r="CG220">
            <v>0</v>
          </cell>
          <cell r="CH220">
            <v>0</v>
          </cell>
          <cell r="CI220">
            <v>0</v>
          </cell>
          <cell r="CJ220">
            <v>0</v>
          </cell>
        </row>
        <row r="221">
          <cell r="B221" t="str">
            <v>Other Income - Income &amp; Revenues - CAS</v>
          </cell>
          <cell r="CA221">
            <v>0</v>
          </cell>
          <cell r="CB221">
            <v>0</v>
          </cell>
          <cell r="CC221">
            <v>0</v>
          </cell>
          <cell r="CD221">
            <v>0</v>
          </cell>
          <cell r="CE221">
            <v>0</v>
          </cell>
          <cell r="CF221">
            <v>0</v>
          </cell>
          <cell r="CG221">
            <v>0</v>
          </cell>
          <cell r="CH221">
            <v>0</v>
          </cell>
          <cell r="CI221">
            <v>0</v>
          </cell>
          <cell r="CJ221">
            <v>0</v>
          </cell>
        </row>
        <row r="222">
          <cell r="B222" t="str">
            <v>Other Income - Income &amp; Revenues - MKT</v>
          </cell>
          <cell r="CA222">
            <v>0</v>
          </cell>
          <cell r="CB222">
            <v>0</v>
          </cell>
          <cell r="CC222">
            <v>0</v>
          </cell>
          <cell r="CD222">
            <v>0</v>
          </cell>
          <cell r="CE222">
            <v>0</v>
          </cell>
          <cell r="CF222">
            <v>0</v>
          </cell>
          <cell r="CG222">
            <v>0</v>
          </cell>
          <cell r="CH222">
            <v>0</v>
          </cell>
          <cell r="CI222">
            <v>0</v>
          </cell>
          <cell r="CJ222">
            <v>0</v>
          </cell>
        </row>
        <row r="223">
          <cell r="B223" t="str">
            <v>Other Income - Income &amp; Revenues - PP</v>
          </cell>
          <cell r="CA223">
            <v>0</v>
          </cell>
          <cell r="CB223">
            <v>0</v>
          </cell>
          <cell r="CC223">
            <v>0</v>
          </cell>
          <cell r="CD223">
            <v>0</v>
          </cell>
          <cell r="CE223">
            <v>0</v>
          </cell>
          <cell r="CF223">
            <v>0</v>
          </cell>
          <cell r="CG223">
            <v>0</v>
          </cell>
          <cell r="CH223">
            <v>0</v>
          </cell>
          <cell r="CI223">
            <v>0</v>
          </cell>
          <cell r="CJ223">
            <v>0</v>
          </cell>
        </row>
        <row r="224">
          <cell r="B224" t="str">
            <v>Other Income - Income &amp; Revenues - OTH</v>
          </cell>
          <cell r="CA224">
            <v>0</v>
          </cell>
          <cell r="CB224">
            <v>0</v>
          </cell>
          <cell r="CC224">
            <v>0</v>
          </cell>
          <cell r="CD224">
            <v>0</v>
          </cell>
          <cell r="CE224">
            <v>0</v>
          </cell>
          <cell r="CF224">
            <v>0</v>
          </cell>
          <cell r="CG224">
            <v>0</v>
          </cell>
          <cell r="CH224">
            <v>0</v>
          </cell>
          <cell r="CI224">
            <v>0</v>
          </cell>
          <cell r="CJ224">
            <v>0</v>
          </cell>
        </row>
        <row r="225">
          <cell r="B225" t="str">
            <v>Other Income - O&amp;M and Other Expense - F/H</v>
          </cell>
          <cell r="CA225">
            <v>0</v>
          </cell>
          <cell r="CB225">
            <v>0</v>
          </cell>
          <cell r="CC225">
            <v>0</v>
          </cell>
          <cell r="CD225">
            <v>0</v>
          </cell>
          <cell r="CE225">
            <v>0</v>
          </cell>
          <cell r="CF225">
            <v>0</v>
          </cell>
          <cell r="CG225">
            <v>0</v>
          </cell>
          <cell r="CH225">
            <v>0</v>
          </cell>
          <cell r="CI225">
            <v>0</v>
          </cell>
          <cell r="CJ225">
            <v>0</v>
          </cell>
        </row>
        <row r="226">
          <cell r="B226" t="str">
            <v>Other Income - O&amp;M and Other Expense - NU</v>
          </cell>
          <cell r="CA226">
            <v>0</v>
          </cell>
          <cell r="CB226">
            <v>0</v>
          </cell>
          <cell r="CC226">
            <v>0</v>
          </cell>
          <cell r="CD226">
            <v>0</v>
          </cell>
          <cell r="CE226">
            <v>0</v>
          </cell>
          <cell r="CF226">
            <v>0</v>
          </cell>
          <cell r="CG226">
            <v>0</v>
          </cell>
          <cell r="CH226">
            <v>0</v>
          </cell>
          <cell r="CI226">
            <v>0</v>
          </cell>
          <cell r="CJ226">
            <v>0</v>
          </cell>
        </row>
        <row r="227">
          <cell r="B227" t="str">
            <v>Other Income - O&amp;M and Other Expense - TR</v>
          </cell>
          <cell r="CA227">
            <v>0</v>
          </cell>
          <cell r="CB227">
            <v>0</v>
          </cell>
          <cell r="CC227">
            <v>0</v>
          </cell>
          <cell r="CD227">
            <v>0</v>
          </cell>
          <cell r="CE227">
            <v>0</v>
          </cell>
          <cell r="CF227">
            <v>0</v>
          </cell>
          <cell r="CG227">
            <v>0</v>
          </cell>
          <cell r="CH227">
            <v>0</v>
          </cell>
          <cell r="CI227">
            <v>0</v>
          </cell>
          <cell r="CJ227">
            <v>0</v>
          </cell>
        </row>
        <row r="228">
          <cell r="B228" t="str">
            <v>Other Income - O&amp;M and Other Expense - DR</v>
          </cell>
          <cell r="CA228">
            <v>0</v>
          </cell>
          <cell r="CB228">
            <v>0</v>
          </cell>
          <cell r="CC228">
            <v>0</v>
          </cell>
          <cell r="CD228">
            <v>0</v>
          </cell>
          <cell r="CE228">
            <v>0</v>
          </cell>
          <cell r="CF228">
            <v>0</v>
          </cell>
          <cell r="CG228">
            <v>0</v>
          </cell>
          <cell r="CH228">
            <v>0</v>
          </cell>
          <cell r="CI228">
            <v>0</v>
          </cell>
          <cell r="CJ228">
            <v>0</v>
          </cell>
        </row>
        <row r="229">
          <cell r="B229" t="str">
            <v>Other Income - O&amp;M and Other Expense - ADM</v>
          </cell>
          <cell r="CA229">
            <v>0</v>
          </cell>
          <cell r="CB229">
            <v>0</v>
          </cell>
          <cell r="CC229">
            <v>0</v>
          </cell>
          <cell r="CD229">
            <v>0</v>
          </cell>
          <cell r="CE229">
            <v>0</v>
          </cell>
          <cell r="CF229">
            <v>0</v>
          </cell>
          <cell r="CG229">
            <v>0</v>
          </cell>
          <cell r="CH229">
            <v>0</v>
          </cell>
          <cell r="CI229">
            <v>0</v>
          </cell>
          <cell r="CJ229">
            <v>0</v>
          </cell>
        </row>
        <row r="230">
          <cell r="B230" t="str">
            <v>Other Income - O&amp;M and Other Expense - CAS</v>
          </cell>
          <cell r="CA230">
            <v>0</v>
          </cell>
          <cell r="CB230">
            <v>0</v>
          </cell>
          <cell r="CC230">
            <v>0</v>
          </cell>
          <cell r="CD230">
            <v>0</v>
          </cell>
          <cell r="CE230">
            <v>0</v>
          </cell>
          <cell r="CF230">
            <v>0</v>
          </cell>
          <cell r="CG230">
            <v>0</v>
          </cell>
          <cell r="CH230">
            <v>0</v>
          </cell>
          <cell r="CI230">
            <v>0</v>
          </cell>
          <cell r="CJ230">
            <v>0</v>
          </cell>
        </row>
        <row r="231">
          <cell r="B231" t="str">
            <v>Other Income - O&amp;M and Other Expense - MKT</v>
          </cell>
          <cell r="CA231">
            <v>0</v>
          </cell>
          <cell r="CB231">
            <v>0</v>
          </cell>
          <cell r="CC231">
            <v>0</v>
          </cell>
          <cell r="CD231">
            <v>0</v>
          </cell>
          <cell r="CE231">
            <v>0</v>
          </cell>
          <cell r="CF231">
            <v>0</v>
          </cell>
          <cell r="CG231">
            <v>0</v>
          </cell>
          <cell r="CH231">
            <v>0</v>
          </cell>
          <cell r="CI231">
            <v>0</v>
          </cell>
          <cell r="CJ231">
            <v>0</v>
          </cell>
        </row>
        <row r="232">
          <cell r="B232" t="str">
            <v>Other Income - O&amp;M and Other Expense - PP</v>
          </cell>
          <cell r="CA232">
            <v>0</v>
          </cell>
          <cell r="CB232">
            <v>0</v>
          </cell>
          <cell r="CC232">
            <v>0</v>
          </cell>
          <cell r="CD232">
            <v>0</v>
          </cell>
          <cell r="CE232">
            <v>0</v>
          </cell>
          <cell r="CF232">
            <v>0</v>
          </cell>
          <cell r="CG232">
            <v>0</v>
          </cell>
          <cell r="CH232">
            <v>0</v>
          </cell>
          <cell r="CI232">
            <v>0</v>
          </cell>
          <cell r="CJ232">
            <v>0</v>
          </cell>
        </row>
        <row r="233">
          <cell r="B233" t="str">
            <v>Other Income - O&amp;M and Other Expense - OTH</v>
          </cell>
          <cell r="CA233">
            <v>0</v>
          </cell>
          <cell r="CB233">
            <v>0</v>
          </cell>
          <cell r="CC233">
            <v>0</v>
          </cell>
          <cell r="CD233">
            <v>0</v>
          </cell>
          <cell r="CE233">
            <v>0</v>
          </cell>
          <cell r="CF233">
            <v>0</v>
          </cell>
          <cell r="CG233">
            <v>0</v>
          </cell>
          <cell r="CH233">
            <v>0</v>
          </cell>
          <cell r="CI233">
            <v>0</v>
          </cell>
          <cell r="CJ233">
            <v>0</v>
          </cell>
        </row>
        <row r="234">
          <cell r="B234" t="str">
            <v>Other Income - Taxes - F/H</v>
          </cell>
          <cell r="CA234">
            <v>0</v>
          </cell>
          <cell r="CB234">
            <v>0</v>
          </cell>
          <cell r="CC234">
            <v>0</v>
          </cell>
          <cell r="CD234">
            <v>0</v>
          </cell>
          <cell r="CE234">
            <v>0</v>
          </cell>
          <cell r="CF234">
            <v>0</v>
          </cell>
          <cell r="CG234">
            <v>0</v>
          </cell>
          <cell r="CH234">
            <v>0</v>
          </cell>
          <cell r="CI234">
            <v>0</v>
          </cell>
          <cell r="CJ234">
            <v>0</v>
          </cell>
        </row>
        <row r="235">
          <cell r="B235" t="str">
            <v>Other Income - Taxes - NU</v>
          </cell>
          <cell r="CA235">
            <v>0</v>
          </cell>
          <cell r="CB235">
            <v>0</v>
          </cell>
          <cell r="CC235">
            <v>0</v>
          </cell>
          <cell r="CD235">
            <v>0</v>
          </cell>
          <cell r="CE235">
            <v>0</v>
          </cell>
          <cell r="CF235">
            <v>0</v>
          </cell>
          <cell r="CG235">
            <v>0</v>
          </cell>
          <cell r="CH235">
            <v>0</v>
          </cell>
          <cell r="CI235">
            <v>0</v>
          </cell>
          <cell r="CJ235">
            <v>0</v>
          </cell>
        </row>
        <row r="236">
          <cell r="B236" t="str">
            <v>Other Income - Taxes - TR</v>
          </cell>
          <cell r="CA236">
            <v>0</v>
          </cell>
          <cell r="CB236">
            <v>0</v>
          </cell>
          <cell r="CC236">
            <v>0</v>
          </cell>
          <cell r="CD236">
            <v>0</v>
          </cell>
          <cell r="CE236">
            <v>0</v>
          </cell>
          <cell r="CF236">
            <v>0</v>
          </cell>
          <cell r="CG236">
            <v>0</v>
          </cell>
          <cell r="CH236">
            <v>0</v>
          </cell>
          <cell r="CI236">
            <v>0</v>
          </cell>
          <cell r="CJ236">
            <v>0</v>
          </cell>
        </row>
        <row r="237">
          <cell r="B237" t="str">
            <v>Other Income - Taxes - DR</v>
          </cell>
          <cell r="CA237">
            <v>0</v>
          </cell>
          <cell r="CB237">
            <v>0</v>
          </cell>
          <cell r="CC237">
            <v>0</v>
          </cell>
          <cell r="CD237">
            <v>0</v>
          </cell>
          <cell r="CE237">
            <v>0</v>
          </cell>
          <cell r="CF237">
            <v>0</v>
          </cell>
          <cell r="CG237">
            <v>0</v>
          </cell>
          <cell r="CH237">
            <v>0</v>
          </cell>
          <cell r="CI237">
            <v>0</v>
          </cell>
          <cell r="CJ237">
            <v>0</v>
          </cell>
        </row>
        <row r="238">
          <cell r="B238" t="str">
            <v>Other Income - Taxes - ADM</v>
          </cell>
          <cell r="CA238">
            <v>0</v>
          </cell>
          <cell r="CB238">
            <v>0</v>
          </cell>
          <cell r="CC238">
            <v>0</v>
          </cell>
          <cell r="CD238">
            <v>0</v>
          </cell>
          <cell r="CE238">
            <v>0</v>
          </cell>
          <cell r="CF238">
            <v>0</v>
          </cell>
          <cell r="CG238">
            <v>0</v>
          </cell>
          <cell r="CH238">
            <v>0</v>
          </cell>
          <cell r="CI238">
            <v>0</v>
          </cell>
          <cell r="CJ238">
            <v>0</v>
          </cell>
        </row>
        <row r="239">
          <cell r="B239" t="str">
            <v>Other Income - Taxes - CAS</v>
          </cell>
          <cell r="CA239">
            <v>0</v>
          </cell>
          <cell r="CB239">
            <v>0</v>
          </cell>
          <cell r="CC239">
            <v>0</v>
          </cell>
          <cell r="CD239">
            <v>0</v>
          </cell>
          <cell r="CE239">
            <v>0</v>
          </cell>
          <cell r="CF239">
            <v>0</v>
          </cell>
          <cell r="CG239">
            <v>0</v>
          </cell>
          <cell r="CH239">
            <v>0</v>
          </cell>
          <cell r="CI239">
            <v>0</v>
          </cell>
          <cell r="CJ239">
            <v>0</v>
          </cell>
        </row>
        <row r="240">
          <cell r="B240" t="str">
            <v>Other Income - Taxes - MKT</v>
          </cell>
          <cell r="CA240">
            <v>0</v>
          </cell>
          <cell r="CB240">
            <v>0</v>
          </cell>
          <cell r="CC240">
            <v>0</v>
          </cell>
          <cell r="CD240">
            <v>0</v>
          </cell>
          <cell r="CE240">
            <v>0</v>
          </cell>
          <cell r="CF240">
            <v>0</v>
          </cell>
          <cell r="CG240">
            <v>0</v>
          </cell>
          <cell r="CH240">
            <v>0</v>
          </cell>
          <cell r="CI240">
            <v>0</v>
          </cell>
          <cell r="CJ240">
            <v>0</v>
          </cell>
        </row>
        <row r="241">
          <cell r="B241" t="str">
            <v>Other Income - Taxes - PP</v>
          </cell>
          <cell r="CA241">
            <v>0</v>
          </cell>
          <cell r="CB241">
            <v>0</v>
          </cell>
          <cell r="CC241">
            <v>0</v>
          </cell>
          <cell r="CD241">
            <v>0</v>
          </cell>
          <cell r="CE241">
            <v>0</v>
          </cell>
          <cell r="CF241">
            <v>0</v>
          </cell>
          <cell r="CG241">
            <v>0</v>
          </cell>
          <cell r="CH241">
            <v>0</v>
          </cell>
          <cell r="CI241">
            <v>0</v>
          </cell>
          <cell r="CJ241">
            <v>0</v>
          </cell>
        </row>
        <row r="242">
          <cell r="B242" t="str">
            <v>Other Income - Taxes - OTH</v>
          </cell>
          <cell r="CA242">
            <v>0</v>
          </cell>
          <cell r="CB242">
            <v>0</v>
          </cell>
          <cell r="CC242">
            <v>0</v>
          </cell>
          <cell r="CD242">
            <v>0</v>
          </cell>
          <cell r="CE242">
            <v>0</v>
          </cell>
          <cell r="CF242">
            <v>0</v>
          </cell>
          <cell r="CG242">
            <v>0</v>
          </cell>
          <cell r="CH242">
            <v>0</v>
          </cell>
          <cell r="CI242">
            <v>0</v>
          </cell>
          <cell r="CJ242">
            <v>0</v>
          </cell>
        </row>
        <row r="243">
          <cell r="B243" t="str">
            <v>Other Income - Depreciation Expense - F/H</v>
          </cell>
          <cell r="CA243">
            <v>0</v>
          </cell>
          <cell r="CB243">
            <v>0</v>
          </cell>
          <cell r="CC243">
            <v>0</v>
          </cell>
          <cell r="CD243">
            <v>0</v>
          </cell>
          <cell r="CE243">
            <v>0</v>
          </cell>
          <cell r="CF243">
            <v>0</v>
          </cell>
          <cell r="CG243">
            <v>0</v>
          </cell>
          <cell r="CH243">
            <v>0</v>
          </cell>
          <cell r="CI243">
            <v>0</v>
          </cell>
          <cell r="CJ243">
            <v>0</v>
          </cell>
        </row>
        <row r="244">
          <cell r="B244" t="str">
            <v>Other Income - Depreciation Expense - NU</v>
          </cell>
          <cell r="CA244">
            <v>0</v>
          </cell>
          <cell r="CB244">
            <v>0</v>
          </cell>
          <cell r="CC244">
            <v>0</v>
          </cell>
          <cell r="CD244">
            <v>0</v>
          </cell>
          <cell r="CE244">
            <v>0</v>
          </cell>
          <cell r="CF244">
            <v>0</v>
          </cell>
          <cell r="CG244">
            <v>0</v>
          </cell>
          <cell r="CH244">
            <v>0</v>
          </cell>
          <cell r="CI244">
            <v>0</v>
          </cell>
          <cell r="CJ244">
            <v>0</v>
          </cell>
        </row>
        <row r="245">
          <cell r="B245" t="str">
            <v>Other Income - Depreciation Expense - TR</v>
          </cell>
          <cell r="CA245">
            <v>0</v>
          </cell>
          <cell r="CB245">
            <v>0</v>
          </cell>
          <cell r="CC245">
            <v>0</v>
          </cell>
          <cell r="CD245">
            <v>0</v>
          </cell>
          <cell r="CE245">
            <v>0</v>
          </cell>
          <cell r="CF245">
            <v>0</v>
          </cell>
          <cell r="CG245">
            <v>0</v>
          </cell>
          <cell r="CH245">
            <v>0</v>
          </cell>
          <cell r="CI245">
            <v>0</v>
          </cell>
          <cell r="CJ245">
            <v>0</v>
          </cell>
        </row>
        <row r="246">
          <cell r="B246" t="str">
            <v>Other Income - Depreciation Expense - DR</v>
          </cell>
          <cell r="CA246">
            <v>0</v>
          </cell>
          <cell r="CB246">
            <v>0</v>
          </cell>
          <cell r="CC246">
            <v>0</v>
          </cell>
          <cell r="CD246">
            <v>0</v>
          </cell>
          <cell r="CE246">
            <v>0</v>
          </cell>
          <cell r="CF246">
            <v>0</v>
          </cell>
          <cell r="CG246">
            <v>0</v>
          </cell>
          <cell r="CH246">
            <v>0</v>
          </cell>
          <cell r="CI246">
            <v>0</v>
          </cell>
          <cell r="CJ246">
            <v>0</v>
          </cell>
        </row>
        <row r="247">
          <cell r="B247" t="str">
            <v>Other Income - Depreciation Expense - ADM</v>
          </cell>
          <cell r="CA247">
            <v>0</v>
          </cell>
          <cell r="CB247">
            <v>0</v>
          </cell>
          <cell r="CC247">
            <v>0</v>
          </cell>
          <cell r="CD247">
            <v>0</v>
          </cell>
          <cell r="CE247">
            <v>0</v>
          </cell>
          <cell r="CF247">
            <v>0</v>
          </cell>
          <cell r="CG247">
            <v>0</v>
          </cell>
          <cell r="CH247">
            <v>0</v>
          </cell>
          <cell r="CI247">
            <v>0</v>
          </cell>
          <cell r="CJ247">
            <v>0</v>
          </cell>
        </row>
        <row r="248">
          <cell r="B248" t="str">
            <v>Other Income - Depreciation Expense - CAS</v>
          </cell>
          <cell r="CA248">
            <v>0</v>
          </cell>
          <cell r="CB248">
            <v>0</v>
          </cell>
          <cell r="CC248">
            <v>0</v>
          </cell>
          <cell r="CD248">
            <v>0</v>
          </cell>
          <cell r="CE248">
            <v>0</v>
          </cell>
          <cell r="CF248">
            <v>0</v>
          </cell>
          <cell r="CG248">
            <v>0</v>
          </cell>
          <cell r="CH248">
            <v>0</v>
          </cell>
          <cell r="CI248">
            <v>0</v>
          </cell>
          <cell r="CJ248">
            <v>0</v>
          </cell>
        </row>
        <row r="249">
          <cell r="B249" t="str">
            <v>Other Income - Depreciation Expense - MKT</v>
          </cell>
          <cell r="CA249">
            <v>0</v>
          </cell>
          <cell r="CB249">
            <v>0</v>
          </cell>
          <cell r="CC249">
            <v>0</v>
          </cell>
          <cell r="CD249">
            <v>0</v>
          </cell>
          <cell r="CE249">
            <v>0</v>
          </cell>
          <cell r="CF249">
            <v>0</v>
          </cell>
          <cell r="CG249">
            <v>0</v>
          </cell>
          <cell r="CH249">
            <v>0</v>
          </cell>
          <cell r="CI249">
            <v>0</v>
          </cell>
          <cell r="CJ249">
            <v>0</v>
          </cell>
        </row>
        <row r="250">
          <cell r="B250" t="str">
            <v>Other Income - Depreciation Expense - PP</v>
          </cell>
          <cell r="CA250">
            <v>0</v>
          </cell>
          <cell r="CB250">
            <v>0</v>
          </cell>
          <cell r="CC250">
            <v>0</v>
          </cell>
          <cell r="CD250">
            <v>0</v>
          </cell>
          <cell r="CE250">
            <v>0</v>
          </cell>
          <cell r="CF250">
            <v>0</v>
          </cell>
          <cell r="CG250">
            <v>0</v>
          </cell>
          <cell r="CH250">
            <v>0</v>
          </cell>
          <cell r="CI250">
            <v>0</v>
          </cell>
          <cell r="CJ250">
            <v>0</v>
          </cell>
        </row>
        <row r="251">
          <cell r="B251" t="str">
            <v>Other Income - Depreciation Expense - OTH</v>
          </cell>
          <cell r="CA251">
            <v>0</v>
          </cell>
          <cell r="CB251">
            <v>0</v>
          </cell>
          <cell r="CC251">
            <v>0</v>
          </cell>
          <cell r="CD251">
            <v>0</v>
          </cell>
          <cell r="CE251">
            <v>0</v>
          </cell>
          <cell r="CF251">
            <v>0</v>
          </cell>
          <cell r="CG251">
            <v>0</v>
          </cell>
          <cell r="CH251">
            <v>0</v>
          </cell>
          <cell r="CI251">
            <v>0</v>
          </cell>
          <cell r="CJ251">
            <v>0</v>
          </cell>
        </row>
        <row r="252">
          <cell r="B252" t="str">
            <v>Other Income - Investment Expense &amp; Carrying Cost - F/H</v>
          </cell>
          <cell r="CA252">
            <v>0</v>
          </cell>
          <cell r="CB252">
            <v>0</v>
          </cell>
          <cell r="CC252">
            <v>0</v>
          </cell>
          <cell r="CD252">
            <v>0</v>
          </cell>
          <cell r="CE252">
            <v>0</v>
          </cell>
          <cell r="CF252">
            <v>0</v>
          </cell>
          <cell r="CG252">
            <v>0</v>
          </cell>
          <cell r="CH252">
            <v>0</v>
          </cell>
          <cell r="CI252">
            <v>0</v>
          </cell>
          <cell r="CJ252">
            <v>0</v>
          </cell>
        </row>
        <row r="253">
          <cell r="B253" t="str">
            <v>Other Income - Investment Expense &amp; Carrying Cost - NU</v>
          </cell>
          <cell r="CA253">
            <v>0</v>
          </cell>
          <cell r="CB253">
            <v>0</v>
          </cell>
          <cell r="CC253">
            <v>0</v>
          </cell>
          <cell r="CD253">
            <v>0</v>
          </cell>
          <cell r="CE253">
            <v>0</v>
          </cell>
          <cell r="CF253">
            <v>0</v>
          </cell>
          <cell r="CG253">
            <v>0</v>
          </cell>
          <cell r="CH253">
            <v>0</v>
          </cell>
          <cell r="CI253">
            <v>0</v>
          </cell>
          <cell r="CJ253">
            <v>0</v>
          </cell>
        </row>
        <row r="254">
          <cell r="B254" t="str">
            <v>Other Income - Investment Expense &amp; Carrying Cost - TR</v>
          </cell>
          <cell r="CA254">
            <v>0</v>
          </cell>
          <cell r="CB254">
            <v>0</v>
          </cell>
          <cell r="CC254">
            <v>0</v>
          </cell>
          <cell r="CD254">
            <v>0</v>
          </cell>
          <cell r="CE254">
            <v>0</v>
          </cell>
          <cell r="CF254">
            <v>0</v>
          </cell>
          <cell r="CG254">
            <v>0</v>
          </cell>
          <cell r="CH254">
            <v>0</v>
          </cell>
          <cell r="CI254">
            <v>0</v>
          </cell>
          <cell r="CJ254">
            <v>0</v>
          </cell>
        </row>
        <row r="255">
          <cell r="B255" t="str">
            <v>Other Income - Investment Expense &amp; Carrying Cost - DR</v>
          </cell>
          <cell r="CA255">
            <v>0</v>
          </cell>
          <cell r="CB255">
            <v>0</v>
          </cell>
          <cell r="CC255">
            <v>0</v>
          </cell>
          <cell r="CD255">
            <v>0</v>
          </cell>
          <cell r="CE255">
            <v>0</v>
          </cell>
          <cell r="CF255">
            <v>0</v>
          </cell>
          <cell r="CG255">
            <v>0</v>
          </cell>
          <cell r="CH255">
            <v>0</v>
          </cell>
          <cell r="CI255">
            <v>0</v>
          </cell>
          <cell r="CJ255">
            <v>0</v>
          </cell>
        </row>
        <row r="256">
          <cell r="B256" t="str">
            <v>Other Income - Investment Expense &amp; Carrying Cost - ADM</v>
          </cell>
          <cell r="CA256">
            <v>0</v>
          </cell>
          <cell r="CB256">
            <v>0</v>
          </cell>
          <cell r="CC256">
            <v>0</v>
          </cell>
          <cell r="CD256">
            <v>0</v>
          </cell>
          <cell r="CE256">
            <v>0</v>
          </cell>
          <cell r="CF256">
            <v>0</v>
          </cell>
          <cell r="CG256">
            <v>0</v>
          </cell>
          <cell r="CH256">
            <v>0</v>
          </cell>
          <cell r="CI256">
            <v>0</v>
          </cell>
          <cell r="CJ256">
            <v>0</v>
          </cell>
        </row>
        <row r="257">
          <cell r="B257" t="str">
            <v>Other Income - Investment Expense &amp; Carrying Cost - CAS</v>
          </cell>
          <cell r="CA257">
            <v>0</v>
          </cell>
          <cell r="CB257">
            <v>0</v>
          </cell>
          <cell r="CC257">
            <v>0</v>
          </cell>
          <cell r="CD257">
            <v>0</v>
          </cell>
          <cell r="CE257">
            <v>0</v>
          </cell>
          <cell r="CF257">
            <v>0</v>
          </cell>
          <cell r="CG257">
            <v>0</v>
          </cell>
          <cell r="CH257">
            <v>0</v>
          </cell>
          <cell r="CI257">
            <v>0</v>
          </cell>
          <cell r="CJ257">
            <v>0</v>
          </cell>
        </row>
        <row r="258">
          <cell r="B258" t="str">
            <v>Other Income - Investment Expense &amp; Carrying Cost - MKT</v>
          </cell>
          <cell r="CA258">
            <v>0</v>
          </cell>
          <cell r="CB258">
            <v>0</v>
          </cell>
          <cell r="CC258">
            <v>0</v>
          </cell>
          <cell r="CD258">
            <v>0</v>
          </cell>
          <cell r="CE258">
            <v>0</v>
          </cell>
          <cell r="CF258">
            <v>0</v>
          </cell>
          <cell r="CG258">
            <v>0</v>
          </cell>
          <cell r="CH258">
            <v>0</v>
          </cell>
          <cell r="CI258">
            <v>0</v>
          </cell>
          <cell r="CJ258">
            <v>0</v>
          </cell>
        </row>
        <row r="259">
          <cell r="B259" t="str">
            <v>Other Income - Investment Expense &amp; Carrying Cost - PP</v>
          </cell>
          <cell r="CA259">
            <v>0</v>
          </cell>
          <cell r="CB259">
            <v>0</v>
          </cell>
          <cell r="CC259">
            <v>0</v>
          </cell>
          <cell r="CD259">
            <v>0</v>
          </cell>
          <cell r="CE259">
            <v>0</v>
          </cell>
          <cell r="CF259">
            <v>0</v>
          </cell>
          <cell r="CG259">
            <v>0</v>
          </cell>
          <cell r="CH259">
            <v>0</v>
          </cell>
          <cell r="CI259">
            <v>0</v>
          </cell>
          <cell r="CJ259">
            <v>0</v>
          </cell>
        </row>
        <row r="260">
          <cell r="B260" t="str">
            <v>Other Income - Investment Expense &amp; Carrying Cost - OTH</v>
          </cell>
          <cell r="CA260">
            <v>0</v>
          </cell>
          <cell r="CB260">
            <v>0</v>
          </cell>
          <cell r="CC260">
            <v>0</v>
          </cell>
          <cell r="CD260">
            <v>0</v>
          </cell>
          <cell r="CE260">
            <v>0</v>
          </cell>
          <cell r="CF260">
            <v>0</v>
          </cell>
          <cell r="CG260">
            <v>0</v>
          </cell>
          <cell r="CH260">
            <v>0</v>
          </cell>
          <cell r="CI260">
            <v>0</v>
          </cell>
          <cell r="CJ260">
            <v>0</v>
          </cell>
        </row>
        <row r="269">
          <cell r="B269" t="str">
            <v>OTHER DATA:</v>
          </cell>
        </row>
        <row r="270">
          <cell r="B270" t="str">
            <v>Interest Rate On Customer Deps</v>
          </cell>
          <cell r="C270">
            <v>5.9800000000000006E-2</v>
          </cell>
          <cell r="D270">
            <v>5.9800000000000006E-2</v>
          </cell>
          <cell r="E270">
            <v>5.9800000000000006E-2</v>
          </cell>
          <cell r="F270">
            <v>5.9800000000000006E-2</v>
          </cell>
          <cell r="G270">
            <v>5.9800000000000006E-2</v>
          </cell>
          <cell r="H270">
            <v>5.9800000000000006E-2</v>
          </cell>
          <cell r="I270">
            <v>5.9800000000000006E-2</v>
          </cell>
          <cell r="J270">
            <v>5.9800000000000006E-2</v>
          </cell>
          <cell r="K270">
            <v>5.9800000000000006E-2</v>
          </cell>
          <cell r="L270">
            <v>5.9800000000000006E-2</v>
          </cell>
          <cell r="M270">
            <v>5.9800000000000006E-2</v>
          </cell>
          <cell r="N270">
            <v>5.9800000000000006E-2</v>
          </cell>
          <cell r="O270">
            <v>5.9800000000000006E-2</v>
          </cell>
          <cell r="P270">
            <v>5.9800000000000006E-2</v>
          </cell>
          <cell r="Q270">
            <v>5.9800000000000006E-2</v>
          </cell>
          <cell r="R270">
            <v>5.9800000000000006E-2</v>
          </cell>
          <cell r="S270">
            <v>5.9800000000000006E-2</v>
          </cell>
          <cell r="T270">
            <v>5.9800000000000006E-2</v>
          </cell>
          <cell r="U270">
            <v>5.9800000000000006E-2</v>
          </cell>
          <cell r="V270">
            <v>5.9800000000000006E-2</v>
          </cell>
          <cell r="W270">
            <v>5.9800000000000006E-2</v>
          </cell>
          <cell r="X270">
            <v>5.9800000000000006E-2</v>
          </cell>
          <cell r="Y270">
            <v>5.9800000000000006E-2</v>
          </cell>
          <cell r="Z270">
            <v>5.9800000000000006E-2</v>
          </cell>
          <cell r="AA270">
            <v>5.9800000000000006E-2</v>
          </cell>
          <cell r="AB270">
            <v>5.9800000000000006E-2</v>
          </cell>
          <cell r="AC270">
            <v>5.9800000000000006E-2</v>
          </cell>
          <cell r="AD270">
            <v>5.9800000000000006E-2</v>
          </cell>
          <cell r="AE270">
            <v>5.9800000000000006E-2</v>
          </cell>
          <cell r="AF270">
            <v>5.9800000000000006E-2</v>
          </cell>
          <cell r="AG270">
            <v>5.9800000000000006E-2</v>
          </cell>
          <cell r="AH270">
            <v>5.9800000000000006E-2</v>
          </cell>
          <cell r="AI270">
            <v>5.9800000000000006E-2</v>
          </cell>
          <cell r="AJ270">
            <v>5.9800000000000006E-2</v>
          </cell>
          <cell r="AK270">
            <v>5.9800000000000006E-2</v>
          </cell>
          <cell r="AL270">
            <v>5.9800000000000006E-2</v>
          </cell>
          <cell r="AM270">
            <v>5.9800000000000006E-2</v>
          </cell>
          <cell r="AN270">
            <v>5.9800000000000006E-2</v>
          </cell>
          <cell r="AO270">
            <v>5.9800000000000006E-2</v>
          </cell>
          <cell r="AP270">
            <v>5.9800000000000006E-2</v>
          </cell>
          <cell r="AQ270">
            <v>5.9800000000000006E-2</v>
          </cell>
          <cell r="AR270">
            <v>5.9800000000000006E-2</v>
          </cell>
          <cell r="AS270">
            <v>5.9800000000000006E-2</v>
          </cell>
          <cell r="AT270">
            <v>5.9800000000000006E-2</v>
          </cell>
          <cell r="AU270">
            <v>5.9800000000000006E-2</v>
          </cell>
          <cell r="AV270">
            <v>5.9800000000000006E-2</v>
          </cell>
          <cell r="AW270">
            <v>5.9800000000000006E-2</v>
          </cell>
          <cell r="AX270">
            <v>5.9800000000000006E-2</v>
          </cell>
          <cell r="AY270">
            <v>5.9800000000000006E-2</v>
          </cell>
          <cell r="CC270">
            <v>5.9799999999999999E-2</v>
          </cell>
          <cell r="CD270">
            <v>5.9799999999999999E-2</v>
          </cell>
          <cell r="CE270">
            <v>5.9800000000000006E-2</v>
          </cell>
          <cell r="CF270">
            <v>5.9800000000000006E-2</v>
          </cell>
          <cell r="CG270">
            <v>5.9800000000000006E-2</v>
          </cell>
          <cell r="CH270">
            <v>5.9800000000000006E-2</v>
          </cell>
          <cell r="CI270">
            <v>5.9800000000000006E-2</v>
          </cell>
          <cell r="CJ270">
            <v>5.9800000000000006E-2</v>
          </cell>
          <cell r="CK270">
            <v>5.9800000000000006E-2</v>
          </cell>
        </row>
        <row r="271">
          <cell r="B271" t="str">
            <v>FMB Rate</v>
          </cell>
          <cell r="C271">
            <v>6.7500000000000004E-2</v>
          </cell>
          <cell r="D271">
            <v>6.7500000000000004E-2</v>
          </cell>
          <cell r="E271">
            <v>6.7500000000000004E-2</v>
          </cell>
          <cell r="F271">
            <v>6.7500000000000004E-2</v>
          </cell>
          <cell r="G271">
            <v>6.7500000000000004E-2</v>
          </cell>
          <cell r="H271">
            <v>6.7500000000000004E-2</v>
          </cell>
          <cell r="I271">
            <v>6.7500000000000004E-2</v>
          </cell>
          <cell r="J271">
            <v>6.7500000000000004E-2</v>
          </cell>
          <cell r="K271">
            <v>6.7500000000000004E-2</v>
          </cell>
          <cell r="L271">
            <v>6.7500000000000004E-2</v>
          </cell>
          <cell r="M271">
            <v>6.7500000000000004E-2</v>
          </cell>
          <cell r="N271">
            <v>6.7500000000000004E-2</v>
          </cell>
          <cell r="O271">
            <v>6.7500000000000004E-2</v>
          </cell>
          <cell r="P271">
            <v>7.4999999999999997E-2</v>
          </cell>
          <cell r="Q271">
            <v>7.4999999999999997E-2</v>
          </cell>
          <cell r="R271">
            <v>7.4999999999999997E-2</v>
          </cell>
          <cell r="S271">
            <v>7.4999999999999997E-2</v>
          </cell>
          <cell r="T271">
            <v>7.4999999999999997E-2</v>
          </cell>
          <cell r="U271">
            <v>7.4999999999999997E-2</v>
          </cell>
          <cell r="V271">
            <v>7.4999999999999997E-2</v>
          </cell>
          <cell r="W271">
            <v>7.4999999999999997E-2</v>
          </cell>
          <cell r="X271">
            <v>7.4999999999999997E-2</v>
          </cell>
          <cell r="Y271">
            <v>7.4999999999999997E-2</v>
          </cell>
          <cell r="Z271">
            <v>7.4999999999999997E-2</v>
          </cell>
          <cell r="AA271">
            <v>7.4999999999999997E-2</v>
          </cell>
          <cell r="AB271">
            <v>7.4999999999999997E-2</v>
          </cell>
          <cell r="AC271">
            <v>7.4999999999999997E-2</v>
          </cell>
          <cell r="AD271">
            <v>7.4999999999999997E-2</v>
          </cell>
          <cell r="AE271">
            <v>7.4999999999999997E-2</v>
          </cell>
          <cell r="AF271">
            <v>7.4999999999999997E-2</v>
          </cell>
          <cell r="AG271">
            <v>7.4999999999999997E-2</v>
          </cell>
          <cell r="AH271">
            <v>7.4999999999999997E-2</v>
          </cell>
          <cell r="AI271">
            <v>7.4999999999999997E-2</v>
          </cell>
          <cell r="AJ271">
            <v>7.4999999999999997E-2</v>
          </cell>
          <cell r="AK271">
            <v>7.4999999999999997E-2</v>
          </cell>
          <cell r="AL271">
            <v>7.4999999999999997E-2</v>
          </cell>
          <cell r="AM271">
            <v>7.4999999999999997E-2</v>
          </cell>
          <cell r="AN271">
            <v>7.4999999999999997E-2</v>
          </cell>
          <cell r="AO271">
            <v>7.4999999999999997E-2</v>
          </cell>
          <cell r="AP271">
            <v>7.4999999999999997E-2</v>
          </cell>
          <cell r="AQ271">
            <v>7.4999999999999997E-2</v>
          </cell>
          <cell r="AR271">
            <v>7.4999999999999997E-2</v>
          </cell>
          <cell r="AS271">
            <v>7.4999999999999997E-2</v>
          </cell>
          <cell r="AT271">
            <v>7.4999999999999997E-2</v>
          </cell>
          <cell r="AU271">
            <v>7.4999999999999997E-2</v>
          </cell>
          <cell r="AV271">
            <v>7.4999999999999997E-2</v>
          </cell>
          <cell r="AW271">
            <v>7.4999999999999997E-2</v>
          </cell>
          <cell r="AX271">
            <v>7.4999999999999997E-2</v>
          </cell>
          <cell r="AY271">
            <v>7.4999999999999997E-2</v>
          </cell>
          <cell r="CC271">
            <v>7.4999999999999983E-2</v>
          </cell>
          <cell r="CD271">
            <v>7.4999999999999983E-2</v>
          </cell>
          <cell r="CE271">
            <v>7.4999999999999997E-2</v>
          </cell>
          <cell r="CF271">
            <v>7.4999999999999997E-2</v>
          </cell>
          <cell r="CG271">
            <v>7.4999999999999997E-2</v>
          </cell>
          <cell r="CH271">
            <v>7.4999999999999997E-2</v>
          </cell>
          <cell r="CI271">
            <v>7.4999999999999997E-2</v>
          </cell>
          <cell r="CJ271">
            <v>7.4999999999999997E-2</v>
          </cell>
          <cell r="CK271">
            <v>7.4999999999999997E-2</v>
          </cell>
        </row>
        <row r="272">
          <cell r="B272" t="str">
            <v>PCB Rate</v>
          </cell>
          <cell r="C272">
            <v>5.2499999999999998E-2</v>
          </cell>
          <cell r="D272">
            <v>5.2499999999999998E-2</v>
          </cell>
          <cell r="E272">
            <v>5.2499999999999998E-2</v>
          </cell>
          <cell r="F272">
            <v>5.2499999999999998E-2</v>
          </cell>
          <cell r="G272">
            <v>5.2499999999999998E-2</v>
          </cell>
          <cell r="H272">
            <v>5.2499999999999998E-2</v>
          </cell>
          <cell r="I272">
            <v>5.2499999999999998E-2</v>
          </cell>
          <cell r="J272">
            <v>5.2499999999999998E-2</v>
          </cell>
          <cell r="K272">
            <v>5.2499999999999998E-2</v>
          </cell>
          <cell r="L272">
            <v>5.2499999999999998E-2</v>
          </cell>
          <cell r="M272">
            <v>5.2499999999999998E-2</v>
          </cell>
          <cell r="N272">
            <v>5.2499999999999998E-2</v>
          </cell>
          <cell r="O272">
            <v>5.2499999999999998E-2</v>
          </cell>
          <cell r="P272">
            <v>5.2499999999999998E-2</v>
          </cell>
          <cell r="Q272">
            <v>5.2499999999999998E-2</v>
          </cell>
          <cell r="R272">
            <v>5.2499999999999998E-2</v>
          </cell>
          <cell r="S272">
            <v>5.2499999999999998E-2</v>
          </cell>
          <cell r="T272">
            <v>5.2499999999999998E-2</v>
          </cell>
          <cell r="U272">
            <v>5.2499999999999998E-2</v>
          </cell>
          <cell r="V272">
            <v>5.2499999999999998E-2</v>
          </cell>
          <cell r="W272">
            <v>5.2499999999999998E-2</v>
          </cell>
          <cell r="X272">
            <v>5.2499999999999998E-2</v>
          </cell>
          <cell r="Y272">
            <v>5.2499999999999998E-2</v>
          </cell>
          <cell r="Z272">
            <v>5.2499999999999998E-2</v>
          </cell>
          <cell r="AA272">
            <v>5.2499999999999998E-2</v>
          </cell>
          <cell r="AB272">
            <v>5.2499999999999998E-2</v>
          </cell>
          <cell r="AC272">
            <v>5.2499999999999998E-2</v>
          </cell>
          <cell r="AD272">
            <v>5.2499999999999998E-2</v>
          </cell>
          <cell r="AE272">
            <v>5.2499999999999998E-2</v>
          </cell>
          <cell r="AF272">
            <v>5.2499999999999998E-2</v>
          </cell>
          <cell r="AG272">
            <v>5.2499999999999998E-2</v>
          </cell>
          <cell r="AH272">
            <v>5.2499999999999998E-2</v>
          </cell>
          <cell r="AI272">
            <v>5.2499999999999998E-2</v>
          </cell>
          <cell r="AJ272">
            <v>5.2499999999999998E-2</v>
          </cell>
          <cell r="AK272">
            <v>5.2499999999999998E-2</v>
          </cell>
          <cell r="AL272">
            <v>5.2499999999999998E-2</v>
          </cell>
          <cell r="AM272">
            <v>5.2499999999999998E-2</v>
          </cell>
          <cell r="AN272">
            <v>5.2499999999999998E-2</v>
          </cell>
          <cell r="AO272">
            <v>5.2499999999999998E-2</v>
          </cell>
          <cell r="AP272">
            <v>5.2499999999999998E-2</v>
          </cell>
          <cell r="AQ272">
            <v>5.2499999999999998E-2</v>
          </cell>
          <cell r="AR272">
            <v>5.2499999999999998E-2</v>
          </cell>
          <cell r="AS272">
            <v>5.2499999999999998E-2</v>
          </cell>
          <cell r="AT272">
            <v>5.2499999999999998E-2</v>
          </cell>
          <cell r="AU272">
            <v>5.2499999999999998E-2</v>
          </cell>
          <cell r="AV272">
            <v>5.2499999999999998E-2</v>
          </cell>
          <cell r="AW272">
            <v>5.2499999999999998E-2</v>
          </cell>
          <cell r="AX272">
            <v>5.2499999999999998E-2</v>
          </cell>
          <cell r="AY272">
            <v>5.2499999999999998E-2</v>
          </cell>
          <cell r="CC272">
            <v>5.2499999999999998E-2</v>
          </cell>
          <cell r="CD272">
            <v>5.2499999999999998E-2</v>
          </cell>
          <cell r="CE272">
            <v>5.2499999999999998E-2</v>
          </cell>
          <cell r="CF272">
            <v>5.2499999999999998E-2</v>
          </cell>
          <cell r="CG272">
            <v>5.2499999999999998E-2</v>
          </cell>
          <cell r="CH272">
            <v>5.2499999999999998E-2</v>
          </cell>
          <cell r="CI272">
            <v>5.2499999999999998E-2</v>
          </cell>
          <cell r="CJ272">
            <v>5.2499999999999998E-2</v>
          </cell>
          <cell r="CK272">
            <v>5.2499999999999998E-2</v>
          </cell>
        </row>
        <row r="273">
          <cell r="B273" t="str">
            <v>PREF Rate</v>
          </cell>
          <cell r="C273">
            <v>7.0000000000000007E-2</v>
          </cell>
          <cell r="D273">
            <v>7.0000000000000007E-2</v>
          </cell>
          <cell r="E273">
            <v>7.0000000000000007E-2</v>
          </cell>
          <cell r="F273">
            <v>7.0000000000000007E-2</v>
          </cell>
          <cell r="G273">
            <v>7.0000000000000007E-2</v>
          </cell>
          <cell r="H273">
            <v>7.0000000000000007E-2</v>
          </cell>
          <cell r="I273">
            <v>7.0000000000000007E-2</v>
          </cell>
          <cell r="J273">
            <v>7.0000000000000007E-2</v>
          </cell>
          <cell r="K273">
            <v>7.0000000000000007E-2</v>
          </cell>
          <cell r="L273">
            <v>7.0000000000000007E-2</v>
          </cell>
          <cell r="M273">
            <v>7.0000000000000007E-2</v>
          </cell>
          <cell r="N273">
            <v>7.0000000000000007E-2</v>
          </cell>
          <cell r="O273">
            <v>7.0000000000000007E-2</v>
          </cell>
          <cell r="P273">
            <v>7.0000000000000007E-2</v>
          </cell>
          <cell r="Q273">
            <v>7.0000000000000007E-2</v>
          </cell>
          <cell r="R273">
            <v>7.0000000000000007E-2</v>
          </cell>
          <cell r="S273">
            <v>7.0000000000000007E-2</v>
          </cell>
          <cell r="T273">
            <v>7.0000000000000007E-2</v>
          </cell>
          <cell r="U273">
            <v>7.0000000000000007E-2</v>
          </cell>
          <cell r="V273">
            <v>7.0000000000000007E-2</v>
          </cell>
          <cell r="W273">
            <v>7.0000000000000007E-2</v>
          </cell>
          <cell r="X273">
            <v>7.0000000000000007E-2</v>
          </cell>
          <cell r="Y273">
            <v>7.0000000000000007E-2</v>
          </cell>
          <cell r="Z273">
            <v>7.0000000000000007E-2</v>
          </cell>
          <cell r="AA273">
            <v>7.0000000000000007E-2</v>
          </cell>
          <cell r="AB273">
            <v>7.0000000000000007E-2</v>
          </cell>
          <cell r="AC273">
            <v>7.0000000000000007E-2</v>
          </cell>
          <cell r="AD273">
            <v>7.0000000000000007E-2</v>
          </cell>
          <cell r="AE273">
            <v>7.0000000000000007E-2</v>
          </cell>
          <cell r="AF273">
            <v>7.0000000000000007E-2</v>
          </cell>
          <cell r="AG273">
            <v>7.0000000000000007E-2</v>
          </cell>
          <cell r="AH273">
            <v>7.0000000000000007E-2</v>
          </cell>
          <cell r="AI273">
            <v>7.0000000000000007E-2</v>
          </cell>
          <cell r="AJ273">
            <v>7.0000000000000007E-2</v>
          </cell>
          <cell r="AK273">
            <v>7.0000000000000007E-2</v>
          </cell>
          <cell r="AL273">
            <v>7.0000000000000007E-2</v>
          </cell>
          <cell r="AM273">
            <v>7.0000000000000007E-2</v>
          </cell>
          <cell r="AN273">
            <v>7.0000000000000007E-2</v>
          </cell>
          <cell r="AO273">
            <v>7.0000000000000007E-2</v>
          </cell>
          <cell r="AP273">
            <v>7.0000000000000007E-2</v>
          </cell>
          <cell r="AQ273">
            <v>7.0000000000000007E-2</v>
          </cell>
          <cell r="AR273">
            <v>7.0000000000000007E-2</v>
          </cell>
          <cell r="AS273">
            <v>7.0000000000000007E-2</v>
          </cell>
          <cell r="AT273">
            <v>7.0000000000000007E-2</v>
          </cell>
          <cell r="AU273">
            <v>7.0000000000000007E-2</v>
          </cell>
          <cell r="AV273">
            <v>7.0000000000000007E-2</v>
          </cell>
          <cell r="AW273">
            <v>7.0000000000000007E-2</v>
          </cell>
          <cell r="AX273">
            <v>7.0000000000000007E-2</v>
          </cell>
          <cell r="AY273">
            <v>7.0000000000000007E-2</v>
          </cell>
          <cell r="CC273">
            <v>7.0000000000000021E-2</v>
          </cell>
          <cell r="CD273">
            <v>7.0000000000000021E-2</v>
          </cell>
          <cell r="CE273">
            <v>7.0000000000000007E-2</v>
          </cell>
          <cell r="CF273">
            <v>7.0000000000000007E-2</v>
          </cell>
          <cell r="CG273">
            <v>7.0000000000000007E-2</v>
          </cell>
          <cell r="CH273">
            <v>7.0000000000000007E-2</v>
          </cell>
          <cell r="CI273">
            <v>7.0000000000000007E-2</v>
          </cell>
          <cell r="CJ273">
            <v>7.0000000000000007E-2</v>
          </cell>
          <cell r="CK273">
            <v>7.0000000000000007E-2</v>
          </cell>
        </row>
        <row r="274">
          <cell r="B274" t="str">
            <v>TCI Rate</v>
          </cell>
          <cell r="C274">
            <v>9.4999999999999998E-3</v>
          </cell>
          <cell r="D274">
            <v>9.4999999999999998E-3</v>
          </cell>
          <cell r="E274">
            <v>9.4999999999999998E-3</v>
          </cell>
          <cell r="F274">
            <v>9.4999999999999998E-3</v>
          </cell>
          <cell r="G274">
            <v>9.4999999999999998E-3</v>
          </cell>
          <cell r="H274">
            <v>9.4999999999999998E-3</v>
          </cell>
          <cell r="I274">
            <v>9.4999999999999998E-3</v>
          </cell>
          <cell r="J274">
            <v>9.4999999999999998E-3</v>
          </cell>
          <cell r="K274">
            <v>9.4999999999999998E-3</v>
          </cell>
          <cell r="L274">
            <v>9.4999999999999998E-3</v>
          </cell>
          <cell r="M274">
            <v>9.4999999999999998E-3</v>
          </cell>
          <cell r="N274">
            <v>9.4999999999999998E-3</v>
          </cell>
          <cell r="O274">
            <v>9.4999999999999998E-3</v>
          </cell>
          <cell r="P274">
            <v>4.2500000000000003E-2</v>
          </cell>
          <cell r="Q274">
            <v>4.2500000000000003E-2</v>
          </cell>
          <cell r="R274">
            <v>4.2500000000000003E-2</v>
          </cell>
          <cell r="S274">
            <v>4.7500000000000001E-2</v>
          </cell>
          <cell r="T274">
            <v>4.7500000000000001E-2</v>
          </cell>
          <cell r="U274">
            <v>4.7500000000000001E-2</v>
          </cell>
          <cell r="V274">
            <v>4.7500000000000001E-2</v>
          </cell>
          <cell r="W274">
            <v>4.7500000000000001E-2</v>
          </cell>
          <cell r="X274">
            <v>4.7500000000000001E-2</v>
          </cell>
          <cell r="Y274">
            <v>4.7500000000000001E-2</v>
          </cell>
          <cell r="Z274">
            <v>4.7500000000000001E-2</v>
          </cell>
          <cell r="AA274">
            <v>4.7500000000000001E-2</v>
          </cell>
          <cell r="AB274">
            <v>4.7500000000000001E-2</v>
          </cell>
          <cell r="AC274">
            <v>4.7500000000000001E-2</v>
          </cell>
          <cell r="AD274">
            <v>4.7500000000000001E-2</v>
          </cell>
          <cell r="AE274">
            <v>4.4999999999999998E-2</v>
          </cell>
          <cell r="AF274">
            <v>4.4999999999999998E-2</v>
          </cell>
          <cell r="AG274">
            <v>4.4999999999999998E-2</v>
          </cell>
          <cell r="AH274">
            <v>4.4999999999999998E-2</v>
          </cell>
          <cell r="AI274">
            <v>4.4999999999999998E-2</v>
          </cell>
          <cell r="AJ274">
            <v>4.4999999999999998E-2</v>
          </cell>
          <cell r="AK274">
            <v>4.4999999999999998E-2</v>
          </cell>
          <cell r="AL274">
            <v>4.4999999999999998E-2</v>
          </cell>
          <cell r="AM274">
            <v>4.4999999999999998E-2</v>
          </cell>
          <cell r="AN274">
            <v>4.4999999999999998E-2</v>
          </cell>
          <cell r="AO274">
            <v>4.4999999999999998E-2</v>
          </cell>
          <cell r="AP274">
            <v>4.4999999999999998E-2</v>
          </cell>
          <cell r="AQ274">
            <v>4.4999999999999998E-2</v>
          </cell>
          <cell r="AR274">
            <v>4.4999999999999998E-2</v>
          </cell>
          <cell r="AS274">
            <v>4.4999999999999998E-2</v>
          </cell>
          <cell r="AT274">
            <v>4.4999999999999998E-2</v>
          </cell>
          <cell r="AU274">
            <v>4.4999999999999998E-2</v>
          </cell>
          <cell r="AV274">
            <v>4.4999999999999998E-2</v>
          </cell>
          <cell r="AW274">
            <v>4.4999999999999998E-2</v>
          </cell>
          <cell r="AX274">
            <v>4.4999999999999998E-2</v>
          </cell>
          <cell r="AY274">
            <v>4.4999999999999998E-2</v>
          </cell>
          <cell r="CC274">
            <v>4.5624999999999999E-2</v>
          </cell>
          <cell r="CD274">
            <v>4.4999999999999991E-2</v>
          </cell>
          <cell r="CE274">
            <v>4.4999999999999998E-2</v>
          </cell>
          <cell r="CF274">
            <v>4.4999999999999998E-2</v>
          </cell>
          <cell r="CG274">
            <v>4.4999999999999998E-2</v>
          </cell>
          <cell r="CH274">
            <v>4.4999999999999998E-2</v>
          </cell>
          <cell r="CI274">
            <v>4.4999999999999998E-2</v>
          </cell>
          <cell r="CJ274">
            <v>4.4999999999999998E-2</v>
          </cell>
          <cell r="CK274">
            <v>4.4999999999999998E-2</v>
          </cell>
        </row>
        <row r="275">
          <cell r="B275" t="str">
            <v>Short-Term Rate</v>
          </cell>
          <cell r="C275">
            <v>1.15E-2</v>
          </cell>
          <cell r="D275">
            <v>1.15E-2</v>
          </cell>
          <cell r="E275">
            <v>1.15E-2</v>
          </cell>
          <cell r="F275">
            <v>1.15E-2</v>
          </cell>
          <cell r="G275">
            <v>1.15E-2</v>
          </cell>
          <cell r="H275">
            <v>1.15E-2</v>
          </cell>
          <cell r="I275">
            <v>1.15E-2</v>
          </cell>
          <cell r="J275">
            <v>1.15E-2</v>
          </cell>
          <cell r="K275">
            <v>1.15E-2</v>
          </cell>
          <cell r="L275">
            <v>1.15E-2</v>
          </cell>
          <cell r="M275">
            <v>1.15E-2</v>
          </cell>
          <cell r="N275">
            <v>1.15E-2</v>
          </cell>
          <cell r="O275">
            <v>1.15E-2</v>
          </cell>
          <cell r="P275">
            <v>4.4499999999999998E-2</v>
          </cell>
          <cell r="Q275">
            <v>4.4499999999999998E-2</v>
          </cell>
          <cell r="R275">
            <v>4.4499999999999998E-2</v>
          </cell>
          <cell r="S275">
            <v>4.9500000000000002E-2</v>
          </cell>
          <cell r="T275">
            <v>4.9500000000000002E-2</v>
          </cell>
          <cell r="U275">
            <v>4.9500000000000002E-2</v>
          </cell>
          <cell r="V275">
            <v>4.9500000000000002E-2</v>
          </cell>
          <cell r="W275">
            <v>4.9500000000000002E-2</v>
          </cell>
          <cell r="X275">
            <v>4.9500000000000002E-2</v>
          </cell>
          <cell r="Y275">
            <v>4.9500000000000002E-2</v>
          </cell>
          <cell r="Z275">
            <v>4.9500000000000002E-2</v>
          </cell>
          <cell r="AA275">
            <v>4.9500000000000002E-2</v>
          </cell>
          <cell r="AB275">
            <v>4.9500000000000002E-2</v>
          </cell>
          <cell r="AC275">
            <v>4.9500000000000002E-2</v>
          </cell>
          <cell r="AD275">
            <v>4.9500000000000002E-2</v>
          </cell>
          <cell r="AE275">
            <v>4.7E-2</v>
          </cell>
          <cell r="AF275">
            <v>4.7E-2</v>
          </cell>
          <cell r="AG275">
            <v>4.7E-2</v>
          </cell>
          <cell r="AH275">
            <v>4.7E-2</v>
          </cell>
          <cell r="AI275">
            <v>4.7E-2</v>
          </cell>
          <cell r="AJ275">
            <v>4.7E-2</v>
          </cell>
          <cell r="AK275">
            <v>4.7E-2</v>
          </cell>
          <cell r="AL275">
            <v>4.7E-2</v>
          </cell>
          <cell r="AM275">
            <v>4.7E-2</v>
          </cell>
          <cell r="AN275">
            <v>4.7E-2</v>
          </cell>
          <cell r="AO275">
            <v>4.7E-2</v>
          </cell>
          <cell r="AP275">
            <v>4.7E-2</v>
          </cell>
          <cell r="AQ275">
            <v>4.7E-2</v>
          </cell>
          <cell r="AR275">
            <v>4.7E-2</v>
          </cell>
          <cell r="AS275">
            <v>4.7E-2</v>
          </cell>
          <cell r="AT275">
            <v>4.7E-2</v>
          </cell>
          <cell r="AU275">
            <v>4.7E-2</v>
          </cell>
          <cell r="AV275">
            <v>4.7E-2</v>
          </cell>
          <cell r="AW275">
            <v>4.7E-2</v>
          </cell>
          <cell r="AX275">
            <v>4.7E-2</v>
          </cell>
          <cell r="AY275">
            <v>4.7E-2</v>
          </cell>
          <cell r="CA275">
            <v>1.1499999999999998E-2</v>
          </cell>
          <cell r="CB275">
            <v>4.8249999999999994E-2</v>
          </cell>
          <cell r="CC275">
            <v>4.7625000000000001E-2</v>
          </cell>
          <cell r="CD275">
            <v>4.6999999999999993E-2</v>
          </cell>
          <cell r="CE275">
            <v>4.7E-2</v>
          </cell>
          <cell r="CF275">
            <v>4.7E-2</v>
          </cell>
          <cell r="CG275">
            <v>4.7E-2</v>
          </cell>
          <cell r="CH275">
            <v>4.7E-2</v>
          </cell>
          <cell r="CI275">
            <v>4.7E-2</v>
          </cell>
          <cell r="CJ275">
            <v>4.7E-2</v>
          </cell>
          <cell r="CK275">
            <v>4.7E-2</v>
          </cell>
        </row>
        <row r="276">
          <cell r="B276" t="str">
            <v>Inflation Rate</v>
          </cell>
          <cell r="CE276">
            <v>3.3000000000000002E-2</v>
          </cell>
          <cell r="CF276">
            <v>3.3000000000000002E-2</v>
          </cell>
          <cell r="CG276">
            <v>3.3000000000000002E-2</v>
          </cell>
          <cell r="CH276">
            <v>3.3000000000000002E-2</v>
          </cell>
          <cell r="CI276">
            <v>3.3000000000000002E-2</v>
          </cell>
          <cell r="CJ276">
            <v>3.3000000000000002E-2</v>
          </cell>
          <cell r="CK276">
            <v>3.3000000000000002E-2</v>
          </cell>
        </row>
        <row r="277">
          <cell r="B277" t="str">
            <v>O&amp;M Inflation Rate</v>
          </cell>
          <cell r="CE277">
            <v>0.02</v>
          </cell>
          <cell r="CF277">
            <v>0.02</v>
          </cell>
          <cell r="CG277">
            <v>0.02</v>
          </cell>
          <cell r="CH277">
            <v>0.02</v>
          </cell>
          <cell r="CI277">
            <v>0.02</v>
          </cell>
          <cell r="CJ277">
            <v>0.02</v>
          </cell>
          <cell r="CK277">
            <v>0.02</v>
          </cell>
        </row>
        <row r="278">
          <cell r="B278" t="str">
            <v>Other Oper Rev Growth</v>
          </cell>
          <cell r="CE278">
            <v>0.02</v>
          </cell>
          <cell r="CF278">
            <v>0.02</v>
          </cell>
          <cell r="CG278">
            <v>0.02</v>
          </cell>
          <cell r="CH278">
            <v>0.02</v>
          </cell>
          <cell r="CI278">
            <v>0.02</v>
          </cell>
          <cell r="CJ278">
            <v>0.02</v>
          </cell>
          <cell r="CK278">
            <v>0.02</v>
          </cell>
        </row>
        <row r="279">
          <cell r="B279" t="str">
            <v>Dividends To Southern</v>
          </cell>
          <cell r="CA279">
            <v>90131.516310000006</v>
          </cell>
          <cell r="CB279">
            <v>93078.305999999997</v>
          </cell>
          <cell r="CC279">
            <v>89626</v>
          </cell>
          <cell r="CD279">
            <v>99974.170020812453</v>
          </cell>
        </row>
        <row r="280">
          <cell r="B280" t="str">
            <v xml:space="preserve">  Common Stock Declarations</v>
          </cell>
          <cell r="C280">
            <v>0</v>
          </cell>
          <cell r="D280">
            <v>0</v>
          </cell>
          <cell r="E280">
            <v>17100</v>
          </cell>
          <cell r="F280">
            <v>0</v>
          </cell>
          <cell r="G280">
            <v>17100</v>
          </cell>
          <cell r="H280">
            <v>0</v>
          </cell>
          <cell r="I280">
            <v>0</v>
          </cell>
          <cell r="J280">
            <v>17100</v>
          </cell>
          <cell r="K280">
            <v>0</v>
          </cell>
          <cell r="L280">
            <v>0</v>
          </cell>
          <cell r="M280">
            <v>17100</v>
          </cell>
          <cell r="N280">
            <v>0</v>
          </cell>
          <cell r="O280">
            <v>0</v>
          </cell>
          <cell r="P280">
            <v>0</v>
          </cell>
          <cell r="Q280">
            <v>17575</v>
          </cell>
          <cell r="R280">
            <v>0</v>
          </cell>
          <cell r="S280">
            <v>17575</v>
          </cell>
          <cell r="T280">
            <v>0</v>
          </cell>
          <cell r="U280">
            <v>0</v>
          </cell>
          <cell r="V280">
            <v>17575</v>
          </cell>
          <cell r="W280">
            <v>0</v>
          </cell>
          <cell r="X280">
            <v>0</v>
          </cell>
          <cell r="Y280">
            <v>17575</v>
          </cell>
          <cell r="Z280">
            <v>0</v>
          </cell>
          <cell r="AA280">
            <v>0</v>
          </cell>
          <cell r="AB280">
            <v>0</v>
          </cell>
          <cell r="AC280">
            <v>18375</v>
          </cell>
          <cell r="AD280">
            <v>0</v>
          </cell>
          <cell r="AE280">
            <v>18375</v>
          </cell>
          <cell r="AF280">
            <v>0</v>
          </cell>
          <cell r="AG280">
            <v>0</v>
          </cell>
          <cell r="AH280">
            <v>18375</v>
          </cell>
          <cell r="AI280">
            <v>0</v>
          </cell>
          <cell r="AJ280">
            <v>0</v>
          </cell>
          <cell r="AK280">
            <v>18375</v>
          </cell>
          <cell r="AL280">
            <v>0</v>
          </cell>
          <cell r="AM280">
            <v>0</v>
          </cell>
          <cell r="AN280">
            <v>0</v>
          </cell>
          <cell r="AO280">
            <v>19850</v>
          </cell>
          <cell r="AP280">
            <v>0</v>
          </cell>
          <cell r="AQ280">
            <v>19850</v>
          </cell>
          <cell r="AR280">
            <v>0</v>
          </cell>
          <cell r="AS280">
            <v>0</v>
          </cell>
          <cell r="AT280">
            <v>19850</v>
          </cell>
          <cell r="AU280">
            <v>0</v>
          </cell>
          <cell r="AV280">
            <v>0</v>
          </cell>
          <cell r="AW280">
            <v>19850</v>
          </cell>
          <cell r="AX280">
            <v>0</v>
          </cell>
          <cell r="AY280">
            <v>0</v>
          </cell>
          <cell r="CA280">
            <v>68400</v>
          </cell>
          <cell r="CB280">
            <v>70300</v>
          </cell>
          <cell r="CC280">
            <v>73500</v>
          </cell>
          <cell r="CD280">
            <v>79400</v>
          </cell>
          <cell r="CE280">
            <v>86400</v>
          </cell>
          <cell r="CF280">
            <v>90800</v>
          </cell>
          <cell r="CG280">
            <v>93800</v>
          </cell>
          <cell r="CH280">
            <v>97300</v>
          </cell>
          <cell r="CI280">
            <v>100600</v>
          </cell>
          <cell r="CJ280">
            <v>100300</v>
          </cell>
          <cell r="CK280">
            <v>98800</v>
          </cell>
        </row>
        <row r="281">
          <cell r="B281" t="str">
            <v xml:space="preserve">  Common Stock Payment Schedule</v>
          </cell>
          <cell r="C281">
            <v>17500</v>
          </cell>
          <cell r="D281">
            <v>0</v>
          </cell>
          <cell r="E281">
            <v>0</v>
          </cell>
          <cell r="F281">
            <v>17100</v>
          </cell>
          <cell r="G281">
            <v>0</v>
          </cell>
          <cell r="H281">
            <v>0</v>
          </cell>
          <cell r="I281">
            <v>17100</v>
          </cell>
          <cell r="J281">
            <v>0</v>
          </cell>
          <cell r="K281">
            <v>0</v>
          </cell>
          <cell r="L281">
            <v>17100</v>
          </cell>
          <cell r="M281">
            <v>0</v>
          </cell>
          <cell r="N281">
            <v>0</v>
          </cell>
          <cell r="O281">
            <v>17100</v>
          </cell>
          <cell r="P281">
            <v>0</v>
          </cell>
          <cell r="Q281">
            <v>0</v>
          </cell>
          <cell r="R281">
            <v>17575</v>
          </cell>
          <cell r="S281">
            <v>0</v>
          </cell>
          <cell r="T281">
            <v>0</v>
          </cell>
          <cell r="U281">
            <v>17575</v>
          </cell>
          <cell r="V281">
            <v>0</v>
          </cell>
          <cell r="W281">
            <v>0</v>
          </cell>
          <cell r="X281">
            <v>17575</v>
          </cell>
          <cell r="Y281">
            <v>0</v>
          </cell>
          <cell r="Z281">
            <v>0</v>
          </cell>
          <cell r="AA281">
            <v>17575</v>
          </cell>
          <cell r="AB281">
            <v>0</v>
          </cell>
          <cell r="AC281">
            <v>0</v>
          </cell>
          <cell r="AD281">
            <v>18375</v>
          </cell>
          <cell r="AE281">
            <v>0</v>
          </cell>
          <cell r="AF281">
            <v>0</v>
          </cell>
          <cell r="AG281">
            <v>18375</v>
          </cell>
          <cell r="AH281">
            <v>0</v>
          </cell>
          <cell r="AI281">
            <v>0</v>
          </cell>
          <cell r="AJ281">
            <v>18375</v>
          </cell>
          <cell r="AK281">
            <v>0</v>
          </cell>
          <cell r="AL281">
            <v>0</v>
          </cell>
          <cell r="AM281">
            <v>18375</v>
          </cell>
          <cell r="AN281">
            <v>0</v>
          </cell>
          <cell r="AO281">
            <v>0</v>
          </cell>
          <cell r="AP281">
            <v>19850</v>
          </cell>
          <cell r="AQ281">
            <v>0</v>
          </cell>
          <cell r="AR281">
            <v>0</v>
          </cell>
          <cell r="AS281">
            <v>19850</v>
          </cell>
          <cell r="AT281">
            <v>0</v>
          </cell>
          <cell r="AU281">
            <v>0</v>
          </cell>
          <cell r="AV281">
            <v>19850</v>
          </cell>
          <cell r="AW281">
            <v>0</v>
          </cell>
          <cell r="AX281">
            <v>0</v>
          </cell>
          <cell r="AY281">
            <v>19850</v>
          </cell>
          <cell r="CA281">
            <v>68400</v>
          </cell>
          <cell r="CB281">
            <v>70300</v>
          </cell>
          <cell r="CC281">
            <v>73500</v>
          </cell>
          <cell r="CD281">
            <v>79400</v>
          </cell>
          <cell r="CE281">
            <v>86400</v>
          </cell>
          <cell r="CF281">
            <v>90800</v>
          </cell>
          <cell r="CG281">
            <v>93800</v>
          </cell>
          <cell r="CH281">
            <v>97300</v>
          </cell>
          <cell r="CI281">
            <v>100600</v>
          </cell>
          <cell r="CJ281">
            <v>100300</v>
          </cell>
          <cell r="CK281">
            <v>98800</v>
          </cell>
        </row>
        <row r="282">
          <cell r="B282" t="str">
            <v>Capital Contributions</v>
          </cell>
          <cell r="P282">
            <v>21000</v>
          </cell>
          <cell r="AA282">
            <v>3607</v>
          </cell>
          <cell r="AB282">
            <v>52977.292818428105</v>
          </cell>
          <cell r="AN282">
            <v>43506.839512475504</v>
          </cell>
          <cell r="CA282">
            <v>0</v>
          </cell>
          <cell r="CB282">
            <v>24607</v>
          </cell>
          <cell r="CC282">
            <v>52977.292818428105</v>
          </cell>
          <cell r="CD282">
            <v>43506.839512475504</v>
          </cell>
          <cell r="CE282">
            <v>13828.307895652702</v>
          </cell>
          <cell r="CF282">
            <v>10921.102682016801</v>
          </cell>
          <cell r="CG282">
            <v>12435.6134720804</v>
          </cell>
          <cell r="CH282">
            <v>-4662.0498182247502</v>
          </cell>
        </row>
        <row r="283">
          <cell r="B283" t="str">
            <v>Other Paid-in Capital - Amortization of Hedge Loss</v>
          </cell>
          <cell r="C283">
            <v>16.718</v>
          </cell>
          <cell r="D283">
            <v>16.718</v>
          </cell>
          <cell r="E283">
            <v>16.718</v>
          </cell>
          <cell r="F283">
            <v>16.718</v>
          </cell>
          <cell r="G283">
            <v>16.718</v>
          </cell>
          <cell r="H283">
            <v>16.718</v>
          </cell>
          <cell r="I283">
            <v>16.718</v>
          </cell>
          <cell r="J283">
            <v>16.718</v>
          </cell>
          <cell r="K283">
            <v>16.718</v>
          </cell>
          <cell r="L283">
            <v>17.059999999999999</v>
          </cell>
          <cell r="M283">
            <v>16.718</v>
          </cell>
          <cell r="N283">
            <v>16.718</v>
          </cell>
          <cell r="O283">
            <v>16.718</v>
          </cell>
          <cell r="P283">
            <v>16.717833333333335</v>
          </cell>
          <cell r="Q283">
            <v>16.717833333333335</v>
          </cell>
          <cell r="R283">
            <v>16.717833333333335</v>
          </cell>
          <cell r="S283">
            <v>16.717833333333335</v>
          </cell>
          <cell r="T283">
            <v>16.717833333333335</v>
          </cell>
          <cell r="U283">
            <v>16.717833333333335</v>
          </cell>
          <cell r="V283">
            <v>16.717833333333335</v>
          </cell>
          <cell r="W283">
            <v>16.717833333333335</v>
          </cell>
          <cell r="X283">
            <v>16.717833333333335</v>
          </cell>
          <cell r="Y283">
            <v>16.717833333333335</v>
          </cell>
          <cell r="Z283">
            <v>16.717833333333335</v>
          </cell>
          <cell r="AA283">
            <v>16.717833333333335</v>
          </cell>
          <cell r="AB283">
            <v>16.717833333333335</v>
          </cell>
          <cell r="AC283">
            <v>16.717833333333335</v>
          </cell>
          <cell r="AD283">
            <v>16.717833333333335</v>
          </cell>
          <cell r="AE283">
            <v>16.717833333333335</v>
          </cell>
          <cell r="AF283">
            <v>16.717833333333335</v>
          </cell>
          <cell r="AG283">
            <v>16.717833333333335</v>
          </cell>
          <cell r="AH283">
            <v>16.717833333333335</v>
          </cell>
          <cell r="AI283">
            <v>16.717833333333335</v>
          </cell>
          <cell r="AJ283">
            <v>16.717833333333335</v>
          </cell>
          <cell r="AK283">
            <v>16.717833333333335</v>
          </cell>
          <cell r="AL283">
            <v>16.717833333333335</v>
          </cell>
          <cell r="AM283">
            <v>16.717833333333335</v>
          </cell>
          <cell r="AN283">
            <v>16.717833333333335</v>
          </cell>
          <cell r="AO283">
            <v>16.717833333333335</v>
          </cell>
          <cell r="AP283">
            <v>16.717833333333335</v>
          </cell>
          <cell r="AQ283">
            <v>16.717833333333335</v>
          </cell>
          <cell r="AR283">
            <v>16.717833333333335</v>
          </cell>
          <cell r="AS283">
            <v>16.717833333333335</v>
          </cell>
          <cell r="AT283">
            <v>16.717833333333335</v>
          </cell>
          <cell r="AU283">
            <v>16.717833333333335</v>
          </cell>
          <cell r="AV283">
            <v>16.717833333333335</v>
          </cell>
          <cell r="AW283">
            <v>16.717833333333335</v>
          </cell>
          <cell r="AX283">
            <v>16.717833333333335</v>
          </cell>
          <cell r="AY283">
            <v>16.717833333333335</v>
          </cell>
          <cell r="CA283">
            <v>200.95799999999997</v>
          </cell>
          <cell r="CB283">
            <v>200.61400000000006</v>
          </cell>
          <cell r="CC283">
            <v>200.61400000000006</v>
          </cell>
          <cell r="CD283">
            <v>200.61400000000006</v>
          </cell>
          <cell r="CE283">
            <v>200.614</v>
          </cell>
          <cell r="CF283">
            <v>200.614</v>
          </cell>
          <cell r="CG283">
            <v>200.614</v>
          </cell>
          <cell r="CH283">
            <v>200.614</v>
          </cell>
          <cell r="CI283">
            <v>100.307</v>
          </cell>
          <cell r="CJ283">
            <v>0</v>
          </cell>
          <cell r="CK283">
            <v>0</v>
          </cell>
        </row>
        <row r="284">
          <cell r="B284" t="str">
            <v>Other Paid-in Capital - Expensing Stock Options</v>
          </cell>
          <cell r="P284">
            <v>53.263519636363633</v>
          </cell>
          <cell r="Q284">
            <v>53.263519636363633</v>
          </cell>
          <cell r="R284">
            <v>1097.718284</v>
          </cell>
          <cell r="S284">
            <v>53.263519636363633</v>
          </cell>
          <cell r="T284">
            <v>53.263519636363633</v>
          </cell>
          <cell r="U284">
            <v>53.263519636363633</v>
          </cell>
          <cell r="V284">
            <v>53.263519636363633</v>
          </cell>
          <cell r="W284">
            <v>53.263519636363633</v>
          </cell>
          <cell r="X284">
            <v>53.263519636363633</v>
          </cell>
          <cell r="Y284">
            <v>53.263519636363633</v>
          </cell>
          <cell r="Z284">
            <v>53.263519636363633</v>
          </cell>
          <cell r="AA284">
            <v>53.263519636363633</v>
          </cell>
          <cell r="AB284">
            <v>54.335960727272727</v>
          </cell>
          <cell r="AC284">
            <v>54.335960727272727</v>
          </cell>
          <cell r="AD284">
            <v>1119.820432</v>
          </cell>
          <cell r="AE284">
            <v>54.335960727272727</v>
          </cell>
          <cell r="AF284">
            <v>54.335960727272727</v>
          </cell>
          <cell r="AG284">
            <v>54.335960727272727</v>
          </cell>
          <cell r="AH284">
            <v>54.335960727272727</v>
          </cell>
          <cell r="AI284">
            <v>54.335960727272727</v>
          </cell>
          <cell r="AJ284">
            <v>54.335960727272727</v>
          </cell>
          <cell r="AK284">
            <v>54.335960727272727</v>
          </cell>
          <cell r="AL284">
            <v>54.335960727272727</v>
          </cell>
          <cell r="AM284">
            <v>54.335960727272727</v>
          </cell>
          <cell r="AN284">
            <v>58.064844000000008</v>
          </cell>
          <cell r="AO284">
            <v>58.064844000000008</v>
          </cell>
          <cell r="AP284">
            <v>1196.6697160000001</v>
          </cell>
          <cell r="AQ284">
            <v>58.064844000000008</v>
          </cell>
          <cell r="AR284">
            <v>58.064844000000008</v>
          </cell>
          <cell r="AS284">
            <v>58.064844000000008</v>
          </cell>
          <cell r="AT284">
            <v>58.064844000000008</v>
          </cell>
          <cell r="AU284">
            <v>58.064844000000008</v>
          </cell>
          <cell r="AV284">
            <v>58.064844000000008</v>
          </cell>
          <cell r="AW284">
            <v>58.064844000000008</v>
          </cell>
          <cell r="AX284">
            <v>58.064844000000008</v>
          </cell>
          <cell r="AY284">
            <v>58.064844000000008</v>
          </cell>
          <cell r="CE284">
            <v>1911.078</v>
          </cell>
          <cell r="CF284">
            <v>1976.0620000000001</v>
          </cell>
          <cell r="CG284">
            <v>1976.0620000000001</v>
          </cell>
          <cell r="CH284">
            <v>1976.0620000000001</v>
          </cell>
          <cell r="CI284">
            <v>1976.0620000000001</v>
          </cell>
          <cell r="CJ284">
            <v>1976.0620000000001</v>
          </cell>
          <cell r="CK284">
            <v>1976.0620000000001</v>
          </cell>
        </row>
        <row r="285">
          <cell r="B285" t="str">
            <v>Other Paid-in Capital - Tax Benefit on Excersiced Options</v>
          </cell>
          <cell r="C285">
            <v>5419.6559999999999</v>
          </cell>
          <cell r="D285">
            <v>0</v>
          </cell>
          <cell r="E285">
            <v>0</v>
          </cell>
          <cell r="F285">
            <v>534.15800000000002</v>
          </cell>
          <cell r="G285">
            <v>0</v>
          </cell>
          <cell r="H285">
            <v>0</v>
          </cell>
          <cell r="I285">
            <v>2124.7289999999998</v>
          </cell>
          <cell r="J285">
            <v>0</v>
          </cell>
          <cell r="K285">
            <v>0</v>
          </cell>
          <cell r="L285">
            <v>-1560.374</v>
          </cell>
          <cell r="M285">
            <v>0</v>
          </cell>
          <cell r="N285">
            <v>89.811999999999998</v>
          </cell>
          <cell r="O285">
            <v>2231.0630000000001</v>
          </cell>
        </row>
        <row r="286">
          <cell r="B286" t="str">
            <v>Mortgage Indenture Adjust (12MTD)</v>
          </cell>
          <cell r="C286">
            <v>440.93999999999937</v>
          </cell>
          <cell r="D286">
            <v>440.93999999999937</v>
          </cell>
          <cell r="E286">
            <v>440.93999999999937</v>
          </cell>
          <cell r="F286">
            <v>440.93999999999937</v>
          </cell>
          <cell r="G286">
            <v>440.93999999999937</v>
          </cell>
          <cell r="H286">
            <v>440.93999999999937</v>
          </cell>
          <cell r="I286">
            <v>440.93999999999937</v>
          </cell>
          <cell r="J286">
            <v>440.93999999999937</v>
          </cell>
          <cell r="K286">
            <v>440.93999999999937</v>
          </cell>
          <cell r="L286">
            <v>440.93999999999937</v>
          </cell>
          <cell r="M286">
            <v>440.93999999999937</v>
          </cell>
          <cell r="N286">
            <v>440.93999999999937</v>
          </cell>
          <cell r="O286">
            <v>440.93999999999937</v>
          </cell>
          <cell r="P286">
            <v>53.75</v>
          </cell>
          <cell r="Q286">
            <v>53.75</v>
          </cell>
          <cell r="R286">
            <v>53.75</v>
          </cell>
          <cell r="S286">
            <v>53.75</v>
          </cell>
          <cell r="T286">
            <v>53.75</v>
          </cell>
          <cell r="U286">
            <v>53.75</v>
          </cell>
          <cell r="V286">
            <v>53.75</v>
          </cell>
          <cell r="W286">
            <v>53.75</v>
          </cell>
          <cell r="X286">
            <v>53.75</v>
          </cell>
          <cell r="Y286">
            <v>53.75</v>
          </cell>
          <cell r="Z286">
            <v>53.75</v>
          </cell>
          <cell r="AA286">
            <v>53.75</v>
          </cell>
          <cell r="AB286">
            <v>53.75</v>
          </cell>
          <cell r="AC286">
            <v>53.75</v>
          </cell>
          <cell r="AD286">
            <v>53.75</v>
          </cell>
          <cell r="AE286">
            <v>53.75</v>
          </cell>
          <cell r="AF286">
            <v>53.75</v>
          </cell>
          <cell r="AG286">
            <v>53.75</v>
          </cell>
          <cell r="AH286">
            <v>53.75</v>
          </cell>
          <cell r="AI286">
            <v>53.75</v>
          </cell>
          <cell r="AJ286">
            <v>53.75</v>
          </cell>
          <cell r="AK286">
            <v>53.75</v>
          </cell>
          <cell r="AL286">
            <v>53.75</v>
          </cell>
          <cell r="AM286">
            <v>53.75</v>
          </cell>
          <cell r="AN286">
            <v>79.916666666666671</v>
          </cell>
          <cell r="AO286">
            <v>79.916666666666671</v>
          </cell>
          <cell r="AP286">
            <v>79.916666666666671</v>
          </cell>
          <cell r="AQ286">
            <v>79.916666666666671</v>
          </cell>
          <cell r="AR286">
            <v>79.916666666666671</v>
          </cell>
          <cell r="AS286">
            <v>79.916666666666671</v>
          </cell>
          <cell r="AT286">
            <v>79.916666666666671</v>
          </cell>
          <cell r="AU286">
            <v>79.916666666666671</v>
          </cell>
          <cell r="AV286">
            <v>79.916666666666671</v>
          </cell>
          <cell r="AW286">
            <v>79.916666666666671</v>
          </cell>
          <cell r="AX286">
            <v>79.916666666666671</v>
          </cell>
          <cell r="AY286">
            <v>79.916666666666671</v>
          </cell>
          <cell r="CC286">
            <v>645</v>
          </cell>
          <cell r="CD286">
            <v>958.99999999999989</v>
          </cell>
          <cell r="CE286">
            <v>959</v>
          </cell>
          <cell r="CF286">
            <v>959</v>
          </cell>
          <cell r="CG286">
            <v>959</v>
          </cell>
          <cell r="CH286">
            <v>959</v>
          </cell>
          <cell r="CI286">
            <v>959</v>
          </cell>
          <cell r="CJ286">
            <v>959</v>
          </cell>
          <cell r="CK286">
            <v>959</v>
          </cell>
        </row>
        <row r="287">
          <cell r="B287" t="str">
            <v>Imputed Debt Issues/Redemptions</v>
          </cell>
          <cell r="C287">
            <v>0</v>
          </cell>
          <cell r="D287">
            <v>0</v>
          </cell>
          <cell r="E287">
            <v>0</v>
          </cell>
          <cell r="F287">
            <v>0</v>
          </cell>
          <cell r="G287">
            <v>0</v>
          </cell>
          <cell r="H287">
            <v>0</v>
          </cell>
          <cell r="I287">
            <v>0</v>
          </cell>
          <cell r="J287">
            <v>0</v>
          </cell>
          <cell r="K287">
            <v>0</v>
          </cell>
          <cell r="L287">
            <v>0</v>
          </cell>
          <cell r="M287">
            <v>0</v>
          </cell>
          <cell r="N287">
            <v>0</v>
          </cell>
          <cell r="O287">
            <v>0</v>
          </cell>
          <cell r="CA287">
            <v>0</v>
          </cell>
          <cell r="CB287">
            <v>0</v>
          </cell>
          <cell r="CC287">
            <v>0</v>
          </cell>
          <cell r="CD287">
            <v>0</v>
          </cell>
          <cell r="CE287">
            <v>0</v>
          </cell>
          <cell r="CF287">
            <v>0</v>
          </cell>
          <cell r="CG287">
            <v>0</v>
          </cell>
          <cell r="CH287">
            <v>0</v>
          </cell>
          <cell r="CI287">
            <v>0</v>
          </cell>
          <cell r="CJ287">
            <v>0</v>
          </cell>
          <cell r="CK287">
            <v>0</v>
          </cell>
        </row>
        <row r="288">
          <cell r="B288" t="str">
            <v>Imputed Debt Interest Charges</v>
          </cell>
          <cell r="C288">
            <v>0.83333333333333337</v>
          </cell>
          <cell r="D288">
            <v>0.41666666666666669</v>
          </cell>
          <cell r="E288">
            <v>0.41666666666666669</v>
          </cell>
          <cell r="F288">
            <v>0.83333333333333337</v>
          </cell>
          <cell r="G288">
            <v>0.83333333333333337</v>
          </cell>
          <cell r="H288">
            <v>0.83333333333333337</v>
          </cell>
          <cell r="I288">
            <v>0.83333333333333337</v>
          </cell>
          <cell r="J288">
            <v>0.83333333333333337</v>
          </cell>
          <cell r="K288">
            <v>0.83333333333333337</v>
          </cell>
          <cell r="L288">
            <v>0.83333333333333337</v>
          </cell>
          <cell r="M288">
            <v>0.83333333333333337</v>
          </cell>
          <cell r="N288">
            <v>0.83333333333333337</v>
          </cell>
          <cell r="O288">
            <v>0.83333333333333337</v>
          </cell>
          <cell r="P288">
            <v>0.41666666666666669</v>
          </cell>
          <cell r="Q288">
            <v>0.41666666666666669</v>
          </cell>
          <cell r="R288">
            <v>0.41666666666666669</v>
          </cell>
          <cell r="S288">
            <v>0.41666666666666669</v>
          </cell>
          <cell r="T288">
            <v>0.41666666666666669</v>
          </cell>
          <cell r="U288">
            <v>0.41666666666666669</v>
          </cell>
          <cell r="V288">
            <v>0.41666666666666669</v>
          </cell>
          <cell r="W288">
            <v>0.41666666666666669</v>
          </cell>
          <cell r="X288">
            <v>0.41666666666666669</v>
          </cell>
          <cell r="Y288">
            <v>0.41666666666666669</v>
          </cell>
          <cell r="Z288">
            <v>0.41666666666666669</v>
          </cell>
          <cell r="AA288">
            <v>0.41666666666666669</v>
          </cell>
          <cell r="AB288">
            <v>0.41666666666666669</v>
          </cell>
          <cell r="AC288">
            <v>0.41666666666666669</v>
          </cell>
          <cell r="AD288">
            <v>0.41666666666666669</v>
          </cell>
          <cell r="AE288">
            <v>0.41666666666666669</v>
          </cell>
          <cell r="AF288">
            <v>0.41666666666666669</v>
          </cell>
          <cell r="AG288">
            <v>0.41666666666666669</v>
          </cell>
          <cell r="AH288">
            <v>0.41666666666666669</v>
          </cell>
          <cell r="AI288">
            <v>0.41666666666666669</v>
          </cell>
          <cell r="AJ288">
            <v>0.41666666666666669</v>
          </cell>
          <cell r="AK288">
            <v>0.41666666666666669</v>
          </cell>
          <cell r="AL288">
            <v>0.41666666666666669</v>
          </cell>
          <cell r="AM288">
            <v>0.41666666666666669</v>
          </cell>
          <cell r="AN288">
            <v>0.41666666666666669</v>
          </cell>
          <cell r="AO288">
            <v>0.41666666666666669</v>
          </cell>
          <cell r="AP288">
            <v>0.41666666666666669</v>
          </cell>
          <cell r="AQ288">
            <v>0.41666666666666669</v>
          </cell>
          <cell r="AR288">
            <v>0.41666666666666669</v>
          </cell>
          <cell r="AS288">
            <v>0.41666666666666669</v>
          </cell>
          <cell r="AT288">
            <v>0.41666666666666669</v>
          </cell>
          <cell r="AU288">
            <v>0.41666666666666669</v>
          </cell>
          <cell r="AV288">
            <v>0.41666666666666669</v>
          </cell>
          <cell r="AW288">
            <v>0.41666666666666669</v>
          </cell>
          <cell r="AX288">
            <v>0.41666666666666669</v>
          </cell>
          <cell r="AY288">
            <v>0.41666666666666669</v>
          </cell>
          <cell r="CA288">
            <v>5.416666666666667</v>
          </cell>
          <cell r="CB288">
            <v>5</v>
          </cell>
          <cell r="CC288">
            <v>5</v>
          </cell>
          <cell r="CD288">
            <v>5</v>
          </cell>
          <cell r="CE288">
            <v>5</v>
          </cell>
          <cell r="CF288">
            <v>5</v>
          </cell>
          <cell r="CG288">
            <v>5</v>
          </cell>
          <cell r="CH288">
            <v>5</v>
          </cell>
          <cell r="CI288">
            <v>5</v>
          </cell>
          <cell r="CJ288">
            <v>5</v>
          </cell>
          <cell r="CK288">
            <v>5</v>
          </cell>
        </row>
        <row r="289">
          <cell r="B289" t="str">
            <v>Implicit Lease Depreciation</v>
          </cell>
          <cell r="C289">
            <v>3.8333333333333335</v>
          </cell>
          <cell r="D289">
            <v>4.083333333333333</v>
          </cell>
          <cell r="E289">
            <v>4.083333333333333</v>
          </cell>
          <cell r="F289">
            <v>3.8333333333333335</v>
          </cell>
          <cell r="G289">
            <v>3.8333333333333335</v>
          </cell>
          <cell r="H289">
            <v>3.8333333333333335</v>
          </cell>
          <cell r="I289">
            <v>3.8333333333333335</v>
          </cell>
          <cell r="J289">
            <v>3.8333333333333335</v>
          </cell>
          <cell r="K289">
            <v>3.8333333333333335</v>
          </cell>
          <cell r="L289">
            <v>3.8333333333333335</v>
          </cell>
          <cell r="M289">
            <v>3.8333333333333335</v>
          </cell>
          <cell r="N289">
            <v>3.8333333333333335</v>
          </cell>
          <cell r="O289">
            <v>3.8333333333333335</v>
          </cell>
          <cell r="P289">
            <v>4.083333333333333</v>
          </cell>
          <cell r="Q289">
            <v>4.083333333333333</v>
          </cell>
          <cell r="R289">
            <v>4.083333333333333</v>
          </cell>
          <cell r="S289">
            <v>4.083333333333333</v>
          </cell>
          <cell r="T289">
            <v>4.083333333333333</v>
          </cell>
          <cell r="U289">
            <v>4.083333333333333</v>
          </cell>
          <cell r="V289">
            <v>4.083333333333333</v>
          </cell>
          <cell r="W289">
            <v>4.083333333333333</v>
          </cell>
          <cell r="X289">
            <v>4.083333333333333</v>
          </cell>
          <cell r="Y289">
            <v>4.083333333333333</v>
          </cell>
          <cell r="Z289">
            <v>4.083333333333333</v>
          </cell>
          <cell r="AA289">
            <v>4.083333333333333</v>
          </cell>
          <cell r="AB289">
            <v>4.083333333333333</v>
          </cell>
          <cell r="AC289">
            <v>4.083333333333333</v>
          </cell>
          <cell r="AD289">
            <v>4.083333333333333</v>
          </cell>
          <cell r="AE289">
            <v>4.083333333333333</v>
          </cell>
          <cell r="AF289">
            <v>4.083333333333333</v>
          </cell>
          <cell r="AG289">
            <v>4.083333333333333</v>
          </cell>
          <cell r="AH289">
            <v>4.083333333333333</v>
          </cell>
          <cell r="AI289">
            <v>4.083333333333333</v>
          </cell>
          <cell r="AJ289">
            <v>4.083333333333333</v>
          </cell>
          <cell r="AK289">
            <v>4.083333333333333</v>
          </cell>
          <cell r="AL289">
            <v>4.083333333333333</v>
          </cell>
          <cell r="AM289">
            <v>4.083333333333333</v>
          </cell>
          <cell r="AN289">
            <v>4.083333333333333</v>
          </cell>
          <cell r="AO289">
            <v>4.083333333333333</v>
          </cell>
          <cell r="AP289">
            <v>4.083333333333333</v>
          </cell>
          <cell r="AQ289">
            <v>4.083333333333333</v>
          </cell>
          <cell r="AR289">
            <v>4.083333333333333</v>
          </cell>
          <cell r="AS289">
            <v>4.083333333333333</v>
          </cell>
          <cell r="AT289">
            <v>4.083333333333333</v>
          </cell>
          <cell r="AU289">
            <v>4.083333333333333</v>
          </cell>
          <cell r="AV289">
            <v>4.083333333333333</v>
          </cell>
          <cell r="AW289">
            <v>4.083333333333333</v>
          </cell>
          <cell r="AX289">
            <v>4.083333333333333</v>
          </cell>
          <cell r="AY289">
            <v>4.083333333333333</v>
          </cell>
          <cell r="CA289">
            <v>4.0625000000000009</v>
          </cell>
          <cell r="CB289">
            <v>49.000000000000007</v>
          </cell>
          <cell r="CC289">
            <v>49.000000000000007</v>
          </cell>
          <cell r="CD289">
            <v>49.000000000000007</v>
          </cell>
          <cell r="CE289">
            <v>49</v>
          </cell>
          <cell r="CF289">
            <v>49</v>
          </cell>
          <cell r="CG289">
            <v>49</v>
          </cell>
          <cell r="CH289">
            <v>49</v>
          </cell>
          <cell r="CI289">
            <v>49</v>
          </cell>
          <cell r="CJ289">
            <v>49</v>
          </cell>
          <cell r="CK289">
            <v>49</v>
          </cell>
        </row>
        <row r="290">
          <cell r="B290" t="str">
            <v>Prepaid Pension Adj for Cashflow Statement</v>
          </cell>
          <cell r="C290">
            <v>39725</v>
          </cell>
          <cell r="D290">
            <v>39725</v>
          </cell>
          <cell r="E290">
            <v>39725</v>
          </cell>
          <cell r="F290">
            <v>39725</v>
          </cell>
          <cell r="G290">
            <v>39725</v>
          </cell>
          <cell r="H290">
            <v>39725</v>
          </cell>
          <cell r="I290">
            <v>39725</v>
          </cell>
          <cell r="J290">
            <v>39725</v>
          </cell>
          <cell r="K290">
            <v>39725</v>
          </cell>
          <cell r="L290">
            <v>39725</v>
          </cell>
          <cell r="M290">
            <v>39725</v>
          </cell>
          <cell r="N290">
            <v>39725</v>
          </cell>
          <cell r="O290">
            <v>39725</v>
          </cell>
          <cell r="P290">
            <v>46367.937666666665</v>
          </cell>
          <cell r="Q290">
            <v>46264.604333333329</v>
          </cell>
          <cell r="R290">
            <v>46161.270999999993</v>
          </cell>
          <cell r="S290">
            <v>46057.937666666658</v>
          </cell>
          <cell r="T290">
            <v>45954.604333333322</v>
          </cell>
          <cell r="U290">
            <v>45851.270999999986</v>
          </cell>
          <cell r="V290">
            <v>45747.93766666665</v>
          </cell>
          <cell r="W290">
            <v>45644.604333333315</v>
          </cell>
          <cell r="X290">
            <v>45541.270999999979</v>
          </cell>
          <cell r="Y290">
            <v>45437.937666666643</v>
          </cell>
          <cell r="Z290">
            <v>45334.604333333307</v>
          </cell>
          <cell r="AA290">
            <v>45231.270999999972</v>
          </cell>
          <cell r="AB290">
            <v>45094.604333333307</v>
          </cell>
          <cell r="AC290">
            <v>44957.937666666643</v>
          </cell>
          <cell r="AD290">
            <v>44821.270999999979</v>
          </cell>
          <cell r="AE290">
            <v>44684.604333333315</v>
          </cell>
          <cell r="AF290">
            <v>44547.93766666665</v>
          </cell>
          <cell r="AG290">
            <v>44411.270999999986</v>
          </cell>
          <cell r="AH290">
            <v>44274.604333333322</v>
          </cell>
          <cell r="AI290">
            <v>44137.937666666658</v>
          </cell>
          <cell r="AJ290">
            <v>44001.270999999993</v>
          </cell>
          <cell r="AK290">
            <v>43864.604333333329</v>
          </cell>
          <cell r="AL290">
            <v>43727.937666666665</v>
          </cell>
          <cell r="AM290">
            <v>43591.271000000001</v>
          </cell>
          <cell r="AN290">
            <v>43474.604333333336</v>
          </cell>
          <cell r="AO290">
            <v>43357.937666666672</v>
          </cell>
          <cell r="AP290">
            <v>43241.271000000008</v>
          </cell>
          <cell r="AQ290">
            <v>43124.604333333344</v>
          </cell>
          <cell r="AR290">
            <v>43007.937666666679</v>
          </cell>
          <cell r="AS290">
            <v>42891.271000000015</v>
          </cell>
          <cell r="AT290">
            <v>42774.604333333351</v>
          </cell>
          <cell r="AU290">
            <v>42657.937666666687</v>
          </cell>
          <cell r="AV290">
            <v>42541.271000000022</v>
          </cell>
          <cell r="AW290">
            <v>42424.604333333358</v>
          </cell>
          <cell r="AX290">
            <v>42307.937666666694</v>
          </cell>
          <cell r="AY290">
            <v>42191.27100000003</v>
          </cell>
          <cell r="CD290">
            <v>42191.27100000003</v>
          </cell>
          <cell r="CE290">
            <v>40801.271000000001</v>
          </cell>
          <cell r="CF290">
            <v>39481.271000000001</v>
          </cell>
          <cell r="CG290">
            <v>39481.271000000001</v>
          </cell>
          <cell r="CH290">
            <v>39481.271000000001</v>
          </cell>
          <cell r="CI290">
            <v>39481.271000000001</v>
          </cell>
          <cell r="CJ290">
            <v>39481.271000000001</v>
          </cell>
          <cell r="CK290">
            <v>39481.271000000001</v>
          </cell>
        </row>
        <row r="291">
          <cell r="B291" t="str">
            <v xml:space="preserve">O&amp;M EXPENSES: </v>
          </cell>
          <cell r="CA291">
            <v>82313.786020000014</v>
          </cell>
          <cell r="CB291">
            <v>83362.962</v>
          </cell>
          <cell r="CC291">
            <v>86279.656043143841</v>
          </cell>
          <cell r="CD291">
            <v>89618.261907055814</v>
          </cell>
          <cell r="CE291">
            <v>95016.524602128979</v>
          </cell>
          <cell r="CF291">
            <v>112233.60124453895</v>
          </cell>
        </row>
        <row r="292">
          <cell r="B292" t="str">
            <v>Steam O&amp;M</v>
          </cell>
          <cell r="C292">
            <v>11384.735920000001</v>
          </cell>
          <cell r="D292">
            <v>4469.5772199999983</v>
          </cell>
          <cell r="E292">
            <v>6632.2340900000054</v>
          </cell>
          <cell r="F292">
            <v>8615.132599999999</v>
          </cell>
          <cell r="G292">
            <v>6956.2670500000013</v>
          </cell>
          <cell r="H292">
            <v>5293.9547299999995</v>
          </cell>
          <cell r="I292">
            <v>5034.7889800000012</v>
          </cell>
          <cell r="J292">
            <v>4572.5241700000006</v>
          </cell>
          <cell r="K292">
            <v>4706.2485599999964</v>
          </cell>
          <cell r="L292">
            <v>6053.417379999998</v>
          </cell>
          <cell r="M292">
            <v>5993.5196700000015</v>
          </cell>
          <cell r="N292">
            <v>7423.6969399999971</v>
          </cell>
          <cell r="O292">
            <v>11837.124040000012</v>
          </cell>
          <cell r="P292">
            <v>5249.3789999999999</v>
          </cell>
          <cell r="Q292">
            <v>5999.1809999999996</v>
          </cell>
          <cell r="R292">
            <v>6921.4139999999998</v>
          </cell>
          <cell r="S292">
            <v>6234.24</v>
          </cell>
          <cell r="T292">
            <v>6083.1329999999998</v>
          </cell>
          <cell r="U292">
            <v>5505.89</v>
          </cell>
          <cell r="V292">
            <v>5170.0879999999997</v>
          </cell>
          <cell r="W292">
            <v>5822.0770000000002</v>
          </cell>
          <cell r="X292">
            <v>7195.58</v>
          </cell>
          <cell r="Y292">
            <v>7859.54</v>
          </cell>
          <cell r="Z292">
            <v>8328.1239999999998</v>
          </cell>
          <cell r="AA292">
            <v>7204.799</v>
          </cell>
          <cell r="AB292">
            <v>5306.0140000000001</v>
          </cell>
          <cell r="AC292">
            <v>6375.4269999999997</v>
          </cell>
          <cell r="AD292">
            <v>6680.82</v>
          </cell>
          <cell r="AE292">
            <v>6744.0550000000003</v>
          </cell>
          <cell r="AF292">
            <v>5888.9</v>
          </cell>
          <cell r="AG292">
            <v>5586.6319999999996</v>
          </cell>
          <cell r="AH292">
            <v>5342.1639999999998</v>
          </cell>
          <cell r="AI292">
            <v>5404.7470000000003</v>
          </cell>
          <cell r="AJ292">
            <v>6601.08</v>
          </cell>
          <cell r="AK292">
            <v>7887.9840000000004</v>
          </cell>
          <cell r="AL292">
            <v>9308.8449999999993</v>
          </cell>
          <cell r="AM292">
            <v>9240.5880431438472</v>
          </cell>
          <cell r="AN292">
            <v>5902.5050000000001</v>
          </cell>
          <cell r="AO292">
            <v>9467.2710000000006</v>
          </cell>
          <cell r="AP292">
            <v>10920.084999999999</v>
          </cell>
          <cell r="AQ292">
            <v>7033.7169999999996</v>
          </cell>
          <cell r="AR292">
            <v>5268.1809999999996</v>
          </cell>
          <cell r="AS292">
            <v>5794.9309999999996</v>
          </cell>
          <cell r="AT292">
            <v>5319.45</v>
          </cell>
          <cell r="AU292">
            <v>7263.4880000000003</v>
          </cell>
          <cell r="AV292">
            <v>7169.21</v>
          </cell>
          <cell r="AW292">
            <v>6342.6549999999997</v>
          </cell>
          <cell r="AX292">
            <v>6389.3270000000002</v>
          </cell>
          <cell r="AY292">
            <v>6532.3219070558298</v>
          </cell>
          <cell r="CA292">
            <v>77588.485430000015</v>
          </cell>
          <cell r="CB292">
            <v>77573.444999999992</v>
          </cell>
          <cell r="CC292">
            <v>80367.256043143847</v>
          </cell>
          <cell r="CD292">
            <v>83403.141907055819</v>
          </cell>
          <cell r="CE292">
            <v>88532.967602128978</v>
          </cell>
          <cell r="CF292">
            <v>105586.81724453895</v>
          </cell>
          <cell r="CG292">
            <v>107781.6513443905</v>
          </cell>
          <cell r="CH292">
            <v>109319.09920353275</v>
          </cell>
          <cell r="CI292">
            <v>112529.83575576474</v>
          </cell>
          <cell r="CJ292">
            <v>114696.55810138691</v>
          </cell>
          <cell r="CK292">
            <v>121062.27925649263</v>
          </cell>
        </row>
        <row r="293">
          <cell r="B293" t="str">
            <v>CT O&amp;M</v>
          </cell>
          <cell r="C293">
            <v>512.51281999999844</v>
          </cell>
          <cell r="D293">
            <v>402.29683000000006</v>
          </cell>
          <cell r="E293">
            <v>341.9396599999983</v>
          </cell>
          <cell r="F293">
            <v>287.00722999999857</v>
          </cell>
          <cell r="G293">
            <v>372.47528000000119</v>
          </cell>
          <cell r="H293">
            <v>478.45592000000084</v>
          </cell>
          <cell r="I293">
            <v>406.21530999999868</v>
          </cell>
          <cell r="J293">
            <v>352.30282000000028</v>
          </cell>
          <cell r="K293">
            <v>491.59483000000006</v>
          </cell>
          <cell r="L293">
            <v>339.349209999999</v>
          </cell>
          <cell r="M293">
            <v>585.76660999999945</v>
          </cell>
          <cell r="N293">
            <v>401.18251999999956</v>
          </cell>
          <cell r="O293">
            <v>846.40589000000011</v>
          </cell>
          <cell r="P293">
            <v>482.10500000000002</v>
          </cell>
          <cell r="Q293">
            <v>486.267</v>
          </cell>
          <cell r="R293">
            <v>637.53200000000004</v>
          </cell>
          <cell r="S293">
            <v>536.78700000000003</v>
          </cell>
          <cell r="T293">
            <v>638.73699999999997</v>
          </cell>
          <cell r="U293">
            <v>502.209</v>
          </cell>
          <cell r="V293">
            <v>496.82799999999997</v>
          </cell>
          <cell r="W293">
            <v>525.65700000000004</v>
          </cell>
          <cell r="X293">
            <v>519.03800000000001</v>
          </cell>
          <cell r="Y293">
            <v>507.44299999999998</v>
          </cell>
          <cell r="Z293">
            <v>524.11199999999997</v>
          </cell>
          <cell r="AA293">
            <v>527.14599999999996</v>
          </cell>
          <cell r="AB293">
            <v>506.34500000000003</v>
          </cell>
          <cell r="AC293">
            <v>509.34</v>
          </cell>
          <cell r="AD293">
            <v>590.25300000000004</v>
          </cell>
          <cell r="AE293">
            <v>832.27</v>
          </cell>
          <cell r="AF293">
            <v>513.71500000000003</v>
          </cell>
          <cell r="AG293">
            <v>525.90200000000004</v>
          </cell>
          <cell r="AH293">
            <v>520.274</v>
          </cell>
          <cell r="AI293">
            <v>560.84299999999996</v>
          </cell>
          <cell r="AJ293">
            <v>542.21799999999996</v>
          </cell>
          <cell r="AK293">
            <v>522.82399999999996</v>
          </cell>
          <cell r="AL293">
            <v>523.05499999999995</v>
          </cell>
          <cell r="AM293">
            <v>695.48114795063384</v>
          </cell>
          <cell r="AN293">
            <v>515.23599999999999</v>
          </cell>
          <cell r="AO293">
            <v>598.39</v>
          </cell>
          <cell r="AP293">
            <v>521.16499999999996</v>
          </cell>
          <cell r="AQ293">
            <v>544.33299999999997</v>
          </cell>
          <cell r="AR293">
            <v>522.803</v>
          </cell>
          <cell r="AS293">
            <v>534.96900000000005</v>
          </cell>
          <cell r="AT293">
            <v>529.54899999999998</v>
          </cell>
          <cell r="AU293">
            <v>573.55399999999997</v>
          </cell>
          <cell r="AV293">
            <v>551.70100000000002</v>
          </cell>
          <cell r="AW293">
            <v>571.21</v>
          </cell>
          <cell r="AX293">
            <v>621.423</v>
          </cell>
          <cell r="AY293">
            <v>607.84117693805683</v>
          </cell>
          <cell r="CA293">
            <v>5304.9921099999956</v>
          </cell>
          <cell r="CB293">
            <v>6383.8609999999999</v>
          </cell>
          <cell r="CC293">
            <v>6842.5201479506341</v>
          </cell>
          <cell r="CD293">
            <v>6692.1741769380569</v>
          </cell>
          <cell r="CE293">
            <v>7632.1475618342884</v>
          </cell>
          <cell r="CF293">
            <v>7096.7958009033673</v>
          </cell>
          <cell r="CG293">
            <v>7244.3169577105791</v>
          </cell>
          <cell r="CH293">
            <v>7347.6532812745209</v>
          </cell>
          <cell r="CI293">
            <v>7563.4561842914263</v>
          </cell>
          <cell r="CJ293">
            <v>7709.0878686760616</v>
          </cell>
          <cell r="CK293">
            <v>8136.9464247176547</v>
          </cell>
        </row>
        <row r="294">
          <cell r="B294" t="str">
            <v>Other Power Supply Expense</v>
          </cell>
          <cell r="C294">
            <v>265.25905</v>
          </cell>
          <cell r="D294">
            <v>129.73138</v>
          </cell>
          <cell r="E294">
            <v>181.73631</v>
          </cell>
          <cell r="F294">
            <v>192.27391</v>
          </cell>
          <cell r="G294">
            <v>194.21653000000001</v>
          </cell>
          <cell r="H294">
            <v>245.16303000000002</v>
          </cell>
          <cell r="I294">
            <v>198.14309</v>
          </cell>
          <cell r="J294">
            <v>200.46064999999999</v>
          </cell>
          <cell r="K294">
            <v>194.38594000000001</v>
          </cell>
          <cell r="L294">
            <v>198.12615000000002</v>
          </cell>
          <cell r="M294">
            <v>289.05727000000002</v>
          </cell>
          <cell r="N294">
            <v>203.37912</v>
          </cell>
          <cell r="O294">
            <v>286.06480000000005</v>
          </cell>
          <cell r="P294">
            <v>201.65799999999999</v>
          </cell>
          <cell r="Q294">
            <v>271.26600000000002</v>
          </cell>
          <cell r="R294">
            <v>381.97899999999998</v>
          </cell>
          <cell r="S294">
            <v>266.28500000000003</v>
          </cell>
          <cell r="T294">
            <v>265.91899999999998</v>
          </cell>
          <cell r="U294">
            <v>260.20100000000002</v>
          </cell>
          <cell r="V294">
            <v>254.48699999999999</v>
          </cell>
          <cell r="W294">
            <v>373.94</v>
          </cell>
          <cell r="X294">
            <v>266.00599999999997</v>
          </cell>
          <cell r="Y294">
            <v>276.214</v>
          </cell>
          <cell r="Z294">
            <v>268.65800000000002</v>
          </cell>
          <cell r="AA294">
            <v>244.87</v>
          </cell>
          <cell r="AB294">
            <v>210.94300000000001</v>
          </cell>
          <cell r="AC294">
            <v>283.28199999999998</v>
          </cell>
          <cell r="AD294">
            <v>400.16300000000001</v>
          </cell>
          <cell r="AE294">
            <v>277.964</v>
          </cell>
          <cell r="AF294">
            <v>279.33600000000001</v>
          </cell>
          <cell r="AG294">
            <v>271.32299999999998</v>
          </cell>
          <cell r="AH294">
            <v>267.75599999999997</v>
          </cell>
          <cell r="AI294">
            <v>394.50299999999999</v>
          </cell>
          <cell r="AJ294">
            <v>279.08600000000001</v>
          </cell>
          <cell r="AK294">
            <v>288.798</v>
          </cell>
          <cell r="AL294">
            <v>284.06400000000002</v>
          </cell>
          <cell r="AM294">
            <v>344.56682323682071</v>
          </cell>
          <cell r="AN294">
            <v>222.803</v>
          </cell>
          <cell r="AO294">
            <v>299.68900000000002</v>
          </cell>
          <cell r="AP294">
            <v>422.245</v>
          </cell>
          <cell r="AQ294">
            <v>293.44</v>
          </cell>
          <cell r="AR294">
            <v>294.79300000000001</v>
          </cell>
          <cell r="AS294">
            <v>286.41800000000001</v>
          </cell>
          <cell r="AT294">
            <v>282.077</v>
          </cell>
          <cell r="AU294">
            <v>416.36700000000002</v>
          </cell>
          <cell r="AV294">
            <v>294.09399999999999</v>
          </cell>
          <cell r="AW294">
            <v>303.64</v>
          </cell>
          <cell r="AX294">
            <v>293.35000000000002</v>
          </cell>
          <cell r="AY294">
            <v>254.81793681857636</v>
          </cell>
          <cell r="CA294">
            <v>2512.7381799999998</v>
          </cell>
          <cell r="CB294">
            <v>3331.4829999999997</v>
          </cell>
          <cell r="CC294">
            <v>3581.7848232368201</v>
          </cell>
          <cell r="CD294">
            <v>3663.7339368185767</v>
          </cell>
          <cell r="CE294">
            <v>3652.4405067382227</v>
          </cell>
          <cell r="CF294">
            <v>3803.2485392213034</v>
          </cell>
          <cell r="CG294">
            <v>3882.3067000972082</v>
          </cell>
          <cell r="CH294">
            <v>3937.6857377176843</v>
          </cell>
          <cell r="CI294">
            <v>4053.3368144408282</v>
          </cell>
          <cell r="CJ294">
            <v>4131.382386898993</v>
          </cell>
          <cell r="CK294">
            <v>4360.6763491194351</v>
          </cell>
        </row>
        <row r="295">
          <cell r="B295" t="str">
            <v>Transmission O&amp;M</v>
          </cell>
          <cell r="C295">
            <v>1096.2267899999999</v>
          </cell>
          <cell r="D295">
            <v>556.92034000000001</v>
          </cell>
          <cell r="E295">
            <v>638.30865000000006</v>
          </cell>
          <cell r="F295">
            <v>796.8438000000001</v>
          </cell>
          <cell r="G295">
            <v>685.76256000000001</v>
          </cell>
          <cell r="H295">
            <v>769.50043000000005</v>
          </cell>
          <cell r="I295">
            <v>690.63472999999999</v>
          </cell>
          <cell r="J295">
            <v>565.84824000000003</v>
          </cell>
          <cell r="K295">
            <v>679.05417</v>
          </cell>
          <cell r="L295">
            <v>853.23252000000002</v>
          </cell>
          <cell r="M295">
            <v>776.01516000000004</v>
          </cell>
          <cell r="N295">
            <v>990.19925000000001</v>
          </cell>
          <cell r="O295">
            <v>1545.9318899999998</v>
          </cell>
          <cell r="P295">
            <v>633.25300000000004</v>
          </cell>
          <cell r="Q295">
            <v>660.41</v>
          </cell>
          <cell r="R295">
            <v>828.01199999999994</v>
          </cell>
          <cell r="S295">
            <v>711.21699999999998</v>
          </cell>
          <cell r="T295">
            <v>656.08199999999999</v>
          </cell>
          <cell r="U295">
            <v>697.03499999999997</v>
          </cell>
          <cell r="V295">
            <v>697.61500000000001</v>
          </cell>
          <cell r="W295">
            <v>904.95500000000004</v>
          </cell>
          <cell r="X295">
            <v>864.61900000000003</v>
          </cell>
          <cell r="Y295">
            <v>865.55399999999997</v>
          </cell>
          <cell r="Z295">
            <v>817.47400000000005</v>
          </cell>
          <cell r="AA295">
            <v>968.96400000000006</v>
          </cell>
          <cell r="AB295">
            <v>662.77</v>
          </cell>
          <cell r="AC295">
            <v>695.88300000000004</v>
          </cell>
          <cell r="AD295">
            <v>1073.4570000000001</v>
          </cell>
          <cell r="AE295">
            <v>757.70500000000004</v>
          </cell>
          <cell r="AF295">
            <v>696.48</v>
          </cell>
          <cell r="AG295">
            <v>967.13499999999999</v>
          </cell>
          <cell r="AH295">
            <v>768</v>
          </cell>
          <cell r="AI295">
            <v>768.67399999999998</v>
          </cell>
          <cell r="AJ295">
            <v>1032.7449999999999</v>
          </cell>
          <cell r="AK295">
            <v>759.46100000000001</v>
          </cell>
          <cell r="AL295">
            <v>723.29499999999996</v>
          </cell>
          <cell r="AM295">
            <v>1400.5855985029425</v>
          </cell>
          <cell r="AN295">
            <v>684.38099999999997</v>
          </cell>
          <cell r="AO295">
            <v>793.851</v>
          </cell>
          <cell r="AP295">
            <v>1185.6089999999999</v>
          </cell>
          <cell r="AQ295">
            <v>761.07299999999998</v>
          </cell>
          <cell r="AR295">
            <v>687.45299999999997</v>
          </cell>
          <cell r="AS295">
            <v>1027.942</v>
          </cell>
          <cell r="AT295">
            <v>794.26300000000003</v>
          </cell>
          <cell r="AU295">
            <v>909.56399999999996</v>
          </cell>
          <cell r="AV295">
            <v>1077.615</v>
          </cell>
          <cell r="AW295">
            <v>747.16700000000003</v>
          </cell>
          <cell r="AX295">
            <v>751.41200000000003</v>
          </cell>
          <cell r="AY295">
            <v>1184.6124209047248</v>
          </cell>
          <cell r="BZ295">
            <v>5000</v>
          </cell>
          <cell r="CA295">
            <v>9548.2517399999997</v>
          </cell>
          <cell r="CB295">
            <v>9305.1899999999987</v>
          </cell>
          <cell r="CC295">
            <v>10306.190598502943</v>
          </cell>
          <cell r="CD295">
            <v>10604.942420904725</v>
          </cell>
          <cell r="CE295">
            <v>10797.994011837976</v>
          </cell>
          <cell r="CF295">
            <v>11247.447072561143</v>
          </cell>
          <cell r="CG295">
            <v>11481.247853902616</v>
          </cell>
          <cell r="CH295">
            <v>11645.021740395241</v>
          </cell>
          <cell r="CI295">
            <v>11987.039715532517</v>
          </cell>
          <cell r="CJ295">
            <v>12217.845942477306</v>
          </cell>
          <cell r="CK295">
            <v>12895.943015949209</v>
          </cell>
        </row>
        <row r="296">
          <cell r="B296" t="str">
            <v>Distribution O&amp;M</v>
          </cell>
          <cell r="C296">
            <v>4186.3804300000002</v>
          </cell>
          <cell r="D296">
            <v>2387.57296</v>
          </cell>
          <cell r="E296">
            <v>2613.6382999999996</v>
          </cell>
          <cell r="F296">
            <v>2960.40807</v>
          </cell>
          <cell r="G296">
            <v>2726.99125</v>
          </cell>
          <cell r="H296">
            <v>2631.1082200000001</v>
          </cell>
          <cell r="I296">
            <v>2675.2366200000001</v>
          </cell>
          <cell r="J296">
            <v>2105.9327400000002</v>
          </cell>
          <cell r="K296">
            <v>2582.0990499999998</v>
          </cell>
          <cell r="L296">
            <v>3628.0154600000001</v>
          </cell>
          <cell r="M296">
            <v>2244.84809</v>
          </cell>
          <cell r="N296">
            <v>2967.63535</v>
          </cell>
          <cell r="O296">
            <v>6365.1458200000006</v>
          </cell>
          <cell r="P296">
            <v>2573.5050000000001</v>
          </cell>
          <cell r="Q296">
            <v>2356.2469999999998</v>
          </cell>
          <cell r="R296">
            <v>2460.643</v>
          </cell>
          <cell r="S296">
            <v>2545.277</v>
          </cell>
          <cell r="T296">
            <v>2465.5039999999999</v>
          </cell>
          <cell r="U296">
            <v>2487.4290000000001</v>
          </cell>
          <cell r="V296">
            <v>2324.1529999999998</v>
          </cell>
          <cell r="W296">
            <v>2756.9250000000002</v>
          </cell>
          <cell r="X296">
            <v>2910.2620000000002</v>
          </cell>
          <cell r="Y296">
            <v>3204.518</v>
          </cell>
          <cell r="Z296">
            <v>2847.7640000000001</v>
          </cell>
          <cell r="AA296">
            <v>3056.665</v>
          </cell>
          <cell r="AB296">
            <v>2509.9879999999998</v>
          </cell>
          <cell r="AC296">
            <v>2370.4989999999998</v>
          </cell>
          <cell r="AD296">
            <v>2465.7910000000002</v>
          </cell>
          <cell r="AE296">
            <v>2602.6770000000001</v>
          </cell>
          <cell r="AF296">
            <v>2466.739</v>
          </cell>
          <cell r="AG296">
            <v>3046.674</v>
          </cell>
          <cell r="AH296">
            <v>2934.7139999999999</v>
          </cell>
          <cell r="AI296">
            <v>2413.0639999999999</v>
          </cell>
          <cell r="AJ296">
            <v>3421.8629999999998</v>
          </cell>
          <cell r="AK296">
            <v>2984.6379999999999</v>
          </cell>
          <cell r="AL296">
            <v>2589.7379999999998</v>
          </cell>
          <cell r="AM296">
            <v>3501.1667685929378</v>
          </cell>
          <cell r="AN296">
            <v>2277.6210000000001</v>
          </cell>
          <cell r="AO296">
            <v>2439.3180000000002</v>
          </cell>
          <cell r="AP296">
            <v>3226.6869999999999</v>
          </cell>
          <cell r="AQ296">
            <v>2542.8820000000001</v>
          </cell>
          <cell r="AR296">
            <v>2174.8409999999999</v>
          </cell>
          <cell r="AS296">
            <v>3064.86</v>
          </cell>
          <cell r="AT296">
            <v>2695.3780000000002</v>
          </cell>
          <cell r="AU296">
            <v>3163.7159999999999</v>
          </cell>
          <cell r="AV296">
            <v>3423.07</v>
          </cell>
          <cell r="AW296">
            <v>2717.4270000000001</v>
          </cell>
          <cell r="AX296">
            <v>2564.306</v>
          </cell>
          <cell r="AY296">
            <v>2669.8762762970637</v>
          </cell>
          <cell r="CA296">
            <v>35888.631930000003</v>
          </cell>
          <cell r="CB296">
            <v>31988.891999999996</v>
          </cell>
          <cell r="CC296">
            <v>33307.551768592937</v>
          </cell>
          <cell r="CD296">
            <v>32959.982276297065</v>
          </cell>
          <cell r="CE296">
            <v>33906.187638354568</v>
          </cell>
          <cell r="CF296">
            <v>34458.616195603354</v>
          </cell>
          <cell r="CG296">
            <v>35174.907753901265</v>
          </cell>
          <cell r="CH296">
            <v>35676.659081211721</v>
          </cell>
          <cell r="CI296">
            <v>36724.493853068896</v>
          </cell>
          <cell r="CJ296">
            <v>37431.611044955782</v>
          </cell>
          <cell r="CK296">
            <v>39509.085750761129</v>
          </cell>
        </row>
        <row r="297">
          <cell r="B297" t="str">
            <v>Environmental O&amp;M</v>
          </cell>
          <cell r="C297">
            <v>0</v>
          </cell>
          <cell r="D297">
            <v>0</v>
          </cell>
          <cell r="E297">
            <v>0</v>
          </cell>
          <cell r="F297">
            <v>0</v>
          </cell>
          <cell r="G297">
            <v>0</v>
          </cell>
          <cell r="H297">
            <v>0</v>
          </cell>
          <cell r="I297">
            <v>0</v>
          </cell>
          <cell r="J297">
            <v>0</v>
          </cell>
          <cell r="K297">
            <v>0</v>
          </cell>
          <cell r="L297">
            <v>0</v>
          </cell>
          <cell r="M297">
            <v>0</v>
          </cell>
          <cell r="N297">
            <v>0</v>
          </cell>
          <cell r="O297">
            <v>0</v>
          </cell>
          <cell r="P297">
            <v>0</v>
          </cell>
          <cell r="Q297">
            <v>0</v>
          </cell>
          <cell r="R297">
            <v>0</v>
          </cell>
          <cell r="S297">
            <v>0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0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0</v>
          </cell>
          <cell r="AD297">
            <v>0</v>
          </cell>
          <cell r="AE297">
            <v>0</v>
          </cell>
          <cell r="AF297">
            <v>0</v>
          </cell>
          <cell r="AG297">
            <v>0</v>
          </cell>
          <cell r="AH297">
            <v>0</v>
          </cell>
          <cell r="AI297">
            <v>0</v>
          </cell>
          <cell r="AJ297">
            <v>0</v>
          </cell>
          <cell r="AK297">
            <v>0</v>
          </cell>
          <cell r="AL297">
            <v>0</v>
          </cell>
          <cell r="AM297">
            <v>0</v>
          </cell>
          <cell r="AN297">
            <v>0</v>
          </cell>
          <cell r="AO297">
            <v>0</v>
          </cell>
          <cell r="AP297">
            <v>0</v>
          </cell>
          <cell r="AQ297">
            <v>0</v>
          </cell>
          <cell r="AR297">
            <v>0</v>
          </cell>
          <cell r="AS297">
            <v>0</v>
          </cell>
          <cell r="AT297">
            <v>0</v>
          </cell>
          <cell r="AU297">
            <v>0</v>
          </cell>
          <cell r="AV297">
            <v>0</v>
          </cell>
          <cell r="AW297">
            <v>0</v>
          </cell>
          <cell r="AX297">
            <v>0</v>
          </cell>
          <cell r="AY297">
            <v>0</v>
          </cell>
          <cell r="CA297">
            <v>0</v>
          </cell>
          <cell r="CB297">
            <v>0</v>
          </cell>
          <cell r="CC297">
            <v>0</v>
          </cell>
          <cell r="CD297">
            <v>0</v>
          </cell>
          <cell r="CE297">
            <v>0</v>
          </cell>
          <cell r="CF297">
            <v>0</v>
          </cell>
          <cell r="CG297">
            <v>0</v>
          </cell>
          <cell r="CH297">
            <v>0</v>
          </cell>
          <cell r="CI297">
            <v>0</v>
          </cell>
          <cell r="CJ297">
            <v>0</v>
          </cell>
          <cell r="CK297">
            <v>0</v>
          </cell>
        </row>
        <row r="298">
          <cell r="B298" t="str">
            <v>Cust Accts,Serv.,Sales</v>
          </cell>
          <cell r="C298">
            <v>3060.10068</v>
          </cell>
          <cell r="D298">
            <v>2338.0720200000001</v>
          </cell>
          <cell r="E298">
            <v>2412.8392100000001</v>
          </cell>
          <cell r="F298">
            <v>2799.80962</v>
          </cell>
          <cell r="G298">
            <v>2614.4432000000002</v>
          </cell>
          <cell r="H298">
            <v>2979.8323800000003</v>
          </cell>
          <cell r="I298">
            <v>2792.7606999999998</v>
          </cell>
          <cell r="J298">
            <v>2879.23549</v>
          </cell>
          <cell r="K298">
            <v>2885.2004200000006</v>
          </cell>
          <cell r="L298">
            <v>3571.1353100000001</v>
          </cell>
          <cell r="M298">
            <v>2851.6581000000001</v>
          </cell>
          <cell r="N298">
            <v>3286.9658899999999</v>
          </cell>
          <cell r="O298">
            <v>5573.6257599999999</v>
          </cell>
          <cell r="P298">
            <v>3261.8599999999997</v>
          </cell>
          <cell r="Q298">
            <v>3082.125</v>
          </cell>
          <cell r="R298">
            <v>3626.3790000000004</v>
          </cell>
          <cell r="S298">
            <v>3262.9</v>
          </cell>
          <cell r="T298">
            <v>3144.8439999999996</v>
          </cell>
          <cell r="U298">
            <v>3351.49</v>
          </cell>
          <cell r="V298">
            <v>3295.6559999999999</v>
          </cell>
          <cell r="W298">
            <v>3443.4440000000004</v>
          </cell>
          <cell r="X298">
            <v>3302.4840000000004</v>
          </cell>
          <cell r="Y298">
            <v>3688.9339999999997</v>
          </cell>
          <cell r="Z298">
            <v>3630.1669999999999</v>
          </cell>
          <cell r="AA298">
            <v>3531.5230000000001</v>
          </cell>
          <cell r="AB298">
            <v>3127.5609999999997</v>
          </cell>
          <cell r="AC298">
            <v>3157.6969999999997</v>
          </cell>
          <cell r="AD298">
            <v>3735.6340000000005</v>
          </cell>
          <cell r="AE298">
            <v>3377.7509999999997</v>
          </cell>
          <cell r="AF298">
            <v>3264.1640000000002</v>
          </cell>
          <cell r="AG298">
            <v>3366.62</v>
          </cell>
          <cell r="AH298">
            <v>3440.8939999999993</v>
          </cell>
          <cell r="AI298">
            <v>3073.7849999999999</v>
          </cell>
          <cell r="AJ298">
            <v>4100.4549999999999</v>
          </cell>
          <cell r="AK298">
            <v>3473.4409999999998</v>
          </cell>
          <cell r="AL298">
            <v>3496.5140000000001</v>
          </cell>
          <cell r="AM298">
            <v>4481.9996949735205</v>
          </cell>
          <cell r="AN298">
            <v>3203.5899999999997</v>
          </cell>
          <cell r="AO298">
            <v>3292.047</v>
          </cell>
          <cell r="AP298">
            <v>4369.2950000000001</v>
          </cell>
          <cell r="AQ298">
            <v>3311.6130000000003</v>
          </cell>
          <cell r="AR298">
            <v>2998.509</v>
          </cell>
          <cell r="AS298">
            <v>3436.2130000000002</v>
          </cell>
          <cell r="AT298">
            <v>3522.0769999999998</v>
          </cell>
          <cell r="AU298">
            <v>3741.4639999999999</v>
          </cell>
          <cell r="AV298">
            <v>4082.3559999999998</v>
          </cell>
          <cell r="AW298">
            <v>3168.4290000000001</v>
          </cell>
          <cell r="AX298">
            <v>3562.5129999999999</v>
          </cell>
          <cell r="AY298">
            <v>3405.5179496284745</v>
          </cell>
          <cell r="CA298">
            <v>36985.578099999999</v>
          </cell>
          <cell r="CB298">
            <v>40621.805999999997</v>
          </cell>
          <cell r="CC298">
            <v>42096.515694973525</v>
          </cell>
          <cell r="CD298">
            <v>42093.623949628469</v>
          </cell>
          <cell r="CE298">
            <v>43280.655789631426</v>
          </cell>
          <cell r="CF298">
            <v>44350.529220982266</v>
          </cell>
          <cell r="CG298">
            <v>45272.444062446135</v>
          </cell>
          <cell r="CH298">
            <v>45918.231367926746</v>
          </cell>
          <cell r="CI298">
            <v>47266.864360157648</v>
          </cell>
          <cell r="CJ298">
            <v>48176.971182306806</v>
          </cell>
          <cell r="CK298">
            <v>50850.819201120379</v>
          </cell>
        </row>
        <row r="299">
          <cell r="B299" t="str">
            <v>Admin &amp; General</v>
          </cell>
          <cell r="C299">
            <v>21599.682089999998</v>
          </cell>
          <cell r="D299">
            <v>4023.80564</v>
          </cell>
          <cell r="E299">
            <v>3776.73774</v>
          </cell>
          <cell r="F299">
            <v>4901.9616900000001</v>
          </cell>
          <cell r="G299">
            <v>6025.5433499999999</v>
          </cell>
          <cell r="H299">
            <v>6616.2791500000003</v>
          </cell>
          <cell r="I299">
            <v>7052.4882900000002</v>
          </cell>
          <cell r="J299">
            <v>7165.02585</v>
          </cell>
          <cell r="K299">
            <v>7146.7845599999991</v>
          </cell>
          <cell r="L299">
            <v>8124.9670300000007</v>
          </cell>
          <cell r="M299">
            <v>7043.9531999999999</v>
          </cell>
          <cell r="N299">
            <v>6177.8382199999996</v>
          </cell>
          <cell r="O299">
            <v>14666.59683</v>
          </cell>
          <cell r="P299">
            <v>4380.6170000000002</v>
          </cell>
          <cell r="Q299">
            <v>4472.5039999999999</v>
          </cell>
          <cell r="R299">
            <v>5390.7330000000002</v>
          </cell>
          <cell r="S299">
            <v>4797.66</v>
          </cell>
          <cell r="T299">
            <v>4544.6880000000001</v>
          </cell>
          <cell r="U299">
            <v>4909.5200000000004</v>
          </cell>
          <cell r="V299">
            <v>4673.1099999999997</v>
          </cell>
          <cell r="W299">
            <v>5098.7730000000001</v>
          </cell>
          <cell r="X299">
            <v>4809.0020000000004</v>
          </cell>
          <cell r="Y299">
            <v>4916.67</v>
          </cell>
          <cell r="Z299">
            <v>4732.1059999999998</v>
          </cell>
          <cell r="AA299">
            <v>6621.4440000000004</v>
          </cell>
          <cell r="AB299">
            <v>4523.567</v>
          </cell>
          <cell r="AC299">
            <v>4614.3710000000001</v>
          </cell>
          <cell r="AD299">
            <v>5632.3220000000001</v>
          </cell>
          <cell r="AE299">
            <v>4937.9409999999998</v>
          </cell>
          <cell r="AF299">
            <v>4765.7749999999996</v>
          </cell>
          <cell r="AG299">
            <v>5085.4359999999997</v>
          </cell>
          <cell r="AH299">
            <v>4877.6890000000003</v>
          </cell>
          <cell r="AI299">
            <v>5270.674</v>
          </cell>
          <cell r="AJ299">
            <v>5246.134</v>
          </cell>
          <cell r="AK299">
            <v>5264.9930000000004</v>
          </cell>
          <cell r="AL299">
            <v>5090.8670000000002</v>
          </cell>
          <cell r="AM299">
            <v>6977.2419235992984</v>
          </cell>
          <cell r="AN299">
            <v>4646.72</v>
          </cell>
          <cell r="AO299">
            <v>5068.259</v>
          </cell>
          <cell r="AP299">
            <v>5881.0550000000003</v>
          </cell>
          <cell r="AQ299">
            <v>4972.1379999999999</v>
          </cell>
          <cell r="AR299">
            <v>4635.1360000000004</v>
          </cell>
          <cell r="AS299">
            <v>5173.2719999999999</v>
          </cell>
          <cell r="AT299">
            <v>4987.8819999999996</v>
          </cell>
          <cell r="AU299">
            <v>5804.0370000000003</v>
          </cell>
          <cell r="AV299">
            <v>5267.8940000000002</v>
          </cell>
          <cell r="AW299">
            <v>5097.9489999999996</v>
          </cell>
          <cell r="AX299">
            <v>5179.9219999999996</v>
          </cell>
          <cell r="AY299">
            <v>5378.2563323572731</v>
          </cell>
          <cell r="CA299">
            <v>82721.981549999997</v>
          </cell>
          <cell r="CB299">
            <v>59346.826999999997</v>
          </cell>
          <cell r="CC299">
            <v>62287.0109235993</v>
          </cell>
          <cell r="CD299">
            <v>62092.520332357271</v>
          </cell>
          <cell r="CE299">
            <v>65162.091889474548</v>
          </cell>
          <cell r="CF299">
            <v>65372.181926189638</v>
          </cell>
          <cell r="CG299">
            <v>66731.074047551709</v>
          </cell>
          <cell r="CH299">
            <v>67682.957282341362</v>
          </cell>
          <cell r="CI299">
            <v>69670.827165031966</v>
          </cell>
          <cell r="CJ299">
            <v>70912.314398551898</v>
          </cell>
          <cell r="CK299">
            <v>74953.536345598433</v>
          </cell>
        </row>
        <row r="300">
          <cell r="B300" t="str">
            <v>A&amp;G O&amp;M</v>
          </cell>
          <cell r="P300">
            <v>0</v>
          </cell>
          <cell r="Q300">
            <v>0</v>
          </cell>
          <cell r="R300">
            <v>0</v>
          </cell>
          <cell r="S300">
            <v>0</v>
          </cell>
          <cell r="T300">
            <v>0</v>
          </cell>
          <cell r="U300">
            <v>0</v>
          </cell>
          <cell r="V300">
            <v>0</v>
          </cell>
          <cell r="W300">
            <v>0</v>
          </cell>
          <cell r="X300">
            <v>0</v>
          </cell>
          <cell r="Y300">
            <v>0</v>
          </cell>
          <cell r="Z300">
            <v>0</v>
          </cell>
          <cell r="AA300">
            <v>5200</v>
          </cell>
          <cell r="AB300">
            <v>0</v>
          </cell>
          <cell r="AC300">
            <v>0</v>
          </cell>
          <cell r="AD300">
            <v>0</v>
          </cell>
          <cell r="AE300">
            <v>0</v>
          </cell>
          <cell r="AF300">
            <v>0</v>
          </cell>
          <cell r="AG300">
            <v>0</v>
          </cell>
          <cell r="AH300">
            <v>0</v>
          </cell>
          <cell r="AI300">
            <v>0</v>
          </cell>
          <cell r="AJ300">
            <v>0</v>
          </cell>
          <cell r="AK300">
            <v>0</v>
          </cell>
          <cell r="AL300">
            <v>0</v>
          </cell>
          <cell r="AM300">
            <v>0</v>
          </cell>
          <cell r="AN300">
            <v>0</v>
          </cell>
          <cell r="AO300">
            <v>0</v>
          </cell>
          <cell r="AP300">
            <v>0</v>
          </cell>
          <cell r="AQ300">
            <v>0</v>
          </cell>
          <cell r="AR300">
            <v>0</v>
          </cell>
          <cell r="AS300">
            <v>0</v>
          </cell>
          <cell r="AT300">
            <v>0</v>
          </cell>
          <cell r="AU300">
            <v>0</v>
          </cell>
          <cell r="AV300">
            <v>0</v>
          </cell>
          <cell r="AW300">
            <v>0</v>
          </cell>
          <cell r="AX300">
            <v>0</v>
          </cell>
          <cell r="AY300">
            <v>0</v>
          </cell>
          <cell r="CA300">
            <v>0</v>
          </cell>
          <cell r="CB300">
            <v>5200</v>
          </cell>
          <cell r="CC300">
            <v>0</v>
          </cell>
          <cell r="CD300">
            <v>0</v>
          </cell>
          <cell r="CE300">
            <v>0</v>
          </cell>
          <cell r="CF300">
            <v>0</v>
          </cell>
          <cell r="CG300">
            <v>0</v>
          </cell>
          <cell r="CH300">
            <v>0</v>
          </cell>
          <cell r="CI300">
            <v>0</v>
          </cell>
          <cell r="CJ300">
            <v>0</v>
          </cell>
          <cell r="CK300">
            <v>0</v>
          </cell>
        </row>
        <row r="301">
          <cell r="B301" t="str">
            <v>Storm Recovery Exp</v>
          </cell>
          <cell r="G301">
            <v>1861.643</v>
          </cell>
          <cell r="H301">
            <v>2046.76</v>
          </cell>
          <cell r="I301">
            <v>2553.2739999999999</v>
          </cell>
          <cell r="J301">
            <v>2671.3389999999999</v>
          </cell>
          <cell r="K301">
            <v>2604.8890000000001</v>
          </cell>
          <cell r="L301">
            <v>2595.2910000000002</v>
          </cell>
          <cell r="M301">
            <v>1924.35</v>
          </cell>
          <cell r="N301">
            <v>1739.3820000000001</v>
          </cell>
          <cell r="O301">
            <v>2047.671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  <cell r="AJ301">
            <v>0</v>
          </cell>
          <cell r="AK301">
            <v>0</v>
          </cell>
          <cell r="AL301">
            <v>0</v>
          </cell>
          <cell r="AM301">
            <v>0</v>
          </cell>
          <cell r="AN301">
            <v>0</v>
          </cell>
          <cell r="AO301">
            <v>0</v>
          </cell>
          <cell r="AP301">
            <v>0</v>
          </cell>
          <cell r="AQ301">
            <v>0</v>
          </cell>
          <cell r="AR301">
            <v>0</v>
          </cell>
          <cell r="AS301">
            <v>0</v>
          </cell>
          <cell r="AT301">
            <v>0</v>
          </cell>
          <cell r="AU301">
            <v>0</v>
          </cell>
          <cell r="AV301">
            <v>0</v>
          </cell>
          <cell r="AW301">
            <v>0</v>
          </cell>
          <cell r="AX301">
            <v>0</v>
          </cell>
          <cell r="AY301">
            <v>0</v>
          </cell>
          <cell r="CA301">
            <v>20044.598999999998</v>
          </cell>
          <cell r="CB301">
            <v>0</v>
          </cell>
          <cell r="CC301">
            <v>0</v>
          </cell>
          <cell r="CD301">
            <v>0</v>
          </cell>
          <cell r="CE301">
            <v>0</v>
          </cell>
          <cell r="CF301">
            <v>0</v>
          </cell>
          <cell r="CG301">
            <v>0</v>
          </cell>
          <cell r="CH301">
            <v>0</v>
          </cell>
          <cell r="CI301">
            <v>0</v>
          </cell>
          <cell r="CJ301">
            <v>0</v>
          </cell>
          <cell r="CK301">
            <v>0</v>
          </cell>
        </row>
        <row r="302">
          <cell r="B302" t="str">
            <v>Daniel,Scherer &amp; SCS O&amp;M Expense-Projected</v>
          </cell>
          <cell r="C302">
            <v>0</v>
          </cell>
          <cell r="D302">
            <v>0</v>
          </cell>
          <cell r="E302">
            <v>0</v>
          </cell>
          <cell r="F302">
            <v>0</v>
          </cell>
          <cell r="G302">
            <v>0</v>
          </cell>
          <cell r="H302">
            <v>0</v>
          </cell>
          <cell r="I302">
            <v>0</v>
          </cell>
          <cell r="J302">
            <v>0</v>
          </cell>
          <cell r="K302">
            <v>0</v>
          </cell>
          <cell r="L302">
            <v>0</v>
          </cell>
          <cell r="M302">
            <v>0</v>
          </cell>
          <cell r="N302">
            <v>0</v>
          </cell>
          <cell r="O302">
            <v>0</v>
          </cell>
          <cell r="P302">
            <v>10225</v>
          </cell>
          <cell r="Q302">
            <v>6084</v>
          </cell>
          <cell r="R302">
            <v>8074</v>
          </cell>
          <cell r="S302">
            <v>7744</v>
          </cell>
          <cell r="T302">
            <v>7888</v>
          </cell>
          <cell r="U302">
            <v>7899</v>
          </cell>
          <cell r="V302">
            <v>7878</v>
          </cell>
          <cell r="W302">
            <v>9430</v>
          </cell>
          <cell r="X302">
            <v>10416</v>
          </cell>
          <cell r="Y302">
            <v>10591</v>
          </cell>
          <cell r="Z302">
            <v>10459</v>
          </cell>
          <cell r="AA302">
            <v>11010</v>
          </cell>
          <cell r="AB302">
            <v>10528</v>
          </cell>
          <cell r="AC302">
            <v>6079</v>
          </cell>
          <cell r="AD302">
            <v>7501</v>
          </cell>
          <cell r="AE302">
            <v>7054</v>
          </cell>
          <cell r="AF302">
            <v>7547</v>
          </cell>
          <cell r="AG302">
            <v>8054</v>
          </cell>
          <cell r="AH302">
            <v>8356</v>
          </cell>
          <cell r="AI302">
            <v>9377</v>
          </cell>
          <cell r="AJ302">
            <v>10039</v>
          </cell>
          <cell r="AK302">
            <v>11656</v>
          </cell>
          <cell r="AL302">
            <v>12028</v>
          </cell>
          <cell r="AM302">
            <v>11747</v>
          </cell>
          <cell r="AN302">
            <v>10699</v>
          </cell>
          <cell r="AO302">
            <v>7716</v>
          </cell>
          <cell r="AP302">
            <v>9711</v>
          </cell>
          <cell r="AQ302">
            <v>7958</v>
          </cell>
          <cell r="AR302">
            <v>7382</v>
          </cell>
          <cell r="AS302">
            <v>7879</v>
          </cell>
          <cell r="AT302">
            <v>7629</v>
          </cell>
          <cell r="AU302">
            <v>10028</v>
          </cell>
          <cell r="AV302">
            <v>10419</v>
          </cell>
          <cell r="AW302">
            <v>10415</v>
          </cell>
          <cell r="AX302">
            <v>9919</v>
          </cell>
          <cell r="AY302">
            <v>10454</v>
          </cell>
          <cell r="CA302">
            <v>0</v>
          </cell>
          <cell r="CB302">
            <v>107698</v>
          </cell>
          <cell r="CC302">
            <v>109966</v>
          </cell>
          <cell r="CD302">
            <v>110209</v>
          </cell>
          <cell r="CE302">
            <v>11270.848639410702</v>
          </cell>
          <cell r="CF302">
            <v>12115.098891673446</v>
          </cell>
          <cell r="CG302">
            <v>12115.098891673446</v>
          </cell>
          <cell r="CH302">
            <v>12115.098891673446</v>
          </cell>
          <cell r="CI302">
            <v>12115.098891673446</v>
          </cell>
          <cell r="CJ302">
            <v>12115.098891673446</v>
          </cell>
          <cell r="CK302">
            <v>12115.098891673446</v>
          </cell>
        </row>
        <row r="303">
          <cell r="B303" t="str">
            <v>Turbine &amp; Boiler Adjustment</v>
          </cell>
          <cell r="P303">
            <v>0</v>
          </cell>
          <cell r="Q303">
            <v>0</v>
          </cell>
          <cell r="R303">
            <v>0</v>
          </cell>
          <cell r="S303">
            <v>0</v>
          </cell>
          <cell r="T303">
            <v>0</v>
          </cell>
          <cell r="U303">
            <v>0</v>
          </cell>
          <cell r="V303">
            <v>0</v>
          </cell>
          <cell r="W303">
            <v>0</v>
          </cell>
          <cell r="X303">
            <v>0</v>
          </cell>
          <cell r="Y303">
            <v>0</v>
          </cell>
          <cell r="Z303">
            <v>0</v>
          </cell>
          <cell r="AA303">
            <v>0</v>
          </cell>
          <cell r="AB303">
            <v>0</v>
          </cell>
          <cell r="AC303">
            <v>0</v>
          </cell>
          <cell r="AD303">
            <v>0</v>
          </cell>
          <cell r="AE303">
            <v>0</v>
          </cell>
          <cell r="AF303">
            <v>0</v>
          </cell>
          <cell r="AG303">
            <v>0</v>
          </cell>
          <cell r="AH303">
            <v>0</v>
          </cell>
          <cell r="AI303">
            <v>0</v>
          </cell>
          <cell r="AJ303">
            <v>0</v>
          </cell>
          <cell r="AK303">
            <v>0</v>
          </cell>
          <cell r="AL303">
            <v>0</v>
          </cell>
          <cell r="AM303">
            <v>0</v>
          </cell>
          <cell r="AN303">
            <v>0</v>
          </cell>
          <cell r="AO303">
            <v>0</v>
          </cell>
          <cell r="AP303">
            <v>0</v>
          </cell>
          <cell r="AQ303">
            <v>0</v>
          </cell>
          <cell r="AR303">
            <v>0</v>
          </cell>
          <cell r="AS303">
            <v>0</v>
          </cell>
          <cell r="AT303">
            <v>0</v>
          </cell>
          <cell r="AU303">
            <v>0</v>
          </cell>
          <cell r="AV303">
            <v>0</v>
          </cell>
          <cell r="AW303">
            <v>0</v>
          </cell>
          <cell r="AX303">
            <v>0</v>
          </cell>
          <cell r="AY303">
            <v>0</v>
          </cell>
          <cell r="CD303">
            <v>0</v>
          </cell>
          <cell r="CE303">
            <v>0</v>
          </cell>
          <cell r="CF303">
            <v>0</v>
          </cell>
          <cell r="CG303">
            <v>0</v>
          </cell>
          <cell r="CH303">
            <v>0</v>
          </cell>
          <cell r="CI303">
            <v>0</v>
          </cell>
          <cell r="CJ303">
            <v>0</v>
          </cell>
          <cell r="CK303">
            <v>0</v>
          </cell>
        </row>
        <row r="304">
          <cell r="B304" t="str">
            <v>Customer Accounting</v>
          </cell>
          <cell r="C304">
            <v>1144.16923</v>
          </cell>
          <cell r="D304">
            <v>1213.2405700000002</v>
          </cell>
          <cell r="E304">
            <v>1125.18983</v>
          </cell>
          <cell r="F304">
            <v>1362.3797400000001</v>
          </cell>
          <cell r="G304">
            <v>1295.91077</v>
          </cell>
          <cell r="H304">
            <v>1588.21523</v>
          </cell>
          <cell r="I304">
            <v>1463.8173300000001</v>
          </cell>
          <cell r="J304">
            <v>1645.0401000000002</v>
          </cell>
          <cell r="K304">
            <v>1572.23035</v>
          </cell>
          <cell r="L304">
            <v>1905.6917800000001</v>
          </cell>
          <cell r="M304">
            <v>1476.0777</v>
          </cell>
          <cell r="N304">
            <v>1451.6708899999999</v>
          </cell>
          <cell r="O304">
            <v>2443.88634</v>
          </cell>
          <cell r="P304">
            <v>1753.8920000000001</v>
          </cell>
          <cell r="Q304">
            <v>1462.9079999999999</v>
          </cell>
          <cell r="R304">
            <v>1767.836</v>
          </cell>
          <cell r="S304">
            <v>1601.32</v>
          </cell>
          <cell r="T304">
            <v>1515.03</v>
          </cell>
          <cell r="U304">
            <v>1684.7329999999999</v>
          </cell>
          <cell r="V304">
            <v>1567.433</v>
          </cell>
          <cell r="W304">
            <v>1666.242</v>
          </cell>
          <cell r="X304">
            <v>1580.3820000000001</v>
          </cell>
          <cell r="Y304">
            <v>1903.2449999999999</v>
          </cell>
          <cell r="Z304">
            <v>1835.8710000000001</v>
          </cell>
          <cell r="AA304">
            <v>1812.454</v>
          </cell>
          <cell r="AB304">
            <v>1599.1869999999999</v>
          </cell>
          <cell r="AC304">
            <v>1538.4839999999999</v>
          </cell>
          <cell r="AD304">
            <v>1852.941</v>
          </cell>
          <cell r="AE304">
            <v>1681.819</v>
          </cell>
          <cell r="AF304">
            <v>1612.7080000000001</v>
          </cell>
          <cell r="AG304">
            <v>1667.54</v>
          </cell>
          <cell r="AH304">
            <v>1680.6489999999999</v>
          </cell>
          <cell r="AI304">
            <v>1499.4960000000001</v>
          </cell>
          <cell r="AJ304">
            <v>2029.771</v>
          </cell>
          <cell r="AK304">
            <v>1666.585</v>
          </cell>
          <cell r="AL304">
            <v>1628.009</v>
          </cell>
          <cell r="AM304">
            <v>2147.0859065926434</v>
          </cell>
          <cell r="AN304">
            <v>1652.692</v>
          </cell>
          <cell r="AO304">
            <v>1623.8989999999999</v>
          </cell>
          <cell r="AP304">
            <v>2209.8510000000001</v>
          </cell>
          <cell r="AQ304">
            <v>1650.703</v>
          </cell>
          <cell r="AR304">
            <v>1472.098</v>
          </cell>
          <cell r="AS304">
            <v>1718.059</v>
          </cell>
          <cell r="AT304">
            <v>1738.2929999999999</v>
          </cell>
          <cell r="AU304">
            <v>1885.922</v>
          </cell>
          <cell r="AV304">
            <v>2029.413</v>
          </cell>
          <cell r="AW304">
            <v>1504.7660000000001</v>
          </cell>
          <cell r="AX304">
            <v>1673.8889999999999</v>
          </cell>
          <cell r="AY304">
            <v>1638.8101336534348</v>
          </cell>
          <cell r="CA304">
            <v>18543.350630000001</v>
          </cell>
          <cell r="CB304">
            <v>20151.345999999998</v>
          </cell>
          <cell r="CC304">
            <v>20604.27490659264</v>
          </cell>
          <cell r="CD304">
            <v>20798.395133653434</v>
          </cell>
          <cell r="CE304">
            <v>21294.380923768036</v>
          </cell>
          <cell r="CF304">
            <v>21928.22600915936</v>
          </cell>
          <cell r="CG304">
            <v>22384.048236310013</v>
          </cell>
          <cell r="CH304">
            <v>22703.344764156747</v>
          </cell>
          <cell r="CI304">
            <v>23370.149187384624</v>
          </cell>
          <cell r="CJ304">
            <v>23820.133177183845</v>
          </cell>
          <cell r="CK304">
            <v>25142.163482133346</v>
          </cell>
        </row>
        <row r="305">
          <cell r="B305" t="str">
            <v>Customer Service &amp; Information (Incl ECCR)</v>
          </cell>
          <cell r="C305">
            <v>1800.5350900000001</v>
          </cell>
          <cell r="D305">
            <v>943.89981999999998</v>
          </cell>
          <cell r="E305">
            <v>1163.1971100000001</v>
          </cell>
          <cell r="F305">
            <v>1191.33591</v>
          </cell>
          <cell r="G305">
            <v>1246.13984</v>
          </cell>
          <cell r="H305">
            <v>1310.6551899999999</v>
          </cell>
          <cell r="I305">
            <v>1249.1762699999999</v>
          </cell>
          <cell r="J305">
            <v>1150.9383899999998</v>
          </cell>
          <cell r="K305">
            <v>1255.0033600000002</v>
          </cell>
          <cell r="L305">
            <v>1607.7491599999998</v>
          </cell>
          <cell r="M305">
            <v>1308.6855399999999</v>
          </cell>
          <cell r="N305">
            <v>1793.7341100000001</v>
          </cell>
          <cell r="O305">
            <v>2889.9699700000001</v>
          </cell>
          <cell r="P305">
            <v>1362.8389999999999</v>
          </cell>
          <cell r="Q305">
            <v>1524.0129999999999</v>
          </cell>
          <cell r="R305">
            <v>1739.0039999999999</v>
          </cell>
          <cell r="S305">
            <v>1558.7840000000001</v>
          </cell>
          <cell r="T305">
            <v>1525.75</v>
          </cell>
          <cell r="U305">
            <v>1569.9079999999999</v>
          </cell>
          <cell r="V305">
            <v>1632.201</v>
          </cell>
          <cell r="W305">
            <v>1669.1210000000001</v>
          </cell>
          <cell r="X305">
            <v>1605.896</v>
          </cell>
          <cell r="Y305">
            <v>1632.415</v>
          </cell>
          <cell r="Z305">
            <v>1604.914</v>
          </cell>
          <cell r="AA305">
            <v>1616.9770000000001</v>
          </cell>
          <cell r="AB305">
            <v>1379.02</v>
          </cell>
          <cell r="AC305">
            <v>1521.5640000000001</v>
          </cell>
          <cell r="AD305">
            <v>1759.7750000000001</v>
          </cell>
          <cell r="AE305">
            <v>1590.5640000000001</v>
          </cell>
          <cell r="AF305">
            <v>1544.8030000000001</v>
          </cell>
          <cell r="AG305">
            <v>1599.682</v>
          </cell>
          <cell r="AH305">
            <v>1661.6969999999999</v>
          </cell>
          <cell r="AI305">
            <v>1448.81</v>
          </cell>
          <cell r="AJ305">
            <v>1965.694</v>
          </cell>
          <cell r="AK305">
            <v>1667.9190000000001</v>
          </cell>
          <cell r="AL305">
            <v>1673.6479999999999</v>
          </cell>
          <cell r="AM305">
            <v>2189.6892630451193</v>
          </cell>
          <cell r="AN305">
            <v>1399.5840000000001</v>
          </cell>
          <cell r="AO305">
            <v>1553.9259999999999</v>
          </cell>
          <cell r="AP305">
            <v>2048.1959999999999</v>
          </cell>
          <cell r="AQ305">
            <v>1553.2260000000001</v>
          </cell>
          <cell r="AR305">
            <v>1417.4349999999999</v>
          </cell>
          <cell r="AS305">
            <v>1616.4590000000001</v>
          </cell>
          <cell r="AT305">
            <v>1682.952</v>
          </cell>
          <cell r="AU305">
            <v>1726.9970000000001</v>
          </cell>
          <cell r="AV305">
            <v>1945.6469999999999</v>
          </cell>
          <cell r="AW305">
            <v>1523.0820000000001</v>
          </cell>
          <cell r="AX305">
            <v>1691.867</v>
          </cell>
          <cell r="AY305">
            <v>1663.3410893411358</v>
          </cell>
          <cell r="CA305">
            <v>17110.484669999998</v>
          </cell>
          <cell r="CB305">
            <v>19041.822</v>
          </cell>
          <cell r="CC305">
            <v>20002.865263045118</v>
          </cell>
          <cell r="CD305">
            <v>19822.71208934113</v>
          </cell>
          <cell r="CE305">
            <v>20491.298400672029</v>
          </cell>
          <cell r="CF305">
            <v>20924.135596135689</v>
          </cell>
          <cell r="CG305">
            <v>21359.085787028878</v>
          </cell>
          <cell r="CH305">
            <v>21663.761771362941</v>
          </cell>
          <cell r="CI305">
            <v>22300.03331297763</v>
          </cell>
          <cell r="CJ305">
            <v>22729.412598594085</v>
          </cell>
          <cell r="CK305">
            <v>23990.90732011919</v>
          </cell>
        </row>
        <row r="306">
          <cell r="B306" t="str">
            <v>Sales</v>
          </cell>
          <cell r="C306">
            <v>115.39636</v>
          </cell>
          <cell r="D306">
            <v>180.93163000000001</v>
          </cell>
          <cell r="E306">
            <v>124.45227</v>
          </cell>
          <cell r="F306">
            <v>246.09397000000001</v>
          </cell>
          <cell r="G306">
            <v>72.392589999999998</v>
          </cell>
          <cell r="H306">
            <v>80.961960000000005</v>
          </cell>
          <cell r="I306">
            <v>79.767099999999999</v>
          </cell>
          <cell r="J306">
            <v>83.257000000000005</v>
          </cell>
          <cell r="K306">
            <v>57.966709999999999</v>
          </cell>
          <cell r="L306">
            <v>57.694369999999999</v>
          </cell>
          <cell r="M306">
            <v>66.894859999999994</v>
          </cell>
          <cell r="N306">
            <v>41.560890000000001</v>
          </cell>
          <cell r="O306">
            <v>239.76945000000001</v>
          </cell>
          <cell r="P306">
            <v>145.12899999999999</v>
          </cell>
          <cell r="Q306">
            <v>95.203999999999994</v>
          </cell>
          <cell r="R306">
            <v>119.539</v>
          </cell>
          <cell r="S306">
            <v>102.79600000000001</v>
          </cell>
          <cell r="T306">
            <v>104.06399999999999</v>
          </cell>
          <cell r="U306">
            <v>96.849000000000004</v>
          </cell>
          <cell r="V306">
            <v>96.022000000000006</v>
          </cell>
          <cell r="W306">
            <v>108.081</v>
          </cell>
          <cell r="X306">
            <v>116.206</v>
          </cell>
          <cell r="Y306">
            <v>153.274</v>
          </cell>
          <cell r="Z306">
            <v>189.38200000000001</v>
          </cell>
          <cell r="AA306">
            <v>102.092</v>
          </cell>
          <cell r="AB306">
            <v>149.35400000000001</v>
          </cell>
          <cell r="AC306">
            <v>97.649000000000001</v>
          </cell>
          <cell r="AD306">
            <v>122.91800000000001</v>
          </cell>
          <cell r="AE306">
            <v>105.36799999999999</v>
          </cell>
          <cell r="AF306">
            <v>106.65300000000001</v>
          </cell>
          <cell r="AG306">
            <v>99.397999999999996</v>
          </cell>
          <cell r="AH306">
            <v>98.548000000000002</v>
          </cell>
          <cell r="AI306">
            <v>125.479</v>
          </cell>
          <cell r="AJ306">
            <v>104.99</v>
          </cell>
          <cell r="AK306">
            <v>138.93700000000001</v>
          </cell>
          <cell r="AL306">
            <v>194.857</v>
          </cell>
          <cell r="AM306">
            <v>145.22452533575785</v>
          </cell>
          <cell r="AN306">
            <v>151.31399999999999</v>
          </cell>
          <cell r="AO306">
            <v>114.22199999999999</v>
          </cell>
          <cell r="AP306">
            <v>111.248</v>
          </cell>
          <cell r="AQ306">
            <v>107.684</v>
          </cell>
          <cell r="AR306">
            <v>108.976</v>
          </cell>
          <cell r="AS306">
            <v>101.69499999999999</v>
          </cell>
          <cell r="AT306">
            <v>100.83199999999999</v>
          </cell>
          <cell r="AU306">
            <v>128.54499999999999</v>
          </cell>
          <cell r="AV306">
            <v>107.29600000000001</v>
          </cell>
          <cell r="AW306">
            <v>140.58099999999999</v>
          </cell>
          <cell r="AX306">
            <v>196.75700000000001</v>
          </cell>
          <cell r="AY306">
            <v>103.36672663390414</v>
          </cell>
          <cell r="CA306">
            <v>1331.7428</v>
          </cell>
          <cell r="CB306">
            <v>1428.6380000000004</v>
          </cell>
          <cell r="CC306">
            <v>1489.3755253357579</v>
          </cell>
          <cell r="CD306">
            <v>1472.516726633904</v>
          </cell>
          <cell r="CE306">
            <v>1494.9764651913615</v>
          </cell>
          <cell r="CF306">
            <v>1498.167615687209</v>
          </cell>
          <cell r="CG306">
            <v>1529.3100391072469</v>
          </cell>
          <cell r="CH306">
            <v>1551.1248324070577</v>
          </cell>
          <cell r="CI306">
            <v>1596.6818597953982</v>
          </cell>
          <cell r="CJ306">
            <v>1627.425406528879</v>
          </cell>
          <cell r="CK306">
            <v>1717.7483988678457</v>
          </cell>
        </row>
        <row r="307">
          <cell r="CA307">
            <v>0</v>
          </cell>
          <cell r="CB307">
            <v>0</v>
          </cell>
          <cell r="CC307">
            <v>0</v>
          </cell>
          <cell r="CD307">
            <v>0</v>
          </cell>
          <cell r="CE307">
            <v>0</v>
          </cell>
          <cell r="CF307">
            <v>0</v>
          </cell>
        </row>
        <row r="308">
          <cell r="B308" t="str">
            <v>SCG BU O&amp;M EXPENSE</v>
          </cell>
          <cell r="CA308">
            <v>90131.516310000006</v>
          </cell>
          <cell r="CB308">
            <v>93078.305999999997</v>
          </cell>
          <cell r="CC308">
            <v>96703.961014331304</v>
          </cell>
          <cell r="CD308">
            <v>99974.170020812453</v>
          </cell>
          <cell r="CE308">
            <v>106301.11267070148</v>
          </cell>
          <cell r="CF308">
            <v>123133.64558466361</v>
          </cell>
          <cell r="CG308">
            <v>125687.99468219827</v>
          </cell>
          <cell r="CH308">
            <v>127519.75229612496</v>
          </cell>
          <cell r="CI308">
            <v>131200.24910956901</v>
          </cell>
          <cell r="CJ308">
            <v>133731.72111913541</v>
          </cell>
          <cell r="CK308">
            <v>140898.48864774662</v>
          </cell>
        </row>
        <row r="309">
          <cell r="B309" t="str">
            <v>TRANSMISSION BU O&amp;M EXPENSE</v>
          </cell>
          <cell r="CA309">
            <v>9548.2517399999997</v>
          </cell>
          <cell r="CB309">
            <v>9305.1899999999987</v>
          </cell>
          <cell r="CC309">
            <v>10306.190598502943</v>
          </cell>
          <cell r="CD309">
            <v>10604.942420904725</v>
          </cell>
          <cell r="CE309">
            <v>10797.994011837976</v>
          </cell>
          <cell r="CF309">
            <v>11247.447072561143</v>
          </cell>
          <cell r="CG309">
            <v>11481.247853902616</v>
          </cell>
          <cell r="CH309">
            <v>11645.021740395241</v>
          </cell>
          <cell r="CI309">
            <v>11987.039715532517</v>
          </cell>
          <cell r="CJ309">
            <v>12217.845942477306</v>
          </cell>
          <cell r="CK309">
            <v>12895.943015949209</v>
          </cell>
        </row>
        <row r="310">
          <cell r="B310" t="str">
            <v>DISTRIBUTION BU O&amp;M EXPENSE</v>
          </cell>
          <cell r="CA310">
            <v>35888.631930000003</v>
          </cell>
          <cell r="CB310">
            <v>31988.891999999996</v>
          </cell>
          <cell r="CC310">
            <v>33307.551768592937</v>
          </cell>
          <cell r="CD310">
            <v>32959.982276297065</v>
          </cell>
          <cell r="CE310">
            <v>33906.187638354568</v>
          </cell>
          <cell r="CF310">
            <v>34458.616195603354</v>
          </cell>
          <cell r="CG310">
            <v>35174.907753901265</v>
          </cell>
          <cell r="CH310">
            <v>35676.659081211721</v>
          </cell>
          <cell r="CI310">
            <v>36724.493853068896</v>
          </cell>
          <cell r="CJ310">
            <v>37431.611044955782</v>
          </cell>
          <cell r="CK310">
            <v>39509.085750761129</v>
          </cell>
        </row>
        <row r="311">
          <cell r="B311" t="str">
            <v>MARKETING BU O&amp;M EXPENSE</v>
          </cell>
          <cell r="CA311">
            <v>18442.227469999998</v>
          </cell>
          <cell r="CB311">
            <v>20470.46</v>
          </cell>
          <cell r="CC311">
            <v>21492.240788380877</v>
          </cell>
          <cell r="CD311">
            <v>21295.228815975035</v>
          </cell>
          <cell r="CE311">
            <v>21986.27486586339</v>
          </cell>
          <cell r="CF311">
            <v>22422.303211822898</v>
          </cell>
          <cell r="CG311">
            <v>22888.395826136126</v>
          </cell>
          <cell r="CH311">
            <v>23214.886603769999</v>
          </cell>
          <cell r="CI311">
            <v>23896.715172773027</v>
          </cell>
          <cell r="CJ311">
            <v>24356.838005122965</v>
          </cell>
          <cell r="CK311">
            <v>25708.655718987036</v>
          </cell>
        </row>
        <row r="312">
          <cell r="B312" t="str">
            <v>CUST ACCT-SVC BU O&amp;M EXPENSE</v>
          </cell>
          <cell r="CA312">
            <v>18543.350630000001</v>
          </cell>
          <cell r="CB312">
            <v>20151.345999999998</v>
          </cell>
          <cell r="CC312">
            <v>20604.27490659264</v>
          </cell>
          <cell r="CD312">
            <v>20798.395133653434</v>
          </cell>
          <cell r="CE312">
            <v>21294.380923768036</v>
          </cell>
          <cell r="CF312">
            <v>21928.22600915936</v>
          </cell>
          <cell r="CG312">
            <v>22384.048236310013</v>
          </cell>
          <cell r="CH312">
            <v>22703.344764156747</v>
          </cell>
          <cell r="CI312">
            <v>23370.149187384624</v>
          </cell>
          <cell r="CJ312">
            <v>23820.133177183845</v>
          </cell>
          <cell r="CK312">
            <v>25142.163482133346</v>
          </cell>
        </row>
        <row r="313">
          <cell r="B313" t="str">
            <v>ADMIN BU O&amp;M EXPENSE</v>
          </cell>
        </row>
        <row r="314">
          <cell r="B314" t="str">
            <v>OTHER UNCLASSIFIED  BU O&amp;M EXPENSE</v>
          </cell>
          <cell r="CA314">
            <v>0</v>
          </cell>
        </row>
        <row r="315">
          <cell r="B315" t="str">
            <v>O&amp;M CHECK</v>
          </cell>
          <cell r="CA315">
            <v>0</v>
          </cell>
          <cell r="CB315">
            <v>0</v>
          </cell>
          <cell r="CC315">
            <v>0</v>
          </cell>
          <cell r="CD315">
            <v>0</v>
          </cell>
          <cell r="CE315">
            <v>0</v>
          </cell>
          <cell r="CF315">
            <v>0</v>
          </cell>
          <cell r="CG315">
            <v>0</v>
          </cell>
          <cell r="CH315">
            <v>0</v>
          </cell>
          <cell r="CI315">
            <v>0</v>
          </cell>
          <cell r="CJ315">
            <v>0</v>
          </cell>
        </row>
        <row r="316">
          <cell r="B316" t="str">
            <v>A&amp;G CHECK</v>
          </cell>
          <cell r="CA316">
            <v>-41154.981549999997</v>
          </cell>
          <cell r="CB316">
            <v>-17931.71</v>
          </cell>
          <cell r="CC316">
            <v>-18993.278923599297</v>
          </cell>
          <cell r="CD316">
            <v>-18243.74533235727</v>
          </cell>
          <cell r="CE316">
            <v>-16209.505889474553</v>
          </cell>
          <cell r="CF316">
            <v>-15441.181926189638</v>
          </cell>
          <cell r="CG316">
            <v>-15801.074047551709</v>
          </cell>
          <cell r="CH316">
            <v>-15733.957282341362</v>
          </cell>
          <cell r="CI316">
            <v>-16682.827165031966</v>
          </cell>
          <cell r="CJ316">
            <v>-16864.314398551898</v>
          </cell>
        </row>
        <row r="317">
          <cell r="B317" t="str">
            <v>FINANCINGS: ( FINANCING MODULE)</v>
          </cell>
        </row>
        <row r="318">
          <cell r="B318" t="str">
            <v>Input Actual Data Here Also &amp; Then Color Code Purple</v>
          </cell>
        </row>
        <row r="319">
          <cell r="B319" t="str">
            <v>FMB Outstanding Balances</v>
          </cell>
          <cell r="C319">
            <v>55000</v>
          </cell>
          <cell r="D319">
            <v>55000</v>
          </cell>
          <cell r="E319">
            <v>55000</v>
          </cell>
          <cell r="F319">
            <v>55000</v>
          </cell>
          <cell r="G319">
            <v>55000</v>
          </cell>
          <cell r="H319">
            <v>55000</v>
          </cell>
          <cell r="I319">
            <v>55000</v>
          </cell>
          <cell r="J319">
            <v>55000</v>
          </cell>
          <cell r="K319">
            <v>25000</v>
          </cell>
          <cell r="L319">
            <v>25000</v>
          </cell>
          <cell r="M319">
            <v>25000</v>
          </cell>
          <cell r="N319">
            <v>25000</v>
          </cell>
          <cell r="O319">
            <v>25000</v>
          </cell>
          <cell r="P319">
            <v>25000</v>
          </cell>
          <cell r="Q319">
            <v>25000</v>
          </cell>
          <cell r="R319">
            <v>25000</v>
          </cell>
          <cell r="S319">
            <v>25000</v>
          </cell>
          <cell r="T319">
            <v>25000</v>
          </cell>
          <cell r="U319">
            <v>25000</v>
          </cell>
          <cell r="V319">
            <v>25000</v>
          </cell>
          <cell r="W319">
            <v>25000</v>
          </cell>
          <cell r="X319">
            <v>25000</v>
          </cell>
          <cell r="Y319">
            <v>25000</v>
          </cell>
          <cell r="Z319">
            <v>0</v>
          </cell>
          <cell r="AA319">
            <v>0</v>
          </cell>
          <cell r="AB319">
            <v>0</v>
          </cell>
          <cell r="AC319">
            <v>0</v>
          </cell>
          <cell r="AD319">
            <v>0</v>
          </cell>
          <cell r="AE319">
            <v>0</v>
          </cell>
          <cell r="AF319">
            <v>0</v>
          </cell>
          <cell r="AG319">
            <v>0</v>
          </cell>
          <cell r="AH319">
            <v>0</v>
          </cell>
          <cell r="AI319">
            <v>0</v>
          </cell>
          <cell r="AJ319">
            <v>0</v>
          </cell>
          <cell r="AK319">
            <v>0</v>
          </cell>
          <cell r="AL319">
            <v>0</v>
          </cell>
          <cell r="AM319">
            <v>0</v>
          </cell>
          <cell r="AN319">
            <v>0</v>
          </cell>
          <cell r="AO319">
            <v>0</v>
          </cell>
          <cell r="AP319">
            <v>0</v>
          </cell>
          <cell r="AQ319">
            <v>0</v>
          </cell>
          <cell r="AR319">
            <v>0</v>
          </cell>
          <cell r="AS319">
            <v>0</v>
          </cell>
          <cell r="AT319">
            <v>0</v>
          </cell>
          <cell r="AU319">
            <v>0</v>
          </cell>
          <cell r="AV319">
            <v>0</v>
          </cell>
          <cell r="AW319">
            <v>0</v>
          </cell>
          <cell r="AX319">
            <v>0</v>
          </cell>
          <cell r="AY319">
            <v>0</v>
          </cell>
          <cell r="CA319">
            <v>25000</v>
          </cell>
          <cell r="CB319">
            <v>0</v>
          </cell>
          <cell r="CC319">
            <v>0</v>
          </cell>
          <cell r="CD319">
            <v>0</v>
          </cell>
          <cell r="CE319">
            <v>0</v>
          </cell>
          <cell r="CF319">
            <v>0</v>
          </cell>
          <cell r="CG319">
            <v>0</v>
          </cell>
          <cell r="CH319">
            <v>0</v>
          </cell>
          <cell r="CI319">
            <v>0</v>
          </cell>
          <cell r="CJ319">
            <v>0</v>
          </cell>
          <cell r="CK319">
            <v>0</v>
          </cell>
        </row>
        <row r="320">
          <cell r="B320" t="str">
            <v>PCB (Non-Col) Outstanding Balances</v>
          </cell>
          <cell r="C320">
            <v>0</v>
          </cell>
          <cell r="D320">
            <v>0</v>
          </cell>
          <cell r="E320">
            <v>0</v>
          </cell>
          <cell r="F320">
            <v>0</v>
          </cell>
          <cell r="G320">
            <v>0</v>
          </cell>
          <cell r="H320">
            <v>0</v>
          </cell>
          <cell r="I320">
            <v>0</v>
          </cell>
          <cell r="J320">
            <v>0</v>
          </cell>
          <cell r="K320">
            <v>0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  <cell r="Q320">
            <v>0</v>
          </cell>
          <cell r="R320">
            <v>0</v>
          </cell>
          <cell r="S320">
            <v>0</v>
          </cell>
          <cell r="T320">
            <v>0</v>
          </cell>
          <cell r="U320">
            <v>0</v>
          </cell>
          <cell r="V320">
            <v>0</v>
          </cell>
          <cell r="W320">
            <v>0</v>
          </cell>
          <cell r="X320">
            <v>0</v>
          </cell>
          <cell r="Y320">
            <v>0</v>
          </cell>
          <cell r="Z320">
            <v>0</v>
          </cell>
          <cell r="AA320">
            <v>0</v>
          </cell>
          <cell r="AB320">
            <v>0</v>
          </cell>
          <cell r="AC320">
            <v>0</v>
          </cell>
          <cell r="AD320">
            <v>0</v>
          </cell>
          <cell r="AE320">
            <v>0</v>
          </cell>
          <cell r="AF320">
            <v>0</v>
          </cell>
          <cell r="AG320">
            <v>0</v>
          </cell>
          <cell r="AH320">
            <v>0</v>
          </cell>
          <cell r="AI320">
            <v>0</v>
          </cell>
          <cell r="AJ320">
            <v>0</v>
          </cell>
          <cell r="AK320">
            <v>0</v>
          </cell>
          <cell r="AL320">
            <v>0</v>
          </cell>
          <cell r="AM320">
            <v>0</v>
          </cell>
          <cell r="AN320">
            <v>0</v>
          </cell>
          <cell r="AO320">
            <v>0</v>
          </cell>
          <cell r="AP320">
            <v>0</v>
          </cell>
          <cell r="AQ320">
            <v>0</v>
          </cell>
          <cell r="AR320">
            <v>0</v>
          </cell>
          <cell r="AS320">
            <v>0</v>
          </cell>
          <cell r="AT320">
            <v>0</v>
          </cell>
          <cell r="AU320">
            <v>0</v>
          </cell>
          <cell r="AV320">
            <v>0</v>
          </cell>
          <cell r="AW320">
            <v>0</v>
          </cell>
          <cell r="AX320">
            <v>0</v>
          </cell>
          <cell r="AY320">
            <v>0</v>
          </cell>
          <cell r="CA320">
            <v>0</v>
          </cell>
          <cell r="CB320">
            <v>0</v>
          </cell>
          <cell r="CC320">
            <v>0</v>
          </cell>
          <cell r="CD320">
            <v>0</v>
          </cell>
          <cell r="CE320">
            <v>0</v>
          </cell>
          <cell r="CF320">
            <v>0</v>
          </cell>
          <cell r="CG320">
            <v>0</v>
          </cell>
          <cell r="CH320">
            <v>0</v>
          </cell>
          <cell r="CI320">
            <v>0</v>
          </cell>
          <cell r="CJ320">
            <v>0</v>
          </cell>
          <cell r="CK320">
            <v>0</v>
          </cell>
        </row>
        <row r="321">
          <cell r="B321" t="str">
            <v>PCB (Col) Outstanding Balances</v>
          </cell>
          <cell r="C321">
            <v>169630</v>
          </cell>
          <cell r="D321">
            <v>169630</v>
          </cell>
          <cell r="E321">
            <v>169630</v>
          </cell>
          <cell r="F321">
            <v>169630</v>
          </cell>
          <cell r="G321">
            <v>169630</v>
          </cell>
          <cell r="H321">
            <v>169630</v>
          </cell>
          <cell r="I321">
            <v>169630</v>
          </cell>
          <cell r="J321">
            <v>169630</v>
          </cell>
          <cell r="K321">
            <v>169630</v>
          </cell>
          <cell r="L321">
            <v>169630</v>
          </cell>
          <cell r="M321">
            <v>169630</v>
          </cell>
          <cell r="N321">
            <v>169630</v>
          </cell>
          <cell r="O321">
            <v>169630</v>
          </cell>
          <cell r="P321">
            <v>169630</v>
          </cell>
          <cell r="Q321">
            <v>169630</v>
          </cell>
          <cell r="R321">
            <v>169630</v>
          </cell>
          <cell r="S321">
            <v>157555</v>
          </cell>
          <cell r="T321">
            <v>157555</v>
          </cell>
          <cell r="U321">
            <v>157555</v>
          </cell>
          <cell r="V321">
            <v>157555</v>
          </cell>
          <cell r="W321">
            <v>157555</v>
          </cell>
          <cell r="X321">
            <v>157555</v>
          </cell>
          <cell r="Y321">
            <v>157555</v>
          </cell>
          <cell r="Z321">
            <v>157555</v>
          </cell>
          <cell r="AA321">
            <v>157555</v>
          </cell>
          <cell r="AB321">
            <v>157555</v>
          </cell>
          <cell r="AC321">
            <v>157555</v>
          </cell>
          <cell r="AD321">
            <v>157555</v>
          </cell>
          <cell r="AE321">
            <v>157555</v>
          </cell>
          <cell r="AF321">
            <v>157555</v>
          </cell>
          <cell r="AG321">
            <v>157555</v>
          </cell>
          <cell r="AH321">
            <v>157555</v>
          </cell>
          <cell r="AI321">
            <v>157555</v>
          </cell>
          <cell r="AJ321">
            <v>157555</v>
          </cell>
          <cell r="AK321">
            <v>157555</v>
          </cell>
          <cell r="AL321">
            <v>157555</v>
          </cell>
          <cell r="AM321">
            <v>157555</v>
          </cell>
          <cell r="AN321">
            <v>157555</v>
          </cell>
          <cell r="AO321">
            <v>157555</v>
          </cell>
          <cell r="AP321">
            <v>157555</v>
          </cell>
          <cell r="AQ321">
            <v>157555</v>
          </cell>
          <cell r="AR321">
            <v>157555</v>
          </cell>
          <cell r="AS321">
            <v>157555</v>
          </cell>
          <cell r="AT321">
            <v>157555</v>
          </cell>
          <cell r="AU321">
            <v>157555</v>
          </cell>
          <cell r="AV321">
            <v>157555</v>
          </cell>
          <cell r="AW321">
            <v>157555</v>
          </cell>
          <cell r="AX321">
            <v>157555</v>
          </cell>
          <cell r="AY321">
            <v>157555</v>
          </cell>
          <cell r="CA321">
            <v>169630</v>
          </cell>
          <cell r="CB321">
            <v>157555</v>
          </cell>
          <cell r="CC321">
            <v>157555</v>
          </cell>
          <cell r="CD321">
            <v>157555</v>
          </cell>
          <cell r="CE321">
            <v>157555</v>
          </cell>
          <cell r="CF321">
            <v>157555</v>
          </cell>
          <cell r="CG321">
            <v>157555</v>
          </cell>
          <cell r="CH321">
            <v>157555</v>
          </cell>
          <cell r="CI321">
            <v>157555</v>
          </cell>
          <cell r="CJ321">
            <v>157555</v>
          </cell>
          <cell r="CK321">
            <v>157555</v>
          </cell>
        </row>
        <row r="322">
          <cell r="B322" t="str">
            <v>PS Outstanding Balances</v>
          </cell>
          <cell r="C322">
            <v>4236.1000000000004</v>
          </cell>
          <cell r="D322">
            <v>4236.1000000000004</v>
          </cell>
          <cell r="E322">
            <v>4236.1000000000004</v>
          </cell>
          <cell r="F322">
            <v>4236.1000000000004</v>
          </cell>
          <cell r="G322">
            <v>4236.1000000000004</v>
          </cell>
          <cell r="H322">
            <v>4236.1000000000004</v>
          </cell>
          <cell r="I322">
            <v>4236.1000000000004</v>
          </cell>
          <cell r="J322">
            <v>4236.1000000000004</v>
          </cell>
          <cell r="K322">
            <v>4236.1000000000004</v>
          </cell>
          <cell r="L322">
            <v>4236.1000000000004</v>
          </cell>
          <cell r="M322">
            <v>0</v>
          </cell>
          <cell r="N322">
            <v>55000</v>
          </cell>
          <cell r="O322">
            <v>55000</v>
          </cell>
          <cell r="P322">
            <v>55000</v>
          </cell>
          <cell r="Q322">
            <v>55000</v>
          </cell>
          <cell r="R322">
            <v>55000</v>
          </cell>
          <cell r="S322">
            <v>55000</v>
          </cell>
          <cell r="T322">
            <v>55000</v>
          </cell>
          <cell r="U322">
            <v>55000</v>
          </cell>
          <cell r="V322">
            <v>55000</v>
          </cell>
          <cell r="W322">
            <v>55000</v>
          </cell>
          <cell r="X322">
            <v>55000</v>
          </cell>
          <cell r="Y322">
            <v>55000</v>
          </cell>
          <cell r="Z322">
            <v>55000</v>
          </cell>
          <cell r="AA322">
            <v>55000</v>
          </cell>
          <cell r="AB322">
            <v>55000</v>
          </cell>
          <cell r="AC322">
            <v>55000</v>
          </cell>
          <cell r="AD322">
            <v>55000</v>
          </cell>
          <cell r="AE322">
            <v>55000</v>
          </cell>
          <cell r="AF322">
            <v>55000</v>
          </cell>
          <cell r="AG322">
            <v>55000</v>
          </cell>
          <cell r="AH322">
            <v>55000</v>
          </cell>
          <cell r="AI322">
            <v>55000</v>
          </cell>
          <cell r="AJ322">
            <v>55000</v>
          </cell>
          <cell r="AK322">
            <v>55000</v>
          </cell>
          <cell r="AL322">
            <v>55000</v>
          </cell>
          <cell r="AM322">
            <v>55000</v>
          </cell>
          <cell r="AN322">
            <v>55000</v>
          </cell>
          <cell r="AO322">
            <v>55000</v>
          </cell>
          <cell r="AP322">
            <v>55000</v>
          </cell>
          <cell r="AQ322">
            <v>55000</v>
          </cell>
          <cell r="AR322">
            <v>55000</v>
          </cell>
          <cell r="AS322">
            <v>90000</v>
          </cell>
          <cell r="AT322">
            <v>90000</v>
          </cell>
          <cell r="AU322">
            <v>90000</v>
          </cell>
          <cell r="AV322">
            <v>90000</v>
          </cell>
          <cell r="AW322">
            <v>90000</v>
          </cell>
          <cell r="AX322">
            <v>90000</v>
          </cell>
          <cell r="AY322">
            <v>90000</v>
          </cell>
          <cell r="CA322">
            <v>55000</v>
          </cell>
          <cell r="CB322">
            <v>55000</v>
          </cell>
          <cell r="CC322">
            <v>55000</v>
          </cell>
          <cell r="CD322">
            <v>90000</v>
          </cell>
          <cell r="CE322">
            <v>90000</v>
          </cell>
          <cell r="CF322">
            <v>90000</v>
          </cell>
          <cell r="CG322">
            <v>90000</v>
          </cell>
          <cell r="CH322">
            <v>90000</v>
          </cell>
          <cell r="CI322">
            <v>90000</v>
          </cell>
          <cell r="CJ322">
            <v>90000</v>
          </cell>
          <cell r="CK322">
            <v>90000</v>
          </cell>
        </row>
        <row r="323">
          <cell r="B323" t="str">
            <v>PS Sinking Fund Outstanding Balance</v>
          </cell>
          <cell r="C323">
            <v>0</v>
          </cell>
          <cell r="D323">
            <v>0</v>
          </cell>
          <cell r="E323">
            <v>0</v>
          </cell>
          <cell r="F323">
            <v>0</v>
          </cell>
          <cell r="G323">
            <v>0</v>
          </cell>
          <cell r="H323">
            <v>0</v>
          </cell>
          <cell r="I323">
            <v>0</v>
          </cell>
          <cell r="J323">
            <v>0</v>
          </cell>
          <cell r="K323">
            <v>0</v>
          </cell>
          <cell r="L323">
            <v>0</v>
          </cell>
          <cell r="M323">
            <v>0</v>
          </cell>
          <cell r="N323">
            <v>0</v>
          </cell>
          <cell r="O323">
            <v>0</v>
          </cell>
          <cell r="P323">
            <v>0</v>
          </cell>
          <cell r="Q323">
            <v>0</v>
          </cell>
          <cell r="R323">
            <v>0</v>
          </cell>
          <cell r="S323">
            <v>0</v>
          </cell>
          <cell r="T323">
            <v>0</v>
          </cell>
          <cell r="U323">
            <v>0</v>
          </cell>
          <cell r="V323">
            <v>0</v>
          </cell>
          <cell r="W323">
            <v>0</v>
          </cell>
          <cell r="X323">
            <v>0</v>
          </cell>
          <cell r="Y323">
            <v>0</v>
          </cell>
          <cell r="Z323">
            <v>0</v>
          </cell>
          <cell r="AA323">
            <v>0</v>
          </cell>
          <cell r="AB323">
            <v>0</v>
          </cell>
          <cell r="AC323">
            <v>0</v>
          </cell>
          <cell r="AD323">
            <v>0</v>
          </cell>
          <cell r="AE323">
            <v>0</v>
          </cell>
          <cell r="AF323">
            <v>0</v>
          </cell>
          <cell r="AG323">
            <v>0</v>
          </cell>
          <cell r="AH323">
            <v>0</v>
          </cell>
          <cell r="AI323">
            <v>0</v>
          </cell>
          <cell r="AJ323">
            <v>0</v>
          </cell>
          <cell r="AK323">
            <v>0</v>
          </cell>
          <cell r="AL323">
            <v>0</v>
          </cell>
          <cell r="AM323">
            <v>0</v>
          </cell>
          <cell r="AN323">
            <v>0</v>
          </cell>
          <cell r="AO323">
            <v>0</v>
          </cell>
          <cell r="AP323">
            <v>0</v>
          </cell>
          <cell r="AQ323">
            <v>0</v>
          </cell>
          <cell r="AR323">
            <v>0</v>
          </cell>
          <cell r="AS323">
            <v>0</v>
          </cell>
          <cell r="AT323">
            <v>0</v>
          </cell>
          <cell r="AU323">
            <v>0</v>
          </cell>
          <cell r="AV323">
            <v>0</v>
          </cell>
          <cell r="AW323">
            <v>0</v>
          </cell>
          <cell r="AX323">
            <v>0</v>
          </cell>
          <cell r="AY323">
            <v>0</v>
          </cell>
          <cell r="CA323">
            <v>0</v>
          </cell>
          <cell r="CB323">
            <v>0</v>
          </cell>
          <cell r="CC323">
            <v>0</v>
          </cell>
          <cell r="CD323">
            <v>0</v>
          </cell>
          <cell r="CE323">
            <v>0</v>
          </cell>
          <cell r="CF323">
            <v>0</v>
          </cell>
          <cell r="CG323">
            <v>0</v>
          </cell>
          <cell r="CH323">
            <v>0</v>
          </cell>
          <cell r="CI323">
            <v>0</v>
          </cell>
          <cell r="CJ323">
            <v>0</v>
          </cell>
          <cell r="CK323">
            <v>0</v>
          </cell>
        </row>
        <row r="324">
          <cell r="B324" t="str">
            <v>Other Debt Balances</v>
          </cell>
          <cell r="C324">
            <v>435000</v>
          </cell>
          <cell r="D324">
            <v>435000</v>
          </cell>
          <cell r="E324">
            <v>435000</v>
          </cell>
          <cell r="F324">
            <v>435000</v>
          </cell>
          <cell r="G324">
            <v>435000</v>
          </cell>
          <cell r="H324">
            <v>435000</v>
          </cell>
          <cell r="I324">
            <v>435000</v>
          </cell>
          <cell r="J324">
            <v>435000</v>
          </cell>
          <cell r="K324">
            <v>495000</v>
          </cell>
          <cell r="L324">
            <v>495000</v>
          </cell>
          <cell r="M324">
            <v>395000</v>
          </cell>
          <cell r="N324">
            <v>395000</v>
          </cell>
          <cell r="O324">
            <v>395000</v>
          </cell>
          <cell r="P324">
            <v>395000</v>
          </cell>
          <cell r="Q324">
            <v>395000</v>
          </cell>
          <cell r="R324">
            <v>395000</v>
          </cell>
          <cell r="S324">
            <v>395000</v>
          </cell>
          <cell r="T324">
            <v>395000</v>
          </cell>
          <cell r="U324">
            <v>524000</v>
          </cell>
          <cell r="V324">
            <v>524000</v>
          </cell>
          <cell r="W324">
            <v>524000</v>
          </cell>
          <cell r="X324">
            <v>524000</v>
          </cell>
          <cell r="Y324">
            <v>524000</v>
          </cell>
          <cell r="Z324">
            <v>524000</v>
          </cell>
          <cell r="AA324">
            <v>584000</v>
          </cell>
          <cell r="AB324">
            <v>584000</v>
          </cell>
          <cell r="AC324">
            <v>584000</v>
          </cell>
          <cell r="AD324">
            <v>584000</v>
          </cell>
          <cell r="AE324">
            <v>584000</v>
          </cell>
          <cell r="AF324">
            <v>584000</v>
          </cell>
          <cell r="AG324">
            <v>604000</v>
          </cell>
          <cell r="AH324">
            <v>604000</v>
          </cell>
          <cell r="AI324">
            <v>604000</v>
          </cell>
          <cell r="AJ324">
            <v>604000</v>
          </cell>
          <cell r="AK324">
            <v>604000</v>
          </cell>
          <cell r="AL324">
            <v>604000</v>
          </cell>
          <cell r="AM324">
            <v>669000</v>
          </cell>
          <cell r="AN324">
            <v>669000</v>
          </cell>
          <cell r="AO324">
            <v>669000</v>
          </cell>
          <cell r="AP324">
            <v>669000</v>
          </cell>
          <cell r="AQ324">
            <v>669000</v>
          </cell>
          <cell r="AR324">
            <v>669000</v>
          </cell>
          <cell r="AS324">
            <v>669000</v>
          </cell>
          <cell r="AT324">
            <v>669000</v>
          </cell>
          <cell r="AU324">
            <v>669000</v>
          </cell>
          <cell r="AV324">
            <v>669000</v>
          </cell>
          <cell r="AW324">
            <v>669000</v>
          </cell>
          <cell r="AX324">
            <v>669000</v>
          </cell>
          <cell r="AY324">
            <v>714000</v>
          </cell>
          <cell r="CA324">
            <v>395000</v>
          </cell>
          <cell r="CB324">
            <v>584000</v>
          </cell>
          <cell r="CC324">
            <v>669000</v>
          </cell>
          <cell r="CD324">
            <v>714000</v>
          </cell>
          <cell r="CE324">
            <v>759000</v>
          </cell>
          <cell r="CF324">
            <v>799000</v>
          </cell>
          <cell r="CG324">
            <v>854000</v>
          </cell>
          <cell r="CH324">
            <v>854000</v>
          </cell>
          <cell r="CI324">
            <v>735000</v>
          </cell>
          <cell r="CJ324">
            <v>720000</v>
          </cell>
          <cell r="CK324">
            <v>720000</v>
          </cell>
        </row>
        <row r="325">
          <cell r="B325" t="str">
            <v>FMB Interest</v>
          </cell>
          <cell r="C325">
            <v>307.29167000000001</v>
          </cell>
          <cell r="D325">
            <v>307.29167000000001</v>
          </cell>
          <cell r="E325">
            <v>307.29167000000001</v>
          </cell>
          <cell r="F325">
            <v>307.29167000000001</v>
          </cell>
          <cell r="G325">
            <v>307.29167000000001</v>
          </cell>
          <cell r="H325">
            <v>307.29165</v>
          </cell>
          <cell r="I325">
            <v>307.29167000000001</v>
          </cell>
          <cell r="J325">
            <v>307.29167000000001</v>
          </cell>
          <cell r="K325">
            <v>307.29167000000001</v>
          </cell>
          <cell r="L325">
            <v>135.41667000000001</v>
          </cell>
          <cell r="M325">
            <v>135.41667000000001</v>
          </cell>
          <cell r="N325">
            <v>135.41665</v>
          </cell>
          <cell r="O325">
            <v>135.41667000000001</v>
          </cell>
          <cell r="P325">
            <v>138.01369863013699</v>
          </cell>
          <cell r="Q325">
            <v>124.65753424657535</v>
          </cell>
          <cell r="R325">
            <v>138.01369863013699</v>
          </cell>
          <cell r="S325">
            <v>133.56164383561645</v>
          </cell>
          <cell r="T325">
            <v>138.01369863013699</v>
          </cell>
          <cell r="U325">
            <v>133.56164383561645</v>
          </cell>
          <cell r="V325">
            <v>138.01369863013699</v>
          </cell>
          <cell r="W325">
            <v>138.01369863013699</v>
          </cell>
          <cell r="X325">
            <v>133.56164383561645</v>
          </cell>
          <cell r="Y325">
            <v>138.01369863013699</v>
          </cell>
          <cell r="Z325">
            <v>4.4520547945205484</v>
          </cell>
          <cell r="AA325">
            <v>0</v>
          </cell>
          <cell r="AB325">
            <v>0</v>
          </cell>
          <cell r="AC325">
            <v>0</v>
          </cell>
          <cell r="AD325">
            <v>0</v>
          </cell>
          <cell r="AE325">
            <v>0</v>
          </cell>
          <cell r="AF325">
            <v>0</v>
          </cell>
          <cell r="AG325">
            <v>0</v>
          </cell>
          <cell r="AH325">
            <v>0</v>
          </cell>
          <cell r="AI325">
            <v>0</v>
          </cell>
          <cell r="AJ325">
            <v>0</v>
          </cell>
          <cell r="AK325">
            <v>0</v>
          </cell>
          <cell r="AL325">
            <v>0</v>
          </cell>
          <cell r="AM325">
            <v>0</v>
          </cell>
          <cell r="AN325">
            <v>0</v>
          </cell>
          <cell r="AO325">
            <v>0</v>
          </cell>
          <cell r="AP325">
            <v>0</v>
          </cell>
          <cell r="AQ325">
            <v>0</v>
          </cell>
          <cell r="AR325">
            <v>0</v>
          </cell>
          <cell r="AS325">
            <v>0</v>
          </cell>
          <cell r="AT325">
            <v>0</v>
          </cell>
          <cell r="AU325">
            <v>0</v>
          </cell>
          <cell r="AV325">
            <v>0</v>
          </cell>
          <cell r="AW325">
            <v>0</v>
          </cell>
          <cell r="AX325">
            <v>0</v>
          </cell>
          <cell r="AY325">
            <v>0</v>
          </cell>
          <cell r="BZ325">
            <v>4357.876712328768</v>
          </cell>
          <cell r="CA325">
            <v>3000.0000000000005</v>
          </cell>
          <cell r="CB325">
            <v>1357.8767123287673</v>
          </cell>
          <cell r="CC325">
            <v>0</v>
          </cell>
          <cell r="CD325">
            <v>0</v>
          </cell>
          <cell r="CE325">
            <v>0</v>
          </cell>
          <cell r="CF325">
            <v>0</v>
          </cell>
          <cell r="CG325">
            <v>0</v>
          </cell>
          <cell r="CH325">
            <v>0</v>
          </cell>
          <cell r="CI325">
            <v>0</v>
          </cell>
          <cell r="CJ325">
            <v>0</v>
          </cell>
          <cell r="CK325">
            <v>0</v>
          </cell>
        </row>
        <row r="326">
          <cell r="B326" t="str">
            <v>PCB (Non-Col) Interest</v>
          </cell>
          <cell r="C326">
            <v>0</v>
          </cell>
          <cell r="D326">
            <v>0</v>
          </cell>
          <cell r="E326">
            <v>0</v>
          </cell>
          <cell r="F326">
            <v>0</v>
          </cell>
          <cell r="G326">
            <v>0</v>
          </cell>
          <cell r="H326">
            <v>0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  <cell r="M326">
            <v>0</v>
          </cell>
          <cell r="N326">
            <v>0</v>
          </cell>
          <cell r="O326">
            <v>0</v>
          </cell>
          <cell r="P326">
            <v>0</v>
          </cell>
          <cell r="Q326">
            <v>0</v>
          </cell>
          <cell r="R326">
            <v>0</v>
          </cell>
          <cell r="S326">
            <v>0</v>
          </cell>
          <cell r="T326">
            <v>0</v>
          </cell>
          <cell r="U326">
            <v>0</v>
          </cell>
          <cell r="V326">
            <v>0</v>
          </cell>
          <cell r="W326">
            <v>0</v>
          </cell>
          <cell r="X326">
            <v>0</v>
          </cell>
          <cell r="Y326">
            <v>0</v>
          </cell>
          <cell r="Z326">
            <v>0</v>
          </cell>
          <cell r="AA326">
            <v>0</v>
          </cell>
          <cell r="AB326">
            <v>0</v>
          </cell>
          <cell r="AC326">
            <v>0</v>
          </cell>
          <cell r="AD326">
            <v>0</v>
          </cell>
          <cell r="AE326">
            <v>0</v>
          </cell>
          <cell r="AF326">
            <v>0</v>
          </cell>
          <cell r="AG326">
            <v>0</v>
          </cell>
          <cell r="AH326">
            <v>0</v>
          </cell>
          <cell r="AI326">
            <v>0</v>
          </cell>
          <cell r="AJ326">
            <v>0</v>
          </cell>
          <cell r="AK326">
            <v>0</v>
          </cell>
          <cell r="AL326">
            <v>0</v>
          </cell>
          <cell r="AM326">
            <v>0</v>
          </cell>
          <cell r="AN326">
            <v>0</v>
          </cell>
          <cell r="AO326">
            <v>0</v>
          </cell>
          <cell r="AP326">
            <v>0</v>
          </cell>
          <cell r="AQ326">
            <v>0</v>
          </cell>
          <cell r="AR326">
            <v>0</v>
          </cell>
          <cell r="AS326">
            <v>0</v>
          </cell>
          <cell r="AT326">
            <v>0</v>
          </cell>
          <cell r="AU326">
            <v>0</v>
          </cell>
          <cell r="AV326">
            <v>0</v>
          </cell>
          <cell r="AW326">
            <v>0</v>
          </cell>
          <cell r="AX326">
            <v>0</v>
          </cell>
          <cell r="AY326">
            <v>0</v>
          </cell>
          <cell r="BZ326">
            <v>0</v>
          </cell>
          <cell r="CA326">
            <v>0</v>
          </cell>
          <cell r="CB326">
            <v>0</v>
          </cell>
          <cell r="CC326">
            <v>0</v>
          </cell>
          <cell r="CD326">
            <v>0</v>
          </cell>
          <cell r="CE326">
            <v>0</v>
          </cell>
          <cell r="CF326">
            <v>0</v>
          </cell>
          <cell r="CG326">
            <v>0</v>
          </cell>
          <cell r="CH326">
            <v>0</v>
          </cell>
          <cell r="CI326">
            <v>0</v>
          </cell>
          <cell r="CJ326">
            <v>0</v>
          </cell>
          <cell r="CK326">
            <v>0</v>
          </cell>
        </row>
        <row r="327">
          <cell r="B327" t="str">
            <v>PCB (Col) Interest</v>
          </cell>
          <cell r="C327">
            <v>343.42509000000001</v>
          </cell>
          <cell r="D327">
            <v>344.40302000000003</v>
          </cell>
          <cell r="E327">
            <v>321.00807000000003</v>
          </cell>
          <cell r="F327">
            <v>361.04822999999999</v>
          </cell>
          <cell r="G327">
            <v>412.03958</v>
          </cell>
          <cell r="H327">
            <v>479.69792000000001</v>
          </cell>
          <cell r="I327">
            <v>463.54465000000005</v>
          </cell>
          <cell r="J327">
            <v>438.09770000000003</v>
          </cell>
          <cell r="K327">
            <v>418.74968000000001</v>
          </cell>
          <cell r="L327">
            <v>410.81915000000004</v>
          </cell>
          <cell r="M327">
            <v>441.69974999999999</v>
          </cell>
          <cell r="N327">
            <v>446.21118000000001</v>
          </cell>
          <cell r="O327">
            <v>487.04490000000004</v>
          </cell>
          <cell r="P327">
            <v>573.20804794520552</v>
          </cell>
          <cell r="Q327">
            <v>517.73630136986299</v>
          </cell>
          <cell r="R327">
            <v>573.20804794520552</v>
          </cell>
          <cell r="S327">
            <v>551.87476027397258</v>
          </cell>
          <cell r="T327">
            <v>568.47587671232884</v>
          </cell>
          <cell r="U327">
            <v>550.13794520547947</v>
          </cell>
          <cell r="V327">
            <v>568.47587671232884</v>
          </cell>
          <cell r="W327">
            <v>568.47587671232884</v>
          </cell>
          <cell r="X327">
            <v>550.13794520547947</v>
          </cell>
          <cell r="Y327">
            <v>568.47587671232884</v>
          </cell>
          <cell r="Z327">
            <v>550.13794520547947</v>
          </cell>
          <cell r="AA327">
            <v>568.47587671232884</v>
          </cell>
          <cell r="AB327">
            <v>568.47587671232884</v>
          </cell>
          <cell r="AC327">
            <v>513.46208219178084</v>
          </cell>
          <cell r="AD327">
            <v>568.47587671232884</v>
          </cell>
          <cell r="AE327">
            <v>526.37547945205483</v>
          </cell>
          <cell r="AF327">
            <v>543.92132876712333</v>
          </cell>
          <cell r="AG327">
            <v>526.37547945205483</v>
          </cell>
          <cell r="AH327">
            <v>543.92132876712333</v>
          </cell>
          <cell r="AI327">
            <v>543.92132876712333</v>
          </cell>
          <cell r="AJ327">
            <v>526.37547945205483</v>
          </cell>
          <cell r="AK327">
            <v>543.92132876712333</v>
          </cell>
          <cell r="AL327">
            <v>526.37547945205483</v>
          </cell>
          <cell r="AM327">
            <v>543.92132876712333</v>
          </cell>
          <cell r="AN327">
            <v>542.43520491803281</v>
          </cell>
          <cell r="AO327">
            <v>507.43938524590163</v>
          </cell>
          <cell r="AP327">
            <v>542.43520491803281</v>
          </cell>
          <cell r="AQ327">
            <v>524.93729508196714</v>
          </cell>
          <cell r="AR327">
            <v>542.43520491803281</v>
          </cell>
          <cell r="AS327">
            <v>524.93729508196714</v>
          </cell>
          <cell r="AT327">
            <v>542.43520491803281</v>
          </cell>
          <cell r="AU327">
            <v>542.43520491803281</v>
          </cell>
          <cell r="AV327">
            <v>524.93729508196714</v>
          </cell>
          <cell r="AW327">
            <v>542.43520491803281</v>
          </cell>
          <cell r="AX327">
            <v>524.93729508196714</v>
          </cell>
          <cell r="AY327">
            <v>542.43520491803281</v>
          </cell>
          <cell r="BZ327">
            <v>24612.941603972606</v>
          </cell>
          <cell r="CA327">
            <v>5024.3638300000002</v>
          </cell>
          <cell r="CB327">
            <v>6708.8203767123296</v>
          </cell>
          <cell r="CC327">
            <v>6475.5223972602744</v>
          </cell>
          <cell r="CD327">
            <v>6404.2349999999988</v>
          </cell>
          <cell r="CE327">
            <v>6404.2350000000006</v>
          </cell>
          <cell r="CF327">
            <v>6404.2350000000006</v>
          </cell>
          <cell r="CG327">
            <v>6404.2350000000006</v>
          </cell>
          <cell r="CH327">
            <v>6404.2350000000006</v>
          </cell>
          <cell r="CI327">
            <v>6404.2350000000006</v>
          </cell>
          <cell r="CJ327">
            <v>6404.2350000000006</v>
          </cell>
          <cell r="CK327">
            <v>6404.2350000000006</v>
          </cell>
        </row>
        <row r="328">
          <cell r="B328" t="str">
            <v>PS Dividend Expense</v>
          </cell>
          <cell r="C328">
            <v>18.0534</v>
          </cell>
          <cell r="D328">
            <v>18.05339</v>
          </cell>
          <cell r="E328">
            <v>18.05339</v>
          </cell>
          <cell r="F328">
            <v>18.0534</v>
          </cell>
          <cell r="G328">
            <v>18.05339</v>
          </cell>
          <cell r="H328">
            <v>18.05339</v>
          </cell>
          <cell r="I328">
            <v>18.0534</v>
          </cell>
          <cell r="J328">
            <v>18.05339</v>
          </cell>
          <cell r="K328">
            <v>18.05339</v>
          </cell>
          <cell r="L328">
            <v>18.0534</v>
          </cell>
          <cell r="M328">
            <v>307.05003000000005</v>
          </cell>
          <cell r="N328">
            <v>128.33332999999999</v>
          </cell>
          <cell r="O328">
            <v>163.55282</v>
          </cell>
          <cell r="P328">
            <v>280.27397260273972</v>
          </cell>
          <cell r="Q328">
            <v>253.15068493150685</v>
          </cell>
          <cell r="R328">
            <v>280.27397260273972</v>
          </cell>
          <cell r="S328">
            <v>271.23287671232873</v>
          </cell>
          <cell r="T328">
            <v>280.27397260273972</v>
          </cell>
          <cell r="U328">
            <v>271.23287671232873</v>
          </cell>
          <cell r="V328">
            <v>280.27397260273972</v>
          </cell>
          <cell r="W328">
            <v>280.27397260273972</v>
          </cell>
          <cell r="X328">
            <v>271.23287671232873</v>
          </cell>
          <cell r="Y328">
            <v>280.27397260273972</v>
          </cell>
          <cell r="Z328">
            <v>271.23287671232873</v>
          </cell>
          <cell r="AA328">
            <v>280.27397260273972</v>
          </cell>
          <cell r="AB328">
            <v>280.27397260273972</v>
          </cell>
          <cell r="AC328">
            <v>253.15068493150685</v>
          </cell>
          <cell r="AD328">
            <v>280.27397260273972</v>
          </cell>
          <cell r="AE328">
            <v>271.23287671232873</v>
          </cell>
          <cell r="AF328">
            <v>280.27397260273972</v>
          </cell>
          <cell r="AG328">
            <v>271.23287671232873</v>
          </cell>
          <cell r="AH328">
            <v>280.27397260273972</v>
          </cell>
          <cell r="AI328">
            <v>280.27397260273972</v>
          </cell>
          <cell r="AJ328">
            <v>271.23287671232873</v>
          </cell>
          <cell r="AK328">
            <v>280.27397260273972</v>
          </cell>
          <cell r="AL328">
            <v>271.23287671232873</v>
          </cell>
          <cell r="AM328">
            <v>280.27397260273972</v>
          </cell>
          <cell r="AN328">
            <v>279.50819672131149</v>
          </cell>
          <cell r="AO328">
            <v>261.47540983606558</v>
          </cell>
          <cell r="AP328">
            <v>279.50819672131149</v>
          </cell>
          <cell r="AQ328">
            <v>270.49180327868851</v>
          </cell>
          <cell r="AR328">
            <v>279.50819672131149</v>
          </cell>
          <cell r="AS328">
            <v>471.31147540983608</v>
          </cell>
          <cell r="AT328">
            <v>487.02185792349729</v>
          </cell>
          <cell r="AU328">
            <v>487.02185792349729</v>
          </cell>
          <cell r="AV328">
            <v>471.31147540983608</v>
          </cell>
          <cell r="AW328">
            <v>487.02185792349729</v>
          </cell>
          <cell r="AX328">
            <v>471.31147540983608</v>
          </cell>
          <cell r="AY328">
            <v>487.02185792349729</v>
          </cell>
          <cell r="CA328">
            <v>761.41672000000005</v>
          </cell>
          <cell r="CB328">
            <v>3299.9999999999995</v>
          </cell>
          <cell r="CC328">
            <v>3299.9999999999995</v>
          </cell>
          <cell r="CD328">
            <v>4732.5136612021861</v>
          </cell>
          <cell r="CE328">
            <v>5750</v>
          </cell>
          <cell r="CF328">
            <v>5750</v>
          </cell>
          <cell r="CG328">
            <v>5750</v>
          </cell>
          <cell r="CH328">
            <v>5750</v>
          </cell>
          <cell r="CI328">
            <v>5750</v>
          </cell>
          <cell r="CJ328">
            <v>5750</v>
          </cell>
          <cell r="CK328">
            <v>5750</v>
          </cell>
        </row>
        <row r="329">
          <cell r="B329" t="str">
            <v>PS Sinking Fund Expense</v>
          </cell>
          <cell r="C329">
            <v>0</v>
          </cell>
          <cell r="D329">
            <v>0</v>
          </cell>
          <cell r="E329">
            <v>0</v>
          </cell>
          <cell r="F329">
            <v>0</v>
          </cell>
          <cell r="G329">
            <v>0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0</v>
          </cell>
          <cell r="N329">
            <v>0</v>
          </cell>
          <cell r="O329">
            <v>0</v>
          </cell>
          <cell r="P329">
            <v>0</v>
          </cell>
          <cell r="Q329">
            <v>0</v>
          </cell>
          <cell r="R329">
            <v>0</v>
          </cell>
          <cell r="S329">
            <v>0</v>
          </cell>
          <cell r="T329">
            <v>0</v>
          </cell>
          <cell r="U329">
            <v>0</v>
          </cell>
          <cell r="V329">
            <v>0</v>
          </cell>
          <cell r="W329">
            <v>0</v>
          </cell>
          <cell r="X329">
            <v>0</v>
          </cell>
          <cell r="Y329">
            <v>0</v>
          </cell>
          <cell r="Z329">
            <v>0</v>
          </cell>
          <cell r="AA329">
            <v>0</v>
          </cell>
          <cell r="AB329">
            <v>0</v>
          </cell>
          <cell r="AC329">
            <v>0</v>
          </cell>
          <cell r="AD329">
            <v>0</v>
          </cell>
          <cell r="AE329">
            <v>0</v>
          </cell>
          <cell r="AF329">
            <v>0</v>
          </cell>
          <cell r="AG329">
            <v>0</v>
          </cell>
          <cell r="AH329">
            <v>0</v>
          </cell>
          <cell r="AI329">
            <v>0</v>
          </cell>
          <cell r="AJ329">
            <v>0</v>
          </cell>
          <cell r="AK329">
            <v>0</v>
          </cell>
          <cell r="AL329">
            <v>0</v>
          </cell>
          <cell r="AM329">
            <v>0</v>
          </cell>
          <cell r="AN329">
            <v>0</v>
          </cell>
          <cell r="AO329">
            <v>0</v>
          </cell>
          <cell r="AP329">
            <v>0</v>
          </cell>
          <cell r="AQ329">
            <v>0</v>
          </cell>
          <cell r="AR329">
            <v>0</v>
          </cell>
          <cell r="AS329">
            <v>0</v>
          </cell>
          <cell r="AT329">
            <v>0</v>
          </cell>
          <cell r="AU329">
            <v>0</v>
          </cell>
          <cell r="AV329">
            <v>0</v>
          </cell>
          <cell r="AW329">
            <v>0</v>
          </cell>
          <cell r="AX329">
            <v>0</v>
          </cell>
          <cell r="AY329">
            <v>0</v>
          </cell>
          <cell r="CA329">
            <v>0</v>
          </cell>
          <cell r="CB329">
            <v>0</v>
          </cell>
          <cell r="CC329">
            <v>0</v>
          </cell>
          <cell r="CD329">
            <v>0</v>
          </cell>
          <cell r="CE329">
            <v>0</v>
          </cell>
          <cell r="CF329">
            <v>0</v>
          </cell>
          <cell r="CG329">
            <v>0</v>
          </cell>
          <cell r="CH329">
            <v>0</v>
          </cell>
          <cell r="CI329">
            <v>0</v>
          </cell>
          <cell r="CJ329">
            <v>0</v>
          </cell>
          <cell r="CK329">
            <v>0</v>
          </cell>
        </row>
        <row r="330">
          <cell r="B330" t="str">
            <v>Other Debt Expense</v>
          </cell>
          <cell r="C330">
            <v>1683.0433899999998</v>
          </cell>
          <cell r="D330">
            <v>1689.1544899999999</v>
          </cell>
          <cell r="E330">
            <v>1698.23784</v>
          </cell>
          <cell r="F330">
            <v>1740.73784</v>
          </cell>
          <cell r="G330">
            <v>1732.32115</v>
          </cell>
          <cell r="H330">
            <v>1778.3211699999999</v>
          </cell>
          <cell r="I330">
            <v>1766.48784</v>
          </cell>
          <cell r="J330">
            <v>1780.12672</v>
          </cell>
          <cell r="K330">
            <v>1837.0711699999999</v>
          </cell>
          <cell r="L330">
            <v>2089.8211699999997</v>
          </cell>
          <cell r="M330">
            <v>2057.07116</v>
          </cell>
          <cell r="N330">
            <v>1762.3211699999999</v>
          </cell>
          <cell r="O330">
            <v>1762.3211699999999</v>
          </cell>
          <cell r="P330">
            <v>1841.5061643835618</v>
          </cell>
          <cell r="Q330">
            <v>1663.2958904109587</v>
          </cell>
          <cell r="R330">
            <v>1841.5061643835618</v>
          </cell>
          <cell r="S330">
            <v>1782.1027397260273</v>
          </cell>
          <cell r="T330">
            <v>1841.5061643835618</v>
          </cell>
          <cell r="U330">
            <v>1782.1027397260273</v>
          </cell>
          <cell r="V330">
            <v>1841.5061643835618</v>
          </cell>
          <cell r="W330">
            <v>1841.5061643835618</v>
          </cell>
          <cell r="X330">
            <v>1782.1027397260273</v>
          </cell>
          <cell r="Y330">
            <v>1841.5061643835618</v>
          </cell>
          <cell r="Z330">
            <v>1782.1027397260273</v>
          </cell>
          <cell r="AA330">
            <v>2223.6979452054798</v>
          </cell>
          <cell r="AB330">
            <v>2223.6979452054798</v>
          </cell>
          <cell r="AC330">
            <v>2008.5013698630135</v>
          </cell>
          <cell r="AD330">
            <v>2223.6979452054798</v>
          </cell>
          <cell r="AE330">
            <v>2151.9657534246576</v>
          </cell>
          <cell r="AF330">
            <v>2223.6979452054798</v>
          </cell>
          <cell r="AG330">
            <v>2275.2534246575342</v>
          </cell>
          <cell r="AH330">
            <v>2351.0952054794525</v>
          </cell>
          <cell r="AI330">
            <v>2351.0952054794525</v>
          </cell>
          <cell r="AJ330">
            <v>2275.2534246575342</v>
          </cell>
          <cell r="AK330">
            <v>2351.0952054794525</v>
          </cell>
          <cell r="AL330">
            <v>2275.2534246575342</v>
          </cell>
          <cell r="AM330">
            <v>2756.8554794520551</v>
          </cell>
          <cell r="AN330">
            <v>2749.3230874316937</v>
          </cell>
          <cell r="AO330">
            <v>2571.9474043715845</v>
          </cell>
          <cell r="AP330">
            <v>2749.3230874316937</v>
          </cell>
          <cell r="AQ330">
            <v>2660.6352459016389</v>
          </cell>
          <cell r="AR330">
            <v>2749.3230874316937</v>
          </cell>
          <cell r="AS330">
            <v>2660.6352459016389</v>
          </cell>
          <cell r="AT330">
            <v>2749.3230874316937</v>
          </cell>
          <cell r="AU330">
            <v>2749.3230874316937</v>
          </cell>
          <cell r="AV330">
            <v>2660.6352459016389</v>
          </cell>
          <cell r="AW330">
            <v>2749.3230874316937</v>
          </cell>
          <cell r="AX330">
            <v>2660.6352459016389</v>
          </cell>
          <cell r="AY330">
            <v>3031.3722677595624</v>
          </cell>
          <cell r="BZ330">
            <v>103967.69617991691</v>
          </cell>
          <cell r="CA330">
            <v>21693.992889999998</v>
          </cell>
          <cell r="CB330">
            <v>22064.441780821919</v>
          </cell>
          <cell r="CC330">
            <v>27467.462328767127</v>
          </cell>
          <cell r="CD330">
            <v>32741.799180327864</v>
          </cell>
          <cell r="CE330">
            <v>37808.092465753427</v>
          </cell>
          <cell r="CF330">
            <v>41002.880136986299</v>
          </cell>
          <cell r="CG330">
            <v>44654.619863013701</v>
          </cell>
          <cell r="CH330">
            <v>46349.75</v>
          </cell>
          <cell r="CI330">
            <v>47994.341780821916</v>
          </cell>
          <cell r="CJ330">
            <v>50181.777397260274</v>
          </cell>
          <cell r="CK330">
            <v>49193.75</v>
          </cell>
        </row>
        <row r="331">
          <cell r="B331" t="str">
            <v>FMB Embedded Interest</v>
          </cell>
          <cell r="C331">
            <v>3764</v>
          </cell>
          <cell r="D331">
            <v>3764</v>
          </cell>
          <cell r="E331">
            <v>3764</v>
          </cell>
          <cell r="F331">
            <v>3764</v>
          </cell>
          <cell r="G331">
            <v>3764</v>
          </cell>
          <cell r="H331">
            <v>3764</v>
          </cell>
          <cell r="I331">
            <v>3764</v>
          </cell>
          <cell r="J331">
            <v>3764</v>
          </cell>
          <cell r="K331">
            <v>3764</v>
          </cell>
          <cell r="L331">
            <v>3764</v>
          </cell>
          <cell r="M331">
            <v>3764</v>
          </cell>
          <cell r="N331">
            <v>3764</v>
          </cell>
          <cell r="O331">
            <v>3764</v>
          </cell>
          <cell r="P331">
            <v>0</v>
          </cell>
          <cell r="Q331">
            <v>0</v>
          </cell>
          <cell r="R331">
            <v>0</v>
          </cell>
          <cell r="S331">
            <v>0</v>
          </cell>
          <cell r="T331">
            <v>0</v>
          </cell>
          <cell r="U331">
            <v>0</v>
          </cell>
          <cell r="V331">
            <v>0</v>
          </cell>
          <cell r="W331">
            <v>0</v>
          </cell>
          <cell r="X331">
            <v>0</v>
          </cell>
          <cell r="Y331">
            <v>0</v>
          </cell>
          <cell r="Z331">
            <v>0</v>
          </cell>
          <cell r="AA331">
            <v>0</v>
          </cell>
          <cell r="AB331">
            <v>0</v>
          </cell>
          <cell r="AC331">
            <v>0</v>
          </cell>
          <cell r="AD331">
            <v>0</v>
          </cell>
          <cell r="AE331">
            <v>0</v>
          </cell>
          <cell r="AF331">
            <v>0</v>
          </cell>
          <cell r="AG331">
            <v>0</v>
          </cell>
          <cell r="AH331">
            <v>0</v>
          </cell>
          <cell r="AI331">
            <v>0</v>
          </cell>
          <cell r="AJ331">
            <v>0</v>
          </cell>
          <cell r="AK331">
            <v>0</v>
          </cell>
          <cell r="AL331">
            <v>0</v>
          </cell>
          <cell r="AM331">
            <v>0</v>
          </cell>
          <cell r="AN331">
            <v>0</v>
          </cell>
          <cell r="AO331">
            <v>0</v>
          </cell>
          <cell r="AP331">
            <v>0</v>
          </cell>
          <cell r="AQ331">
            <v>0</v>
          </cell>
          <cell r="AR331">
            <v>0</v>
          </cell>
          <cell r="AS331">
            <v>0</v>
          </cell>
          <cell r="AT331">
            <v>0</v>
          </cell>
          <cell r="AU331">
            <v>0</v>
          </cell>
          <cell r="AV331">
            <v>0</v>
          </cell>
          <cell r="AW331">
            <v>0</v>
          </cell>
          <cell r="AX331">
            <v>0</v>
          </cell>
          <cell r="AY331">
            <v>0</v>
          </cell>
          <cell r="CA331">
            <v>45168</v>
          </cell>
          <cell r="CB331">
            <v>0</v>
          </cell>
          <cell r="CC331">
            <v>0</v>
          </cell>
          <cell r="CD331">
            <v>0</v>
          </cell>
          <cell r="CE331">
            <v>0</v>
          </cell>
          <cell r="CF331">
            <v>0</v>
          </cell>
          <cell r="CG331">
            <v>0</v>
          </cell>
          <cell r="CH331">
            <v>0</v>
          </cell>
          <cell r="CI331">
            <v>0</v>
          </cell>
          <cell r="CJ331">
            <v>0</v>
          </cell>
          <cell r="CK331">
            <v>0</v>
          </cell>
        </row>
        <row r="332">
          <cell r="B332" t="str">
            <v>PCB (Non-Col) Embedded Interest</v>
          </cell>
          <cell r="C332">
            <v>0</v>
          </cell>
          <cell r="D332">
            <v>0</v>
          </cell>
          <cell r="E332">
            <v>0</v>
          </cell>
          <cell r="F332">
            <v>0</v>
          </cell>
          <cell r="G332">
            <v>0</v>
          </cell>
          <cell r="H332">
            <v>0</v>
          </cell>
          <cell r="I332">
            <v>0</v>
          </cell>
          <cell r="J332">
            <v>0</v>
          </cell>
          <cell r="K332">
            <v>0</v>
          </cell>
          <cell r="L332">
            <v>0</v>
          </cell>
          <cell r="M332">
            <v>0</v>
          </cell>
          <cell r="N332">
            <v>0</v>
          </cell>
          <cell r="O332">
            <v>0</v>
          </cell>
          <cell r="P332">
            <v>0</v>
          </cell>
          <cell r="Q332">
            <v>0</v>
          </cell>
          <cell r="R332">
            <v>0</v>
          </cell>
          <cell r="S332">
            <v>0</v>
          </cell>
          <cell r="T332">
            <v>0</v>
          </cell>
          <cell r="U332">
            <v>0</v>
          </cell>
          <cell r="V332">
            <v>0</v>
          </cell>
          <cell r="W332">
            <v>0</v>
          </cell>
          <cell r="X332">
            <v>0</v>
          </cell>
          <cell r="Y332">
            <v>0</v>
          </cell>
          <cell r="Z332">
            <v>0</v>
          </cell>
          <cell r="AA332">
            <v>0</v>
          </cell>
          <cell r="AB332">
            <v>0</v>
          </cell>
          <cell r="AC332">
            <v>0</v>
          </cell>
          <cell r="AD332">
            <v>0</v>
          </cell>
          <cell r="AE332">
            <v>0</v>
          </cell>
          <cell r="AF332">
            <v>0</v>
          </cell>
          <cell r="AG332">
            <v>0</v>
          </cell>
          <cell r="AH332">
            <v>0</v>
          </cell>
          <cell r="AI332">
            <v>0</v>
          </cell>
          <cell r="AJ332">
            <v>0</v>
          </cell>
          <cell r="AK332">
            <v>0</v>
          </cell>
          <cell r="AL332">
            <v>0</v>
          </cell>
          <cell r="AM332">
            <v>0</v>
          </cell>
          <cell r="AN332">
            <v>0</v>
          </cell>
          <cell r="AO332">
            <v>0</v>
          </cell>
          <cell r="AP332">
            <v>0</v>
          </cell>
          <cell r="AQ332">
            <v>0</v>
          </cell>
          <cell r="AR332">
            <v>0</v>
          </cell>
          <cell r="AS332">
            <v>0</v>
          </cell>
          <cell r="AT332">
            <v>0</v>
          </cell>
          <cell r="AU332">
            <v>0</v>
          </cell>
          <cell r="AV332">
            <v>0</v>
          </cell>
          <cell r="AW332">
            <v>0</v>
          </cell>
          <cell r="AX332">
            <v>0</v>
          </cell>
          <cell r="AY332">
            <v>0</v>
          </cell>
          <cell r="CA332">
            <v>0</v>
          </cell>
          <cell r="CB332">
            <v>0</v>
          </cell>
          <cell r="CC332">
            <v>0</v>
          </cell>
          <cell r="CD332">
            <v>0</v>
          </cell>
          <cell r="CE332">
            <v>0</v>
          </cell>
          <cell r="CF332">
            <v>0</v>
          </cell>
          <cell r="CG332">
            <v>0</v>
          </cell>
          <cell r="CH332">
            <v>0</v>
          </cell>
          <cell r="CI332">
            <v>0</v>
          </cell>
          <cell r="CJ332">
            <v>0</v>
          </cell>
          <cell r="CK332">
            <v>0</v>
          </cell>
        </row>
        <row r="333">
          <cell r="B333" t="str">
            <v>PCB (Col) Embedded Interest</v>
          </cell>
          <cell r="C333">
            <v>3072</v>
          </cell>
          <cell r="D333">
            <v>3072</v>
          </cell>
          <cell r="E333">
            <v>3072</v>
          </cell>
          <cell r="F333">
            <v>3072</v>
          </cell>
          <cell r="G333">
            <v>3072</v>
          </cell>
          <cell r="H333">
            <v>3072</v>
          </cell>
          <cell r="I333">
            <v>3072</v>
          </cell>
          <cell r="J333">
            <v>3072</v>
          </cell>
          <cell r="K333">
            <v>3072</v>
          </cell>
          <cell r="L333">
            <v>3072</v>
          </cell>
          <cell r="M333">
            <v>3072</v>
          </cell>
          <cell r="N333">
            <v>3072</v>
          </cell>
          <cell r="O333">
            <v>3072</v>
          </cell>
          <cell r="P333">
            <v>0</v>
          </cell>
          <cell r="Q333">
            <v>0</v>
          </cell>
          <cell r="R333">
            <v>0</v>
          </cell>
          <cell r="S333">
            <v>0</v>
          </cell>
          <cell r="T333">
            <v>0</v>
          </cell>
          <cell r="U333">
            <v>0</v>
          </cell>
          <cell r="V333">
            <v>0</v>
          </cell>
          <cell r="W333">
            <v>0</v>
          </cell>
          <cell r="X333">
            <v>0</v>
          </cell>
          <cell r="Y333">
            <v>0</v>
          </cell>
          <cell r="Z333">
            <v>0</v>
          </cell>
          <cell r="AA333">
            <v>0</v>
          </cell>
          <cell r="AB333">
            <v>0</v>
          </cell>
          <cell r="AC333">
            <v>0</v>
          </cell>
          <cell r="AD333">
            <v>0</v>
          </cell>
          <cell r="AE333">
            <v>0</v>
          </cell>
          <cell r="AF333">
            <v>0</v>
          </cell>
          <cell r="AG333">
            <v>0</v>
          </cell>
          <cell r="AH333">
            <v>0</v>
          </cell>
          <cell r="AI333">
            <v>0</v>
          </cell>
          <cell r="AJ333">
            <v>0</v>
          </cell>
          <cell r="AK333">
            <v>0</v>
          </cell>
          <cell r="AL333">
            <v>0</v>
          </cell>
          <cell r="AM333">
            <v>0</v>
          </cell>
          <cell r="AN333">
            <v>0</v>
          </cell>
          <cell r="AO333">
            <v>0</v>
          </cell>
          <cell r="AP333">
            <v>0</v>
          </cell>
          <cell r="AQ333">
            <v>0</v>
          </cell>
          <cell r="AR333">
            <v>0</v>
          </cell>
          <cell r="AS333">
            <v>0</v>
          </cell>
          <cell r="AT333">
            <v>0</v>
          </cell>
          <cell r="AU333">
            <v>0</v>
          </cell>
          <cell r="AV333">
            <v>0</v>
          </cell>
          <cell r="AW333">
            <v>0</v>
          </cell>
          <cell r="AX333">
            <v>0</v>
          </cell>
          <cell r="AY333">
            <v>0</v>
          </cell>
          <cell r="CA333">
            <v>36864</v>
          </cell>
          <cell r="CB333">
            <v>0</v>
          </cell>
          <cell r="CC333">
            <v>0</v>
          </cell>
          <cell r="CD333">
            <v>0</v>
          </cell>
          <cell r="CE333">
            <v>0</v>
          </cell>
          <cell r="CF333">
            <v>0</v>
          </cell>
          <cell r="CG333">
            <v>0</v>
          </cell>
          <cell r="CH333">
            <v>0</v>
          </cell>
          <cell r="CI333">
            <v>0</v>
          </cell>
          <cell r="CJ333">
            <v>0</v>
          </cell>
          <cell r="CK333">
            <v>0</v>
          </cell>
        </row>
        <row r="334">
          <cell r="B334" t="str">
            <v>PS Embedded Dividend Expense</v>
          </cell>
          <cell r="C334">
            <v>218</v>
          </cell>
          <cell r="D334">
            <v>218</v>
          </cell>
          <cell r="E334">
            <v>218</v>
          </cell>
          <cell r="F334">
            <v>218</v>
          </cell>
          <cell r="G334">
            <v>218</v>
          </cell>
          <cell r="H334">
            <v>218</v>
          </cell>
          <cell r="I334">
            <v>218</v>
          </cell>
          <cell r="J334">
            <v>218</v>
          </cell>
          <cell r="K334">
            <v>218</v>
          </cell>
          <cell r="L334">
            <v>218</v>
          </cell>
          <cell r="M334">
            <v>218</v>
          </cell>
          <cell r="N334">
            <v>218</v>
          </cell>
          <cell r="O334">
            <v>218</v>
          </cell>
          <cell r="P334">
            <v>0</v>
          </cell>
          <cell r="Q334">
            <v>0</v>
          </cell>
          <cell r="R334">
            <v>0</v>
          </cell>
          <cell r="S334">
            <v>0</v>
          </cell>
          <cell r="T334">
            <v>0</v>
          </cell>
          <cell r="U334">
            <v>0</v>
          </cell>
          <cell r="V334">
            <v>0</v>
          </cell>
          <cell r="W334">
            <v>0</v>
          </cell>
          <cell r="X334">
            <v>0</v>
          </cell>
          <cell r="Y334">
            <v>0</v>
          </cell>
          <cell r="Z334">
            <v>0</v>
          </cell>
          <cell r="AA334">
            <v>0</v>
          </cell>
          <cell r="AB334">
            <v>0</v>
          </cell>
          <cell r="AC334">
            <v>0</v>
          </cell>
          <cell r="AD334">
            <v>0</v>
          </cell>
          <cell r="AE334">
            <v>0</v>
          </cell>
          <cell r="AF334">
            <v>0</v>
          </cell>
          <cell r="AG334">
            <v>0</v>
          </cell>
          <cell r="AH334">
            <v>0</v>
          </cell>
          <cell r="AI334">
            <v>0</v>
          </cell>
          <cell r="AJ334">
            <v>0</v>
          </cell>
          <cell r="AK334">
            <v>0</v>
          </cell>
          <cell r="AL334">
            <v>0</v>
          </cell>
          <cell r="AM334">
            <v>0</v>
          </cell>
          <cell r="AN334">
            <v>0</v>
          </cell>
          <cell r="AO334">
            <v>0</v>
          </cell>
          <cell r="AP334">
            <v>0</v>
          </cell>
          <cell r="AQ334">
            <v>0</v>
          </cell>
          <cell r="AR334">
            <v>0</v>
          </cell>
          <cell r="AS334">
            <v>0</v>
          </cell>
          <cell r="AT334">
            <v>0</v>
          </cell>
          <cell r="AU334">
            <v>0</v>
          </cell>
          <cell r="AV334">
            <v>0</v>
          </cell>
          <cell r="AW334">
            <v>0</v>
          </cell>
          <cell r="AX334">
            <v>0</v>
          </cell>
          <cell r="AY334">
            <v>0</v>
          </cell>
          <cell r="CA334">
            <v>2616</v>
          </cell>
          <cell r="CB334">
            <v>0</v>
          </cell>
          <cell r="CC334">
            <v>0</v>
          </cell>
          <cell r="CD334">
            <v>0</v>
          </cell>
          <cell r="CE334">
            <v>0</v>
          </cell>
          <cell r="CF334">
            <v>0</v>
          </cell>
          <cell r="CG334">
            <v>0</v>
          </cell>
          <cell r="CH334">
            <v>0</v>
          </cell>
          <cell r="CI334">
            <v>0</v>
          </cell>
          <cell r="CJ334">
            <v>0</v>
          </cell>
          <cell r="CK334">
            <v>0</v>
          </cell>
        </row>
        <row r="335">
          <cell r="B335" t="str">
            <v>PS Sinking Fund Embedded Expense</v>
          </cell>
          <cell r="C335">
            <v>0</v>
          </cell>
          <cell r="D335">
            <v>0</v>
          </cell>
          <cell r="E335">
            <v>0</v>
          </cell>
          <cell r="F335">
            <v>0</v>
          </cell>
          <cell r="G335">
            <v>0</v>
          </cell>
          <cell r="H335">
            <v>0</v>
          </cell>
          <cell r="I335">
            <v>0</v>
          </cell>
          <cell r="J335">
            <v>0</v>
          </cell>
          <cell r="K335">
            <v>0</v>
          </cell>
          <cell r="L335">
            <v>0</v>
          </cell>
          <cell r="M335">
            <v>0</v>
          </cell>
          <cell r="N335">
            <v>0</v>
          </cell>
          <cell r="O335">
            <v>0</v>
          </cell>
          <cell r="P335">
            <v>0</v>
          </cell>
          <cell r="Q335">
            <v>0</v>
          </cell>
          <cell r="R335">
            <v>0</v>
          </cell>
          <cell r="S335">
            <v>0</v>
          </cell>
          <cell r="T335">
            <v>0</v>
          </cell>
          <cell r="U335">
            <v>0</v>
          </cell>
          <cell r="V335">
            <v>0</v>
          </cell>
          <cell r="W335">
            <v>0</v>
          </cell>
          <cell r="X335">
            <v>0</v>
          </cell>
          <cell r="Y335">
            <v>0</v>
          </cell>
          <cell r="Z335">
            <v>0</v>
          </cell>
          <cell r="AA335">
            <v>0</v>
          </cell>
          <cell r="AB335">
            <v>0</v>
          </cell>
          <cell r="AC335">
            <v>0</v>
          </cell>
          <cell r="AD335">
            <v>0</v>
          </cell>
          <cell r="AE335">
            <v>0</v>
          </cell>
          <cell r="AF335">
            <v>0</v>
          </cell>
          <cell r="AG335">
            <v>0</v>
          </cell>
          <cell r="AH335">
            <v>0</v>
          </cell>
          <cell r="AI335">
            <v>0</v>
          </cell>
          <cell r="AJ335">
            <v>0</v>
          </cell>
          <cell r="AK335">
            <v>0</v>
          </cell>
          <cell r="AL335">
            <v>0</v>
          </cell>
          <cell r="AM335">
            <v>0</v>
          </cell>
          <cell r="AN335">
            <v>0</v>
          </cell>
          <cell r="AO335">
            <v>0</v>
          </cell>
          <cell r="AP335">
            <v>0</v>
          </cell>
          <cell r="AQ335">
            <v>0</v>
          </cell>
          <cell r="AR335">
            <v>0</v>
          </cell>
          <cell r="AS335">
            <v>0</v>
          </cell>
          <cell r="AT335">
            <v>0</v>
          </cell>
          <cell r="AU335">
            <v>0</v>
          </cell>
          <cell r="AV335">
            <v>0</v>
          </cell>
          <cell r="AW335">
            <v>0</v>
          </cell>
          <cell r="AX335">
            <v>0</v>
          </cell>
          <cell r="AY335">
            <v>0</v>
          </cell>
          <cell r="CA335">
            <v>0</v>
          </cell>
          <cell r="CB335">
            <v>0</v>
          </cell>
          <cell r="CC335">
            <v>0</v>
          </cell>
          <cell r="CD335">
            <v>0</v>
          </cell>
          <cell r="CE335">
            <v>0</v>
          </cell>
          <cell r="CF335">
            <v>0</v>
          </cell>
          <cell r="CG335">
            <v>0</v>
          </cell>
          <cell r="CH335">
            <v>0</v>
          </cell>
          <cell r="CI335">
            <v>0</v>
          </cell>
          <cell r="CJ335">
            <v>0</v>
          </cell>
          <cell r="CK335">
            <v>0</v>
          </cell>
        </row>
        <row r="336">
          <cell r="B336" t="str">
            <v>Other Debt Embedded Expense</v>
          </cell>
          <cell r="C336">
            <v>24773</v>
          </cell>
          <cell r="D336">
            <v>24773</v>
          </cell>
          <cell r="E336">
            <v>24773</v>
          </cell>
          <cell r="F336">
            <v>24773</v>
          </cell>
          <cell r="G336">
            <v>24773</v>
          </cell>
          <cell r="H336">
            <v>24773</v>
          </cell>
          <cell r="I336">
            <v>24773</v>
          </cell>
          <cell r="J336">
            <v>24773</v>
          </cell>
          <cell r="K336">
            <v>24773</v>
          </cell>
          <cell r="L336">
            <v>24773</v>
          </cell>
          <cell r="M336">
            <v>24773</v>
          </cell>
          <cell r="N336">
            <v>24773</v>
          </cell>
          <cell r="O336">
            <v>24773</v>
          </cell>
          <cell r="P336">
            <v>0</v>
          </cell>
          <cell r="Q336">
            <v>0</v>
          </cell>
          <cell r="R336">
            <v>0</v>
          </cell>
          <cell r="S336">
            <v>0</v>
          </cell>
          <cell r="T336">
            <v>0</v>
          </cell>
          <cell r="U336">
            <v>0</v>
          </cell>
          <cell r="V336">
            <v>0</v>
          </cell>
          <cell r="W336">
            <v>0</v>
          </cell>
          <cell r="X336">
            <v>0</v>
          </cell>
          <cell r="Y336">
            <v>0</v>
          </cell>
          <cell r="Z336">
            <v>0</v>
          </cell>
          <cell r="AA336">
            <v>0</v>
          </cell>
          <cell r="AB336">
            <v>0</v>
          </cell>
          <cell r="AC336">
            <v>0</v>
          </cell>
          <cell r="AD336">
            <v>0</v>
          </cell>
          <cell r="AE336">
            <v>0</v>
          </cell>
          <cell r="AF336">
            <v>0</v>
          </cell>
          <cell r="AG336">
            <v>0</v>
          </cell>
          <cell r="AH336">
            <v>0</v>
          </cell>
          <cell r="AI336">
            <v>0</v>
          </cell>
          <cell r="AJ336">
            <v>0</v>
          </cell>
          <cell r="AK336">
            <v>0</v>
          </cell>
          <cell r="AL336">
            <v>0</v>
          </cell>
          <cell r="AM336">
            <v>0</v>
          </cell>
          <cell r="AN336">
            <v>0</v>
          </cell>
          <cell r="AO336">
            <v>0</v>
          </cell>
          <cell r="AP336">
            <v>0</v>
          </cell>
          <cell r="AQ336">
            <v>0</v>
          </cell>
          <cell r="AR336">
            <v>0</v>
          </cell>
          <cell r="AS336">
            <v>0</v>
          </cell>
          <cell r="AT336">
            <v>0</v>
          </cell>
          <cell r="AU336">
            <v>0</v>
          </cell>
          <cell r="AV336">
            <v>0</v>
          </cell>
          <cell r="AW336">
            <v>0</v>
          </cell>
          <cell r="AX336">
            <v>0</v>
          </cell>
          <cell r="AY336">
            <v>0</v>
          </cell>
          <cell r="CA336">
            <v>297276</v>
          </cell>
          <cell r="CB336">
            <v>0</v>
          </cell>
          <cell r="CC336">
            <v>0</v>
          </cell>
          <cell r="CD336">
            <v>0</v>
          </cell>
          <cell r="CE336">
            <v>0</v>
          </cell>
          <cell r="CF336">
            <v>0</v>
          </cell>
          <cell r="CG336">
            <v>0</v>
          </cell>
          <cell r="CH336">
            <v>0</v>
          </cell>
          <cell r="CI336">
            <v>0</v>
          </cell>
          <cell r="CJ336">
            <v>0</v>
          </cell>
          <cell r="CK336">
            <v>0</v>
          </cell>
        </row>
        <row r="337">
          <cell r="B337" t="str">
            <v>FMB Payments</v>
          </cell>
          <cell r="C337">
            <v>1031</v>
          </cell>
          <cell r="D337">
            <v>1031</v>
          </cell>
          <cell r="E337">
            <v>1031</v>
          </cell>
          <cell r="F337">
            <v>1031</v>
          </cell>
          <cell r="G337">
            <v>1031</v>
          </cell>
          <cell r="H337">
            <v>1031</v>
          </cell>
          <cell r="I337">
            <v>1031</v>
          </cell>
          <cell r="J337">
            <v>1031</v>
          </cell>
          <cell r="K337">
            <v>1031</v>
          </cell>
          <cell r="L337">
            <v>1031</v>
          </cell>
          <cell r="M337">
            <v>1031</v>
          </cell>
          <cell r="N337">
            <v>1031</v>
          </cell>
          <cell r="O337">
            <v>1031</v>
          </cell>
          <cell r="P337">
            <v>0</v>
          </cell>
          <cell r="Q337">
            <v>0</v>
          </cell>
          <cell r="R337">
            <v>0</v>
          </cell>
          <cell r="S337">
            <v>0</v>
          </cell>
          <cell r="T337">
            <v>805.82191780821915</v>
          </cell>
          <cell r="U337">
            <v>0</v>
          </cell>
          <cell r="V337">
            <v>0</v>
          </cell>
          <cell r="W337">
            <v>0</v>
          </cell>
          <cell r="X337">
            <v>0</v>
          </cell>
          <cell r="Y337">
            <v>0</v>
          </cell>
          <cell r="Z337">
            <v>819.17808219178085</v>
          </cell>
          <cell r="AA337">
            <v>0</v>
          </cell>
          <cell r="AB337">
            <v>0</v>
          </cell>
          <cell r="AC337">
            <v>0</v>
          </cell>
          <cell r="AD337">
            <v>0</v>
          </cell>
          <cell r="AE337">
            <v>0</v>
          </cell>
          <cell r="AF337">
            <v>0</v>
          </cell>
          <cell r="AG337">
            <v>0</v>
          </cell>
          <cell r="AH337">
            <v>0</v>
          </cell>
          <cell r="AI337">
            <v>0</v>
          </cell>
          <cell r="AJ337">
            <v>0</v>
          </cell>
          <cell r="AK337">
            <v>0</v>
          </cell>
          <cell r="AL337">
            <v>0</v>
          </cell>
          <cell r="AM337">
            <v>0</v>
          </cell>
          <cell r="AN337">
            <v>0</v>
          </cell>
          <cell r="AO337">
            <v>0</v>
          </cell>
          <cell r="AP337">
            <v>0</v>
          </cell>
          <cell r="AQ337">
            <v>0</v>
          </cell>
          <cell r="AR337">
            <v>0</v>
          </cell>
          <cell r="AS337">
            <v>0</v>
          </cell>
          <cell r="AT337">
            <v>0</v>
          </cell>
          <cell r="AU337">
            <v>0</v>
          </cell>
          <cell r="AV337">
            <v>0</v>
          </cell>
          <cell r="AW337">
            <v>0</v>
          </cell>
          <cell r="AX337">
            <v>0</v>
          </cell>
          <cell r="AY337">
            <v>0</v>
          </cell>
          <cell r="CA337">
            <v>12372</v>
          </cell>
          <cell r="CB337">
            <v>1625</v>
          </cell>
          <cell r="CC337">
            <v>0</v>
          </cell>
          <cell r="CD337">
            <v>0</v>
          </cell>
          <cell r="CE337">
            <v>0</v>
          </cell>
          <cell r="CF337">
            <v>0</v>
          </cell>
          <cell r="CG337">
            <v>0</v>
          </cell>
          <cell r="CH337">
            <v>0</v>
          </cell>
          <cell r="CI337">
            <v>0</v>
          </cell>
          <cell r="CJ337">
            <v>0</v>
          </cell>
          <cell r="CK337">
            <v>0</v>
          </cell>
        </row>
        <row r="338">
          <cell r="B338" t="str">
            <v>PCB (Non-Col) Payments</v>
          </cell>
          <cell r="C338">
            <v>0</v>
          </cell>
          <cell r="D338">
            <v>0</v>
          </cell>
          <cell r="E338">
            <v>0</v>
          </cell>
          <cell r="F338">
            <v>0</v>
          </cell>
          <cell r="G338">
            <v>0</v>
          </cell>
          <cell r="H338">
            <v>0</v>
          </cell>
          <cell r="I338">
            <v>0</v>
          </cell>
          <cell r="J338">
            <v>0</v>
          </cell>
          <cell r="K338">
            <v>0</v>
          </cell>
          <cell r="L338">
            <v>0</v>
          </cell>
          <cell r="M338">
            <v>0</v>
          </cell>
          <cell r="N338">
            <v>0</v>
          </cell>
          <cell r="O338">
            <v>0</v>
          </cell>
          <cell r="P338">
            <v>0</v>
          </cell>
          <cell r="Q338">
            <v>0</v>
          </cell>
          <cell r="R338">
            <v>0</v>
          </cell>
          <cell r="S338">
            <v>0</v>
          </cell>
          <cell r="T338">
            <v>0</v>
          </cell>
          <cell r="U338">
            <v>0</v>
          </cell>
          <cell r="V338">
            <v>0</v>
          </cell>
          <cell r="W338">
            <v>0</v>
          </cell>
          <cell r="X338">
            <v>0</v>
          </cell>
          <cell r="Y338">
            <v>0</v>
          </cell>
          <cell r="Z338">
            <v>0</v>
          </cell>
          <cell r="AA338">
            <v>0</v>
          </cell>
          <cell r="AB338">
            <v>0</v>
          </cell>
          <cell r="AC338">
            <v>0</v>
          </cell>
          <cell r="AD338">
            <v>0</v>
          </cell>
          <cell r="AE338">
            <v>0</v>
          </cell>
          <cell r="AF338">
            <v>0</v>
          </cell>
          <cell r="AG338">
            <v>0</v>
          </cell>
          <cell r="AH338">
            <v>0</v>
          </cell>
          <cell r="AI338">
            <v>0</v>
          </cell>
          <cell r="AJ338">
            <v>0</v>
          </cell>
          <cell r="AK338">
            <v>0</v>
          </cell>
          <cell r="AL338">
            <v>0</v>
          </cell>
          <cell r="AM338">
            <v>0</v>
          </cell>
          <cell r="AN338">
            <v>0</v>
          </cell>
          <cell r="AO338">
            <v>0</v>
          </cell>
          <cell r="AP338">
            <v>0</v>
          </cell>
          <cell r="AQ338">
            <v>0</v>
          </cell>
          <cell r="AR338">
            <v>0</v>
          </cell>
          <cell r="AS338">
            <v>0</v>
          </cell>
          <cell r="AT338">
            <v>0</v>
          </cell>
          <cell r="AU338">
            <v>0</v>
          </cell>
          <cell r="AV338">
            <v>0</v>
          </cell>
          <cell r="AW338">
            <v>0</v>
          </cell>
          <cell r="AX338">
            <v>0</v>
          </cell>
          <cell r="AY338">
            <v>0</v>
          </cell>
          <cell r="CA338">
            <v>0</v>
          </cell>
          <cell r="CB338">
            <v>0</v>
          </cell>
          <cell r="CC338">
            <v>0</v>
          </cell>
          <cell r="CD338">
            <v>0</v>
          </cell>
          <cell r="CE338">
            <v>0</v>
          </cell>
          <cell r="CF338">
            <v>0</v>
          </cell>
          <cell r="CG338">
            <v>0</v>
          </cell>
          <cell r="CH338">
            <v>0</v>
          </cell>
          <cell r="CI338">
            <v>0</v>
          </cell>
          <cell r="CJ338">
            <v>0</v>
          </cell>
          <cell r="CK338">
            <v>0</v>
          </cell>
        </row>
        <row r="339">
          <cell r="B339" t="str">
            <v>PCB (Col) Payments</v>
          </cell>
          <cell r="C339">
            <v>250</v>
          </cell>
          <cell r="D339">
            <v>250</v>
          </cell>
          <cell r="E339">
            <v>250</v>
          </cell>
          <cell r="F339">
            <v>250</v>
          </cell>
          <cell r="G339">
            <v>250</v>
          </cell>
          <cell r="H339">
            <v>250</v>
          </cell>
          <cell r="I339">
            <v>250</v>
          </cell>
          <cell r="J339">
            <v>250</v>
          </cell>
          <cell r="K339">
            <v>250</v>
          </cell>
          <cell r="L339">
            <v>250</v>
          </cell>
          <cell r="M339">
            <v>250</v>
          </cell>
          <cell r="N339">
            <v>250</v>
          </cell>
          <cell r="O339">
            <v>250</v>
          </cell>
          <cell r="P339">
            <v>680.90111872146122</v>
          </cell>
          <cell r="Q339">
            <v>131.93047945205478</v>
          </cell>
          <cell r="R339">
            <v>813.50273972602747</v>
          </cell>
          <cell r="S339">
            <v>1035.2220547945205</v>
          </cell>
          <cell r="T339">
            <v>141.13109589041096</v>
          </cell>
          <cell r="U339">
            <v>576.34505479452059</v>
          </cell>
          <cell r="V339">
            <v>786.42082191780821</v>
          </cell>
          <cell r="W339">
            <v>145.83546575342467</v>
          </cell>
          <cell r="X339">
            <v>905.024506849315</v>
          </cell>
          <cell r="Y339">
            <v>793.51191780821921</v>
          </cell>
          <cell r="Z339">
            <v>145.83546575342467</v>
          </cell>
          <cell r="AA339">
            <v>580.92287671232884</v>
          </cell>
          <cell r="AB339">
            <v>798.21628767123298</v>
          </cell>
          <cell r="AC339">
            <v>145.83546575342467</v>
          </cell>
          <cell r="AD339">
            <v>876.1168767123288</v>
          </cell>
          <cell r="AE339">
            <v>779.14738356164389</v>
          </cell>
          <cell r="AF339">
            <v>134.40287671232878</v>
          </cell>
          <cell r="AG339">
            <v>569.39256164383562</v>
          </cell>
          <cell r="AH339">
            <v>748.9645205479452</v>
          </cell>
          <cell r="AI339">
            <v>138.88297260273973</v>
          </cell>
          <cell r="AJ339">
            <v>876.89941095890413</v>
          </cell>
          <cell r="AK339">
            <v>755.71794520547951</v>
          </cell>
          <cell r="AL339">
            <v>138.88297260273973</v>
          </cell>
          <cell r="AM339">
            <v>553.25219178082182</v>
          </cell>
          <cell r="AN339">
            <v>758.12099726775955</v>
          </cell>
          <cell r="AO339">
            <v>138.50351092896176</v>
          </cell>
          <cell r="AP339">
            <v>857.5678005464481</v>
          </cell>
          <cell r="AQ339">
            <v>751.38602459016397</v>
          </cell>
          <cell r="AR339">
            <v>134.03565573770493</v>
          </cell>
          <cell r="AS339">
            <v>560.7985928961748</v>
          </cell>
          <cell r="AT339">
            <v>746.91816939890714</v>
          </cell>
          <cell r="AU339">
            <v>138.50351092896176</v>
          </cell>
          <cell r="AV339">
            <v>874.50351092896176</v>
          </cell>
          <cell r="AW339">
            <v>753.65314207650272</v>
          </cell>
          <cell r="AX339">
            <v>138.50351092896176</v>
          </cell>
          <cell r="AY339">
            <v>551.74057377049178</v>
          </cell>
          <cell r="CA339">
            <v>3000</v>
          </cell>
          <cell r="CB339">
            <v>6736.5835981735163</v>
          </cell>
          <cell r="CC339">
            <v>6515.7114657534239</v>
          </cell>
          <cell r="CD339">
            <v>6404.2350000000006</v>
          </cell>
          <cell r="CE339">
            <v>6404.2349999999997</v>
          </cell>
          <cell r="CF339">
            <v>6404.2350000000006</v>
          </cell>
          <cell r="CG339">
            <v>6404.2350000000006</v>
          </cell>
          <cell r="CH339">
            <v>6404.2350000000006</v>
          </cell>
          <cell r="CI339">
            <v>6404.2350000000006</v>
          </cell>
          <cell r="CJ339">
            <v>6404.2350000000006</v>
          </cell>
          <cell r="CK339">
            <v>6404.2350000000006</v>
          </cell>
        </row>
        <row r="340">
          <cell r="B340" t="str">
            <v>PS Dividend payments</v>
          </cell>
          <cell r="C340">
            <v>0</v>
          </cell>
          <cell r="D340">
            <v>54</v>
          </cell>
          <cell r="E340">
            <v>0</v>
          </cell>
          <cell r="F340">
            <v>0</v>
          </cell>
          <cell r="G340">
            <v>54</v>
          </cell>
          <cell r="H340">
            <v>0</v>
          </cell>
          <cell r="I340">
            <v>0</v>
          </cell>
          <cell r="J340">
            <v>54</v>
          </cell>
          <cell r="K340">
            <v>0</v>
          </cell>
          <cell r="L340">
            <v>0</v>
          </cell>
          <cell r="M340">
            <v>54</v>
          </cell>
          <cell r="N340">
            <v>0</v>
          </cell>
          <cell r="O340">
            <v>0</v>
          </cell>
          <cell r="P340">
            <v>433.97260273972603</v>
          </cell>
          <cell r="Q340">
            <v>0</v>
          </cell>
          <cell r="R340">
            <v>0</v>
          </cell>
          <cell r="S340">
            <v>813.69863013698625</v>
          </cell>
          <cell r="T340">
            <v>0</v>
          </cell>
          <cell r="U340">
            <v>0</v>
          </cell>
          <cell r="V340">
            <v>822.73972602739718</v>
          </cell>
          <cell r="W340">
            <v>0</v>
          </cell>
          <cell r="X340">
            <v>0</v>
          </cell>
          <cell r="Y340">
            <v>831.78082191780823</v>
          </cell>
          <cell r="Z340">
            <v>0</v>
          </cell>
          <cell r="AA340">
            <v>0</v>
          </cell>
          <cell r="AB340">
            <v>831.78082191780823</v>
          </cell>
          <cell r="AC340">
            <v>0</v>
          </cell>
          <cell r="AD340">
            <v>0</v>
          </cell>
          <cell r="AE340">
            <v>813.69863013698625</v>
          </cell>
          <cell r="AF340">
            <v>0</v>
          </cell>
          <cell r="AG340">
            <v>0</v>
          </cell>
          <cell r="AH340">
            <v>822.73972602739718</v>
          </cell>
          <cell r="AI340">
            <v>0</v>
          </cell>
          <cell r="AJ340">
            <v>0</v>
          </cell>
          <cell r="AK340">
            <v>831.78082191780823</v>
          </cell>
          <cell r="AL340">
            <v>0</v>
          </cell>
          <cell r="AM340">
            <v>0</v>
          </cell>
          <cell r="AN340">
            <v>829.50819672131149</v>
          </cell>
          <cell r="AO340">
            <v>0</v>
          </cell>
          <cell r="AP340">
            <v>0</v>
          </cell>
          <cell r="AQ340">
            <v>820.49180327868851</v>
          </cell>
          <cell r="AR340">
            <v>0</v>
          </cell>
          <cell r="AS340">
            <v>0</v>
          </cell>
          <cell r="AT340">
            <v>820.49180327868851</v>
          </cell>
          <cell r="AU340">
            <v>0</v>
          </cell>
          <cell r="AV340">
            <v>622.54098360655746</v>
          </cell>
          <cell r="AW340">
            <v>829.50819672131149</v>
          </cell>
          <cell r="AX340">
            <v>0</v>
          </cell>
          <cell r="AY340">
            <v>609.15300546448088</v>
          </cell>
          <cell r="AZ340">
            <v>831.78082191780823</v>
          </cell>
          <cell r="CA340">
            <v>216</v>
          </cell>
          <cell r="CB340">
            <v>2902.1917808219177</v>
          </cell>
          <cell r="CC340">
            <v>3299.9999999999995</v>
          </cell>
          <cell r="CD340">
            <v>4531.6939890710382</v>
          </cell>
          <cell r="CE340">
            <v>5750</v>
          </cell>
          <cell r="CF340">
            <v>5750</v>
          </cell>
          <cell r="CG340">
            <v>5750</v>
          </cell>
          <cell r="CH340">
            <v>5750</v>
          </cell>
          <cell r="CI340">
            <v>5750</v>
          </cell>
          <cell r="CJ340">
            <v>5750</v>
          </cell>
          <cell r="CK340">
            <v>5750</v>
          </cell>
        </row>
        <row r="341">
          <cell r="B341" t="str">
            <v>PS Sinking Fund Payments</v>
          </cell>
          <cell r="C341">
            <v>0</v>
          </cell>
          <cell r="D341">
            <v>0</v>
          </cell>
          <cell r="E341">
            <v>0</v>
          </cell>
          <cell r="F341">
            <v>0</v>
          </cell>
          <cell r="G341">
            <v>0</v>
          </cell>
          <cell r="H341">
            <v>0</v>
          </cell>
          <cell r="I341">
            <v>0</v>
          </cell>
          <cell r="J341">
            <v>0</v>
          </cell>
          <cell r="K341">
            <v>0</v>
          </cell>
          <cell r="L341">
            <v>0</v>
          </cell>
          <cell r="M341">
            <v>0</v>
          </cell>
          <cell r="N341">
            <v>0</v>
          </cell>
          <cell r="O341">
            <v>0</v>
          </cell>
          <cell r="P341">
            <v>0</v>
          </cell>
          <cell r="Q341">
            <v>0</v>
          </cell>
          <cell r="R341">
            <v>0</v>
          </cell>
          <cell r="S341">
            <v>0</v>
          </cell>
          <cell r="T341">
            <v>0</v>
          </cell>
          <cell r="U341">
            <v>0</v>
          </cell>
          <cell r="V341">
            <v>0</v>
          </cell>
          <cell r="W341">
            <v>0</v>
          </cell>
          <cell r="X341">
            <v>0</v>
          </cell>
          <cell r="Y341">
            <v>0</v>
          </cell>
          <cell r="Z341">
            <v>0</v>
          </cell>
          <cell r="AA341">
            <v>0</v>
          </cell>
          <cell r="AB341">
            <v>0</v>
          </cell>
          <cell r="AC341">
            <v>0</v>
          </cell>
          <cell r="AD341">
            <v>0</v>
          </cell>
          <cell r="AE341">
            <v>0</v>
          </cell>
          <cell r="AF341">
            <v>0</v>
          </cell>
          <cell r="AG341">
            <v>0</v>
          </cell>
          <cell r="AH341">
            <v>0</v>
          </cell>
          <cell r="AI341">
            <v>0</v>
          </cell>
          <cell r="AJ341">
            <v>0</v>
          </cell>
          <cell r="AK341">
            <v>0</v>
          </cell>
          <cell r="AL341">
            <v>0</v>
          </cell>
          <cell r="AM341">
            <v>0</v>
          </cell>
          <cell r="AN341">
            <v>0</v>
          </cell>
          <cell r="AO341">
            <v>0</v>
          </cell>
          <cell r="AP341">
            <v>0</v>
          </cell>
          <cell r="AQ341">
            <v>0</v>
          </cell>
          <cell r="AR341">
            <v>0</v>
          </cell>
          <cell r="AS341">
            <v>0</v>
          </cell>
          <cell r="AT341">
            <v>0</v>
          </cell>
          <cell r="AU341">
            <v>0</v>
          </cell>
          <cell r="AV341">
            <v>0</v>
          </cell>
          <cell r="AW341">
            <v>0</v>
          </cell>
          <cell r="AX341">
            <v>0</v>
          </cell>
          <cell r="AY341">
            <v>0</v>
          </cell>
          <cell r="CA341">
            <v>0</v>
          </cell>
          <cell r="CB341">
            <v>0</v>
          </cell>
          <cell r="CC341">
            <v>0</v>
          </cell>
          <cell r="CD341">
            <v>0</v>
          </cell>
          <cell r="CE341">
            <v>0</v>
          </cell>
          <cell r="CF341">
            <v>0</v>
          </cell>
          <cell r="CG341">
            <v>0</v>
          </cell>
          <cell r="CH341">
            <v>0</v>
          </cell>
          <cell r="CI341">
            <v>0</v>
          </cell>
          <cell r="CJ341">
            <v>0</v>
          </cell>
          <cell r="CK341">
            <v>0</v>
          </cell>
        </row>
        <row r="342">
          <cell r="B342" t="str">
            <v>Other Debt Payments</v>
          </cell>
          <cell r="C342">
            <v>785</v>
          </cell>
          <cell r="D342">
            <v>785</v>
          </cell>
          <cell r="E342">
            <v>785</v>
          </cell>
          <cell r="F342">
            <v>785</v>
          </cell>
          <cell r="G342">
            <v>785</v>
          </cell>
          <cell r="H342">
            <v>785</v>
          </cell>
          <cell r="I342">
            <v>785</v>
          </cell>
          <cell r="J342">
            <v>785</v>
          </cell>
          <cell r="K342">
            <v>785</v>
          </cell>
          <cell r="L342">
            <v>785</v>
          </cell>
          <cell r="M342">
            <v>785</v>
          </cell>
          <cell r="N342">
            <v>785</v>
          </cell>
          <cell r="O342">
            <v>785</v>
          </cell>
          <cell r="P342">
            <v>2153.1150684931508</v>
          </cell>
          <cell r="Q342">
            <v>845.17808219178085</v>
          </cell>
          <cell r="R342">
            <v>2404.1095890410961</v>
          </cell>
          <cell r="S342">
            <v>2106.3082191780823</v>
          </cell>
          <cell r="T342">
            <v>835.89041095890411</v>
          </cell>
          <cell r="U342">
            <v>2457.5342465753424</v>
          </cell>
          <cell r="V342">
            <v>2129.7116438356165</v>
          </cell>
          <cell r="W342">
            <v>854.46575342465758</v>
          </cell>
          <cell r="X342">
            <v>2457.5342465753424</v>
          </cell>
          <cell r="Y342">
            <v>2153.1150684931508</v>
          </cell>
          <cell r="Z342">
            <v>854.46575342465758</v>
          </cell>
          <cell r="AA342">
            <v>2430.8219178082195</v>
          </cell>
          <cell r="AB342">
            <v>2153.1150684931508</v>
          </cell>
          <cell r="AC342">
            <v>845.17808219178085</v>
          </cell>
          <cell r="AD342">
            <v>3526.0273972602745</v>
          </cell>
          <cell r="AE342">
            <v>2106.3082191780823</v>
          </cell>
          <cell r="AF342">
            <v>835.89041095890411</v>
          </cell>
          <cell r="AG342">
            <v>3591.7808219178082</v>
          </cell>
          <cell r="AH342">
            <v>2129.7116438356165</v>
          </cell>
          <cell r="AI342">
            <v>1232.5479452054794</v>
          </cell>
          <cell r="AJ342">
            <v>3591.7808219178082</v>
          </cell>
          <cell r="AK342">
            <v>2153.1150684931508</v>
          </cell>
          <cell r="AL342">
            <v>1228.4383561643835</v>
          </cell>
          <cell r="AM342">
            <v>3552.7397260273974</v>
          </cell>
          <cell r="AN342">
            <v>2147.2322404371585</v>
          </cell>
          <cell r="AO342">
            <v>2412.9303278688521</v>
          </cell>
          <cell r="AP342">
            <v>3543.0327868852455</v>
          </cell>
          <cell r="AQ342">
            <v>2123.8927595628415</v>
          </cell>
          <cell r="AR342">
            <v>2398.5040983606559</v>
          </cell>
          <cell r="AS342">
            <v>3581.9672131147536</v>
          </cell>
          <cell r="AT342">
            <v>2123.8927595628415</v>
          </cell>
          <cell r="AU342">
            <v>2430.0819672131147</v>
          </cell>
          <cell r="AV342">
            <v>3581.9672131147536</v>
          </cell>
          <cell r="AW342">
            <v>2147.2322404371585</v>
          </cell>
          <cell r="AX342">
            <v>2425.9836065573772</v>
          </cell>
          <cell r="AY342">
            <v>3543.0327868852455</v>
          </cell>
          <cell r="CA342">
            <v>9420</v>
          </cell>
          <cell r="CB342">
            <v>21682.25</v>
          </cell>
          <cell r="CC342">
            <v>26946.633561643841</v>
          </cell>
          <cell r="CD342">
            <v>32459.749999999993</v>
          </cell>
          <cell r="CE342">
            <v>37515.715753424658</v>
          </cell>
          <cell r="CF342">
            <v>40746.386986301368</v>
          </cell>
          <cell r="CG342">
            <v>44306.613013698632</v>
          </cell>
          <cell r="CH342">
            <v>46349.75</v>
          </cell>
          <cell r="CI342">
            <v>48201.580136986297</v>
          </cell>
          <cell r="CJ342">
            <v>49810.023972602736</v>
          </cell>
          <cell r="CK342">
            <v>49193.75</v>
          </cell>
        </row>
        <row r="343">
          <cell r="B343" t="str">
            <v>FMB Issues</v>
          </cell>
          <cell r="C343">
            <v>0</v>
          </cell>
          <cell r="D343">
            <v>0</v>
          </cell>
          <cell r="E343">
            <v>0</v>
          </cell>
          <cell r="F343">
            <v>0</v>
          </cell>
          <cell r="G343">
            <v>0</v>
          </cell>
          <cell r="H343">
            <v>0</v>
          </cell>
          <cell r="I343">
            <v>0</v>
          </cell>
          <cell r="J343">
            <v>0</v>
          </cell>
          <cell r="K343">
            <v>0</v>
          </cell>
          <cell r="L343">
            <v>0</v>
          </cell>
          <cell r="M343">
            <v>0</v>
          </cell>
          <cell r="N343">
            <v>0</v>
          </cell>
          <cell r="O343">
            <v>0</v>
          </cell>
          <cell r="P343">
            <v>0</v>
          </cell>
          <cell r="Q343">
            <v>0</v>
          </cell>
          <cell r="R343">
            <v>0</v>
          </cell>
          <cell r="S343">
            <v>0</v>
          </cell>
          <cell r="T343">
            <v>0</v>
          </cell>
          <cell r="U343">
            <v>0</v>
          </cell>
          <cell r="V343">
            <v>0</v>
          </cell>
          <cell r="W343">
            <v>0</v>
          </cell>
          <cell r="X343">
            <v>0</v>
          </cell>
          <cell r="Y343">
            <v>0</v>
          </cell>
          <cell r="Z343">
            <v>0</v>
          </cell>
          <cell r="AA343">
            <v>0</v>
          </cell>
          <cell r="AB343">
            <v>0</v>
          </cell>
          <cell r="AC343">
            <v>0</v>
          </cell>
          <cell r="AD343">
            <v>0</v>
          </cell>
          <cell r="AE343">
            <v>0</v>
          </cell>
          <cell r="AF343">
            <v>0</v>
          </cell>
          <cell r="AG343">
            <v>0</v>
          </cell>
          <cell r="AH343">
            <v>0</v>
          </cell>
          <cell r="AI343">
            <v>0</v>
          </cell>
          <cell r="AJ343">
            <v>0</v>
          </cell>
          <cell r="AK343">
            <v>0</v>
          </cell>
          <cell r="AL343">
            <v>0</v>
          </cell>
          <cell r="AM343">
            <v>0</v>
          </cell>
          <cell r="AN343">
            <v>0</v>
          </cell>
          <cell r="AO343">
            <v>0</v>
          </cell>
          <cell r="AP343">
            <v>0</v>
          </cell>
          <cell r="AQ343">
            <v>0</v>
          </cell>
          <cell r="AR343">
            <v>0</v>
          </cell>
          <cell r="AS343">
            <v>0</v>
          </cell>
          <cell r="AT343">
            <v>0</v>
          </cell>
          <cell r="AU343">
            <v>0</v>
          </cell>
          <cell r="AV343">
            <v>0</v>
          </cell>
          <cell r="AW343">
            <v>0</v>
          </cell>
          <cell r="AX343">
            <v>0</v>
          </cell>
          <cell r="AY343">
            <v>0</v>
          </cell>
          <cell r="CA343">
            <v>0</v>
          </cell>
          <cell r="CB343">
            <v>0</v>
          </cell>
          <cell r="CC343">
            <v>0</v>
          </cell>
          <cell r="CD343">
            <v>0</v>
          </cell>
          <cell r="CE343">
            <v>0</v>
          </cell>
          <cell r="CF343">
            <v>0</v>
          </cell>
          <cell r="CG343">
            <v>0</v>
          </cell>
          <cell r="CH343">
            <v>0</v>
          </cell>
          <cell r="CI343">
            <v>0</v>
          </cell>
          <cell r="CJ343">
            <v>0</v>
          </cell>
          <cell r="CK343">
            <v>0</v>
          </cell>
        </row>
        <row r="344">
          <cell r="B344" t="str">
            <v>PCB (Non-Col) Issues</v>
          </cell>
          <cell r="C344">
            <v>0</v>
          </cell>
          <cell r="D344">
            <v>0</v>
          </cell>
          <cell r="E344">
            <v>0</v>
          </cell>
          <cell r="F344">
            <v>0</v>
          </cell>
          <cell r="G344">
            <v>0</v>
          </cell>
          <cell r="H344">
            <v>0</v>
          </cell>
          <cell r="I344">
            <v>0</v>
          </cell>
          <cell r="J344">
            <v>0</v>
          </cell>
          <cell r="K344">
            <v>0</v>
          </cell>
          <cell r="L344">
            <v>0</v>
          </cell>
          <cell r="M344">
            <v>0</v>
          </cell>
          <cell r="N344">
            <v>0</v>
          </cell>
          <cell r="O344">
            <v>0</v>
          </cell>
          <cell r="P344">
            <v>0</v>
          </cell>
          <cell r="Q344">
            <v>0</v>
          </cell>
          <cell r="R344">
            <v>0</v>
          </cell>
          <cell r="S344">
            <v>0</v>
          </cell>
          <cell r="T344">
            <v>0</v>
          </cell>
          <cell r="U344">
            <v>0</v>
          </cell>
          <cell r="V344">
            <v>0</v>
          </cell>
          <cell r="W344">
            <v>0</v>
          </cell>
          <cell r="X344">
            <v>0</v>
          </cell>
          <cell r="Y344">
            <v>0</v>
          </cell>
          <cell r="Z344">
            <v>0</v>
          </cell>
          <cell r="AA344">
            <v>0</v>
          </cell>
          <cell r="AB344">
            <v>0</v>
          </cell>
          <cell r="AC344">
            <v>0</v>
          </cell>
          <cell r="AD344">
            <v>0</v>
          </cell>
          <cell r="AE344">
            <v>0</v>
          </cell>
          <cell r="AF344">
            <v>0</v>
          </cell>
          <cell r="AG344">
            <v>0</v>
          </cell>
          <cell r="AH344">
            <v>0</v>
          </cell>
          <cell r="AI344">
            <v>0</v>
          </cell>
          <cell r="AJ344">
            <v>0</v>
          </cell>
          <cell r="AK344">
            <v>0</v>
          </cell>
          <cell r="AL344">
            <v>0</v>
          </cell>
          <cell r="AM344">
            <v>0</v>
          </cell>
          <cell r="AN344">
            <v>0</v>
          </cell>
          <cell r="AO344">
            <v>0</v>
          </cell>
          <cell r="AP344">
            <v>0</v>
          </cell>
          <cell r="AQ344">
            <v>0</v>
          </cell>
          <cell r="AR344">
            <v>0</v>
          </cell>
          <cell r="AS344">
            <v>0</v>
          </cell>
          <cell r="AT344">
            <v>0</v>
          </cell>
          <cell r="AU344">
            <v>0</v>
          </cell>
          <cell r="AV344">
            <v>0</v>
          </cell>
          <cell r="AW344">
            <v>0</v>
          </cell>
          <cell r="AX344">
            <v>0</v>
          </cell>
          <cell r="AY344">
            <v>0</v>
          </cell>
          <cell r="CA344">
            <v>0</v>
          </cell>
          <cell r="CB344">
            <v>0</v>
          </cell>
          <cell r="CC344">
            <v>0</v>
          </cell>
          <cell r="CD344">
            <v>0</v>
          </cell>
          <cell r="CE344">
            <v>0</v>
          </cell>
          <cell r="CF344">
            <v>0</v>
          </cell>
          <cell r="CG344">
            <v>0</v>
          </cell>
          <cell r="CH344">
            <v>0</v>
          </cell>
          <cell r="CI344">
            <v>0</v>
          </cell>
          <cell r="CJ344">
            <v>0</v>
          </cell>
          <cell r="CK344">
            <v>0</v>
          </cell>
        </row>
        <row r="345">
          <cell r="B345" t="str">
            <v>PCB (Col) Issues</v>
          </cell>
          <cell r="C345">
            <v>0</v>
          </cell>
          <cell r="D345">
            <v>0</v>
          </cell>
          <cell r="E345">
            <v>0</v>
          </cell>
          <cell r="F345">
            <v>0</v>
          </cell>
          <cell r="G345">
            <v>0</v>
          </cell>
          <cell r="H345">
            <v>0</v>
          </cell>
          <cell r="I345">
            <v>0</v>
          </cell>
          <cell r="J345">
            <v>0</v>
          </cell>
          <cell r="K345">
            <v>0</v>
          </cell>
          <cell r="L345">
            <v>0</v>
          </cell>
          <cell r="M345">
            <v>0</v>
          </cell>
          <cell r="N345">
            <v>0</v>
          </cell>
          <cell r="O345">
            <v>0</v>
          </cell>
          <cell r="P345">
            <v>0</v>
          </cell>
          <cell r="Q345">
            <v>0</v>
          </cell>
          <cell r="R345">
            <v>0</v>
          </cell>
          <cell r="S345">
            <v>0</v>
          </cell>
          <cell r="T345">
            <v>0</v>
          </cell>
          <cell r="U345">
            <v>0</v>
          </cell>
          <cell r="V345">
            <v>0</v>
          </cell>
          <cell r="W345">
            <v>0</v>
          </cell>
          <cell r="X345">
            <v>0</v>
          </cell>
          <cell r="Y345">
            <v>0</v>
          </cell>
          <cell r="Z345">
            <v>0</v>
          </cell>
          <cell r="AA345">
            <v>0</v>
          </cell>
          <cell r="AB345">
            <v>0</v>
          </cell>
          <cell r="AC345">
            <v>0</v>
          </cell>
          <cell r="AD345">
            <v>0</v>
          </cell>
          <cell r="AE345">
            <v>0</v>
          </cell>
          <cell r="AF345">
            <v>0</v>
          </cell>
          <cell r="AG345">
            <v>0</v>
          </cell>
          <cell r="AH345">
            <v>0</v>
          </cell>
          <cell r="AI345">
            <v>0</v>
          </cell>
          <cell r="AJ345">
            <v>0</v>
          </cell>
          <cell r="AK345">
            <v>0</v>
          </cell>
          <cell r="AL345">
            <v>0</v>
          </cell>
          <cell r="AM345">
            <v>0</v>
          </cell>
          <cell r="AN345">
            <v>0</v>
          </cell>
          <cell r="AO345">
            <v>0</v>
          </cell>
          <cell r="AP345">
            <v>0</v>
          </cell>
          <cell r="AQ345">
            <v>0</v>
          </cell>
          <cell r="AR345">
            <v>0</v>
          </cell>
          <cell r="AS345">
            <v>0</v>
          </cell>
          <cell r="AT345">
            <v>0</v>
          </cell>
          <cell r="AU345">
            <v>0</v>
          </cell>
          <cell r="AV345">
            <v>0</v>
          </cell>
          <cell r="AW345">
            <v>0</v>
          </cell>
          <cell r="AX345">
            <v>0</v>
          </cell>
          <cell r="AY345">
            <v>0</v>
          </cell>
          <cell r="CA345">
            <v>0</v>
          </cell>
          <cell r="CB345">
            <v>0</v>
          </cell>
          <cell r="CC345">
            <v>0</v>
          </cell>
          <cell r="CD345">
            <v>0</v>
          </cell>
          <cell r="CE345">
            <v>0</v>
          </cell>
          <cell r="CF345">
            <v>0</v>
          </cell>
          <cell r="CG345">
            <v>0</v>
          </cell>
          <cell r="CH345">
            <v>0</v>
          </cell>
          <cell r="CI345">
            <v>0</v>
          </cell>
          <cell r="CJ345">
            <v>0</v>
          </cell>
          <cell r="CK345">
            <v>0</v>
          </cell>
        </row>
        <row r="346">
          <cell r="B346" t="str">
            <v>PS Issues</v>
          </cell>
          <cell r="C346">
            <v>0</v>
          </cell>
          <cell r="D346">
            <v>0</v>
          </cell>
          <cell r="E346">
            <v>0</v>
          </cell>
          <cell r="F346">
            <v>0</v>
          </cell>
          <cell r="G346">
            <v>0</v>
          </cell>
          <cell r="H346">
            <v>0</v>
          </cell>
          <cell r="I346">
            <v>0</v>
          </cell>
          <cell r="J346">
            <v>0</v>
          </cell>
          <cell r="K346">
            <v>0</v>
          </cell>
          <cell r="L346">
            <v>0</v>
          </cell>
          <cell r="M346">
            <v>0</v>
          </cell>
          <cell r="N346">
            <v>55000</v>
          </cell>
          <cell r="O346">
            <v>0</v>
          </cell>
          <cell r="P346">
            <v>0</v>
          </cell>
          <cell r="Q346">
            <v>0</v>
          </cell>
          <cell r="R346">
            <v>0</v>
          </cell>
          <cell r="S346">
            <v>0</v>
          </cell>
          <cell r="T346">
            <v>0</v>
          </cell>
          <cell r="U346">
            <v>0</v>
          </cell>
          <cell r="V346">
            <v>0</v>
          </cell>
          <cell r="W346">
            <v>0</v>
          </cell>
          <cell r="X346">
            <v>0</v>
          </cell>
          <cell r="Y346">
            <v>0</v>
          </cell>
          <cell r="Z346">
            <v>0</v>
          </cell>
          <cell r="AA346">
            <v>0</v>
          </cell>
          <cell r="AB346">
            <v>0</v>
          </cell>
          <cell r="AC346">
            <v>0</v>
          </cell>
          <cell r="AD346">
            <v>0</v>
          </cell>
          <cell r="AE346">
            <v>0</v>
          </cell>
          <cell r="AF346">
            <v>0</v>
          </cell>
          <cell r="AG346">
            <v>0</v>
          </cell>
          <cell r="AH346">
            <v>0</v>
          </cell>
          <cell r="AI346">
            <v>0</v>
          </cell>
          <cell r="AJ346">
            <v>0</v>
          </cell>
          <cell r="AK346">
            <v>0</v>
          </cell>
          <cell r="AL346">
            <v>0</v>
          </cell>
          <cell r="AM346">
            <v>0</v>
          </cell>
          <cell r="AN346">
            <v>0</v>
          </cell>
          <cell r="AO346">
            <v>0</v>
          </cell>
          <cell r="AP346">
            <v>0</v>
          </cell>
          <cell r="AQ346">
            <v>0</v>
          </cell>
          <cell r="AR346">
            <v>0</v>
          </cell>
          <cell r="AS346">
            <v>35000</v>
          </cell>
          <cell r="AT346">
            <v>0</v>
          </cell>
          <cell r="AU346">
            <v>0</v>
          </cell>
          <cell r="AV346">
            <v>0</v>
          </cell>
          <cell r="AW346">
            <v>0</v>
          </cell>
          <cell r="AX346">
            <v>0</v>
          </cell>
          <cell r="AY346">
            <v>0</v>
          </cell>
          <cell r="CA346">
            <v>55000</v>
          </cell>
          <cell r="CB346">
            <v>0</v>
          </cell>
          <cell r="CC346">
            <v>0</v>
          </cell>
          <cell r="CD346">
            <v>35000</v>
          </cell>
          <cell r="CE346">
            <v>0</v>
          </cell>
          <cell r="CF346">
            <v>0</v>
          </cell>
          <cell r="CG346">
            <v>0</v>
          </cell>
          <cell r="CH346">
            <v>0</v>
          </cell>
          <cell r="CI346">
            <v>0</v>
          </cell>
          <cell r="CJ346">
            <v>0</v>
          </cell>
          <cell r="CK346">
            <v>0</v>
          </cell>
        </row>
        <row r="347">
          <cell r="B347" t="str">
            <v>PS Sinking Fund Issues</v>
          </cell>
          <cell r="C347">
            <v>0</v>
          </cell>
          <cell r="D347">
            <v>0</v>
          </cell>
          <cell r="E347">
            <v>0</v>
          </cell>
          <cell r="F347">
            <v>0</v>
          </cell>
          <cell r="G347">
            <v>0</v>
          </cell>
          <cell r="H347">
            <v>0</v>
          </cell>
          <cell r="I347">
            <v>0</v>
          </cell>
          <cell r="J347">
            <v>0</v>
          </cell>
          <cell r="K347">
            <v>0</v>
          </cell>
          <cell r="L347">
            <v>0</v>
          </cell>
          <cell r="M347">
            <v>0</v>
          </cell>
          <cell r="N347">
            <v>0</v>
          </cell>
          <cell r="O347">
            <v>0</v>
          </cell>
          <cell r="P347">
            <v>0</v>
          </cell>
          <cell r="Q347">
            <v>0</v>
          </cell>
          <cell r="R347">
            <v>0</v>
          </cell>
          <cell r="S347">
            <v>0</v>
          </cell>
          <cell r="T347">
            <v>0</v>
          </cell>
          <cell r="U347">
            <v>0</v>
          </cell>
          <cell r="V347">
            <v>0</v>
          </cell>
          <cell r="W347">
            <v>0</v>
          </cell>
          <cell r="X347">
            <v>0</v>
          </cell>
          <cell r="Y347">
            <v>0</v>
          </cell>
          <cell r="Z347">
            <v>0</v>
          </cell>
          <cell r="AA347">
            <v>0</v>
          </cell>
          <cell r="AB347">
            <v>0</v>
          </cell>
          <cell r="AC347">
            <v>0</v>
          </cell>
          <cell r="AD347">
            <v>0</v>
          </cell>
          <cell r="AE347">
            <v>0</v>
          </cell>
          <cell r="AF347">
            <v>0</v>
          </cell>
          <cell r="AG347">
            <v>0</v>
          </cell>
          <cell r="AH347">
            <v>0</v>
          </cell>
          <cell r="AI347">
            <v>0</v>
          </cell>
          <cell r="AJ347">
            <v>0</v>
          </cell>
          <cell r="AK347">
            <v>0</v>
          </cell>
          <cell r="AL347">
            <v>0</v>
          </cell>
          <cell r="AM347">
            <v>0</v>
          </cell>
          <cell r="AN347">
            <v>0</v>
          </cell>
          <cell r="AO347">
            <v>0</v>
          </cell>
          <cell r="AP347">
            <v>0</v>
          </cell>
          <cell r="AQ347">
            <v>0</v>
          </cell>
          <cell r="AR347">
            <v>0</v>
          </cell>
          <cell r="AS347">
            <v>0</v>
          </cell>
          <cell r="AT347">
            <v>0</v>
          </cell>
          <cell r="AU347">
            <v>0</v>
          </cell>
          <cell r="AV347">
            <v>0</v>
          </cell>
          <cell r="AW347">
            <v>0</v>
          </cell>
          <cell r="AX347">
            <v>0</v>
          </cell>
          <cell r="AY347">
            <v>0</v>
          </cell>
          <cell r="CA347">
            <v>0</v>
          </cell>
          <cell r="CB347">
            <v>0</v>
          </cell>
          <cell r="CC347">
            <v>0</v>
          </cell>
          <cell r="CD347">
            <v>0</v>
          </cell>
          <cell r="CE347">
            <v>0</v>
          </cell>
          <cell r="CF347">
            <v>0</v>
          </cell>
          <cell r="CG347">
            <v>0</v>
          </cell>
          <cell r="CH347">
            <v>0</v>
          </cell>
          <cell r="CI347">
            <v>0</v>
          </cell>
          <cell r="CJ347">
            <v>0</v>
          </cell>
          <cell r="CK347">
            <v>0</v>
          </cell>
        </row>
        <row r="348">
          <cell r="B348" t="str">
            <v>Other Debt Issues</v>
          </cell>
          <cell r="C348">
            <v>0</v>
          </cell>
          <cell r="D348">
            <v>0</v>
          </cell>
          <cell r="E348">
            <v>0</v>
          </cell>
          <cell r="F348">
            <v>0</v>
          </cell>
          <cell r="G348">
            <v>0</v>
          </cell>
          <cell r="H348">
            <v>0</v>
          </cell>
          <cell r="I348">
            <v>0</v>
          </cell>
          <cell r="J348">
            <v>0</v>
          </cell>
          <cell r="K348">
            <v>60000</v>
          </cell>
          <cell r="L348">
            <v>0</v>
          </cell>
          <cell r="M348">
            <v>0</v>
          </cell>
          <cell r="N348">
            <v>0</v>
          </cell>
          <cell r="O348">
            <v>0</v>
          </cell>
          <cell r="P348">
            <v>0</v>
          </cell>
          <cell r="Q348">
            <v>0</v>
          </cell>
          <cell r="R348">
            <v>0</v>
          </cell>
          <cell r="S348">
            <v>0</v>
          </cell>
          <cell r="T348">
            <v>0</v>
          </cell>
          <cell r="U348">
            <v>129000</v>
          </cell>
          <cell r="V348">
            <v>0</v>
          </cell>
          <cell r="W348">
            <v>0</v>
          </cell>
          <cell r="X348">
            <v>0</v>
          </cell>
          <cell r="Y348">
            <v>0</v>
          </cell>
          <cell r="Z348">
            <v>0</v>
          </cell>
          <cell r="AA348">
            <v>60000</v>
          </cell>
          <cell r="AB348">
            <v>0</v>
          </cell>
          <cell r="AC348">
            <v>0</v>
          </cell>
          <cell r="AD348">
            <v>0</v>
          </cell>
          <cell r="AE348">
            <v>0</v>
          </cell>
          <cell r="AF348">
            <v>0</v>
          </cell>
          <cell r="AG348">
            <v>20000</v>
          </cell>
          <cell r="AH348">
            <v>0</v>
          </cell>
          <cell r="AI348">
            <v>0</v>
          </cell>
          <cell r="AJ348">
            <v>0</v>
          </cell>
          <cell r="AK348">
            <v>0</v>
          </cell>
          <cell r="AL348">
            <v>0</v>
          </cell>
          <cell r="AM348">
            <v>65000</v>
          </cell>
          <cell r="AN348">
            <v>0</v>
          </cell>
          <cell r="AO348">
            <v>0</v>
          </cell>
          <cell r="AP348">
            <v>0</v>
          </cell>
          <cell r="AQ348">
            <v>0</v>
          </cell>
          <cell r="AR348">
            <v>0</v>
          </cell>
          <cell r="AS348">
            <v>0</v>
          </cell>
          <cell r="AT348">
            <v>0</v>
          </cell>
          <cell r="AU348">
            <v>0</v>
          </cell>
          <cell r="AV348">
            <v>0</v>
          </cell>
          <cell r="AW348">
            <v>0</v>
          </cell>
          <cell r="AX348">
            <v>0</v>
          </cell>
          <cell r="AY348">
            <v>45000</v>
          </cell>
          <cell r="CA348">
            <v>60000</v>
          </cell>
          <cell r="CB348">
            <v>189000</v>
          </cell>
          <cell r="CC348">
            <v>85000</v>
          </cell>
          <cell r="CD348">
            <v>45000</v>
          </cell>
          <cell r="CE348">
            <v>45000</v>
          </cell>
          <cell r="CF348">
            <v>40000</v>
          </cell>
          <cell r="CG348">
            <v>55000</v>
          </cell>
          <cell r="CH348">
            <v>0</v>
          </cell>
          <cell r="CI348">
            <v>70000</v>
          </cell>
          <cell r="CJ348">
            <v>60000</v>
          </cell>
          <cell r="CK348">
            <v>0</v>
          </cell>
        </row>
        <row r="349">
          <cell r="B349" t="str">
            <v>FMB Retirements</v>
          </cell>
          <cell r="C349">
            <v>0</v>
          </cell>
          <cell r="D349">
            <v>0</v>
          </cell>
          <cell r="E349">
            <v>0</v>
          </cell>
          <cell r="F349">
            <v>0</v>
          </cell>
          <cell r="G349">
            <v>0</v>
          </cell>
          <cell r="H349">
            <v>0</v>
          </cell>
          <cell r="I349">
            <v>0</v>
          </cell>
          <cell r="J349">
            <v>0</v>
          </cell>
          <cell r="K349">
            <v>30000</v>
          </cell>
          <cell r="L349">
            <v>0</v>
          </cell>
          <cell r="M349">
            <v>0</v>
          </cell>
          <cell r="N349">
            <v>0</v>
          </cell>
          <cell r="O349">
            <v>0</v>
          </cell>
          <cell r="P349">
            <v>0</v>
          </cell>
          <cell r="Q349">
            <v>0</v>
          </cell>
          <cell r="R349">
            <v>0</v>
          </cell>
          <cell r="S349">
            <v>0</v>
          </cell>
          <cell r="T349">
            <v>0</v>
          </cell>
          <cell r="U349">
            <v>0</v>
          </cell>
          <cell r="V349">
            <v>0</v>
          </cell>
          <cell r="W349">
            <v>0</v>
          </cell>
          <cell r="X349">
            <v>0</v>
          </cell>
          <cell r="Y349">
            <v>0</v>
          </cell>
          <cell r="Z349">
            <v>25000</v>
          </cell>
          <cell r="AA349">
            <v>0</v>
          </cell>
          <cell r="AB349">
            <v>0</v>
          </cell>
          <cell r="AC349">
            <v>0</v>
          </cell>
          <cell r="AD349">
            <v>0</v>
          </cell>
          <cell r="AE349">
            <v>0</v>
          </cell>
          <cell r="AF349">
            <v>0</v>
          </cell>
          <cell r="AG349">
            <v>0</v>
          </cell>
          <cell r="AH349">
            <v>0</v>
          </cell>
          <cell r="AI349">
            <v>0</v>
          </cell>
          <cell r="AJ349">
            <v>0</v>
          </cell>
          <cell r="AK349">
            <v>0</v>
          </cell>
          <cell r="AL349">
            <v>0</v>
          </cell>
          <cell r="AM349">
            <v>0</v>
          </cell>
          <cell r="AN349">
            <v>0</v>
          </cell>
          <cell r="AO349">
            <v>0</v>
          </cell>
          <cell r="AP349">
            <v>0</v>
          </cell>
          <cell r="AQ349">
            <v>0</v>
          </cell>
          <cell r="AR349">
            <v>0</v>
          </cell>
          <cell r="AS349">
            <v>0</v>
          </cell>
          <cell r="AT349">
            <v>0</v>
          </cell>
          <cell r="AU349">
            <v>0</v>
          </cell>
          <cell r="AV349">
            <v>0</v>
          </cell>
          <cell r="AW349">
            <v>0</v>
          </cell>
          <cell r="AX349">
            <v>0</v>
          </cell>
          <cell r="AY349">
            <v>0</v>
          </cell>
          <cell r="CA349">
            <v>30000</v>
          </cell>
          <cell r="CB349">
            <v>25000</v>
          </cell>
          <cell r="CC349">
            <v>0</v>
          </cell>
          <cell r="CD349">
            <v>0</v>
          </cell>
          <cell r="CE349">
            <v>0</v>
          </cell>
          <cell r="CF349">
            <v>0</v>
          </cell>
          <cell r="CG349">
            <v>0</v>
          </cell>
          <cell r="CH349">
            <v>0</v>
          </cell>
          <cell r="CI349">
            <v>0</v>
          </cell>
          <cell r="CJ349">
            <v>0</v>
          </cell>
          <cell r="CK349">
            <v>0</v>
          </cell>
        </row>
        <row r="350">
          <cell r="B350" t="str">
            <v>PCB (Non-Col) Retirements</v>
          </cell>
          <cell r="C350">
            <v>0</v>
          </cell>
          <cell r="D350">
            <v>0</v>
          </cell>
          <cell r="E350">
            <v>0</v>
          </cell>
          <cell r="F350">
            <v>0</v>
          </cell>
          <cell r="G350">
            <v>0</v>
          </cell>
          <cell r="H350">
            <v>0</v>
          </cell>
          <cell r="I350">
            <v>0</v>
          </cell>
          <cell r="J350">
            <v>0</v>
          </cell>
          <cell r="K350">
            <v>0</v>
          </cell>
          <cell r="L350">
            <v>0</v>
          </cell>
          <cell r="M350">
            <v>0</v>
          </cell>
          <cell r="N350">
            <v>0</v>
          </cell>
          <cell r="O350">
            <v>0</v>
          </cell>
          <cell r="P350">
            <v>0</v>
          </cell>
          <cell r="Q350">
            <v>0</v>
          </cell>
          <cell r="R350">
            <v>0</v>
          </cell>
          <cell r="S350">
            <v>0</v>
          </cell>
          <cell r="T350">
            <v>0</v>
          </cell>
          <cell r="U350">
            <v>0</v>
          </cell>
          <cell r="V350">
            <v>0</v>
          </cell>
          <cell r="W350">
            <v>0</v>
          </cell>
          <cell r="X350">
            <v>0</v>
          </cell>
          <cell r="Y350">
            <v>0</v>
          </cell>
          <cell r="Z350">
            <v>0</v>
          </cell>
          <cell r="AA350">
            <v>0</v>
          </cell>
          <cell r="AB350">
            <v>0</v>
          </cell>
          <cell r="AC350">
            <v>0</v>
          </cell>
          <cell r="AD350">
            <v>0</v>
          </cell>
          <cell r="AE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0</v>
          </cell>
          <cell r="AJ350">
            <v>0</v>
          </cell>
          <cell r="AK350">
            <v>0</v>
          </cell>
          <cell r="AL350">
            <v>0</v>
          </cell>
          <cell r="AM350">
            <v>0</v>
          </cell>
          <cell r="AN350">
            <v>0</v>
          </cell>
          <cell r="AO350">
            <v>0</v>
          </cell>
          <cell r="AP350">
            <v>0</v>
          </cell>
          <cell r="AQ350">
            <v>0</v>
          </cell>
          <cell r="AR350">
            <v>0</v>
          </cell>
          <cell r="AS350">
            <v>0</v>
          </cell>
          <cell r="AT350">
            <v>0</v>
          </cell>
          <cell r="AU350">
            <v>0</v>
          </cell>
          <cell r="AV350">
            <v>0</v>
          </cell>
          <cell r="AW350">
            <v>0</v>
          </cell>
          <cell r="AX350">
            <v>0</v>
          </cell>
          <cell r="AY350">
            <v>0</v>
          </cell>
          <cell r="CA350">
            <v>0</v>
          </cell>
          <cell r="CB350">
            <v>0</v>
          </cell>
          <cell r="CC350">
            <v>0</v>
          </cell>
          <cell r="CD350">
            <v>0</v>
          </cell>
          <cell r="CE350">
            <v>0</v>
          </cell>
          <cell r="CF350">
            <v>0</v>
          </cell>
          <cell r="CG350">
            <v>0</v>
          </cell>
          <cell r="CH350">
            <v>0</v>
          </cell>
          <cell r="CI350">
            <v>0</v>
          </cell>
          <cell r="CJ350">
            <v>0</v>
          </cell>
          <cell r="CK350">
            <v>0</v>
          </cell>
        </row>
        <row r="351">
          <cell r="B351" t="str">
            <v>PCB (Col) Retirements</v>
          </cell>
          <cell r="C351">
            <v>0</v>
          </cell>
          <cell r="D351">
            <v>0</v>
          </cell>
          <cell r="E351">
            <v>0</v>
          </cell>
          <cell r="F351">
            <v>0</v>
          </cell>
          <cell r="G351">
            <v>0</v>
          </cell>
          <cell r="H351">
            <v>0</v>
          </cell>
          <cell r="I351">
            <v>0</v>
          </cell>
          <cell r="J351">
            <v>0</v>
          </cell>
          <cell r="K351">
            <v>0</v>
          </cell>
          <cell r="L351">
            <v>0</v>
          </cell>
          <cell r="M351">
            <v>0</v>
          </cell>
          <cell r="N351">
            <v>0</v>
          </cell>
          <cell r="O351">
            <v>0</v>
          </cell>
          <cell r="P351">
            <v>0</v>
          </cell>
          <cell r="Q351">
            <v>0</v>
          </cell>
          <cell r="R351">
            <v>0</v>
          </cell>
          <cell r="S351">
            <v>12075</v>
          </cell>
          <cell r="T351">
            <v>0</v>
          </cell>
          <cell r="U351">
            <v>0</v>
          </cell>
          <cell r="V351">
            <v>0</v>
          </cell>
          <cell r="W351">
            <v>0</v>
          </cell>
          <cell r="X351">
            <v>0</v>
          </cell>
          <cell r="Y351">
            <v>0</v>
          </cell>
          <cell r="Z351">
            <v>0</v>
          </cell>
          <cell r="AA351">
            <v>0</v>
          </cell>
          <cell r="AB351">
            <v>0</v>
          </cell>
          <cell r="AC351">
            <v>0</v>
          </cell>
          <cell r="AD351">
            <v>0</v>
          </cell>
          <cell r="AE351">
            <v>0</v>
          </cell>
          <cell r="AF351">
            <v>0</v>
          </cell>
          <cell r="AG351">
            <v>0</v>
          </cell>
          <cell r="AH351">
            <v>0</v>
          </cell>
          <cell r="AI351">
            <v>0</v>
          </cell>
          <cell r="AJ351">
            <v>0</v>
          </cell>
          <cell r="AK351">
            <v>0</v>
          </cell>
          <cell r="AL351">
            <v>0</v>
          </cell>
          <cell r="AM351">
            <v>0</v>
          </cell>
          <cell r="AN351">
            <v>0</v>
          </cell>
          <cell r="AO351">
            <v>0</v>
          </cell>
          <cell r="AP351">
            <v>0</v>
          </cell>
          <cell r="AQ351">
            <v>0</v>
          </cell>
          <cell r="AR351">
            <v>0</v>
          </cell>
          <cell r="AS351">
            <v>0</v>
          </cell>
          <cell r="AT351">
            <v>0</v>
          </cell>
          <cell r="AU351">
            <v>0</v>
          </cell>
          <cell r="AV351">
            <v>0</v>
          </cell>
          <cell r="AW351">
            <v>0</v>
          </cell>
          <cell r="AX351">
            <v>0</v>
          </cell>
          <cell r="AY351">
            <v>0</v>
          </cell>
          <cell r="CA351">
            <v>0</v>
          </cell>
          <cell r="CB351">
            <v>12075</v>
          </cell>
          <cell r="CC351">
            <v>0</v>
          </cell>
          <cell r="CD351">
            <v>0</v>
          </cell>
          <cell r="CE351">
            <v>0</v>
          </cell>
          <cell r="CF351">
            <v>0</v>
          </cell>
          <cell r="CG351">
            <v>0</v>
          </cell>
          <cell r="CH351">
            <v>0</v>
          </cell>
          <cell r="CI351">
            <v>0</v>
          </cell>
          <cell r="CJ351">
            <v>0</v>
          </cell>
          <cell r="CK351">
            <v>0</v>
          </cell>
        </row>
        <row r="352">
          <cell r="B352" t="str">
            <v>PS Retirements</v>
          </cell>
          <cell r="C352">
            <v>0</v>
          </cell>
          <cell r="D352">
            <v>0</v>
          </cell>
          <cell r="E352">
            <v>0</v>
          </cell>
          <cell r="F352">
            <v>0</v>
          </cell>
          <cell r="G352">
            <v>0</v>
          </cell>
          <cell r="H352">
            <v>0</v>
          </cell>
          <cell r="I352">
            <v>0</v>
          </cell>
          <cell r="J352">
            <v>0</v>
          </cell>
          <cell r="K352">
            <v>0</v>
          </cell>
          <cell r="L352">
            <v>0</v>
          </cell>
          <cell r="M352">
            <v>4236.1000000000004</v>
          </cell>
          <cell r="N352">
            <v>0</v>
          </cell>
          <cell r="O352">
            <v>0</v>
          </cell>
          <cell r="P352">
            <v>0</v>
          </cell>
          <cell r="Q352">
            <v>0</v>
          </cell>
          <cell r="R352">
            <v>0</v>
          </cell>
          <cell r="S352">
            <v>0</v>
          </cell>
          <cell r="T352">
            <v>0</v>
          </cell>
          <cell r="U352">
            <v>0</v>
          </cell>
          <cell r="V352">
            <v>0</v>
          </cell>
          <cell r="W352">
            <v>0</v>
          </cell>
          <cell r="X352">
            <v>0</v>
          </cell>
          <cell r="Y352">
            <v>0</v>
          </cell>
          <cell r="Z352">
            <v>0</v>
          </cell>
          <cell r="AA352">
            <v>0</v>
          </cell>
          <cell r="AB352">
            <v>0</v>
          </cell>
          <cell r="AC352">
            <v>0</v>
          </cell>
          <cell r="AD352">
            <v>0</v>
          </cell>
          <cell r="AE352">
            <v>0</v>
          </cell>
          <cell r="AF352">
            <v>0</v>
          </cell>
          <cell r="AG352">
            <v>0</v>
          </cell>
          <cell r="AH352">
            <v>0</v>
          </cell>
          <cell r="AI352">
            <v>0</v>
          </cell>
          <cell r="AJ352">
            <v>0</v>
          </cell>
          <cell r="AK352">
            <v>0</v>
          </cell>
          <cell r="AL352">
            <v>0</v>
          </cell>
          <cell r="AM352">
            <v>0</v>
          </cell>
          <cell r="AN352">
            <v>0</v>
          </cell>
          <cell r="AO352">
            <v>0</v>
          </cell>
          <cell r="AP352">
            <v>0</v>
          </cell>
          <cell r="AQ352">
            <v>0</v>
          </cell>
          <cell r="AR352">
            <v>0</v>
          </cell>
          <cell r="AS352">
            <v>0</v>
          </cell>
          <cell r="AT352">
            <v>0</v>
          </cell>
          <cell r="AU352">
            <v>0</v>
          </cell>
          <cell r="AV352">
            <v>0</v>
          </cell>
          <cell r="AW352">
            <v>0</v>
          </cell>
          <cell r="AX352">
            <v>0</v>
          </cell>
          <cell r="AY352">
            <v>0</v>
          </cell>
          <cell r="CA352">
            <v>4236.1000000000004</v>
          </cell>
          <cell r="CB352">
            <v>0</v>
          </cell>
          <cell r="CC352">
            <v>0</v>
          </cell>
          <cell r="CD352">
            <v>0</v>
          </cell>
          <cell r="CE352">
            <v>0</v>
          </cell>
          <cell r="CF352">
            <v>0</v>
          </cell>
          <cell r="CG352">
            <v>0</v>
          </cell>
          <cell r="CH352">
            <v>0</v>
          </cell>
          <cell r="CI352">
            <v>0</v>
          </cell>
          <cell r="CJ352">
            <v>0</v>
          </cell>
          <cell r="CK352">
            <v>0</v>
          </cell>
        </row>
        <row r="353">
          <cell r="B353" t="str">
            <v>PS Sinking Fund Retirements</v>
          </cell>
          <cell r="C353">
            <v>0</v>
          </cell>
          <cell r="D353">
            <v>0</v>
          </cell>
          <cell r="E353">
            <v>0</v>
          </cell>
          <cell r="F353">
            <v>0</v>
          </cell>
          <cell r="G353">
            <v>0</v>
          </cell>
          <cell r="H353">
            <v>0</v>
          </cell>
          <cell r="I353">
            <v>0</v>
          </cell>
          <cell r="J353">
            <v>0</v>
          </cell>
          <cell r="K353">
            <v>0</v>
          </cell>
          <cell r="L353">
            <v>0</v>
          </cell>
          <cell r="M353">
            <v>0</v>
          </cell>
          <cell r="N353">
            <v>0</v>
          </cell>
          <cell r="O353">
            <v>0</v>
          </cell>
          <cell r="P353">
            <v>0</v>
          </cell>
          <cell r="Q353">
            <v>0</v>
          </cell>
          <cell r="R353">
            <v>0</v>
          </cell>
          <cell r="S353">
            <v>0</v>
          </cell>
          <cell r="T353">
            <v>0</v>
          </cell>
          <cell r="U353">
            <v>0</v>
          </cell>
          <cell r="V353">
            <v>0</v>
          </cell>
          <cell r="W353">
            <v>0</v>
          </cell>
          <cell r="X353">
            <v>0</v>
          </cell>
          <cell r="Y353">
            <v>0</v>
          </cell>
          <cell r="Z353">
            <v>0</v>
          </cell>
          <cell r="AA353">
            <v>0</v>
          </cell>
          <cell r="AB353">
            <v>0</v>
          </cell>
          <cell r="AC353">
            <v>0</v>
          </cell>
          <cell r="AD353">
            <v>0</v>
          </cell>
          <cell r="AE353">
            <v>0</v>
          </cell>
          <cell r="AF353">
            <v>0</v>
          </cell>
          <cell r="AG353">
            <v>0</v>
          </cell>
          <cell r="AH353">
            <v>0</v>
          </cell>
          <cell r="AI353">
            <v>0</v>
          </cell>
          <cell r="AJ353">
            <v>0</v>
          </cell>
          <cell r="AK353">
            <v>0</v>
          </cell>
          <cell r="AL353">
            <v>0</v>
          </cell>
          <cell r="AM353">
            <v>0</v>
          </cell>
          <cell r="AN353">
            <v>0</v>
          </cell>
          <cell r="AO353">
            <v>0</v>
          </cell>
          <cell r="AP353">
            <v>0</v>
          </cell>
          <cell r="AQ353">
            <v>0</v>
          </cell>
          <cell r="AR353">
            <v>0</v>
          </cell>
          <cell r="AS353">
            <v>0</v>
          </cell>
          <cell r="AT353">
            <v>0</v>
          </cell>
          <cell r="AU353">
            <v>0</v>
          </cell>
          <cell r="AV353">
            <v>0</v>
          </cell>
          <cell r="AW353">
            <v>0</v>
          </cell>
          <cell r="AX353">
            <v>0</v>
          </cell>
          <cell r="AY353">
            <v>0</v>
          </cell>
          <cell r="CA353">
            <v>0</v>
          </cell>
          <cell r="CB353">
            <v>0</v>
          </cell>
          <cell r="CC353">
            <v>0</v>
          </cell>
          <cell r="CD353">
            <v>0</v>
          </cell>
          <cell r="CE353">
            <v>0</v>
          </cell>
          <cell r="CF353">
            <v>0</v>
          </cell>
          <cell r="CG353">
            <v>0</v>
          </cell>
          <cell r="CH353">
            <v>0</v>
          </cell>
          <cell r="CI353">
            <v>0</v>
          </cell>
          <cell r="CJ353">
            <v>0</v>
          </cell>
          <cell r="CK353">
            <v>0</v>
          </cell>
        </row>
        <row r="354">
          <cell r="B354" t="str">
            <v>Other Debt Retirements</v>
          </cell>
          <cell r="C354">
            <v>0</v>
          </cell>
          <cell r="D354">
            <v>0</v>
          </cell>
          <cell r="E354">
            <v>0</v>
          </cell>
          <cell r="F354">
            <v>0</v>
          </cell>
          <cell r="G354">
            <v>0</v>
          </cell>
          <cell r="H354">
            <v>0</v>
          </cell>
          <cell r="I354">
            <v>0</v>
          </cell>
          <cell r="J354">
            <v>0</v>
          </cell>
          <cell r="K354">
            <v>0</v>
          </cell>
          <cell r="L354">
            <v>0</v>
          </cell>
          <cell r="M354">
            <v>100000</v>
          </cell>
          <cell r="N354">
            <v>0</v>
          </cell>
          <cell r="O354">
            <v>0</v>
          </cell>
          <cell r="P354">
            <v>0</v>
          </cell>
          <cell r="Q354">
            <v>0</v>
          </cell>
          <cell r="R354">
            <v>0</v>
          </cell>
          <cell r="S354">
            <v>0</v>
          </cell>
          <cell r="T354">
            <v>0</v>
          </cell>
          <cell r="U354">
            <v>0</v>
          </cell>
          <cell r="V354">
            <v>0</v>
          </cell>
          <cell r="W354">
            <v>0</v>
          </cell>
          <cell r="X354">
            <v>0</v>
          </cell>
          <cell r="Y354">
            <v>0</v>
          </cell>
          <cell r="Z354">
            <v>0</v>
          </cell>
          <cell r="AA354">
            <v>0</v>
          </cell>
          <cell r="AB354">
            <v>0</v>
          </cell>
          <cell r="AC354">
            <v>0</v>
          </cell>
          <cell r="AD354">
            <v>0</v>
          </cell>
          <cell r="AE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J354">
            <v>0</v>
          </cell>
          <cell r="AK354">
            <v>0</v>
          </cell>
          <cell r="AL354">
            <v>0</v>
          </cell>
          <cell r="AM354">
            <v>0</v>
          </cell>
          <cell r="AN354">
            <v>0</v>
          </cell>
          <cell r="AO354">
            <v>0</v>
          </cell>
          <cell r="AP354">
            <v>0</v>
          </cell>
          <cell r="AQ354">
            <v>0</v>
          </cell>
          <cell r="AR354">
            <v>0</v>
          </cell>
          <cell r="AS354">
            <v>0</v>
          </cell>
          <cell r="AT354">
            <v>0</v>
          </cell>
          <cell r="AU354">
            <v>0</v>
          </cell>
          <cell r="AV354">
            <v>0</v>
          </cell>
          <cell r="AW354">
            <v>0</v>
          </cell>
          <cell r="AX354">
            <v>0</v>
          </cell>
          <cell r="AY354">
            <v>0</v>
          </cell>
          <cell r="CA354">
            <v>100000</v>
          </cell>
          <cell r="CB354">
            <v>0</v>
          </cell>
          <cell r="CC354">
            <v>0</v>
          </cell>
          <cell r="CD354">
            <v>0</v>
          </cell>
          <cell r="CE354">
            <v>0</v>
          </cell>
          <cell r="CF354">
            <v>0</v>
          </cell>
          <cell r="CG354">
            <v>0</v>
          </cell>
          <cell r="CH354">
            <v>0</v>
          </cell>
          <cell r="CI354">
            <v>60000</v>
          </cell>
          <cell r="CJ354">
            <v>75000</v>
          </cell>
          <cell r="CK354">
            <v>0</v>
          </cell>
        </row>
        <row r="355">
          <cell r="B355" t="str">
            <v>Trust Preferred Outstanding Balances</v>
          </cell>
          <cell r="C355">
            <v>72165.850000000006</v>
          </cell>
          <cell r="D355">
            <v>72165.850000000006</v>
          </cell>
          <cell r="E355">
            <v>72165.850000000006</v>
          </cell>
          <cell r="F355">
            <v>72165.850000000006</v>
          </cell>
          <cell r="G355">
            <v>72165.850000000006</v>
          </cell>
          <cell r="H355">
            <v>72165.850000000006</v>
          </cell>
          <cell r="I355">
            <v>72165.850000000006</v>
          </cell>
          <cell r="J355">
            <v>72165.850000000006</v>
          </cell>
          <cell r="K355">
            <v>72165.850000000006</v>
          </cell>
          <cell r="L355">
            <v>72165.850000000006</v>
          </cell>
          <cell r="M355">
            <v>72165.850000000006</v>
          </cell>
          <cell r="N355">
            <v>72165.850000000006</v>
          </cell>
          <cell r="O355">
            <v>72165.850000000006</v>
          </cell>
          <cell r="P355">
            <v>72165.850000000006</v>
          </cell>
          <cell r="Q355">
            <v>72165.850000000006</v>
          </cell>
          <cell r="R355">
            <v>72165.850000000006</v>
          </cell>
          <cell r="S355">
            <v>72165.850000000006</v>
          </cell>
          <cell r="T355">
            <v>72165.850000000006</v>
          </cell>
          <cell r="U355">
            <v>72165.850000000006</v>
          </cell>
          <cell r="V355">
            <v>72165.850000000006</v>
          </cell>
          <cell r="W355">
            <v>72165.850000000006</v>
          </cell>
          <cell r="X355">
            <v>72165.850000000006</v>
          </cell>
          <cell r="Y355">
            <v>72165.850000000006</v>
          </cell>
          <cell r="Z355">
            <v>72165.850000000006</v>
          </cell>
          <cell r="AA355">
            <v>72165.850000000006</v>
          </cell>
          <cell r="AB355">
            <v>72165.850000000006</v>
          </cell>
          <cell r="AC355">
            <v>72165.850000000006</v>
          </cell>
          <cell r="AD355">
            <v>72165.850000000006</v>
          </cell>
          <cell r="AE355">
            <v>72165.850000000006</v>
          </cell>
          <cell r="AF355">
            <v>72165.850000000006</v>
          </cell>
          <cell r="AG355">
            <v>72165.850000000006</v>
          </cell>
          <cell r="AH355">
            <v>72165.850000000006</v>
          </cell>
          <cell r="AI355">
            <v>72165.850000000006</v>
          </cell>
          <cell r="AJ355">
            <v>72165.850000000006</v>
          </cell>
          <cell r="AK355">
            <v>72165.850000000006</v>
          </cell>
          <cell r="AL355">
            <v>72165.850000000006</v>
          </cell>
          <cell r="AM355">
            <v>72165.850000000006</v>
          </cell>
          <cell r="AN355">
            <v>72165.850000000006</v>
          </cell>
          <cell r="AO355">
            <v>72165.850000000006</v>
          </cell>
          <cell r="AP355">
            <v>72165.850000000006</v>
          </cell>
          <cell r="AQ355">
            <v>72165.850000000006</v>
          </cell>
          <cell r="AR355">
            <v>72165.850000000006</v>
          </cell>
          <cell r="AS355">
            <v>72165.850000000006</v>
          </cell>
          <cell r="AT355">
            <v>72165.850000000006</v>
          </cell>
          <cell r="AU355">
            <v>72165.850000000006</v>
          </cell>
          <cell r="AV355">
            <v>72165.850000000006</v>
          </cell>
          <cell r="AW355">
            <v>72165.850000000006</v>
          </cell>
          <cell r="AX355">
            <v>72165.850000000006</v>
          </cell>
          <cell r="AY355">
            <v>72165.850000000006</v>
          </cell>
          <cell r="CA355">
            <v>72165.850000000006</v>
          </cell>
          <cell r="CB355">
            <v>72165.850000000006</v>
          </cell>
          <cell r="CC355">
            <v>72165.850000000006</v>
          </cell>
          <cell r="CD355">
            <v>72165.850000000006</v>
          </cell>
          <cell r="CE355">
            <v>72165.850000000006</v>
          </cell>
          <cell r="CF355">
            <v>72165.850000000006</v>
          </cell>
          <cell r="CG355">
            <v>72165.850000000006</v>
          </cell>
          <cell r="CH355">
            <v>92165.85</v>
          </cell>
          <cell r="CI355">
            <v>92165.85</v>
          </cell>
          <cell r="CJ355">
            <v>92165.85</v>
          </cell>
          <cell r="CK355">
            <v>92165.85</v>
          </cell>
        </row>
        <row r="356">
          <cell r="B356" t="str">
            <v>Trust Preferred Dividend Expense</v>
          </cell>
          <cell r="C356">
            <v>382.34222</v>
          </cell>
          <cell r="D356">
            <v>382.52140999999995</v>
          </cell>
          <cell r="E356">
            <v>382.52140999999995</v>
          </cell>
          <cell r="F356">
            <v>382.52140999999995</v>
          </cell>
          <cell r="G356">
            <v>382.52140999999995</v>
          </cell>
          <cell r="H356">
            <v>382.52140999999995</v>
          </cell>
          <cell r="I356">
            <v>382.52140999999995</v>
          </cell>
          <cell r="J356">
            <v>382.52140999999995</v>
          </cell>
          <cell r="K356">
            <v>382.52140999999995</v>
          </cell>
          <cell r="L356">
            <v>382.52140999999995</v>
          </cell>
          <cell r="M356">
            <v>382.52140999999995</v>
          </cell>
          <cell r="N356">
            <v>382.52140999999995</v>
          </cell>
          <cell r="O356">
            <v>382.52140999999995</v>
          </cell>
          <cell r="P356">
            <v>390.12921934931501</v>
          </cell>
          <cell r="Q356">
            <v>352.37477876712325</v>
          </cell>
          <cell r="R356">
            <v>390.12921934931501</v>
          </cell>
          <cell r="S356">
            <v>377.54440582191785</v>
          </cell>
          <cell r="T356">
            <v>390.12921934931501</v>
          </cell>
          <cell r="U356">
            <v>377.54440582191785</v>
          </cell>
          <cell r="V356">
            <v>390.12921934931501</v>
          </cell>
          <cell r="W356">
            <v>390.12921934931501</v>
          </cell>
          <cell r="X356">
            <v>377.54440582191785</v>
          </cell>
          <cell r="Y356">
            <v>390.12921934931501</v>
          </cell>
          <cell r="Z356">
            <v>377.54440582191785</v>
          </cell>
          <cell r="AA356">
            <v>390.12921934931501</v>
          </cell>
          <cell r="AB356">
            <v>390.12921934931501</v>
          </cell>
          <cell r="AC356">
            <v>352.37477876712325</v>
          </cell>
          <cell r="AD356">
            <v>390.12921934931501</v>
          </cell>
          <cell r="AE356">
            <v>377.54440582191785</v>
          </cell>
          <cell r="AF356">
            <v>390.12921934931501</v>
          </cell>
          <cell r="AG356">
            <v>377.54440582191785</v>
          </cell>
          <cell r="AH356">
            <v>390.12921934931501</v>
          </cell>
          <cell r="AI356">
            <v>390.12921934931501</v>
          </cell>
          <cell r="AJ356">
            <v>377.54440582191785</v>
          </cell>
          <cell r="AK356">
            <v>390.12921934931501</v>
          </cell>
          <cell r="AL356">
            <v>377.54440582191785</v>
          </cell>
          <cell r="AM356">
            <v>390.12921934931501</v>
          </cell>
          <cell r="AN356">
            <v>389.06329252049176</v>
          </cell>
          <cell r="AO356">
            <v>363.96243493852455</v>
          </cell>
          <cell r="AP356">
            <v>389.06329252049176</v>
          </cell>
          <cell r="AQ356">
            <v>376.51286372950818</v>
          </cell>
          <cell r="AR356">
            <v>389.06329252049176</v>
          </cell>
          <cell r="AS356">
            <v>376.51286372950818</v>
          </cell>
          <cell r="AT356">
            <v>389.06329252049176</v>
          </cell>
          <cell r="AU356">
            <v>389.06329252049176</v>
          </cell>
          <cell r="AV356">
            <v>376.51286372950818</v>
          </cell>
          <cell r="AW356">
            <v>389.06329252049176</v>
          </cell>
          <cell r="AX356">
            <v>376.51286372950818</v>
          </cell>
          <cell r="AY356">
            <v>389.06329252049176</v>
          </cell>
          <cell r="CA356">
            <v>4590.2569199999989</v>
          </cell>
          <cell r="CB356">
            <v>4593.4569374999992</v>
          </cell>
          <cell r="CC356">
            <v>4593.4569374999992</v>
          </cell>
          <cell r="CD356">
            <v>4593.4569375000001</v>
          </cell>
          <cell r="CE356">
            <v>4593.4569375000001</v>
          </cell>
          <cell r="CF356">
            <v>4593.4569374999992</v>
          </cell>
          <cell r="CG356">
            <v>4593.4569374999992</v>
          </cell>
          <cell r="CH356">
            <v>5493.8940959699448</v>
          </cell>
          <cell r="CI356">
            <v>6133.4569374999992</v>
          </cell>
          <cell r="CJ356">
            <v>6133.4569374999992</v>
          </cell>
          <cell r="CK356">
            <v>6133.4569374999992</v>
          </cell>
        </row>
        <row r="357">
          <cell r="B357" t="str">
            <v>Trust Preferred Embedded Expense</v>
          </cell>
          <cell r="C357">
            <v>7767</v>
          </cell>
          <cell r="D357">
            <v>7767</v>
          </cell>
          <cell r="E357">
            <v>7767</v>
          </cell>
          <cell r="F357">
            <v>7767</v>
          </cell>
          <cell r="G357">
            <v>7767</v>
          </cell>
          <cell r="H357">
            <v>7767</v>
          </cell>
          <cell r="I357">
            <v>7767</v>
          </cell>
          <cell r="J357">
            <v>7767</v>
          </cell>
          <cell r="K357">
            <v>7767</v>
          </cell>
          <cell r="L357">
            <v>7767</v>
          </cell>
          <cell r="M357">
            <v>7767</v>
          </cell>
          <cell r="N357">
            <v>7767</v>
          </cell>
          <cell r="O357">
            <v>7767</v>
          </cell>
          <cell r="P357">
            <v>0</v>
          </cell>
          <cell r="Q357">
            <v>0</v>
          </cell>
          <cell r="R357">
            <v>0</v>
          </cell>
          <cell r="S357">
            <v>0</v>
          </cell>
          <cell r="T357">
            <v>0</v>
          </cell>
          <cell r="U357">
            <v>0</v>
          </cell>
          <cell r="V357">
            <v>0</v>
          </cell>
          <cell r="W357">
            <v>0</v>
          </cell>
          <cell r="X357">
            <v>0</v>
          </cell>
          <cell r="Y357">
            <v>0</v>
          </cell>
          <cell r="Z357">
            <v>0</v>
          </cell>
          <cell r="AA357">
            <v>0</v>
          </cell>
          <cell r="AB357">
            <v>0</v>
          </cell>
          <cell r="AC357">
            <v>0</v>
          </cell>
          <cell r="AD357">
            <v>0</v>
          </cell>
          <cell r="AE357">
            <v>0</v>
          </cell>
          <cell r="AF357">
            <v>0</v>
          </cell>
          <cell r="AG357">
            <v>0</v>
          </cell>
          <cell r="AH357">
            <v>0</v>
          </cell>
          <cell r="AI357">
            <v>0</v>
          </cell>
          <cell r="AJ357">
            <v>0</v>
          </cell>
          <cell r="AK357">
            <v>0</v>
          </cell>
          <cell r="AL357">
            <v>0</v>
          </cell>
          <cell r="AM357">
            <v>0</v>
          </cell>
          <cell r="AN357">
            <v>0</v>
          </cell>
          <cell r="AO357">
            <v>0</v>
          </cell>
          <cell r="AP357">
            <v>0</v>
          </cell>
          <cell r="AQ357">
            <v>0</v>
          </cell>
          <cell r="AR357">
            <v>0</v>
          </cell>
          <cell r="AS357">
            <v>0</v>
          </cell>
          <cell r="AT357">
            <v>0</v>
          </cell>
          <cell r="AU357">
            <v>0</v>
          </cell>
          <cell r="AV357">
            <v>0</v>
          </cell>
          <cell r="AW357">
            <v>0</v>
          </cell>
          <cell r="AX357">
            <v>0</v>
          </cell>
          <cell r="AY357">
            <v>0</v>
          </cell>
          <cell r="CA357">
            <v>7767</v>
          </cell>
          <cell r="CB357">
            <v>0</v>
          </cell>
          <cell r="CC357">
            <v>0</v>
          </cell>
          <cell r="CD357">
            <v>0</v>
          </cell>
          <cell r="CE357">
            <v>0</v>
          </cell>
          <cell r="CF357">
            <v>0</v>
          </cell>
          <cell r="CG357">
            <v>0</v>
          </cell>
          <cell r="CH357">
            <v>0</v>
          </cell>
          <cell r="CI357">
            <v>0</v>
          </cell>
          <cell r="CJ357">
            <v>0</v>
          </cell>
          <cell r="CK357">
            <v>0</v>
          </cell>
        </row>
        <row r="358">
          <cell r="B358" t="str">
            <v>Trust Preferred Dividend Payments</v>
          </cell>
          <cell r="C358">
            <v>1348</v>
          </cell>
          <cell r="D358">
            <v>1348</v>
          </cell>
          <cell r="E358">
            <v>1348</v>
          </cell>
          <cell r="F358">
            <v>1348</v>
          </cell>
          <cell r="G358">
            <v>1348</v>
          </cell>
          <cell r="H358">
            <v>1348</v>
          </cell>
          <cell r="I358">
            <v>1348</v>
          </cell>
          <cell r="J358">
            <v>1348</v>
          </cell>
          <cell r="K358">
            <v>1348</v>
          </cell>
          <cell r="L358">
            <v>1348</v>
          </cell>
          <cell r="M358">
            <v>1348</v>
          </cell>
          <cell r="N358">
            <v>1348</v>
          </cell>
          <cell r="O358">
            <v>1348</v>
          </cell>
          <cell r="P358">
            <v>582.88376986301364</v>
          </cell>
          <cell r="Q358">
            <v>0</v>
          </cell>
          <cell r="R358">
            <v>562.42083390410949</v>
          </cell>
          <cell r="S358">
            <v>570.0224438356164</v>
          </cell>
          <cell r="T358">
            <v>0</v>
          </cell>
          <cell r="U358">
            <v>574.91907465753422</v>
          </cell>
          <cell r="V358">
            <v>576.73801643835611</v>
          </cell>
          <cell r="W358">
            <v>0</v>
          </cell>
          <cell r="X358">
            <v>574.91907465753422</v>
          </cell>
          <cell r="Y358">
            <v>582.88376986301364</v>
          </cell>
          <cell r="Z358">
            <v>0</v>
          </cell>
          <cell r="AA358">
            <v>568.66995428082191</v>
          </cell>
          <cell r="AB358">
            <v>582.88376986301364</v>
          </cell>
          <cell r="AC358">
            <v>0</v>
          </cell>
          <cell r="AD358">
            <v>562.42083390410949</v>
          </cell>
          <cell r="AE358">
            <v>570.0224438356164</v>
          </cell>
          <cell r="AF358">
            <v>0</v>
          </cell>
          <cell r="AG358">
            <v>574.91907465753422</v>
          </cell>
          <cell r="AH358">
            <v>576.73801643835611</v>
          </cell>
          <cell r="AI358">
            <v>0</v>
          </cell>
          <cell r="AJ358">
            <v>574.91907465753422</v>
          </cell>
          <cell r="AK358">
            <v>582.88376986301364</v>
          </cell>
          <cell r="AL358">
            <v>0</v>
          </cell>
          <cell r="AM358">
            <v>568.66995428082191</v>
          </cell>
          <cell r="AN358">
            <v>581.29119125683053</v>
          </cell>
          <cell r="AO358">
            <v>0</v>
          </cell>
          <cell r="AP358">
            <v>567.1162112363387</v>
          </cell>
          <cell r="AQ358">
            <v>574.78338797814206</v>
          </cell>
          <cell r="AR358">
            <v>0</v>
          </cell>
          <cell r="AS358">
            <v>573.34825751366111</v>
          </cell>
          <cell r="AT358">
            <v>575.16222950819667</v>
          </cell>
          <cell r="AU358">
            <v>0</v>
          </cell>
          <cell r="AV358">
            <v>573.34825751366111</v>
          </cell>
          <cell r="AW358">
            <v>581.29119125683053</v>
          </cell>
          <cell r="AX358">
            <v>0</v>
          </cell>
          <cell r="AY358">
            <v>567.1162112363387</v>
          </cell>
          <cell r="CA358">
            <v>16176</v>
          </cell>
          <cell r="CB358">
            <v>4593.4569374999992</v>
          </cell>
          <cell r="CC358">
            <v>4593.4569374999992</v>
          </cell>
          <cell r="CD358">
            <v>4593.4569374999992</v>
          </cell>
          <cell r="CE358">
            <v>4593.4569374999992</v>
          </cell>
          <cell r="CF358">
            <v>4593.4569374999992</v>
          </cell>
          <cell r="CG358">
            <v>4593.4569374999992</v>
          </cell>
          <cell r="CH358">
            <v>5367.6645877732235</v>
          </cell>
          <cell r="CI358">
            <v>6133.4569374999992</v>
          </cell>
          <cell r="CJ358">
            <v>6133.4569374999992</v>
          </cell>
          <cell r="CK358">
            <v>6133.4569374999992</v>
          </cell>
        </row>
        <row r="359">
          <cell r="B359" t="str">
            <v>Trust Preferred Issues</v>
          </cell>
          <cell r="C359">
            <v>0</v>
          </cell>
          <cell r="D359">
            <v>0</v>
          </cell>
          <cell r="E359">
            <v>0</v>
          </cell>
          <cell r="F359">
            <v>0</v>
          </cell>
          <cell r="G359">
            <v>0</v>
          </cell>
          <cell r="H359">
            <v>0</v>
          </cell>
          <cell r="I359">
            <v>0</v>
          </cell>
          <cell r="J359">
            <v>0</v>
          </cell>
          <cell r="K359">
            <v>0</v>
          </cell>
          <cell r="L359">
            <v>0</v>
          </cell>
          <cell r="M359">
            <v>0</v>
          </cell>
          <cell r="N359">
            <v>0</v>
          </cell>
          <cell r="O359">
            <v>0</v>
          </cell>
          <cell r="P359">
            <v>0</v>
          </cell>
          <cell r="Q359">
            <v>0</v>
          </cell>
          <cell r="R359">
            <v>0</v>
          </cell>
          <cell r="S359">
            <v>0</v>
          </cell>
          <cell r="T359">
            <v>0</v>
          </cell>
          <cell r="U359">
            <v>0</v>
          </cell>
          <cell r="V359">
            <v>0</v>
          </cell>
          <cell r="W359">
            <v>0</v>
          </cell>
          <cell r="X359">
            <v>0</v>
          </cell>
          <cell r="Y359">
            <v>0</v>
          </cell>
          <cell r="Z359">
            <v>0</v>
          </cell>
          <cell r="AA359">
            <v>0</v>
          </cell>
          <cell r="AB359">
            <v>0</v>
          </cell>
          <cell r="AC359">
            <v>0</v>
          </cell>
          <cell r="AD359">
            <v>0</v>
          </cell>
          <cell r="AE359">
            <v>0</v>
          </cell>
          <cell r="AF359">
            <v>0</v>
          </cell>
          <cell r="AG359">
            <v>0</v>
          </cell>
          <cell r="AH359">
            <v>0</v>
          </cell>
          <cell r="AI359">
            <v>0</v>
          </cell>
          <cell r="AJ359">
            <v>0</v>
          </cell>
          <cell r="AK359">
            <v>0</v>
          </cell>
          <cell r="AL359">
            <v>0</v>
          </cell>
          <cell r="AM359">
            <v>0</v>
          </cell>
          <cell r="AN359">
            <v>0</v>
          </cell>
          <cell r="AO359">
            <v>0</v>
          </cell>
          <cell r="AP359">
            <v>0</v>
          </cell>
          <cell r="AQ359">
            <v>0</v>
          </cell>
          <cell r="AR359">
            <v>0</v>
          </cell>
          <cell r="AS359">
            <v>0</v>
          </cell>
          <cell r="AT359">
            <v>0</v>
          </cell>
          <cell r="AU359">
            <v>0</v>
          </cell>
          <cell r="AV359">
            <v>0</v>
          </cell>
          <cell r="AW359">
            <v>0</v>
          </cell>
          <cell r="AX359">
            <v>0</v>
          </cell>
          <cell r="AY359">
            <v>0</v>
          </cell>
          <cell r="CA359">
            <v>0</v>
          </cell>
          <cell r="CB359">
            <v>0</v>
          </cell>
          <cell r="CC359">
            <v>0</v>
          </cell>
          <cell r="CD359">
            <v>0</v>
          </cell>
          <cell r="CE359">
            <v>0</v>
          </cell>
          <cell r="CF359">
            <v>0</v>
          </cell>
          <cell r="CG359">
            <v>0</v>
          </cell>
          <cell r="CH359">
            <v>20000</v>
          </cell>
          <cell r="CI359">
            <v>0</v>
          </cell>
          <cell r="CJ359">
            <v>0</v>
          </cell>
          <cell r="CK359">
            <v>0</v>
          </cell>
        </row>
        <row r="360">
          <cell r="B360" t="str">
            <v>Trust Preferred Retirements</v>
          </cell>
          <cell r="C360">
            <v>0</v>
          </cell>
          <cell r="D360">
            <v>0</v>
          </cell>
          <cell r="E360">
            <v>0</v>
          </cell>
          <cell r="F360">
            <v>0</v>
          </cell>
          <cell r="G360">
            <v>0</v>
          </cell>
          <cell r="H360">
            <v>0</v>
          </cell>
          <cell r="I360">
            <v>0</v>
          </cell>
          <cell r="J360">
            <v>0</v>
          </cell>
          <cell r="K360">
            <v>0</v>
          </cell>
          <cell r="L360">
            <v>0</v>
          </cell>
          <cell r="M360">
            <v>0</v>
          </cell>
          <cell r="N360">
            <v>0</v>
          </cell>
          <cell r="O360">
            <v>0</v>
          </cell>
          <cell r="P360">
            <v>0</v>
          </cell>
          <cell r="Q360">
            <v>0</v>
          </cell>
          <cell r="R360">
            <v>0</v>
          </cell>
          <cell r="S360">
            <v>0</v>
          </cell>
          <cell r="T360">
            <v>0</v>
          </cell>
          <cell r="U360">
            <v>0</v>
          </cell>
          <cell r="V360">
            <v>0</v>
          </cell>
          <cell r="W360">
            <v>0</v>
          </cell>
          <cell r="X360">
            <v>0</v>
          </cell>
          <cell r="Y360">
            <v>0</v>
          </cell>
          <cell r="Z360">
            <v>0</v>
          </cell>
          <cell r="AA360">
            <v>0</v>
          </cell>
          <cell r="AB360">
            <v>0</v>
          </cell>
          <cell r="AC360">
            <v>0</v>
          </cell>
          <cell r="AD360">
            <v>0</v>
          </cell>
          <cell r="AE360">
            <v>0</v>
          </cell>
          <cell r="AF360">
            <v>0</v>
          </cell>
          <cell r="AG360">
            <v>0</v>
          </cell>
          <cell r="AH360">
            <v>0</v>
          </cell>
          <cell r="AI360">
            <v>0</v>
          </cell>
          <cell r="AJ360">
            <v>0</v>
          </cell>
          <cell r="AK360">
            <v>0</v>
          </cell>
          <cell r="AL360">
            <v>0</v>
          </cell>
          <cell r="AM360">
            <v>0</v>
          </cell>
          <cell r="AN360">
            <v>0</v>
          </cell>
          <cell r="AO360">
            <v>0</v>
          </cell>
          <cell r="AP360">
            <v>0</v>
          </cell>
          <cell r="AQ360">
            <v>0</v>
          </cell>
          <cell r="AR360">
            <v>0</v>
          </cell>
          <cell r="AS360">
            <v>0</v>
          </cell>
          <cell r="AT360">
            <v>0</v>
          </cell>
          <cell r="AU360">
            <v>0</v>
          </cell>
          <cell r="AV360">
            <v>0</v>
          </cell>
          <cell r="AW360">
            <v>0</v>
          </cell>
          <cell r="AX360">
            <v>0</v>
          </cell>
          <cell r="AY360">
            <v>0</v>
          </cell>
          <cell r="CA360">
            <v>0</v>
          </cell>
          <cell r="CB360">
            <v>0</v>
          </cell>
          <cell r="CC360">
            <v>0</v>
          </cell>
          <cell r="CD360">
            <v>0</v>
          </cell>
          <cell r="CE360">
            <v>0</v>
          </cell>
          <cell r="CF360">
            <v>0</v>
          </cell>
          <cell r="CG360">
            <v>0</v>
          </cell>
          <cell r="CH360">
            <v>0</v>
          </cell>
          <cell r="CI360">
            <v>0</v>
          </cell>
          <cell r="CJ360">
            <v>0</v>
          </cell>
          <cell r="CK360">
            <v>0</v>
          </cell>
        </row>
        <row r="361">
          <cell r="B361" t="str">
            <v>Interest Expense on Securitized bond</v>
          </cell>
          <cell r="V361">
            <v>494.5</v>
          </cell>
          <cell r="W361">
            <v>489.49893046888172</v>
          </cell>
          <cell r="X361">
            <v>484.47869017122781</v>
          </cell>
          <cell r="Y361">
            <v>479.43920561909931</v>
          </cell>
          <cell r="Z361">
            <v>474.38040304285448</v>
          </cell>
          <cell r="AA361">
            <v>469.30220839006734</v>
          </cell>
          <cell r="AB361">
            <v>464.20454732444415</v>
          </cell>
          <cell r="AC361">
            <v>459.08734522473651</v>
          </cell>
          <cell r="AD361">
            <v>453.95052718364656</v>
          </cell>
          <cell r="AE361">
            <v>448.79401800673224</v>
          </cell>
          <cell r="AF361">
            <v>443.61774221130645</v>
          </cell>
          <cell r="AG361">
            <v>438.42162402533182</v>
          </cell>
          <cell r="AH361">
            <v>433.20558738631104</v>
          </cell>
          <cell r="AI361">
            <v>427.96955594017379</v>
          </cell>
          <cell r="AJ361">
            <v>422.71345304015932</v>
          </cell>
          <cell r="AK361">
            <v>417.43720174569495</v>
          </cell>
          <cell r="AL361">
            <v>412.14072482126903</v>
          </cell>
          <cell r="AM361">
            <v>406.82394473529911</v>
          </cell>
          <cell r="AN361">
            <v>401.48678365899946</v>
          </cell>
          <cell r="AO361">
            <v>396.12916346524077</v>
          </cell>
          <cell r="AP361">
            <v>390.75100572740638</v>
          </cell>
          <cell r="AQ361">
            <v>385.3522317182431</v>
          </cell>
          <cell r="AR361">
            <v>379.93276240871171</v>
          </cell>
          <cell r="AS361">
            <v>374.49251846682699</v>
          </cell>
          <cell r="AT361">
            <v>369.03142025649805</v>
          </cell>
          <cell r="AU361">
            <v>363.54938783636317</v>
          </cell>
          <cell r="AV361">
            <v>358.04634095861763</v>
          </cell>
          <cell r="AW361">
            <v>352.52219906784126</v>
          </cell>
          <cell r="AX361">
            <v>346.97688129981651</v>
          </cell>
          <cell r="AY361">
            <v>341.4103064803474</v>
          </cell>
          <cell r="CB361">
            <v>2891.5994376921308</v>
          </cell>
          <cell r="CC361">
            <v>5228.3662716451054</v>
          </cell>
          <cell r="CD361">
            <v>4459.6810013449121</v>
          </cell>
          <cell r="CE361">
            <v>3654.881103556957</v>
          </cell>
          <cell r="CF361">
            <v>2812.2698288195606</v>
          </cell>
          <cell r="CG361">
            <v>1930.0707104224987</v>
          </cell>
          <cell r="CH361">
            <v>1006.4238191046694</v>
          </cell>
          <cell r="CI361">
            <v>143.3619006113538</v>
          </cell>
          <cell r="CJ361">
            <v>0</v>
          </cell>
          <cell r="CK361">
            <v>0</v>
          </cell>
        </row>
        <row r="362">
          <cell r="B362" t="str">
            <v>Reg Asset Principal payment/Securitized loan pmt</v>
          </cell>
          <cell r="P362">
            <v>-1999.9020302474889</v>
          </cell>
          <cell r="Q362">
            <v>-2102.6499398948254</v>
          </cell>
          <cell r="R362">
            <v>-1827.7803604163284</v>
          </cell>
          <cell r="S362">
            <v>-1845.9598789870367</v>
          </cell>
          <cell r="T362">
            <v>-1867.0661969103899</v>
          </cell>
          <cell r="U362">
            <v>0.32000000000698492</v>
          </cell>
          <cell r="V362">
            <v>-1675.5247305026737</v>
          </cell>
          <cell r="W362">
            <v>-1787.5313057999754</v>
          </cell>
          <cell r="X362">
            <v>-1819.2200841126451</v>
          </cell>
          <cell r="Y362">
            <v>-1485.9749541376652</v>
          </cell>
          <cell r="Z362">
            <v>-1306.4929529098515</v>
          </cell>
          <cell r="AA362">
            <v>-1205.1205188615436</v>
          </cell>
          <cell r="AB362">
            <v>-1340.0667657377599</v>
          </cell>
          <cell r="AC362">
            <v>-1413.6832842106039</v>
          </cell>
          <cell r="AD362">
            <v>-1229.374887154702</v>
          </cell>
          <cell r="AE362">
            <v>-1241.2747350737493</v>
          </cell>
          <cell r="AF362">
            <v>-1254.0046263617301</v>
          </cell>
          <cell r="AG362">
            <v>-1566.7088821761104</v>
          </cell>
          <cell r="AH362">
            <v>-1717.5438929825004</v>
          </cell>
          <cell r="AI362">
            <v>-1836.4819975013711</v>
          </cell>
          <cell r="AJ362">
            <v>-1850.4159027688615</v>
          </cell>
          <cell r="AK362">
            <v>-1540.863418163497</v>
          </cell>
          <cell r="AL362">
            <v>-1329.4470653919873</v>
          </cell>
          <cell r="AM362">
            <v>-1200.6995159797452</v>
          </cell>
          <cell r="AN362">
            <v>-1372.5115124036827</v>
          </cell>
          <cell r="AO362">
            <v>-1451.1558925859347</v>
          </cell>
          <cell r="AP362">
            <v>-1261.1895032159271</v>
          </cell>
          <cell r="AQ362">
            <v>-1273.7616862638106</v>
          </cell>
          <cell r="AR362">
            <v>-1297.7366874377469</v>
          </cell>
          <cell r="AS362">
            <v>-1581.100317810424</v>
          </cell>
          <cell r="AT362">
            <v>-1773.8352992786181</v>
          </cell>
          <cell r="AU362">
            <v>-1873.1789862577098</v>
          </cell>
          <cell r="AV362">
            <v>-1914.0637752350506</v>
          </cell>
          <cell r="AW362">
            <v>-1555.110916431237</v>
          </cell>
          <cell r="AX362">
            <v>-1371.9707235001022</v>
          </cell>
          <cell r="AY362">
            <v>-1266.5106189977878</v>
          </cell>
          <cell r="CB362">
            <v>-18922.902952780416</v>
          </cell>
          <cell r="CC362">
            <v>-17520.564973502616</v>
          </cell>
          <cell r="CD362">
            <v>-17992.125919418031</v>
          </cell>
          <cell r="CE362">
            <v>-18381.773670333405</v>
          </cell>
          <cell r="CF362">
            <v>-18698.628181195902</v>
          </cell>
          <cell r="CG362">
            <v>-18934.191715141296</v>
          </cell>
          <cell r="CH362">
            <v>-19258.467790848706</v>
          </cell>
          <cell r="CI362">
            <v>-8934.3832032365372</v>
          </cell>
          <cell r="CJ362">
            <v>0</v>
          </cell>
          <cell r="CK362">
            <v>0</v>
          </cell>
        </row>
        <row r="363">
          <cell r="B363" t="str">
            <v>Projected Interest Impact of Hedge</v>
          </cell>
          <cell r="P363">
            <v>0</v>
          </cell>
          <cell r="Q363">
            <v>0</v>
          </cell>
          <cell r="R363">
            <v>0</v>
          </cell>
          <cell r="S363">
            <v>0</v>
          </cell>
          <cell r="T363">
            <v>0</v>
          </cell>
          <cell r="U363">
            <v>0</v>
          </cell>
          <cell r="V363">
            <v>0</v>
          </cell>
          <cell r="W363">
            <v>0</v>
          </cell>
          <cell r="X363">
            <v>0</v>
          </cell>
          <cell r="Y363">
            <v>0</v>
          </cell>
          <cell r="Z363">
            <v>0</v>
          </cell>
          <cell r="AA363">
            <v>0</v>
          </cell>
          <cell r="AB363">
            <v>0</v>
          </cell>
          <cell r="AC363">
            <v>0</v>
          </cell>
          <cell r="AD363">
            <v>0</v>
          </cell>
          <cell r="AE363">
            <v>0</v>
          </cell>
          <cell r="AF363">
            <v>0</v>
          </cell>
          <cell r="AG363">
            <v>0</v>
          </cell>
          <cell r="AH363">
            <v>0</v>
          </cell>
          <cell r="AI363">
            <v>0</v>
          </cell>
          <cell r="AJ363">
            <v>0</v>
          </cell>
          <cell r="AK363">
            <v>0</v>
          </cell>
          <cell r="AL363">
            <v>0</v>
          </cell>
          <cell r="AM363">
            <v>0</v>
          </cell>
          <cell r="AN363">
            <v>0</v>
          </cell>
          <cell r="AO363">
            <v>0</v>
          </cell>
          <cell r="AP363">
            <v>0</v>
          </cell>
          <cell r="AQ363">
            <v>0</v>
          </cell>
          <cell r="AR363">
            <v>0</v>
          </cell>
          <cell r="AS363">
            <v>0</v>
          </cell>
          <cell r="AT363">
            <v>0</v>
          </cell>
          <cell r="AU363">
            <v>0</v>
          </cell>
          <cell r="AV363">
            <v>0</v>
          </cell>
          <cell r="AW363">
            <v>0</v>
          </cell>
          <cell r="AX363">
            <v>0</v>
          </cell>
          <cell r="AY363">
            <v>0</v>
          </cell>
          <cell r="CA363">
            <v>0</v>
          </cell>
          <cell r="CB363">
            <v>0</v>
          </cell>
          <cell r="CC363">
            <v>0</v>
          </cell>
          <cell r="CD363">
            <v>0</v>
          </cell>
          <cell r="CE363">
            <v>0</v>
          </cell>
          <cell r="CF363">
            <v>0</v>
          </cell>
          <cell r="CG363">
            <v>0</v>
          </cell>
          <cell r="CH363">
            <v>0</v>
          </cell>
          <cell r="CI363">
            <v>0</v>
          </cell>
          <cell r="CJ363">
            <v>0</v>
          </cell>
          <cell r="CK363">
            <v>0</v>
          </cell>
        </row>
        <row r="365">
          <cell r="B365" t="str">
            <v>Calculated Items:</v>
          </cell>
        </row>
        <row r="366">
          <cell r="B366" t="str">
            <v>Embedded Debt Rate</v>
          </cell>
          <cell r="C366">
            <v>8.0608764596921539E-2</v>
          </cell>
          <cell r="D366">
            <v>8.0608764596921539E-2</v>
          </cell>
          <cell r="E366">
            <v>8.0608764596921539E-2</v>
          </cell>
          <cell r="F366">
            <v>8.0608764596921539E-2</v>
          </cell>
          <cell r="G366">
            <v>8.0608764596921539E-2</v>
          </cell>
          <cell r="H366">
            <v>8.0608764596921539E-2</v>
          </cell>
          <cell r="I366">
            <v>8.0608764596921539E-2</v>
          </cell>
          <cell r="J366">
            <v>8.0608764596921539E-2</v>
          </cell>
          <cell r="K366">
            <v>8.0608764596921539E-2</v>
          </cell>
          <cell r="L366">
            <v>8.0608764596921539E-2</v>
          </cell>
          <cell r="M366">
            <v>8.0608764596921539E-2</v>
          </cell>
          <cell r="N366">
            <v>8.0608764596921539E-2</v>
          </cell>
          <cell r="O366">
            <v>8.0608764596921539E-2</v>
          </cell>
          <cell r="P366">
            <v>8.2813814600992935E-2</v>
          </cell>
          <cell r="Q366">
            <v>8.2813814600992935E-2</v>
          </cell>
          <cell r="R366">
            <v>8.2813814600992935E-2</v>
          </cell>
          <cell r="S366">
            <v>8.2813814600992935E-2</v>
          </cell>
          <cell r="T366">
            <v>8.2813814600992935E-2</v>
          </cell>
          <cell r="U366">
            <v>8.2813814600992935E-2</v>
          </cell>
          <cell r="V366">
            <v>8.2813814600992935E-2</v>
          </cell>
          <cell r="W366">
            <v>8.2813814600992935E-2</v>
          </cell>
          <cell r="X366">
            <v>8.2813814600992935E-2</v>
          </cell>
          <cell r="Y366">
            <v>8.2813814600992935E-2</v>
          </cell>
          <cell r="Z366">
            <v>8.2813814600992935E-2</v>
          </cell>
          <cell r="AA366">
            <v>8.2813814600992935E-2</v>
          </cell>
          <cell r="AB366">
            <v>8.2813814600992935E-2</v>
          </cell>
          <cell r="AC366">
            <v>8.2813814600992935E-2</v>
          </cell>
          <cell r="AD366">
            <v>8.2813814600992935E-2</v>
          </cell>
          <cell r="AE366">
            <v>8.2813814600992935E-2</v>
          </cell>
          <cell r="AF366">
            <v>8.2813814600992935E-2</v>
          </cell>
          <cell r="AG366">
            <v>8.2813814600992935E-2</v>
          </cell>
          <cell r="AH366">
            <v>8.2813814600992935E-2</v>
          </cell>
          <cell r="AI366">
            <v>8.2813814600992935E-2</v>
          </cell>
          <cell r="AJ366">
            <v>8.2813814600992935E-2</v>
          </cell>
          <cell r="AK366">
            <v>8.2813814600992935E-2</v>
          </cell>
          <cell r="AL366">
            <v>8.2813814600992935E-2</v>
          </cell>
          <cell r="AM366">
            <v>8.2813814600992935E-2</v>
          </cell>
          <cell r="AN366">
            <v>8.2813814600992935E-2</v>
          </cell>
          <cell r="AO366">
            <v>8.2813814600992935E-2</v>
          </cell>
          <cell r="AP366">
            <v>8.2813814600992935E-2</v>
          </cell>
          <cell r="AQ366">
            <v>8.2813814600992935E-2</v>
          </cell>
          <cell r="AR366">
            <v>8.2813814600992935E-2</v>
          </cell>
          <cell r="AS366">
            <v>8.2813814600992935E-2</v>
          </cell>
          <cell r="AT366">
            <v>8.2813814600992935E-2</v>
          </cell>
          <cell r="AU366">
            <v>8.2813814600992935E-2</v>
          </cell>
          <cell r="AV366">
            <v>8.2813814600992935E-2</v>
          </cell>
          <cell r="AW366">
            <v>8.2813814600992935E-2</v>
          </cell>
          <cell r="AX366">
            <v>8.2813814600992935E-2</v>
          </cell>
          <cell r="AY366">
            <v>8.2813814600992935E-2</v>
          </cell>
          <cell r="CC366">
            <v>8.2813814600992935E-2</v>
          </cell>
          <cell r="CD366">
            <v>8.2813814600992935E-2</v>
          </cell>
          <cell r="CE366">
            <v>8.2813814600992935E-2</v>
          </cell>
          <cell r="CF366">
            <v>8.2813814600992935E-2</v>
          </cell>
          <cell r="CG366">
            <v>8.2813814600992935E-2</v>
          </cell>
          <cell r="CH366">
            <v>8.2813814600992935E-2</v>
          </cell>
          <cell r="CI366">
            <v>8.2813814600992935E-2</v>
          </cell>
          <cell r="CJ366">
            <v>8.2813814600992935E-2</v>
          </cell>
          <cell r="CK366">
            <v>8.2813814600992935E-2</v>
          </cell>
        </row>
        <row r="367">
          <cell r="B367" t="str">
            <v>Embedded Debt Rate w/o Fuelco</v>
          </cell>
          <cell r="C367">
            <v>8.0608764596921539E-2</v>
          </cell>
          <cell r="D367">
            <v>8.0608764596921539E-2</v>
          </cell>
          <cell r="E367">
            <v>8.0608764596921539E-2</v>
          </cell>
          <cell r="F367">
            <v>8.0608764596921539E-2</v>
          </cell>
          <cell r="G367">
            <v>8.0608764596921539E-2</v>
          </cell>
          <cell r="H367">
            <v>8.0608764596921539E-2</v>
          </cell>
          <cell r="I367">
            <v>8.0608764596921539E-2</v>
          </cell>
          <cell r="J367">
            <v>8.0608764596921539E-2</v>
          </cell>
          <cell r="K367">
            <v>8.0608764596921539E-2</v>
          </cell>
          <cell r="L367">
            <v>8.0608764596921539E-2</v>
          </cell>
          <cell r="M367">
            <v>8.0608764596921539E-2</v>
          </cell>
          <cell r="N367">
            <v>8.0608764596921539E-2</v>
          </cell>
          <cell r="O367">
            <v>8.0608764596921539E-2</v>
          </cell>
          <cell r="P367">
            <v>8.2813814600992935E-2</v>
          </cell>
          <cell r="Q367">
            <v>8.2813814600992935E-2</v>
          </cell>
          <cell r="R367">
            <v>8.2813814600992935E-2</v>
          </cell>
          <cell r="S367">
            <v>8.2813814600992935E-2</v>
          </cell>
          <cell r="T367">
            <v>8.2813814600992935E-2</v>
          </cell>
          <cell r="U367">
            <v>8.2813814600992935E-2</v>
          </cell>
          <cell r="V367">
            <v>8.2813814600992935E-2</v>
          </cell>
          <cell r="W367">
            <v>8.2813814600992935E-2</v>
          </cell>
          <cell r="X367">
            <v>8.2813814600992935E-2</v>
          </cell>
          <cell r="Y367">
            <v>8.2813814600992935E-2</v>
          </cell>
          <cell r="Z367">
            <v>8.2813814600992935E-2</v>
          </cell>
          <cell r="AA367">
            <v>8.2813814600992935E-2</v>
          </cell>
          <cell r="AB367">
            <v>8.2813814600992935E-2</v>
          </cell>
          <cell r="AC367">
            <v>8.2813814600992935E-2</v>
          </cell>
          <cell r="AD367">
            <v>8.2813814600992935E-2</v>
          </cell>
          <cell r="AE367">
            <v>8.2813814600992935E-2</v>
          </cell>
          <cell r="AF367">
            <v>8.2813814600992935E-2</v>
          </cell>
          <cell r="AG367">
            <v>8.2813814600992935E-2</v>
          </cell>
          <cell r="AH367">
            <v>8.2813814600992935E-2</v>
          </cell>
          <cell r="AI367">
            <v>8.2813814600992935E-2</v>
          </cell>
          <cell r="AJ367">
            <v>8.2813814600992935E-2</v>
          </cell>
          <cell r="AK367">
            <v>8.2813814600992935E-2</v>
          </cell>
          <cell r="AL367">
            <v>8.2813814600992935E-2</v>
          </cell>
          <cell r="AM367">
            <v>8.2813814600992935E-2</v>
          </cell>
          <cell r="AN367">
            <v>8.2813814600992935E-2</v>
          </cell>
          <cell r="AO367">
            <v>8.2813814600992935E-2</v>
          </cell>
          <cell r="AP367">
            <v>8.2813814600992935E-2</v>
          </cell>
          <cell r="AQ367">
            <v>8.2813814600992935E-2</v>
          </cell>
          <cell r="AR367">
            <v>8.2813814600992935E-2</v>
          </cell>
          <cell r="AS367">
            <v>8.2813814600992935E-2</v>
          </cell>
          <cell r="AT367">
            <v>8.2813814600992935E-2</v>
          </cell>
          <cell r="AU367">
            <v>8.2813814600992935E-2</v>
          </cell>
          <cell r="AV367">
            <v>8.2813814600992935E-2</v>
          </cell>
          <cell r="AW367">
            <v>8.2813814600992935E-2</v>
          </cell>
          <cell r="AX367">
            <v>8.2813814600992935E-2</v>
          </cell>
          <cell r="AY367">
            <v>8.2813814600992935E-2</v>
          </cell>
          <cell r="CC367">
            <v>8.2813814600992935E-2</v>
          </cell>
          <cell r="CD367">
            <v>8.2813814600992935E-2</v>
          </cell>
          <cell r="CE367">
            <v>8.2813814600992935E-2</v>
          </cell>
          <cell r="CF367">
            <v>8.2813814600992935E-2</v>
          </cell>
          <cell r="CG367">
            <v>8.2813814600992935E-2</v>
          </cell>
          <cell r="CH367">
            <v>8.2813814600992935E-2</v>
          </cell>
          <cell r="CI367">
            <v>8.2813814600992935E-2</v>
          </cell>
          <cell r="CJ367">
            <v>8.2813814600992935E-2</v>
          </cell>
          <cell r="CK367">
            <v>8.2813814600992935E-2</v>
          </cell>
        </row>
        <row r="368">
          <cell r="B368" t="str">
            <v>Embedded FMB Rate</v>
          </cell>
          <cell r="C368">
            <v>6.8436363636363642E-2</v>
          </cell>
          <cell r="D368">
            <v>6.8436363636363642E-2</v>
          </cell>
          <cell r="E368">
            <v>6.8436363636363642E-2</v>
          </cell>
          <cell r="F368">
            <v>6.8436363636363642E-2</v>
          </cell>
          <cell r="G368">
            <v>6.8436363636363642E-2</v>
          </cell>
          <cell r="H368">
            <v>6.8436363636363642E-2</v>
          </cell>
          <cell r="I368">
            <v>6.8436363636363642E-2</v>
          </cell>
          <cell r="J368">
            <v>6.8436363636363642E-2</v>
          </cell>
          <cell r="K368">
            <v>6.8436363636363642E-2</v>
          </cell>
          <cell r="L368">
            <v>6.8436363636363642E-2</v>
          </cell>
          <cell r="M368">
            <v>6.8436363636363642E-2</v>
          </cell>
          <cell r="N368">
            <v>6.8436363636363642E-2</v>
          </cell>
          <cell r="O368">
            <v>6.8436363636363642E-2</v>
          </cell>
          <cell r="P368">
            <v>0</v>
          </cell>
          <cell r="Q368">
            <v>0</v>
          </cell>
          <cell r="R368">
            <v>0</v>
          </cell>
          <cell r="S368">
            <v>0</v>
          </cell>
          <cell r="T368">
            <v>0</v>
          </cell>
          <cell r="U368">
            <v>0</v>
          </cell>
          <cell r="V368">
            <v>0</v>
          </cell>
          <cell r="W368">
            <v>0</v>
          </cell>
          <cell r="X368">
            <v>0</v>
          </cell>
          <cell r="Y368">
            <v>0</v>
          </cell>
          <cell r="Z368" t="e">
            <v>#DIV/0!</v>
          </cell>
          <cell r="AA368" t="e">
            <v>#DIV/0!</v>
          </cell>
          <cell r="AB368" t="e">
            <v>#DIV/0!</v>
          </cell>
          <cell r="AC368" t="e">
            <v>#DIV/0!</v>
          </cell>
          <cell r="AD368" t="e">
            <v>#DIV/0!</v>
          </cell>
          <cell r="AE368" t="e">
            <v>#DIV/0!</v>
          </cell>
          <cell r="AF368" t="e">
            <v>#DIV/0!</v>
          </cell>
          <cell r="AG368" t="e">
            <v>#DIV/0!</v>
          </cell>
          <cell r="AH368" t="e">
            <v>#DIV/0!</v>
          </cell>
          <cell r="AI368" t="e">
            <v>#DIV/0!</v>
          </cell>
          <cell r="AJ368" t="e">
            <v>#DIV/0!</v>
          </cell>
          <cell r="AK368" t="e">
            <v>#DIV/0!</v>
          </cell>
          <cell r="AL368" t="e">
            <v>#DIV/0!</v>
          </cell>
          <cell r="AM368" t="e">
            <v>#DIV/0!</v>
          </cell>
          <cell r="AN368" t="e">
            <v>#DIV/0!</v>
          </cell>
          <cell r="AO368" t="e">
            <v>#DIV/0!</v>
          </cell>
          <cell r="AP368" t="e">
            <v>#DIV/0!</v>
          </cell>
          <cell r="AQ368" t="e">
            <v>#DIV/0!</v>
          </cell>
          <cell r="AR368" t="e">
            <v>#DIV/0!</v>
          </cell>
          <cell r="AS368" t="e">
            <v>#DIV/0!</v>
          </cell>
          <cell r="AT368" t="e">
            <v>#DIV/0!</v>
          </cell>
          <cell r="AU368" t="e">
            <v>#DIV/0!</v>
          </cell>
          <cell r="AV368" t="e">
            <v>#DIV/0!</v>
          </cell>
          <cell r="AW368" t="e">
            <v>#DIV/0!</v>
          </cell>
          <cell r="AX368" t="e">
            <v>#DIV/0!</v>
          </cell>
          <cell r="AY368" t="e">
            <v>#DIV/0!</v>
          </cell>
          <cell r="CC368" t="e">
            <v>#DIV/0!</v>
          </cell>
          <cell r="CD368" t="e">
            <v>#DIV/0!</v>
          </cell>
          <cell r="CE368" t="e">
            <v>#DIV/0!</v>
          </cell>
          <cell r="CF368" t="e">
            <v>#DIV/0!</v>
          </cell>
          <cell r="CG368" t="e">
            <v>#DIV/0!</v>
          </cell>
          <cell r="CH368" t="e">
            <v>#DIV/0!</v>
          </cell>
          <cell r="CI368" t="e">
            <v>#DIV/0!</v>
          </cell>
          <cell r="CJ368" t="e">
            <v>#DIV/0!</v>
          </cell>
          <cell r="CK368" t="e">
            <v>#DIV/0!</v>
          </cell>
        </row>
        <row r="369">
          <cell r="B369" t="str">
            <v>Embedded PCB Rate</v>
          </cell>
          <cell r="C369">
            <v>1.8110004126628543E-2</v>
          </cell>
          <cell r="D369">
            <v>1.8110004126628543E-2</v>
          </cell>
          <cell r="E369">
            <v>1.8110004126628543E-2</v>
          </cell>
          <cell r="F369">
            <v>1.8110004126628543E-2</v>
          </cell>
          <cell r="G369">
            <v>1.8110004126628543E-2</v>
          </cell>
          <cell r="H369">
            <v>1.8110004126628543E-2</v>
          </cell>
          <cell r="I369">
            <v>1.8110004126628543E-2</v>
          </cell>
          <cell r="J369">
            <v>1.8110004126628543E-2</v>
          </cell>
          <cell r="K369">
            <v>1.8110004126628543E-2</v>
          </cell>
          <cell r="L369">
            <v>1.8110004126628543E-2</v>
          </cell>
          <cell r="M369">
            <v>1.8110004126628543E-2</v>
          </cell>
          <cell r="N369">
            <v>1.8110004126628543E-2</v>
          </cell>
          <cell r="O369">
            <v>1.8110004126628543E-2</v>
          </cell>
          <cell r="P369">
            <v>0</v>
          </cell>
          <cell r="Q369">
            <v>0</v>
          </cell>
          <cell r="R369">
            <v>0</v>
          </cell>
          <cell r="S369">
            <v>0</v>
          </cell>
          <cell r="T369">
            <v>0</v>
          </cell>
          <cell r="U369">
            <v>0</v>
          </cell>
          <cell r="V369">
            <v>0</v>
          </cell>
          <cell r="W369">
            <v>0</v>
          </cell>
          <cell r="X369">
            <v>0</v>
          </cell>
          <cell r="Y369">
            <v>0</v>
          </cell>
          <cell r="Z369">
            <v>0</v>
          </cell>
          <cell r="AA369">
            <v>0</v>
          </cell>
          <cell r="AB369">
            <v>0</v>
          </cell>
          <cell r="AC369">
            <v>0</v>
          </cell>
          <cell r="AD369">
            <v>0</v>
          </cell>
          <cell r="AE369">
            <v>0</v>
          </cell>
          <cell r="AF369">
            <v>0</v>
          </cell>
          <cell r="AG369">
            <v>0</v>
          </cell>
          <cell r="AH369">
            <v>0</v>
          </cell>
          <cell r="AI369">
            <v>0</v>
          </cell>
          <cell r="AJ369">
            <v>0</v>
          </cell>
          <cell r="AK369">
            <v>0</v>
          </cell>
          <cell r="AL369">
            <v>0</v>
          </cell>
          <cell r="AM369">
            <v>0</v>
          </cell>
          <cell r="AN369">
            <v>0</v>
          </cell>
          <cell r="AO369">
            <v>0</v>
          </cell>
          <cell r="AP369">
            <v>0</v>
          </cell>
          <cell r="AQ369">
            <v>0</v>
          </cell>
          <cell r="AR369">
            <v>0</v>
          </cell>
          <cell r="AS369">
            <v>0</v>
          </cell>
          <cell r="AT369">
            <v>0</v>
          </cell>
          <cell r="AU369">
            <v>0</v>
          </cell>
          <cell r="AV369">
            <v>0</v>
          </cell>
          <cell r="AW369">
            <v>0</v>
          </cell>
          <cell r="AX369">
            <v>0</v>
          </cell>
          <cell r="AY369">
            <v>0</v>
          </cell>
          <cell r="CC369">
            <v>0</v>
          </cell>
          <cell r="CD369">
            <v>0</v>
          </cell>
          <cell r="CE369">
            <v>0</v>
          </cell>
          <cell r="CF369">
            <v>0</v>
          </cell>
          <cell r="CG369">
            <v>0</v>
          </cell>
          <cell r="CH369">
            <v>0</v>
          </cell>
          <cell r="CI369">
            <v>0</v>
          </cell>
          <cell r="CJ369">
            <v>0</v>
          </cell>
          <cell r="CK369">
            <v>0</v>
          </cell>
        </row>
        <row r="370">
          <cell r="B370" t="str">
            <v>Embedded Preferred Rate</v>
          </cell>
          <cell r="C370">
            <v>2.6098187289854639E-2</v>
          </cell>
          <cell r="D370">
            <v>2.6098187289854639E-2</v>
          </cell>
          <cell r="E370">
            <v>2.6098187289854639E-2</v>
          </cell>
          <cell r="F370">
            <v>2.6098187289854639E-2</v>
          </cell>
          <cell r="G370">
            <v>2.6098187289854639E-2</v>
          </cell>
          <cell r="H370">
            <v>2.6098187289854639E-2</v>
          </cell>
          <cell r="I370">
            <v>2.6098187289854639E-2</v>
          </cell>
          <cell r="J370">
            <v>2.6098187289854639E-2</v>
          </cell>
          <cell r="K370">
            <v>2.6098187289854639E-2</v>
          </cell>
          <cell r="L370">
            <v>2.6098187289854639E-2</v>
          </cell>
          <cell r="M370">
            <v>2.6098187289854639E-2</v>
          </cell>
          <cell r="N370">
            <v>2.6098187289854639E-2</v>
          </cell>
          <cell r="O370">
            <v>2.6098187289854639E-2</v>
          </cell>
          <cell r="P370">
            <v>0</v>
          </cell>
          <cell r="Q370">
            <v>0</v>
          </cell>
          <cell r="R370">
            <v>0</v>
          </cell>
          <cell r="S370">
            <v>0</v>
          </cell>
          <cell r="T370">
            <v>0</v>
          </cell>
          <cell r="U370">
            <v>0</v>
          </cell>
          <cell r="V370">
            <v>0</v>
          </cell>
          <cell r="W370">
            <v>0</v>
          </cell>
          <cell r="X370">
            <v>0</v>
          </cell>
          <cell r="Y370">
            <v>0</v>
          </cell>
          <cell r="Z370">
            <v>0</v>
          </cell>
          <cell r="AA370">
            <v>0</v>
          </cell>
          <cell r="AB370">
            <v>0</v>
          </cell>
          <cell r="AC370">
            <v>0</v>
          </cell>
          <cell r="AD370">
            <v>0</v>
          </cell>
          <cell r="AE370">
            <v>0</v>
          </cell>
          <cell r="AF370">
            <v>0</v>
          </cell>
          <cell r="AG370">
            <v>0</v>
          </cell>
          <cell r="AH370">
            <v>0</v>
          </cell>
          <cell r="AI370">
            <v>0</v>
          </cell>
          <cell r="AJ370">
            <v>0</v>
          </cell>
          <cell r="AK370">
            <v>0</v>
          </cell>
          <cell r="AL370">
            <v>0</v>
          </cell>
          <cell r="AM370">
            <v>0</v>
          </cell>
          <cell r="AN370">
            <v>0</v>
          </cell>
          <cell r="AO370">
            <v>0</v>
          </cell>
          <cell r="AP370">
            <v>0</v>
          </cell>
          <cell r="AQ370">
            <v>0</v>
          </cell>
          <cell r="AR370">
            <v>0</v>
          </cell>
          <cell r="AS370">
            <v>0</v>
          </cell>
          <cell r="AT370">
            <v>0</v>
          </cell>
          <cell r="AU370">
            <v>0</v>
          </cell>
          <cell r="AV370">
            <v>0</v>
          </cell>
          <cell r="AW370">
            <v>0</v>
          </cell>
          <cell r="AX370">
            <v>0</v>
          </cell>
          <cell r="AY370">
            <v>0</v>
          </cell>
          <cell r="CC370">
            <v>0</v>
          </cell>
          <cell r="CD370">
            <v>0</v>
          </cell>
          <cell r="CE370">
            <v>0</v>
          </cell>
          <cell r="CF370">
            <v>0</v>
          </cell>
          <cell r="CG370">
            <v>0</v>
          </cell>
          <cell r="CH370">
            <v>0</v>
          </cell>
          <cell r="CI370">
            <v>0</v>
          </cell>
          <cell r="CJ370">
            <v>0</v>
          </cell>
          <cell r="CK370">
            <v>0</v>
          </cell>
        </row>
        <row r="371">
          <cell r="B371" t="str">
            <v>Embedded Sinking Fund Rate</v>
          </cell>
          <cell r="C371">
            <v>0</v>
          </cell>
          <cell r="D371">
            <v>0</v>
          </cell>
          <cell r="E371">
            <v>0</v>
          </cell>
          <cell r="F371">
            <v>0</v>
          </cell>
          <cell r="G371">
            <v>0</v>
          </cell>
          <cell r="H371">
            <v>0</v>
          </cell>
          <cell r="I371">
            <v>0</v>
          </cell>
          <cell r="J371">
            <v>0</v>
          </cell>
          <cell r="K371">
            <v>0</v>
          </cell>
          <cell r="L371">
            <v>0</v>
          </cell>
          <cell r="M371">
            <v>0</v>
          </cell>
          <cell r="N371">
            <v>0</v>
          </cell>
          <cell r="O371">
            <v>0</v>
          </cell>
          <cell r="P371">
            <v>0</v>
          </cell>
          <cell r="Q371">
            <v>0</v>
          </cell>
          <cell r="R371">
            <v>0</v>
          </cell>
          <cell r="S371">
            <v>0</v>
          </cell>
          <cell r="T371">
            <v>0</v>
          </cell>
          <cell r="U371">
            <v>0</v>
          </cell>
          <cell r="V371">
            <v>0</v>
          </cell>
          <cell r="W371">
            <v>0</v>
          </cell>
          <cell r="X371">
            <v>0</v>
          </cell>
          <cell r="Y371">
            <v>0</v>
          </cell>
          <cell r="Z371">
            <v>0</v>
          </cell>
          <cell r="AA371">
            <v>0</v>
          </cell>
          <cell r="AB371">
            <v>0</v>
          </cell>
          <cell r="AC371">
            <v>0</v>
          </cell>
          <cell r="AD371">
            <v>0</v>
          </cell>
          <cell r="AE371">
            <v>0</v>
          </cell>
          <cell r="AF371">
            <v>0</v>
          </cell>
          <cell r="AG371">
            <v>0</v>
          </cell>
          <cell r="AH371">
            <v>0</v>
          </cell>
          <cell r="AI371">
            <v>0</v>
          </cell>
          <cell r="AJ371">
            <v>0</v>
          </cell>
          <cell r="AK371">
            <v>0</v>
          </cell>
          <cell r="AL371">
            <v>0</v>
          </cell>
          <cell r="AM371">
            <v>0</v>
          </cell>
          <cell r="AN371">
            <v>0</v>
          </cell>
          <cell r="AO371">
            <v>0</v>
          </cell>
          <cell r="AP371">
            <v>0</v>
          </cell>
          <cell r="AQ371">
            <v>0</v>
          </cell>
          <cell r="AR371">
            <v>0</v>
          </cell>
          <cell r="AS371">
            <v>0</v>
          </cell>
          <cell r="AT371">
            <v>0</v>
          </cell>
          <cell r="AU371">
            <v>0</v>
          </cell>
          <cell r="AV371">
            <v>0</v>
          </cell>
          <cell r="AW371">
            <v>0</v>
          </cell>
          <cell r="AX371">
            <v>0</v>
          </cell>
          <cell r="AY371">
            <v>0</v>
          </cell>
          <cell r="CC371">
            <v>0</v>
          </cell>
          <cell r="CD371">
            <v>0</v>
          </cell>
          <cell r="CE371">
            <v>0</v>
          </cell>
          <cell r="CF371">
            <v>0</v>
          </cell>
          <cell r="CG371">
            <v>0</v>
          </cell>
          <cell r="CH371">
            <v>0</v>
          </cell>
          <cell r="CI371">
            <v>0</v>
          </cell>
          <cell r="CJ371">
            <v>0</v>
          </cell>
          <cell r="CK371">
            <v>0</v>
          </cell>
        </row>
        <row r="372">
          <cell r="B372" t="str">
            <v>Total Preferred Dividend Declared</v>
          </cell>
          <cell r="C372">
            <v>0</v>
          </cell>
          <cell r="D372">
            <v>54</v>
          </cell>
          <cell r="E372">
            <v>0</v>
          </cell>
          <cell r="F372">
            <v>0</v>
          </cell>
          <cell r="G372">
            <v>54</v>
          </cell>
          <cell r="H372">
            <v>0</v>
          </cell>
          <cell r="I372">
            <v>0</v>
          </cell>
          <cell r="J372">
            <v>54</v>
          </cell>
          <cell r="K372">
            <v>0</v>
          </cell>
          <cell r="L372">
            <v>0</v>
          </cell>
          <cell r="M372">
            <v>54</v>
          </cell>
          <cell r="N372">
            <v>0</v>
          </cell>
          <cell r="O372">
            <v>0</v>
          </cell>
          <cell r="P372">
            <v>813.69863013698625</v>
          </cell>
          <cell r="Q372">
            <v>0</v>
          </cell>
          <cell r="R372">
            <v>0</v>
          </cell>
          <cell r="S372">
            <v>822.73972602739718</v>
          </cell>
          <cell r="T372">
            <v>0</v>
          </cell>
          <cell r="U372">
            <v>0</v>
          </cell>
          <cell r="V372">
            <v>831.78082191780823</v>
          </cell>
          <cell r="W372">
            <v>0</v>
          </cell>
          <cell r="X372">
            <v>0</v>
          </cell>
          <cell r="Y372">
            <v>831.78082191780823</v>
          </cell>
          <cell r="Z372">
            <v>0</v>
          </cell>
          <cell r="AA372">
            <v>0</v>
          </cell>
          <cell r="AB372">
            <v>813.69863013698625</v>
          </cell>
          <cell r="AC372">
            <v>0</v>
          </cell>
          <cell r="AD372">
            <v>0</v>
          </cell>
          <cell r="AE372">
            <v>822.73972602739718</v>
          </cell>
          <cell r="AF372">
            <v>0</v>
          </cell>
          <cell r="AG372">
            <v>0</v>
          </cell>
          <cell r="AH372">
            <v>831.78082191780823</v>
          </cell>
          <cell r="AI372">
            <v>0</v>
          </cell>
          <cell r="AJ372">
            <v>0</v>
          </cell>
          <cell r="AK372">
            <v>829.50819672131149</v>
          </cell>
          <cell r="AL372">
            <v>0</v>
          </cell>
          <cell r="AM372">
            <v>0</v>
          </cell>
          <cell r="AN372">
            <v>820.49180327868851</v>
          </cell>
          <cell r="AO372">
            <v>0</v>
          </cell>
          <cell r="AP372">
            <v>0</v>
          </cell>
          <cell r="AQ372">
            <v>820.49180327868851</v>
          </cell>
          <cell r="AR372">
            <v>0</v>
          </cell>
          <cell r="AS372">
            <v>622.54098360655746</v>
          </cell>
          <cell r="AT372">
            <v>829.50819672131149</v>
          </cell>
          <cell r="AU372">
            <v>0</v>
          </cell>
          <cell r="AV372">
            <v>609.15300546448088</v>
          </cell>
          <cell r="AW372">
            <v>831.78082191780823</v>
          </cell>
          <cell r="AX372">
            <v>0</v>
          </cell>
          <cell r="AY372">
            <v>0</v>
          </cell>
          <cell r="CB372">
            <v>2902.1917808219177</v>
          </cell>
          <cell r="CC372">
            <v>3299.9999999999995</v>
          </cell>
          <cell r="CD372">
            <v>4531.6939890710382</v>
          </cell>
          <cell r="CE372">
            <v>5750</v>
          </cell>
          <cell r="CF372">
            <v>5750</v>
          </cell>
          <cell r="CG372">
            <v>5750</v>
          </cell>
          <cell r="CH372">
            <v>5750</v>
          </cell>
          <cell r="CI372">
            <v>5750</v>
          </cell>
          <cell r="CJ372">
            <v>5750</v>
          </cell>
          <cell r="CK372">
            <v>5750</v>
          </cell>
          <cell r="CL372" t="str">
            <v xml:space="preserve"> </v>
          </cell>
        </row>
        <row r="373">
          <cell r="C373" t="str">
            <v xml:space="preserve"> </v>
          </cell>
          <cell r="D373" t="str">
            <v xml:space="preserve"> </v>
          </cell>
          <cell r="E373" t="str">
            <v xml:space="preserve"> </v>
          </cell>
          <cell r="F373" t="str">
            <v xml:space="preserve"> </v>
          </cell>
          <cell r="G373" t="str">
            <v xml:space="preserve"> </v>
          </cell>
          <cell r="H373" t="str">
            <v xml:space="preserve"> </v>
          </cell>
          <cell r="I373" t="str">
            <v xml:space="preserve"> </v>
          </cell>
          <cell r="J373" t="str">
            <v xml:space="preserve"> </v>
          </cell>
          <cell r="K373" t="str">
            <v xml:space="preserve"> </v>
          </cell>
          <cell r="L373" t="str">
            <v xml:space="preserve"> </v>
          </cell>
          <cell r="M373" t="str">
            <v xml:space="preserve"> </v>
          </cell>
          <cell r="N373" t="str">
            <v xml:space="preserve"> </v>
          </cell>
          <cell r="O373" t="str">
            <v xml:space="preserve"> </v>
          </cell>
        </row>
        <row r="374">
          <cell r="B374" t="str">
            <v>FUELCO FINANCINGS</v>
          </cell>
        </row>
        <row r="375">
          <cell r="B375" t="str">
            <v>Fuelco Balance</v>
          </cell>
          <cell r="C375">
            <v>0</v>
          </cell>
          <cell r="D375">
            <v>0</v>
          </cell>
          <cell r="E375">
            <v>0</v>
          </cell>
          <cell r="F375">
            <v>0</v>
          </cell>
          <cell r="G375">
            <v>0</v>
          </cell>
          <cell r="H375">
            <v>0</v>
          </cell>
          <cell r="I375">
            <v>0</v>
          </cell>
          <cell r="J375">
            <v>0</v>
          </cell>
          <cell r="K375">
            <v>0</v>
          </cell>
          <cell r="L375">
            <v>0</v>
          </cell>
          <cell r="M375">
            <v>0</v>
          </cell>
          <cell r="N375">
            <v>0</v>
          </cell>
          <cell r="O375">
            <v>0</v>
          </cell>
          <cell r="P375">
            <v>0</v>
          </cell>
          <cell r="Q375">
            <v>0</v>
          </cell>
          <cell r="R375">
            <v>0</v>
          </cell>
          <cell r="S375">
            <v>0</v>
          </cell>
          <cell r="T375">
            <v>0</v>
          </cell>
          <cell r="U375">
            <v>0</v>
          </cell>
          <cell r="V375">
            <v>0</v>
          </cell>
          <cell r="W375">
            <v>0</v>
          </cell>
          <cell r="X375">
            <v>0</v>
          </cell>
          <cell r="Y375">
            <v>0</v>
          </cell>
          <cell r="Z375">
            <v>0</v>
          </cell>
          <cell r="AA375">
            <v>0</v>
          </cell>
          <cell r="AB375">
            <v>0</v>
          </cell>
          <cell r="AC375">
            <v>0</v>
          </cell>
          <cell r="AD375">
            <v>0</v>
          </cell>
          <cell r="AE375">
            <v>0</v>
          </cell>
          <cell r="AF375">
            <v>0</v>
          </cell>
          <cell r="AG375">
            <v>0</v>
          </cell>
          <cell r="AH375">
            <v>0</v>
          </cell>
          <cell r="AI375">
            <v>0</v>
          </cell>
          <cell r="AJ375">
            <v>0</v>
          </cell>
          <cell r="AK375">
            <v>0</v>
          </cell>
          <cell r="AL375">
            <v>0</v>
          </cell>
          <cell r="AM375">
            <v>0</v>
          </cell>
          <cell r="AN375">
            <v>0</v>
          </cell>
          <cell r="AO375">
            <v>0</v>
          </cell>
          <cell r="AP375">
            <v>0</v>
          </cell>
          <cell r="AQ375">
            <v>0</v>
          </cell>
          <cell r="AR375">
            <v>0</v>
          </cell>
          <cell r="AS375">
            <v>0</v>
          </cell>
          <cell r="AT375">
            <v>0</v>
          </cell>
          <cell r="AU375">
            <v>0</v>
          </cell>
          <cell r="AV375">
            <v>0</v>
          </cell>
          <cell r="AW375">
            <v>0</v>
          </cell>
          <cell r="AX375">
            <v>0</v>
          </cell>
          <cell r="AY375">
            <v>0</v>
          </cell>
          <cell r="CE375">
            <v>0</v>
          </cell>
        </row>
        <row r="376">
          <cell r="B376" t="str">
            <v>Fuelco Interest</v>
          </cell>
          <cell r="C376">
            <v>0</v>
          </cell>
          <cell r="D376">
            <v>0</v>
          </cell>
          <cell r="E376">
            <v>0</v>
          </cell>
          <cell r="F376">
            <v>0</v>
          </cell>
          <cell r="G376">
            <v>0</v>
          </cell>
          <cell r="H376">
            <v>0</v>
          </cell>
          <cell r="I376">
            <v>0</v>
          </cell>
          <cell r="J376">
            <v>0</v>
          </cell>
          <cell r="K376">
            <v>0</v>
          </cell>
          <cell r="L376">
            <v>0</v>
          </cell>
          <cell r="M376">
            <v>0</v>
          </cell>
          <cell r="N376">
            <v>0</v>
          </cell>
          <cell r="O376">
            <v>0</v>
          </cell>
          <cell r="P376">
            <v>0</v>
          </cell>
          <cell r="Q376">
            <v>0</v>
          </cell>
          <cell r="R376">
            <v>0</v>
          </cell>
          <cell r="S376">
            <v>0</v>
          </cell>
          <cell r="T376">
            <v>0</v>
          </cell>
          <cell r="U376">
            <v>0</v>
          </cell>
          <cell r="V376">
            <v>0</v>
          </cell>
          <cell r="W376">
            <v>0</v>
          </cell>
          <cell r="X376">
            <v>0</v>
          </cell>
          <cell r="Y376">
            <v>0</v>
          </cell>
          <cell r="Z376">
            <v>0</v>
          </cell>
          <cell r="AA376">
            <v>0</v>
          </cell>
          <cell r="AB376">
            <v>0</v>
          </cell>
          <cell r="AC376">
            <v>0</v>
          </cell>
          <cell r="AD376">
            <v>0</v>
          </cell>
          <cell r="AE376">
            <v>0</v>
          </cell>
          <cell r="AF376">
            <v>0</v>
          </cell>
          <cell r="AG376">
            <v>0</v>
          </cell>
          <cell r="AH376">
            <v>0</v>
          </cell>
          <cell r="AI376">
            <v>0</v>
          </cell>
          <cell r="AJ376">
            <v>0</v>
          </cell>
          <cell r="AK376">
            <v>0</v>
          </cell>
          <cell r="AL376">
            <v>0</v>
          </cell>
          <cell r="AM376">
            <v>0</v>
          </cell>
          <cell r="AN376">
            <v>0</v>
          </cell>
          <cell r="AO376">
            <v>0</v>
          </cell>
          <cell r="AP376">
            <v>0</v>
          </cell>
          <cell r="AQ376">
            <v>0</v>
          </cell>
          <cell r="AR376">
            <v>0</v>
          </cell>
          <cell r="AS376">
            <v>0</v>
          </cell>
          <cell r="AT376">
            <v>0</v>
          </cell>
          <cell r="AU376">
            <v>0</v>
          </cell>
          <cell r="AV376">
            <v>0</v>
          </cell>
          <cell r="AW376">
            <v>0</v>
          </cell>
          <cell r="AX376">
            <v>0</v>
          </cell>
          <cell r="AY376">
            <v>0</v>
          </cell>
          <cell r="CA376">
            <v>0</v>
          </cell>
          <cell r="CB376">
            <v>0</v>
          </cell>
          <cell r="CC376">
            <v>0</v>
          </cell>
          <cell r="CD376">
            <v>0</v>
          </cell>
          <cell r="CE376">
            <v>0</v>
          </cell>
        </row>
        <row r="377">
          <cell r="B377" t="str">
            <v>Fuelco Annualized Interest-Calculated</v>
          </cell>
          <cell r="C377">
            <v>0</v>
          </cell>
          <cell r="D377">
            <v>0</v>
          </cell>
          <cell r="E377">
            <v>0</v>
          </cell>
          <cell r="F377">
            <v>0</v>
          </cell>
          <cell r="G377">
            <v>0</v>
          </cell>
          <cell r="H377">
            <v>0</v>
          </cell>
          <cell r="I377">
            <v>0</v>
          </cell>
          <cell r="J377">
            <v>0</v>
          </cell>
          <cell r="K377">
            <v>0</v>
          </cell>
          <cell r="L377">
            <v>0</v>
          </cell>
          <cell r="M377">
            <v>0</v>
          </cell>
          <cell r="N377">
            <v>0</v>
          </cell>
          <cell r="O377">
            <v>0</v>
          </cell>
          <cell r="P377">
            <v>0</v>
          </cell>
          <cell r="Q377">
            <v>0</v>
          </cell>
          <cell r="R377">
            <v>0</v>
          </cell>
          <cell r="S377">
            <v>0</v>
          </cell>
          <cell r="T377">
            <v>0</v>
          </cell>
          <cell r="U377">
            <v>0</v>
          </cell>
          <cell r="V377">
            <v>0</v>
          </cell>
          <cell r="W377">
            <v>0</v>
          </cell>
          <cell r="X377">
            <v>0</v>
          </cell>
          <cell r="Y377">
            <v>0</v>
          </cell>
          <cell r="Z377">
            <v>0</v>
          </cell>
          <cell r="AA377">
            <v>0</v>
          </cell>
          <cell r="AB377">
            <v>0</v>
          </cell>
          <cell r="AC377">
            <v>0</v>
          </cell>
          <cell r="AD377">
            <v>0</v>
          </cell>
          <cell r="AE377">
            <v>0</v>
          </cell>
          <cell r="AF377">
            <v>0</v>
          </cell>
          <cell r="AG377">
            <v>0</v>
          </cell>
          <cell r="AH377">
            <v>0</v>
          </cell>
          <cell r="AI377">
            <v>0</v>
          </cell>
          <cell r="AJ377">
            <v>0</v>
          </cell>
          <cell r="AK377">
            <v>0</v>
          </cell>
          <cell r="AL377">
            <v>0</v>
          </cell>
          <cell r="AM377">
            <v>0</v>
          </cell>
          <cell r="AN377">
            <v>0</v>
          </cell>
          <cell r="AO377">
            <v>0</v>
          </cell>
          <cell r="AP377">
            <v>0</v>
          </cell>
          <cell r="AQ377">
            <v>0</v>
          </cell>
          <cell r="AR377">
            <v>0</v>
          </cell>
          <cell r="AS377">
            <v>0</v>
          </cell>
          <cell r="AT377">
            <v>0</v>
          </cell>
          <cell r="AU377">
            <v>0</v>
          </cell>
          <cell r="AV377">
            <v>0</v>
          </cell>
          <cell r="AW377">
            <v>0</v>
          </cell>
          <cell r="AX377">
            <v>0</v>
          </cell>
          <cell r="AY377">
            <v>0</v>
          </cell>
          <cell r="CA377">
            <v>0</v>
          </cell>
          <cell r="CB377">
            <v>0</v>
          </cell>
          <cell r="CC377">
            <v>0</v>
          </cell>
          <cell r="CD377">
            <v>0</v>
          </cell>
        </row>
        <row r="378">
          <cell r="B378" t="str">
            <v>Fuelco Payments</v>
          </cell>
          <cell r="C378">
            <v>0</v>
          </cell>
          <cell r="D378">
            <v>0</v>
          </cell>
          <cell r="E378">
            <v>0</v>
          </cell>
          <cell r="F378">
            <v>0</v>
          </cell>
          <cell r="G378">
            <v>0</v>
          </cell>
          <cell r="H378">
            <v>0</v>
          </cell>
          <cell r="I378">
            <v>0</v>
          </cell>
          <cell r="J378">
            <v>0</v>
          </cell>
          <cell r="K378">
            <v>0</v>
          </cell>
          <cell r="L378">
            <v>0</v>
          </cell>
          <cell r="M378">
            <v>0</v>
          </cell>
          <cell r="N378">
            <v>0</v>
          </cell>
          <cell r="O378">
            <v>0</v>
          </cell>
          <cell r="P378">
            <v>0</v>
          </cell>
          <cell r="Q378">
            <v>0</v>
          </cell>
          <cell r="R378">
            <v>0</v>
          </cell>
          <cell r="S378">
            <v>0</v>
          </cell>
          <cell r="T378">
            <v>0</v>
          </cell>
          <cell r="U378">
            <v>0</v>
          </cell>
          <cell r="V378">
            <v>0</v>
          </cell>
          <cell r="W378">
            <v>0</v>
          </cell>
          <cell r="X378">
            <v>0</v>
          </cell>
          <cell r="Y378">
            <v>0</v>
          </cell>
          <cell r="Z378">
            <v>0</v>
          </cell>
          <cell r="AA378">
            <v>0</v>
          </cell>
          <cell r="AB378">
            <v>0</v>
          </cell>
          <cell r="AC378">
            <v>0</v>
          </cell>
          <cell r="AD378">
            <v>0</v>
          </cell>
          <cell r="AE378">
            <v>0</v>
          </cell>
          <cell r="AF378">
            <v>0</v>
          </cell>
          <cell r="AG378">
            <v>0</v>
          </cell>
          <cell r="AH378">
            <v>0</v>
          </cell>
          <cell r="AI378">
            <v>0</v>
          </cell>
          <cell r="AJ378">
            <v>0</v>
          </cell>
          <cell r="AK378">
            <v>0</v>
          </cell>
          <cell r="AL378">
            <v>0</v>
          </cell>
          <cell r="AM378">
            <v>0</v>
          </cell>
          <cell r="AN378">
            <v>0</v>
          </cell>
          <cell r="AO378">
            <v>0</v>
          </cell>
          <cell r="AP378">
            <v>0</v>
          </cell>
          <cell r="AQ378">
            <v>0</v>
          </cell>
          <cell r="AR378">
            <v>0</v>
          </cell>
          <cell r="AS378">
            <v>0</v>
          </cell>
          <cell r="AT378">
            <v>0</v>
          </cell>
          <cell r="AU378">
            <v>0</v>
          </cell>
          <cell r="AV378">
            <v>0</v>
          </cell>
          <cell r="AW378">
            <v>0</v>
          </cell>
          <cell r="AX378">
            <v>0</v>
          </cell>
          <cell r="AY378">
            <v>0</v>
          </cell>
          <cell r="CA378">
            <v>0</v>
          </cell>
          <cell r="CB378">
            <v>0</v>
          </cell>
          <cell r="CC378">
            <v>0</v>
          </cell>
          <cell r="CD378">
            <v>0</v>
          </cell>
          <cell r="CE378">
            <v>0</v>
          </cell>
        </row>
        <row r="379">
          <cell r="B379" t="str">
            <v>Fuelco Retirements - Calculated</v>
          </cell>
          <cell r="C379">
            <v>0</v>
          </cell>
          <cell r="D379">
            <v>0</v>
          </cell>
          <cell r="E379">
            <v>0</v>
          </cell>
          <cell r="F379">
            <v>0</v>
          </cell>
          <cell r="G379">
            <v>0</v>
          </cell>
          <cell r="H379">
            <v>0</v>
          </cell>
          <cell r="I379">
            <v>0</v>
          </cell>
          <cell r="J379">
            <v>0</v>
          </cell>
          <cell r="K379">
            <v>0</v>
          </cell>
          <cell r="L379">
            <v>0</v>
          </cell>
          <cell r="M379">
            <v>0</v>
          </cell>
          <cell r="N379">
            <v>0</v>
          </cell>
          <cell r="O379">
            <v>0</v>
          </cell>
          <cell r="P379">
            <v>0</v>
          </cell>
          <cell r="Q379">
            <v>0</v>
          </cell>
          <cell r="R379">
            <v>0</v>
          </cell>
          <cell r="S379">
            <v>0</v>
          </cell>
          <cell r="T379">
            <v>0</v>
          </cell>
          <cell r="U379">
            <v>0</v>
          </cell>
          <cell r="V379">
            <v>0</v>
          </cell>
          <cell r="W379">
            <v>0</v>
          </cell>
          <cell r="X379">
            <v>0</v>
          </cell>
          <cell r="Y379">
            <v>0</v>
          </cell>
          <cell r="Z379">
            <v>0</v>
          </cell>
          <cell r="AA379">
            <v>0</v>
          </cell>
          <cell r="AB379">
            <v>0</v>
          </cell>
          <cell r="AC379">
            <v>0</v>
          </cell>
          <cell r="AD379">
            <v>0</v>
          </cell>
          <cell r="AE379">
            <v>0</v>
          </cell>
          <cell r="AF379">
            <v>0</v>
          </cell>
          <cell r="AG379">
            <v>0</v>
          </cell>
          <cell r="AH379">
            <v>0</v>
          </cell>
          <cell r="AI379">
            <v>0</v>
          </cell>
          <cell r="AJ379">
            <v>0</v>
          </cell>
          <cell r="AK379">
            <v>0</v>
          </cell>
          <cell r="AL379">
            <v>0</v>
          </cell>
          <cell r="AM379">
            <v>0</v>
          </cell>
          <cell r="AN379">
            <v>0</v>
          </cell>
          <cell r="AO379">
            <v>0</v>
          </cell>
          <cell r="AP379">
            <v>0</v>
          </cell>
          <cell r="AQ379">
            <v>0</v>
          </cell>
          <cell r="AR379">
            <v>0</v>
          </cell>
          <cell r="AS379">
            <v>0</v>
          </cell>
          <cell r="AT379">
            <v>0</v>
          </cell>
          <cell r="AU379">
            <v>0</v>
          </cell>
          <cell r="AV379">
            <v>0</v>
          </cell>
          <cell r="AW379">
            <v>0</v>
          </cell>
          <cell r="AX379">
            <v>0</v>
          </cell>
          <cell r="AY379">
            <v>0</v>
          </cell>
          <cell r="CA379">
            <v>0</v>
          </cell>
          <cell r="CB379">
            <v>0</v>
          </cell>
          <cell r="CC379">
            <v>0</v>
          </cell>
          <cell r="CD379">
            <v>0</v>
          </cell>
          <cell r="CE379">
            <v>0</v>
          </cell>
        </row>
        <row r="381">
          <cell r="B381" t="str">
            <v>AMORT DEBT, DISC ,PREMIUM</v>
          </cell>
        </row>
        <row r="382">
          <cell r="B382" t="str">
            <v>Amort of Debt Expense</v>
          </cell>
          <cell r="C382">
            <v>91.579699999999974</v>
          </cell>
          <cell r="D382">
            <v>107.54981000000001</v>
          </cell>
          <cell r="E382">
            <v>93.861670000000004</v>
          </cell>
          <cell r="F382">
            <v>102.51729</v>
          </cell>
          <cell r="G382">
            <v>109.46385000000001</v>
          </cell>
          <cell r="H382">
            <v>93.093019999999996</v>
          </cell>
          <cell r="I382">
            <v>103.30135000000001</v>
          </cell>
          <cell r="J382">
            <v>88.323049999999995</v>
          </cell>
          <cell r="K382">
            <v>103.41238000000001</v>
          </cell>
          <cell r="L382">
            <v>103.6737</v>
          </cell>
          <cell r="M382">
            <v>184.85745999999995</v>
          </cell>
          <cell r="N382">
            <v>9.9980999999999938</v>
          </cell>
          <cell r="O382">
            <v>96.053509999999989</v>
          </cell>
          <cell r="P382">
            <v>61.179690000000001</v>
          </cell>
          <cell r="Q382">
            <v>61.179690000000001</v>
          </cell>
          <cell r="R382">
            <v>61.179690000000001</v>
          </cell>
          <cell r="S382">
            <v>59.179690000000001</v>
          </cell>
          <cell r="T382">
            <v>59.179690000000001</v>
          </cell>
          <cell r="U382">
            <v>59.179690000000001</v>
          </cell>
          <cell r="V382">
            <v>59.179690000000001</v>
          </cell>
          <cell r="W382">
            <v>59.179690000000001</v>
          </cell>
          <cell r="X382">
            <v>59.179690000000001</v>
          </cell>
          <cell r="Y382">
            <v>59.179690000000001</v>
          </cell>
          <cell r="Z382">
            <v>58.179690000000001</v>
          </cell>
          <cell r="AA382">
            <v>58.179690000000001</v>
          </cell>
          <cell r="AB382">
            <v>58.179690000000001</v>
          </cell>
          <cell r="AC382">
            <v>58.179690000000001</v>
          </cell>
          <cell r="AD382">
            <v>58.179690000000001</v>
          </cell>
          <cell r="AE382">
            <v>58.179690000000001</v>
          </cell>
          <cell r="AF382">
            <v>58.179690000000001</v>
          </cell>
          <cell r="AG382">
            <v>58.179690000000001</v>
          </cell>
          <cell r="AH382">
            <v>58.179690000000001</v>
          </cell>
          <cell r="AI382">
            <v>58.179690000000001</v>
          </cell>
          <cell r="AJ382">
            <v>58.179690000000001</v>
          </cell>
          <cell r="AK382">
            <v>58.179690000000001</v>
          </cell>
          <cell r="AL382">
            <v>58.179690000000001</v>
          </cell>
          <cell r="AM382">
            <v>58.179690000000001</v>
          </cell>
          <cell r="AN382">
            <v>58.179690000000001</v>
          </cell>
          <cell r="AO382">
            <v>58.179690000000001</v>
          </cell>
          <cell r="AP382">
            <v>58.179690000000001</v>
          </cell>
          <cell r="AQ382">
            <v>58.179690000000001</v>
          </cell>
          <cell r="AR382">
            <v>58.179690000000001</v>
          </cell>
          <cell r="AS382">
            <v>58.179690000000001</v>
          </cell>
          <cell r="AT382">
            <v>58.179690000000001</v>
          </cell>
          <cell r="AU382">
            <v>58.179690000000001</v>
          </cell>
          <cell r="AV382">
            <v>58.179690000000001</v>
          </cell>
          <cell r="AW382">
            <v>58.179690000000001</v>
          </cell>
          <cell r="AX382">
            <v>58.179690000000001</v>
          </cell>
          <cell r="AY382">
            <v>58.179690000000001</v>
          </cell>
          <cell r="CA382">
            <v>1196.10519</v>
          </cell>
          <cell r="CB382">
            <v>714.15628000000015</v>
          </cell>
          <cell r="CC382">
            <v>698.15628000000015</v>
          </cell>
          <cell r="CD382">
            <v>698.15628000000015</v>
          </cell>
          <cell r="CE382">
            <v>696.15628000000004</v>
          </cell>
          <cell r="CF382">
            <v>696.15628000000004</v>
          </cell>
          <cell r="CG382">
            <v>696.15628000000004</v>
          </cell>
          <cell r="CH382">
            <v>696.15628000000004</v>
          </cell>
          <cell r="CI382">
            <v>696.15628000000004</v>
          </cell>
          <cell r="CJ382">
            <v>696.15628000000004</v>
          </cell>
          <cell r="CK382">
            <v>696.15628000000004</v>
          </cell>
        </row>
        <row r="383">
          <cell r="B383" t="str">
            <v>Change in Unamortized Debt Expense</v>
          </cell>
          <cell r="C383">
            <v>0</v>
          </cell>
          <cell r="D383">
            <v>0</v>
          </cell>
          <cell r="E383">
            <v>0</v>
          </cell>
          <cell r="F383">
            <v>0</v>
          </cell>
          <cell r="G383">
            <v>0</v>
          </cell>
          <cell r="H383">
            <v>0</v>
          </cell>
          <cell r="I383">
            <v>0</v>
          </cell>
          <cell r="J383">
            <v>0</v>
          </cell>
          <cell r="K383">
            <v>0</v>
          </cell>
          <cell r="L383">
            <v>0</v>
          </cell>
          <cell r="M383">
            <v>0</v>
          </cell>
          <cell r="N383">
            <v>0</v>
          </cell>
          <cell r="O383">
            <v>0</v>
          </cell>
          <cell r="P383">
            <v>27</v>
          </cell>
          <cell r="Q383">
            <v>27</v>
          </cell>
          <cell r="R383">
            <v>27</v>
          </cell>
          <cell r="S383">
            <v>25</v>
          </cell>
          <cell r="T383">
            <v>25</v>
          </cell>
          <cell r="U383">
            <v>25</v>
          </cell>
          <cell r="V383">
            <v>25</v>
          </cell>
          <cell r="W383">
            <v>25</v>
          </cell>
          <cell r="X383">
            <v>25</v>
          </cell>
          <cell r="Y383">
            <v>25</v>
          </cell>
          <cell r="Z383">
            <v>24</v>
          </cell>
          <cell r="AA383">
            <v>24</v>
          </cell>
          <cell r="AB383">
            <v>24</v>
          </cell>
          <cell r="AC383">
            <v>24</v>
          </cell>
          <cell r="AD383">
            <v>24</v>
          </cell>
          <cell r="AE383">
            <v>24</v>
          </cell>
          <cell r="AF383">
            <v>24</v>
          </cell>
          <cell r="AG383">
            <v>24</v>
          </cell>
          <cell r="AH383">
            <v>24</v>
          </cell>
          <cell r="AI383">
            <v>24</v>
          </cell>
          <cell r="AJ383">
            <v>24</v>
          </cell>
          <cell r="AK383">
            <v>24</v>
          </cell>
          <cell r="AL383">
            <v>24</v>
          </cell>
          <cell r="AM383">
            <v>24</v>
          </cell>
          <cell r="AN383">
            <v>24</v>
          </cell>
          <cell r="AO383">
            <v>24</v>
          </cell>
          <cell r="AP383">
            <v>24</v>
          </cell>
          <cell r="AQ383">
            <v>24</v>
          </cell>
          <cell r="AR383">
            <v>24</v>
          </cell>
          <cell r="AS383">
            <v>24</v>
          </cell>
          <cell r="AT383">
            <v>24</v>
          </cell>
          <cell r="AU383">
            <v>24</v>
          </cell>
          <cell r="AV383">
            <v>24</v>
          </cell>
          <cell r="AW383">
            <v>24</v>
          </cell>
          <cell r="AX383">
            <v>24</v>
          </cell>
          <cell r="AY383">
            <v>24</v>
          </cell>
          <cell r="CB383">
            <v>304</v>
          </cell>
          <cell r="CC383">
            <v>288</v>
          </cell>
          <cell r="CD383">
            <v>288</v>
          </cell>
          <cell r="CE383">
            <v>286</v>
          </cell>
          <cell r="CF383">
            <v>286</v>
          </cell>
          <cell r="CG383">
            <v>286</v>
          </cell>
          <cell r="CH383">
            <v>286</v>
          </cell>
          <cell r="CI383">
            <v>286</v>
          </cell>
          <cell r="CJ383">
            <v>286</v>
          </cell>
          <cell r="CK383">
            <v>286</v>
          </cell>
        </row>
        <row r="384">
          <cell r="B384" t="str">
            <v>Amort of Debt Discount Expense</v>
          </cell>
          <cell r="C384">
            <v>0</v>
          </cell>
          <cell r="D384">
            <v>0</v>
          </cell>
          <cell r="E384">
            <v>0</v>
          </cell>
          <cell r="F384">
            <v>0</v>
          </cell>
          <cell r="G384">
            <v>0</v>
          </cell>
          <cell r="H384">
            <v>0</v>
          </cell>
          <cell r="I384">
            <v>0</v>
          </cell>
          <cell r="J384">
            <v>0</v>
          </cell>
          <cell r="K384">
            <v>0</v>
          </cell>
          <cell r="L384">
            <v>0</v>
          </cell>
          <cell r="M384">
            <v>0</v>
          </cell>
          <cell r="N384">
            <v>0</v>
          </cell>
          <cell r="O384">
            <v>0</v>
          </cell>
          <cell r="P384">
            <v>34</v>
          </cell>
          <cell r="Q384">
            <v>34</v>
          </cell>
          <cell r="R384">
            <v>34</v>
          </cell>
          <cell r="S384">
            <v>32</v>
          </cell>
          <cell r="T384">
            <v>32</v>
          </cell>
          <cell r="U384">
            <v>32</v>
          </cell>
          <cell r="V384">
            <v>32</v>
          </cell>
          <cell r="W384">
            <v>32</v>
          </cell>
          <cell r="X384">
            <v>32</v>
          </cell>
          <cell r="Y384">
            <v>32</v>
          </cell>
          <cell r="Z384">
            <v>29</v>
          </cell>
          <cell r="AA384">
            <v>29</v>
          </cell>
          <cell r="AB384">
            <v>29</v>
          </cell>
          <cell r="AC384">
            <v>29</v>
          </cell>
          <cell r="AD384">
            <v>29</v>
          </cell>
          <cell r="AE384">
            <v>29</v>
          </cell>
          <cell r="AF384">
            <v>29</v>
          </cell>
          <cell r="AG384">
            <v>29</v>
          </cell>
          <cell r="AH384">
            <v>29</v>
          </cell>
          <cell r="AI384">
            <v>29</v>
          </cell>
          <cell r="AJ384">
            <v>29</v>
          </cell>
          <cell r="AK384">
            <v>29</v>
          </cell>
          <cell r="AL384">
            <v>29</v>
          </cell>
          <cell r="AM384">
            <v>29</v>
          </cell>
          <cell r="AN384">
            <v>29</v>
          </cell>
          <cell r="AO384">
            <v>29</v>
          </cell>
          <cell r="AP384">
            <v>29</v>
          </cell>
          <cell r="AQ384">
            <v>29</v>
          </cell>
          <cell r="AR384">
            <v>29</v>
          </cell>
          <cell r="AS384">
            <v>29</v>
          </cell>
          <cell r="AT384">
            <v>29</v>
          </cell>
          <cell r="AU384">
            <v>29</v>
          </cell>
          <cell r="AV384">
            <v>29</v>
          </cell>
          <cell r="AW384">
            <v>29</v>
          </cell>
          <cell r="AX384">
            <v>29</v>
          </cell>
          <cell r="AY384">
            <v>29</v>
          </cell>
          <cell r="CA384">
            <v>0</v>
          </cell>
          <cell r="CB384">
            <v>384</v>
          </cell>
          <cell r="CC384">
            <v>348</v>
          </cell>
          <cell r="CD384">
            <v>348</v>
          </cell>
          <cell r="CE384">
            <v>348</v>
          </cell>
          <cell r="CF384">
            <v>348</v>
          </cell>
          <cell r="CG384">
            <v>348</v>
          </cell>
          <cell r="CH384">
            <v>348</v>
          </cell>
          <cell r="CI384">
            <v>348</v>
          </cell>
          <cell r="CJ384">
            <v>348</v>
          </cell>
          <cell r="CK384">
            <v>348</v>
          </cell>
        </row>
        <row r="385">
          <cell r="B385" t="str">
            <v>Amort Gain/Loss Reacq Debt</v>
          </cell>
          <cell r="C385">
            <v>144.53489000000002</v>
          </cell>
          <cell r="D385">
            <v>144.5351</v>
          </cell>
          <cell r="E385">
            <v>144.5351</v>
          </cell>
          <cell r="F385">
            <v>144.5351</v>
          </cell>
          <cell r="G385">
            <v>144.5351</v>
          </cell>
          <cell r="H385">
            <v>144.5351</v>
          </cell>
          <cell r="I385">
            <v>144.5351</v>
          </cell>
          <cell r="J385">
            <v>144.5351</v>
          </cell>
          <cell r="K385">
            <v>144.5351</v>
          </cell>
          <cell r="L385">
            <v>152.74689000000001</v>
          </cell>
          <cell r="M385">
            <v>152.74689000000001</v>
          </cell>
          <cell r="N385">
            <v>152.74689000000001</v>
          </cell>
          <cell r="O385">
            <v>152.74689000000001</v>
          </cell>
          <cell r="P385">
            <v>146</v>
          </cell>
          <cell r="Q385">
            <v>146</v>
          </cell>
          <cell r="R385">
            <v>146</v>
          </cell>
          <cell r="S385">
            <v>146</v>
          </cell>
          <cell r="T385">
            <v>144</v>
          </cell>
          <cell r="U385">
            <v>144</v>
          </cell>
          <cell r="V385">
            <v>134</v>
          </cell>
          <cell r="W385">
            <v>134</v>
          </cell>
          <cell r="X385">
            <v>134</v>
          </cell>
          <cell r="Y385">
            <v>134</v>
          </cell>
          <cell r="Z385">
            <v>134</v>
          </cell>
          <cell r="AA385">
            <v>134</v>
          </cell>
          <cell r="AB385">
            <v>142</v>
          </cell>
          <cell r="AC385">
            <v>142</v>
          </cell>
          <cell r="AD385">
            <v>133</v>
          </cell>
          <cell r="AE385">
            <v>133</v>
          </cell>
          <cell r="AF385">
            <v>133</v>
          </cell>
          <cell r="AG385">
            <v>133</v>
          </cell>
          <cell r="AH385">
            <v>133</v>
          </cell>
          <cell r="AI385">
            <v>133</v>
          </cell>
          <cell r="AJ385">
            <v>128</v>
          </cell>
          <cell r="AK385">
            <v>128</v>
          </cell>
          <cell r="AL385">
            <v>128</v>
          </cell>
          <cell r="AM385">
            <v>128</v>
          </cell>
          <cell r="AN385">
            <v>133</v>
          </cell>
          <cell r="AO385">
            <v>133</v>
          </cell>
          <cell r="AP385">
            <v>133</v>
          </cell>
          <cell r="AQ385">
            <v>133</v>
          </cell>
          <cell r="AR385">
            <v>133</v>
          </cell>
          <cell r="AS385">
            <v>133</v>
          </cell>
          <cell r="AT385">
            <v>119</v>
          </cell>
          <cell r="AU385">
            <v>119</v>
          </cell>
          <cell r="AV385">
            <v>119</v>
          </cell>
          <cell r="AW385">
            <v>119</v>
          </cell>
          <cell r="AX385">
            <v>119</v>
          </cell>
          <cell r="AY385">
            <v>119</v>
          </cell>
          <cell r="CA385">
            <v>1767.26836</v>
          </cell>
          <cell r="CB385">
            <v>1676</v>
          </cell>
          <cell r="CC385">
            <v>1594</v>
          </cell>
          <cell r="CD385">
            <v>1512</v>
          </cell>
          <cell r="CE385">
            <v>1462.8617440802529</v>
          </cell>
          <cell r="CF385">
            <v>1204.742744080253</v>
          </cell>
          <cell r="CG385">
            <v>1204.742744080253</v>
          </cell>
          <cell r="CH385">
            <v>1204.742744080253</v>
          </cell>
          <cell r="CI385">
            <v>1204.742744080253</v>
          </cell>
          <cell r="CJ385">
            <v>1204.742744080253</v>
          </cell>
          <cell r="CK385">
            <v>1204.742744080253</v>
          </cell>
        </row>
        <row r="386">
          <cell r="B386" t="str">
            <v>Amortization of Debt Premium</v>
          </cell>
          <cell r="C386">
            <v>0</v>
          </cell>
          <cell r="D386">
            <v>0</v>
          </cell>
          <cell r="E386">
            <v>0</v>
          </cell>
          <cell r="F386">
            <v>0</v>
          </cell>
          <cell r="G386">
            <v>0</v>
          </cell>
          <cell r="H386">
            <v>0</v>
          </cell>
          <cell r="I386">
            <v>0</v>
          </cell>
          <cell r="J386">
            <v>0</v>
          </cell>
          <cell r="K386">
            <v>0</v>
          </cell>
          <cell r="L386">
            <v>0</v>
          </cell>
          <cell r="M386">
            <v>0</v>
          </cell>
          <cell r="N386">
            <v>0</v>
          </cell>
          <cell r="O386">
            <v>0</v>
          </cell>
          <cell r="P386">
            <v>0</v>
          </cell>
          <cell r="Q386">
            <v>0</v>
          </cell>
          <cell r="R386">
            <v>0</v>
          </cell>
          <cell r="S386">
            <v>0</v>
          </cell>
          <cell r="T386">
            <v>0</v>
          </cell>
          <cell r="U386">
            <v>0</v>
          </cell>
          <cell r="V386">
            <v>0</v>
          </cell>
          <cell r="W386">
            <v>0</v>
          </cell>
          <cell r="X386">
            <v>0</v>
          </cell>
          <cell r="Y386">
            <v>0</v>
          </cell>
          <cell r="Z386">
            <v>0</v>
          </cell>
          <cell r="AA386">
            <v>0</v>
          </cell>
          <cell r="AB386">
            <v>0</v>
          </cell>
          <cell r="AC386">
            <v>0</v>
          </cell>
          <cell r="AD386">
            <v>0</v>
          </cell>
          <cell r="AE386">
            <v>0</v>
          </cell>
          <cell r="AF386">
            <v>0</v>
          </cell>
          <cell r="AG386">
            <v>0</v>
          </cell>
          <cell r="AH386">
            <v>0</v>
          </cell>
          <cell r="AI386">
            <v>0</v>
          </cell>
          <cell r="AJ386">
            <v>0</v>
          </cell>
          <cell r="AK386">
            <v>0</v>
          </cell>
          <cell r="AL386">
            <v>0</v>
          </cell>
          <cell r="AM386">
            <v>0</v>
          </cell>
          <cell r="AN386">
            <v>0</v>
          </cell>
          <cell r="AO386">
            <v>0</v>
          </cell>
          <cell r="AP386">
            <v>0</v>
          </cell>
          <cell r="AQ386">
            <v>0</v>
          </cell>
          <cell r="AR386">
            <v>0</v>
          </cell>
          <cell r="AS386">
            <v>0</v>
          </cell>
          <cell r="AT386">
            <v>0</v>
          </cell>
          <cell r="AU386">
            <v>0</v>
          </cell>
          <cell r="AV386">
            <v>0</v>
          </cell>
          <cell r="AW386">
            <v>0</v>
          </cell>
          <cell r="AX386">
            <v>0</v>
          </cell>
          <cell r="AY386">
            <v>0</v>
          </cell>
          <cell r="CA386">
            <v>0</v>
          </cell>
          <cell r="CB386">
            <v>0</v>
          </cell>
          <cell r="CC386">
            <v>0</v>
          </cell>
          <cell r="CD386">
            <v>0</v>
          </cell>
          <cell r="CE386">
            <v>0</v>
          </cell>
          <cell r="CF386">
            <v>0</v>
          </cell>
          <cell r="CG386">
            <v>0</v>
          </cell>
          <cell r="CH386">
            <v>0</v>
          </cell>
          <cell r="CI386">
            <v>0</v>
          </cell>
          <cell r="CJ386">
            <v>0</v>
          </cell>
          <cell r="CK386">
            <v>0</v>
          </cell>
        </row>
        <row r="387">
          <cell r="B387" t="str">
            <v xml:space="preserve">   Total Amort DDP</v>
          </cell>
          <cell r="C387">
            <v>236.11458999999999</v>
          </cell>
          <cell r="D387">
            <v>252.08491000000001</v>
          </cell>
          <cell r="E387">
            <v>238.39677</v>
          </cell>
          <cell r="F387">
            <v>247.05239</v>
          </cell>
          <cell r="G387">
            <v>253.99895000000001</v>
          </cell>
          <cell r="H387">
            <v>237.62812</v>
          </cell>
          <cell r="I387">
            <v>247.83645000000001</v>
          </cell>
          <cell r="J387">
            <v>232.85814999999999</v>
          </cell>
          <cell r="K387">
            <v>247.94748000000001</v>
          </cell>
          <cell r="L387">
            <v>256.42059</v>
          </cell>
          <cell r="M387">
            <v>337.60434999999995</v>
          </cell>
          <cell r="N387">
            <v>162.74499</v>
          </cell>
          <cell r="O387">
            <v>248.8004</v>
          </cell>
          <cell r="P387">
            <v>268.17968999999999</v>
          </cell>
          <cell r="Q387">
            <v>268.17968999999999</v>
          </cell>
          <cell r="R387">
            <v>268.17968999999999</v>
          </cell>
          <cell r="S387">
            <v>262.17968999999999</v>
          </cell>
          <cell r="T387">
            <v>260.17968999999999</v>
          </cell>
          <cell r="U387">
            <v>260.17968999999999</v>
          </cell>
          <cell r="V387">
            <v>250.17968999999999</v>
          </cell>
          <cell r="W387">
            <v>250.17968999999999</v>
          </cell>
          <cell r="X387">
            <v>250.17968999999999</v>
          </cell>
          <cell r="Y387">
            <v>250.17968999999999</v>
          </cell>
          <cell r="Z387">
            <v>245.17968999999999</v>
          </cell>
          <cell r="AA387">
            <v>245.17968999999999</v>
          </cell>
          <cell r="AB387">
            <v>253.17968999999999</v>
          </cell>
          <cell r="AC387">
            <v>253.17968999999999</v>
          </cell>
          <cell r="AD387">
            <v>244.17968999999999</v>
          </cell>
          <cell r="AE387">
            <v>244.17968999999999</v>
          </cell>
          <cell r="AF387">
            <v>244.17968999999999</v>
          </cell>
          <cell r="AG387">
            <v>244.17968999999999</v>
          </cell>
          <cell r="AH387">
            <v>244.17968999999999</v>
          </cell>
          <cell r="AI387">
            <v>244.17968999999999</v>
          </cell>
          <cell r="AJ387">
            <v>239.17968999999999</v>
          </cell>
          <cell r="AK387">
            <v>239.17968999999999</v>
          </cell>
          <cell r="AL387">
            <v>239.17968999999999</v>
          </cell>
          <cell r="AM387">
            <v>239.17968999999999</v>
          </cell>
          <cell r="AN387">
            <v>244.17968999999999</v>
          </cell>
          <cell r="AO387">
            <v>244.17968999999999</v>
          </cell>
          <cell r="AP387">
            <v>244.17968999999999</v>
          </cell>
          <cell r="AQ387">
            <v>244.17968999999999</v>
          </cell>
          <cell r="AR387">
            <v>244.17968999999999</v>
          </cell>
          <cell r="AS387">
            <v>244.17968999999999</v>
          </cell>
          <cell r="AT387">
            <v>230.17968999999999</v>
          </cell>
          <cell r="AU387">
            <v>230.17968999999999</v>
          </cell>
          <cell r="AV387">
            <v>230.17968999999999</v>
          </cell>
          <cell r="AW387">
            <v>230.17968999999999</v>
          </cell>
          <cell r="AX387">
            <v>230.17968999999999</v>
          </cell>
          <cell r="AY387">
            <v>230.17968999999999</v>
          </cell>
          <cell r="CA387">
            <v>2963.3735500000003</v>
          </cell>
          <cell r="CB387">
            <v>3078.1562799999997</v>
          </cell>
          <cell r="CC387">
            <v>2928.1562799999997</v>
          </cell>
          <cell r="CD387">
            <v>2846.1562800000002</v>
          </cell>
          <cell r="CE387">
            <v>2507.0180240802529</v>
          </cell>
          <cell r="CF387">
            <v>2248.8990240802532</v>
          </cell>
          <cell r="CG387">
            <v>2248.8990240802532</v>
          </cell>
          <cell r="CH387">
            <v>2248.8990240802532</v>
          </cell>
          <cell r="CI387">
            <v>2248.8990240802532</v>
          </cell>
          <cell r="CJ387">
            <v>2248.8990240802532</v>
          </cell>
          <cell r="CK387">
            <v>2248.8990240802532</v>
          </cell>
        </row>
        <row r="388">
          <cell r="B388" t="str">
            <v>Add'l Expense Due to Sale-Projected Only</v>
          </cell>
          <cell r="C388">
            <v>0</v>
          </cell>
          <cell r="D388">
            <v>0</v>
          </cell>
          <cell r="E388">
            <v>0</v>
          </cell>
          <cell r="F388">
            <v>0</v>
          </cell>
          <cell r="G388">
            <v>0</v>
          </cell>
          <cell r="H388">
            <v>0</v>
          </cell>
          <cell r="I388">
            <v>0</v>
          </cell>
          <cell r="J388">
            <v>0</v>
          </cell>
          <cell r="K388">
            <v>0</v>
          </cell>
          <cell r="L388">
            <v>0</v>
          </cell>
          <cell r="M388">
            <v>0</v>
          </cell>
          <cell r="N388">
            <v>0</v>
          </cell>
          <cell r="O388">
            <v>0</v>
          </cell>
          <cell r="P388">
            <v>0</v>
          </cell>
          <cell r="Q388">
            <v>0</v>
          </cell>
          <cell r="R388">
            <v>0</v>
          </cell>
          <cell r="S388">
            <v>0</v>
          </cell>
          <cell r="T388">
            <v>0</v>
          </cell>
          <cell r="U388">
            <v>0</v>
          </cell>
          <cell r="V388">
            <v>0</v>
          </cell>
          <cell r="W388">
            <v>0</v>
          </cell>
          <cell r="X388">
            <v>0</v>
          </cell>
          <cell r="Y388">
            <v>0</v>
          </cell>
          <cell r="Z388">
            <v>0</v>
          </cell>
          <cell r="AA388">
            <v>0</v>
          </cell>
          <cell r="AB388">
            <v>0</v>
          </cell>
          <cell r="AC388">
            <v>0</v>
          </cell>
          <cell r="AD388">
            <v>0</v>
          </cell>
          <cell r="AE388">
            <v>0</v>
          </cell>
          <cell r="AF388">
            <v>0</v>
          </cell>
          <cell r="AG388">
            <v>0</v>
          </cell>
          <cell r="AH388">
            <v>0</v>
          </cell>
          <cell r="AI388">
            <v>0</v>
          </cell>
          <cell r="AJ388">
            <v>0</v>
          </cell>
          <cell r="AK388">
            <v>0</v>
          </cell>
          <cell r="AL388">
            <v>0</v>
          </cell>
          <cell r="AM388">
            <v>0</v>
          </cell>
          <cell r="AN388">
            <v>0</v>
          </cell>
          <cell r="AO388">
            <v>0</v>
          </cell>
          <cell r="AP388">
            <v>0</v>
          </cell>
          <cell r="AQ388">
            <v>0</v>
          </cell>
          <cell r="AR388">
            <v>0</v>
          </cell>
          <cell r="AS388">
            <v>0</v>
          </cell>
          <cell r="AT388">
            <v>0</v>
          </cell>
          <cell r="AU388">
            <v>0</v>
          </cell>
          <cell r="AV388">
            <v>0</v>
          </cell>
          <cell r="AW388">
            <v>0</v>
          </cell>
          <cell r="AX388">
            <v>0</v>
          </cell>
          <cell r="AY388">
            <v>0</v>
          </cell>
          <cell r="CA388">
            <v>0</v>
          </cell>
          <cell r="CB388">
            <v>0</v>
          </cell>
          <cell r="CC388">
            <v>0</v>
          </cell>
          <cell r="CD388">
            <v>0</v>
          </cell>
        </row>
        <row r="389">
          <cell r="B389" t="str">
            <v>Add'l Premium/Disc Due to Debt-Proj Only</v>
          </cell>
          <cell r="C389">
            <v>0</v>
          </cell>
          <cell r="D389">
            <v>0</v>
          </cell>
          <cell r="E389">
            <v>0</v>
          </cell>
          <cell r="F389">
            <v>0</v>
          </cell>
          <cell r="G389">
            <v>0</v>
          </cell>
          <cell r="H389">
            <v>0</v>
          </cell>
          <cell r="I389">
            <v>0</v>
          </cell>
          <cell r="J389">
            <v>0</v>
          </cell>
          <cell r="K389">
            <v>0</v>
          </cell>
          <cell r="L389">
            <v>0</v>
          </cell>
          <cell r="M389">
            <v>0</v>
          </cell>
          <cell r="N389">
            <v>0</v>
          </cell>
          <cell r="O389">
            <v>0</v>
          </cell>
          <cell r="P389">
            <v>0</v>
          </cell>
          <cell r="Q389">
            <v>0</v>
          </cell>
          <cell r="R389">
            <v>0</v>
          </cell>
          <cell r="S389">
            <v>0</v>
          </cell>
          <cell r="T389">
            <v>0</v>
          </cell>
          <cell r="U389">
            <v>0</v>
          </cell>
          <cell r="V389">
            <v>0</v>
          </cell>
          <cell r="W389">
            <v>0</v>
          </cell>
          <cell r="X389">
            <v>0</v>
          </cell>
          <cell r="Y389">
            <v>0</v>
          </cell>
          <cell r="Z389">
            <v>0</v>
          </cell>
          <cell r="AA389">
            <v>0</v>
          </cell>
          <cell r="AB389">
            <v>0</v>
          </cell>
          <cell r="AC389">
            <v>0</v>
          </cell>
          <cell r="AD389">
            <v>0</v>
          </cell>
          <cell r="AE389">
            <v>0</v>
          </cell>
          <cell r="AF389">
            <v>0</v>
          </cell>
          <cell r="AG389">
            <v>0</v>
          </cell>
          <cell r="AH389">
            <v>0</v>
          </cell>
          <cell r="AI389">
            <v>0</v>
          </cell>
          <cell r="AJ389">
            <v>0</v>
          </cell>
          <cell r="AK389">
            <v>0</v>
          </cell>
          <cell r="AL389">
            <v>0</v>
          </cell>
          <cell r="AM389">
            <v>0</v>
          </cell>
          <cell r="AN389">
            <v>0</v>
          </cell>
          <cell r="AO389">
            <v>0</v>
          </cell>
          <cell r="AP389">
            <v>0</v>
          </cell>
          <cell r="AQ389">
            <v>0</v>
          </cell>
          <cell r="AR389">
            <v>0</v>
          </cell>
          <cell r="AS389">
            <v>0</v>
          </cell>
          <cell r="AT389">
            <v>0</v>
          </cell>
          <cell r="AU389">
            <v>0</v>
          </cell>
          <cell r="AV389">
            <v>0</v>
          </cell>
          <cell r="AW389">
            <v>0</v>
          </cell>
          <cell r="AX389">
            <v>0</v>
          </cell>
          <cell r="AY389">
            <v>0</v>
          </cell>
          <cell r="CA389">
            <v>0</v>
          </cell>
          <cell r="CB389">
            <v>0</v>
          </cell>
          <cell r="CC389">
            <v>0</v>
          </cell>
          <cell r="CD389">
            <v>0</v>
          </cell>
        </row>
        <row r="391">
          <cell r="B391" t="str">
            <v>INCOME TAX INPUTS: (TAX DEPT)</v>
          </cell>
        </row>
        <row r="392">
          <cell r="B392" t="str">
            <v>FEDERAL INPUTS:</v>
          </cell>
        </row>
        <row r="393">
          <cell r="B393" t="str">
            <v>Composite Tax Rate</v>
          </cell>
          <cell r="C393">
            <v>0.38574999999999998</v>
          </cell>
          <cell r="D393">
            <v>0.38574999999999998</v>
          </cell>
          <cell r="E393">
            <v>0.38574999999999998</v>
          </cell>
          <cell r="F393">
            <v>0.38574999999999998</v>
          </cell>
          <cell r="G393">
            <v>0.38574999999999998</v>
          </cell>
          <cell r="H393">
            <v>0.38574999999999998</v>
          </cell>
          <cell r="I393">
            <v>0.38574999999999998</v>
          </cell>
          <cell r="J393">
            <v>0.38574999999999998</v>
          </cell>
          <cell r="K393">
            <v>0.38574999999999998</v>
          </cell>
          <cell r="L393">
            <v>0.38574999999999998</v>
          </cell>
          <cell r="M393">
            <v>0.38574999999999998</v>
          </cell>
          <cell r="N393">
            <v>0.38574999999999998</v>
          </cell>
          <cell r="O393">
            <v>0.38574999999999998</v>
          </cell>
          <cell r="P393">
            <v>0.38574999999999998</v>
          </cell>
          <cell r="Q393">
            <v>0.38574999999999998</v>
          </cell>
          <cell r="R393">
            <v>0.38574999999999998</v>
          </cell>
          <cell r="S393">
            <v>0.38574999999999998</v>
          </cell>
          <cell r="T393">
            <v>0.38574999999999998</v>
          </cell>
          <cell r="U393">
            <v>0.38574999999999998</v>
          </cell>
          <cell r="V393">
            <v>0.38574999999999998</v>
          </cell>
          <cell r="W393">
            <v>0.38574999999999998</v>
          </cell>
          <cell r="X393">
            <v>0.38574999999999998</v>
          </cell>
          <cell r="Y393">
            <v>0.38574999999999998</v>
          </cell>
          <cell r="Z393">
            <v>0.38574999999999998</v>
          </cell>
          <cell r="AA393">
            <v>0.38574999999999998</v>
          </cell>
          <cell r="AB393">
            <v>0.38574999999999998</v>
          </cell>
          <cell r="AC393">
            <v>0.38574999999999998</v>
          </cell>
          <cell r="AD393">
            <v>0.38574999999999998</v>
          </cell>
          <cell r="AE393">
            <v>0.38574999999999998</v>
          </cell>
          <cell r="AF393">
            <v>0.38574999999999998</v>
          </cell>
          <cell r="AG393">
            <v>0.38574999999999998</v>
          </cell>
          <cell r="AH393">
            <v>0.38574999999999998</v>
          </cell>
          <cell r="AI393">
            <v>0.38574999999999998</v>
          </cell>
          <cell r="AJ393">
            <v>0.38574999999999998</v>
          </cell>
          <cell r="AK393">
            <v>0.38574999999999998</v>
          </cell>
          <cell r="AL393">
            <v>0.38574999999999998</v>
          </cell>
          <cell r="AM393">
            <v>0.38574999999999998</v>
          </cell>
          <cell r="AN393">
            <v>0.38574999999999998</v>
          </cell>
          <cell r="AO393">
            <v>0.38574999999999998</v>
          </cell>
          <cell r="AP393">
            <v>0.38574999999999998</v>
          </cell>
          <cell r="AQ393">
            <v>0.38574999999999998</v>
          </cell>
          <cell r="AR393">
            <v>0.38574999999999998</v>
          </cell>
          <cell r="AS393">
            <v>0.38574999999999998</v>
          </cell>
          <cell r="AT393">
            <v>0.38574999999999998</v>
          </cell>
          <cell r="AU393">
            <v>0.38574999999999998</v>
          </cell>
          <cell r="AV393">
            <v>0.38574999999999998</v>
          </cell>
          <cell r="AW393">
            <v>0.38574999999999998</v>
          </cell>
          <cell r="AX393">
            <v>0.38574999999999998</v>
          </cell>
          <cell r="AY393">
            <v>0.38574999999999998</v>
          </cell>
          <cell r="CA393">
            <v>0.38574999999999998</v>
          </cell>
          <cell r="CB393">
            <v>0.38574999999999998</v>
          </cell>
          <cell r="CC393">
            <v>0.38574999999999998</v>
          </cell>
          <cell r="CD393">
            <v>0.38574999999999998</v>
          </cell>
          <cell r="CE393">
            <v>0.38574999999999998</v>
          </cell>
          <cell r="CF393">
            <v>0.38574999999999998</v>
          </cell>
          <cell r="CG393">
            <v>0.38574999999999998</v>
          </cell>
          <cell r="CH393">
            <v>0.38574999999999998</v>
          </cell>
          <cell r="CI393">
            <v>0.38574999999999998</v>
          </cell>
          <cell r="CJ393">
            <v>0.38574999999999998</v>
          </cell>
          <cell r="CK393">
            <v>0.38574999999999998</v>
          </cell>
        </row>
        <row r="394">
          <cell r="B394" t="str">
            <v>Federal &amp; Alabama Composite Tax Rate</v>
          </cell>
          <cell r="C394">
            <v>0.33939999999999998</v>
          </cell>
          <cell r="D394">
            <v>0.33939999999999998</v>
          </cell>
          <cell r="E394">
            <v>0.33939999999999998</v>
          </cell>
          <cell r="F394">
            <v>0.33939999999999998</v>
          </cell>
          <cell r="G394">
            <v>0.33939999999999998</v>
          </cell>
          <cell r="H394">
            <v>0.33939999999999998</v>
          </cell>
          <cell r="I394">
            <v>0.33939999999999998</v>
          </cell>
          <cell r="J394">
            <v>0.33939999999999998</v>
          </cell>
          <cell r="K394">
            <v>0.33939999999999998</v>
          </cell>
          <cell r="L394">
            <v>0.33939999999999998</v>
          </cell>
          <cell r="M394">
            <v>0.33939999999999998</v>
          </cell>
          <cell r="N394">
            <v>0.33939999999999998</v>
          </cell>
          <cell r="O394">
            <v>0.33939999999999998</v>
          </cell>
          <cell r="P394">
            <v>0.33939999999999998</v>
          </cell>
          <cell r="Q394">
            <v>0.33939999999999998</v>
          </cell>
          <cell r="R394">
            <v>0.33939999999999998</v>
          </cell>
          <cell r="S394">
            <v>0.33939999999999998</v>
          </cell>
          <cell r="T394">
            <v>0.33939999999999998</v>
          </cell>
          <cell r="U394">
            <v>0.33939999999999998</v>
          </cell>
          <cell r="V394">
            <v>0.33939999999999998</v>
          </cell>
          <cell r="W394">
            <v>0.33939999999999998</v>
          </cell>
          <cell r="X394">
            <v>0.33939999999999998</v>
          </cell>
          <cell r="Y394">
            <v>0.33939999999999998</v>
          </cell>
          <cell r="Z394">
            <v>0.33939999999999998</v>
          </cell>
          <cell r="AA394">
            <v>0.33939999999999998</v>
          </cell>
          <cell r="AB394">
            <v>0.33939999999999998</v>
          </cell>
          <cell r="AC394">
            <v>0.33939999999999998</v>
          </cell>
          <cell r="AD394">
            <v>0.33939999999999998</v>
          </cell>
          <cell r="AE394">
            <v>0.33939999999999998</v>
          </cell>
          <cell r="AF394">
            <v>0.33939999999999998</v>
          </cell>
          <cell r="AG394">
            <v>0.33939999999999998</v>
          </cell>
          <cell r="AH394">
            <v>0.33939999999999998</v>
          </cell>
          <cell r="AI394">
            <v>0.33939999999999998</v>
          </cell>
          <cell r="AJ394">
            <v>0.33939999999999998</v>
          </cell>
          <cell r="AK394">
            <v>0.33939999999999998</v>
          </cell>
          <cell r="AL394">
            <v>0.33939999999999998</v>
          </cell>
          <cell r="AM394">
            <v>0.33939999999999998</v>
          </cell>
          <cell r="AN394">
            <v>0.33939999999999998</v>
          </cell>
          <cell r="AO394">
            <v>0.33939999999999998</v>
          </cell>
          <cell r="AP394">
            <v>0.33939999999999998</v>
          </cell>
          <cell r="AQ394">
            <v>0.33939999999999998</v>
          </cell>
          <cell r="AR394">
            <v>0.33939999999999998</v>
          </cell>
          <cell r="AS394">
            <v>0.33939999999999998</v>
          </cell>
          <cell r="AT394">
            <v>0.33939999999999998</v>
          </cell>
          <cell r="AU394">
            <v>0.33939999999999998</v>
          </cell>
          <cell r="AV394">
            <v>0.33939999999999998</v>
          </cell>
          <cell r="AW394">
            <v>0.33939999999999998</v>
          </cell>
          <cell r="AX394">
            <v>0.33939999999999998</v>
          </cell>
          <cell r="AY394">
            <v>0.33939999999999998</v>
          </cell>
          <cell r="CA394">
            <v>0.33939999999999998</v>
          </cell>
          <cell r="CB394">
            <v>0.33939999999999998</v>
          </cell>
          <cell r="CC394">
            <v>0.33939999999999998</v>
          </cell>
          <cell r="CD394">
            <v>0.33939999999999998</v>
          </cell>
          <cell r="CE394">
            <v>0.33939999999999998</v>
          </cell>
          <cell r="CF394">
            <v>0.33939999999999998</v>
          </cell>
          <cell r="CG394">
            <v>0.33939999999999998</v>
          </cell>
          <cell r="CH394">
            <v>0.33939999999999998</v>
          </cell>
          <cell r="CI394">
            <v>0.33939999999999998</v>
          </cell>
          <cell r="CJ394">
            <v>0.33939999999999998</v>
          </cell>
          <cell r="CK394">
            <v>0.33939999999999998</v>
          </cell>
        </row>
        <row r="395">
          <cell r="B395" t="str">
            <v>Federal Tax Rate</v>
          </cell>
          <cell r="C395">
            <v>0.35</v>
          </cell>
          <cell r="D395">
            <v>0.35</v>
          </cell>
          <cell r="E395">
            <v>0.35</v>
          </cell>
          <cell r="F395">
            <v>0.35</v>
          </cell>
          <cell r="G395">
            <v>0.35</v>
          </cell>
          <cell r="H395">
            <v>0.35</v>
          </cell>
          <cell r="I395">
            <v>0.35</v>
          </cell>
          <cell r="J395">
            <v>0.35</v>
          </cell>
          <cell r="K395">
            <v>0.35</v>
          </cell>
          <cell r="L395">
            <v>0.35</v>
          </cell>
          <cell r="M395">
            <v>0.35</v>
          </cell>
          <cell r="N395">
            <v>0.35</v>
          </cell>
          <cell r="O395">
            <v>0.35</v>
          </cell>
          <cell r="P395">
            <v>0.35</v>
          </cell>
          <cell r="Q395">
            <v>0.35</v>
          </cell>
          <cell r="R395">
            <v>0.35</v>
          </cell>
          <cell r="S395">
            <v>0.35</v>
          </cell>
          <cell r="T395">
            <v>0.35</v>
          </cell>
          <cell r="U395">
            <v>0.35</v>
          </cell>
          <cell r="V395">
            <v>0.35</v>
          </cell>
          <cell r="W395">
            <v>0.35</v>
          </cell>
          <cell r="X395">
            <v>0.35</v>
          </cell>
          <cell r="Y395">
            <v>0.35</v>
          </cell>
          <cell r="Z395">
            <v>0.35</v>
          </cell>
          <cell r="AA395">
            <v>0.35</v>
          </cell>
          <cell r="AB395">
            <v>0.35</v>
          </cell>
          <cell r="AC395">
            <v>0.35</v>
          </cell>
          <cell r="AD395">
            <v>0.35</v>
          </cell>
          <cell r="AE395">
            <v>0.35</v>
          </cell>
          <cell r="AF395">
            <v>0.35</v>
          </cell>
          <cell r="AG395">
            <v>0.35</v>
          </cell>
          <cell r="AH395">
            <v>0.35</v>
          </cell>
          <cell r="AI395">
            <v>0.35</v>
          </cell>
          <cell r="AJ395">
            <v>0.35</v>
          </cell>
          <cell r="AK395">
            <v>0.35</v>
          </cell>
          <cell r="AL395">
            <v>0.35</v>
          </cell>
          <cell r="AM395">
            <v>0.35</v>
          </cell>
          <cell r="AN395">
            <v>0.35</v>
          </cell>
          <cell r="AO395">
            <v>0.35</v>
          </cell>
          <cell r="AP395">
            <v>0.35</v>
          </cell>
          <cell r="AQ395">
            <v>0.35</v>
          </cell>
          <cell r="AR395">
            <v>0.35</v>
          </cell>
          <cell r="AS395">
            <v>0.35</v>
          </cell>
          <cell r="AT395">
            <v>0.35</v>
          </cell>
          <cell r="AU395">
            <v>0.35</v>
          </cell>
          <cell r="AV395">
            <v>0.35</v>
          </cell>
          <cell r="AW395">
            <v>0.35</v>
          </cell>
          <cell r="AX395">
            <v>0.35</v>
          </cell>
          <cell r="AY395">
            <v>0.35</v>
          </cell>
          <cell r="CA395">
            <v>0.35</v>
          </cell>
          <cell r="CB395">
            <v>0.35</v>
          </cell>
          <cell r="CC395">
            <v>0.35</v>
          </cell>
          <cell r="CD395">
            <v>0.35</v>
          </cell>
          <cell r="CE395">
            <v>0.35</v>
          </cell>
          <cell r="CF395">
            <v>0.35</v>
          </cell>
          <cell r="CG395">
            <v>0.35</v>
          </cell>
          <cell r="CH395">
            <v>0.35</v>
          </cell>
          <cell r="CI395">
            <v>0.35</v>
          </cell>
          <cell r="CJ395">
            <v>0.35</v>
          </cell>
          <cell r="CK395">
            <v>0.35</v>
          </cell>
        </row>
        <row r="396">
          <cell r="B396" t="str">
            <v>Florida State Tax Rate</v>
          </cell>
          <cell r="C396">
            <v>5.5E-2</v>
          </cell>
          <cell r="D396">
            <v>5.5E-2</v>
          </cell>
          <cell r="E396">
            <v>5.5E-2</v>
          </cell>
          <cell r="F396">
            <v>5.5E-2</v>
          </cell>
          <cell r="G396">
            <v>5.5E-2</v>
          </cell>
          <cell r="H396">
            <v>5.5E-2</v>
          </cell>
          <cell r="I396">
            <v>5.5E-2</v>
          </cell>
          <cell r="J396">
            <v>5.5E-2</v>
          </cell>
          <cell r="K396">
            <v>5.5E-2</v>
          </cell>
          <cell r="L396">
            <v>5.5E-2</v>
          </cell>
          <cell r="M396">
            <v>5.5E-2</v>
          </cell>
          <cell r="N396">
            <v>5.5E-2</v>
          </cell>
          <cell r="O396">
            <v>5.5E-2</v>
          </cell>
          <cell r="P396">
            <v>5.5E-2</v>
          </cell>
          <cell r="Q396">
            <v>5.5E-2</v>
          </cell>
          <cell r="R396">
            <v>5.5E-2</v>
          </cell>
          <cell r="S396">
            <v>5.5E-2</v>
          </cell>
          <cell r="T396">
            <v>5.5E-2</v>
          </cell>
          <cell r="U396">
            <v>5.5E-2</v>
          </cell>
          <cell r="V396">
            <v>5.5E-2</v>
          </cell>
          <cell r="W396">
            <v>5.5E-2</v>
          </cell>
          <cell r="X396">
            <v>5.5E-2</v>
          </cell>
          <cell r="Y396">
            <v>5.5E-2</v>
          </cell>
          <cell r="Z396">
            <v>5.5E-2</v>
          </cell>
          <cell r="AA396">
            <v>5.5E-2</v>
          </cell>
          <cell r="AB396">
            <v>5.5E-2</v>
          </cell>
          <cell r="AC396">
            <v>5.5E-2</v>
          </cell>
          <cell r="AD396">
            <v>5.5E-2</v>
          </cell>
          <cell r="AE396">
            <v>5.5E-2</v>
          </cell>
          <cell r="AF396">
            <v>5.5E-2</v>
          </cell>
          <cell r="AG396">
            <v>5.5E-2</v>
          </cell>
          <cell r="AH396">
            <v>5.5E-2</v>
          </cell>
          <cell r="AI396">
            <v>5.5E-2</v>
          </cell>
          <cell r="AJ396">
            <v>5.5E-2</v>
          </cell>
          <cell r="AK396">
            <v>5.5E-2</v>
          </cell>
          <cell r="AL396">
            <v>5.5E-2</v>
          </cell>
          <cell r="AM396">
            <v>5.5E-2</v>
          </cell>
          <cell r="AN396">
            <v>5.5E-2</v>
          </cell>
          <cell r="AO396">
            <v>5.5E-2</v>
          </cell>
          <cell r="AP396">
            <v>5.5E-2</v>
          </cell>
          <cell r="AQ396">
            <v>5.5E-2</v>
          </cell>
          <cell r="AR396">
            <v>5.5E-2</v>
          </cell>
          <cell r="AS396">
            <v>5.5E-2</v>
          </cell>
          <cell r="AT396">
            <v>5.5E-2</v>
          </cell>
          <cell r="AU396">
            <v>5.5E-2</v>
          </cell>
          <cell r="AV396">
            <v>5.5E-2</v>
          </cell>
          <cell r="AW396">
            <v>5.5E-2</v>
          </cell>
          <cell r="AX396">
            <v>5.5E-2</v>
          </cell>
          <cell r="AY396">
            <v>5.5E-2</v>
          </cell>
          <cell r="CA396">
            <v>5.5E-2</v>
          </cell>
          <cell r="CB396">
            <v>5.5E-2</v>
          </cell>
          <cell r="CC396">
            <v>5.5E-2</v>
          </cell>
          <cell r="CD396">
            <v>5.5E-2</v>
          </cell>
          <cell r="CE396">
            <v>5.5E-2</v>
          </cell>
          <cell r="CF396">
            <v>5.5E-2</v>
          </cell>
          <cell r="CG396">
            <v>5.5E-2</v>
          </cell>
          <cell r="CH396">
            <v>5.5E-2</v>
          </cell>
          <cell r="CI396">
            <v>5.5E-2</v>
          </cell>
          <cell r="CJ396">
            <v>5.5E-2</v>
          </cell>
          <cell r="CK396">
            <v>5.5E-2</v>
          </cell>
        </row>
        <row r="397">
          <cell r="B397" t="str">
            <v>Fed Current Year Payable Percent</v>
          </cell>
          <cell r="C397">
            <v>0.96</v>
          </cell>
          <cell r="D397">
            <v>0.96</v>
          </cell>
          <cell r="E397">
            <v>0.96</v>
          </cell>
          <cell r="F397">
            <v>0.96</v>
          </cell>
          <cell r="G397">
            <v>0.96</v>
          </cell>
          <cell r="H397">
            <v>0.96</v>
          </cell>
          <cell r="I397">
            <v>0.96</v>
          </cell>
          <cell r="J397">
            <v>0.96</v>
          </cell>
          <cell r="K397">
            <v>0.96</v>
          </cell>
          <cell r="L397">
            <v>0.96</v>
          </cell>
          <cell r="M397">
            <v>0.96</v>
          </cell>
          <cell r="N397">
            <v>0.96</v>
          </cell>
          <cell r="O397">
            <v>0.96</v>
          </cell>
          <cell r="P397">
            <v>0.96</v>
          </cell>
          <cell r="Q397">
            <v>0.96</v>
          </cell>
          <cell r="R397">
            <v>0.96</v>
          </cell>
          <cell r="S397">
            <v>0.96</v>
          </cell>
          <cell r="T397">
            <v>0.96</v>
          </cell>
          <cell r="U397">
            <v>0.96</v>
          </cell>
          <cell r="V397">
            <v>0.96</v>
          </cell>
          <cell r="W397">
            <v>0.96</v>
          </cell>
          <cell r="X397">
            <v>0.96</v>
          </cell>
          <cell r="Y397">
            <v>0.96</v>
          </cell>
          <cell r="Z397">
            <v>0.96</v>
          </cell>
          <cell r="AA397">
            <v>0.96</v>
          </cell>
          <cell r="AB397">
            <v>0.96</v>
          </cell>
          <cell r="AC397">
            <v>0.96</v>
          </cell>
          <cell r="AD397">
            <v>0.96</v>
          </cell>
          <cell r="AE397">
            <v>0.96</v>
          </cell>
          <cell r="AF397">
            <v>0.96</v>
          </cell>
          <cell r="AG397">
            <v>0.96</v>
          </cell>
          <cell r="AH397">
            <v>0.96</v>
          </cell>
          <cell r="AI397">
            <v>0.96</v>
          </cell>
          <cell r="AJ397">
            <v>0.96</v>
          </cell>
          <cell r="AK397">
            <v>0.96</v>
          </cell>
          <cell r="AL397">
            <v>0.96</v>
          </cell>
          <cell r="AM397">
            <v>0.96</v>
          </cell>
          <cell r="AN397">
            <v>0.96</v>
          </cell>
          <cell r="AO397">
            <v>0.96</v>
          </cell>
          <cell r="AP397">
            <v>0.96</v>
          </cell>
          <cell r="AQ397">
            <v>0.96</v>
          </cell>
          <cell r="AR397">
            <v>0.96</v>
          </cell>
          <cell r="AS397">
            <v>0.96</v>
          </cell>
          <cell r="AT397">
            <v>0.96</v>
          </cell>
          <cell r="AU397">
            <v>0.96</v>
          </cell>
          <cell r="AV397">
            <v>0.96</v>
          </cell>
          <cell r="AW397">
            <v>0.96</v>
          </cell>
          <cell r="AX397">
            <v>0.96</v>
          </cell>
          <cell r="AY397">
            <v>0.96</v>
          </cell>
          <cell r="CA397">
            <v>0.96</v>
          </cell>
          <cell r="CB397">
            <v>0.96</v>
          </cell>
          <cell r="CC397">
            <v>0.96</v>
          </cell>
          <cell r="CD397">
            <v>0.96</v>
          </cell>
          <cell r="CE397">
            <v>0.96</v>
          </cell>
          <cell r="CF397">
            <v>0.96</v>
          </cell>
          <cell r="CG397">
            <v>0.96</v>
          </cell>
          <cell r="CH397">
            <v>0.96</v>
          </cell>
          <cell r="CI397">
            <v>0.96</v>
          </cell>
          <cell r="CJ397">
            <v>0.96</v>
          </cell>
          <cell r="CK397">
            <v>0.96</v>
          </cell>
        </row>
        <row r="398">
          <cell r="B398" t="str">
            <v>State Current Year Payable Percent</v>
          </cell>
          <cell r="C398">
            <v>0.9</v>
          </cell>
          <cell r="D398">
            <v>0.9</v>
          </cell>
          <cell r="E398">
            <v>0.9</v>
          </cell>
          <cell r="F398">
            <v>0.9</v>
          </cell>
          <cell r="G398">
            <v>0.9</v>
          </cell>
          <cell r="H398">
            <v>0.9</v>
          </cell>
          <cell r="I398">
            <v>0.9</v>
          </cell>
          <cell r="J398">
            <v>0.9</v>
          </cell>
          <cell r="K398">
            <v>0.9</v>
          </cell>
          <cell r="L398">
            <v>0.9</v>
          </cell>
          <cell r="M398">
            <v>0.9</v>
          </cell>
          <cell r="N398">
            <v>0.9</v>
          </cell>
          <cell r="O398">
            <v>0.9</v>
          </cell>
          <cell r="P398">
            <v>0.9</v>
          </cell>
          <cell r="Q398">
            <v>0.9</v>
          </cell>
          <cell r="R398">
            <v>0.9</v>
          </cell>
          <cell r="S398">
            <v>0.9</v>
          </cell>
          <cell r="T398">
            <v>0.9</v>
          </cell>
          <cell r="U398">
            <v>0.9</v>
          </cell>
          <cell r="V398">
            <v>0.9</v>
          </cell>
          <cell r="W398">
            <v>0.9</v>
          </cell>
          <cell r="X398">
            <v>0.9</v>
          </cell>
          <cell r="Y398">
            <v>0.9</v>
          </cell>
          <cell r="Z398">
            <v>0.9</v>
          </cell>
          <cell r="AA398">
            <v>0.9</v>
          </cell>
          <cell r="AB398">
            <v>0.9</v>
          </cell>
          <cell r="AC398">
            <v>0.9</v>
          </cell>
          <cell r="AD398">
            <v>0.9</v>
          </cell>
          <cell r="AE398">
            <v>0.9</v>
          </cell>
          <cell r="AF398">
            <v>0.9</v>
          </cell>
          <cell r="AG398">
            <v>0.9</v>
          </cell>
          <cell r="AH398">
            <v>0.9</v>
          </cell>
          <cell r="AI398">
            <v>0.9</v>
          </cell>
          <cell r="AJ398">
            <v>0.9</v>
          </cell>
          <cell r="AK398">
            <v>0.9</v>
          </cell>
          <cell r="AL398">
            <v>0.9</v>
          </cell>
          <cell r="AM398">
            <v>0.9</v>
          </cell>
          <cell r="AN398">
            <v>0.9</v>
          </cell>
          <cell r="AO398">
            <v>0.9</v>
          </cell>
          <cell r="AP398">
            <v>0.9</v>
          </cell>
          <cell r="AQ398">
            <v>0.9</v>
          </cell>
          <cell r="AR398">
            <v>0.9</v>
          </cell>
          <cell r="AS398">
            <v>0.9</v>
          </cell>
          <cell r="AT398">
            <v>0.9</v>
          </cell>
          <cell r="AU398">
            <v>0.9</v>
          </cell>
          <cell r="AV398">
            <v>0.9</v>
          </cell>
          <cell r="AW398">
            <v>0.9</v>
          </cell>
          <cell r="AX398">
            <v>0.9</v>
          </cell>
          <cell r="AY398">
            <v>0.9</v>
          </cell>
          <cell r="CA398">
            <v>0.9</v>
          </cell>
          <cell r="CB398">
            <v>0.9</v>
          </cell>
          <cell r="CC398">
            <v>0.9</v>
          </cell>
          <cell r="CD398">
            <v>0.9</v>
          </cell>
        </row>
        <row r="399">
          <cell r="B399" t="str">
            <v>Federal Reverse Flowthru</v>
          </cell>
          <cell r="C399">
            <v>137.70500000000001</v>
          </cell>
          <cell r="D399">
            <v>159.99199999999999</v>
          </cell>
          <cell r="E399">
            <v>159.99199999999999</v>
          </cell>
          <cell r="F399">
            <v>159.99199999999999</v>
          </cell>
          <cell r="G399">
            <v>159.99199999999999</v>
          </cell>
          <cell r="H399">
            <v>159.99199999999999</v>
          </cell>
          <cell r="I399">
            <v>159.99199999999999</v>
          </cell>
          <cell r="J399">
            <v>159.99199999999999</v>
          </cell>
          <cell r="K399">
            <v>159.99199999999999</v>
          </cell>
          <cell r="L399">
            <v>159.99199999999999</v>
          </cell>
          <cell r="M399">
            <v>159.99199999999999</v>
          </cell>
          <cell r="N399">
            <v>159.99199999999999</v>
          </cell>
          <cell r="O399">
            <v>159.99199999999999</v>
          </cell>
          <cell r="P399">
            <v>169</v>
          </cell>
          <cell r="Q399">
            <v>169</v>
          </cell>
          <cell r="R399">
            <v>169</v>
          </cell>
          <cell r="S399">
            <v>169</v>
          </cell>
          <cell r="T399">
            <v>169</v>
          </cell>
          <cell r="U399">
            <v>169</v>
          </cell>
          <cell r="V399">
            <v>169</v>
          </cell>
          <cell r="W399">
            <v>169</v>
          </cell>
          <cell r="X399">
            <v>169</v>
          </cell>
          <cell r="Y399">
            <v>169</v>
          </cell>
          <cell r="Z399">
            <v>169</v>
          </cell>
          <cell r="AA399">
            <v>166.22600000000011</v>
          </cell>
          <cell r="AB399">
            <v>135</v>
          </cell>
          <cell r="AC399">
            <v>135</v>
          </cell>
          <cell r="AD399">
            <v>135</v>
          </cell>
          <cell r="AE399">
            <v>135</v>
          </cell>
          <cell r="AF399">
            <v>135</v>
          </cell>
          <cell r="AG399">
            <v>135</v>
          </cell>
          <cell r="AH399">
            <v>135</v>
          </cell>
          <cell r="AI399">
            <v>135</v>
          </cell>
          <cell r="AJ399">
            <v>135</v>
          </cell>
          <cell r="AK399">
            <v>135</v>
          </cell>
          <cell r="AL399">
            <v>135</v>
          </cell>
          <cell r="AM399">
            <v>140.50399999999991</v>
          </cell>
          <cell r="AN399">
            <v>135</v>
          </cell>
          <cell r="AO399">
            <v>135</v>
          </cell>
          <cell r="AP399">
            <v>135</v>
          </cell>
          <cell r="AQ399">
            <v>135</v>
          </cell>
          <cell r="AR399">
            <v>135</v>
          </cell>
          <cell r="AS399">
            <v>135</v>
          </cell>
          <cell r="AT399">
            <v>135</v>
          </cell>
          <cell r="AU399">
            <v>135</v>
          </cell>
          <cell r="AV399">
            <v>135</v>
          </cell>
          <cell r="AW399">
            <v>135</v>
          </cell>
          <cell r="AX399">
            <v>135</v>
          </cell>
          <cell r="AY399">
            <v>136.87400000000002</v>
          </cell>
          <cell r="CA399">
            <v>1919.9039999999998</v>
          </cell>
          <cell r="CB399">
            <v>2025.2260000000001</v>
          </cell>
          <cell r="CC399">
            <v>1625.5039999999999</v>
          </cell>
          <cell r="CD399">
            <v>1621.874</v>
          </cell>
          <cell r="CE399">
            <v>2225.6410000000001</v>
          </cell>
          <cell r="CF399">
            <v>1768.5909999999999</v>
          </cell>
          <cell r="CG399">
            <v>1768.5909999999999</v>
          </cell>
          <cell r="CH399">
            <v>1768.5909999999999</v>
          </cell>
          <cell r="CI399">
            <v>1768.5909999999999</v>
          </cell>
          <cell r="CJ399">
            <v>1768.5909999999999</v>
          </cell>
          <cell r="CK399">
            <v>1768.5909999999999</v>
          </cell>
        </row>
        <row r="400">
          <cell r="B400" t="str">
            <v>Other Federal M-1  Additions</v>
          </cell>
          <cell r="C400">
            <v>90.451999999999998</v>
          </cell>
          <cell r="D400">
            <v>10.46</v>
          </cell>
          <cell r="E400">
            <v>-0.39400000000000002</v>
          </cell>
          <cell r="F400">
            <v>17.388000000000002</v>
          </cell>
          <cell r="G400">
            <v>20.207000000000001</v>
          </cell>
          <cell r="H400">
            <v>20.431999999999999</v>
          </cell>
          <cell r="I400">
            <v>19.427</v>
          </cell>
          <cell r="J400">
            <v>10.686</v>
          </cell>
          <cell r="K400">
            <v>14.336</v>
          </cell>
          <cell r="L400">
            <v>17.742999999999999</v>
          </cell>
          <cell r="M400">
            <v>22.63</v>
          </cell>
          <cell r="N400">
            <v>22.198</v>
          </cell>
          <cell r="O400">
            <v>151.42099999999999</v>
          </cell>
          <cell r="P400">
            <v>81</v>
          </cell>
          <cell r="Q400">
            <v>81</v>
          </cell>
          <cell r="R400">
            <v>81</v>
          </cell>
          <cell r="S400">
            <v>81</v>
          </cell>
          <cell r="T400">
            <v>81</v>
          </cell>
          <cell r="U400">
            <v>81</v>
          </cell>
          <cell r="V400">
            <v>81</v>
          </cell>
          <cell r="W400">
            <v>81</v>
          </cell>
          <cell r="X400">
            <v>81</v>
          </cell>
          <cell r="Y400">
            <v>81</v>
          </cell>
          <cell r="Z400">
            <v>81</v>
          </cell>
          <cell r="AA400">
            <v>77</v>
          </cell>
          <cell r="AB400">
            <v>81</v>
          </cell>
          <cell r="AC400">
            <v>81</v>
          </cell>
          <cell r="AD400">
            <v>81</v>
          </cell>
          <cell r="AE400">
            <v>81</v>
          </cell>
          <cell r="AF400">
            <v>81</v>
          </cell>
          <cell r="AG400">
            <v>81</v>
          </cell>
          <cell r="AH400">
            <v>81</v>
          </cell>
          <cell r="AI400">
            <v>81</v>
          </cell>
          <cell r="AJ400">
            <v>81</v>
          </cell>
          <cell r="AK400">
            <v>81</v>
          </cell>
          <cell r="AL400">
            <v>81</v>
          </cell>
          <cell r="AM400">
            <v>77</v>
          </cell>
          <cell r="AN400">
            <v>81</v>
          </cell>
          <cell r="AO400">
            <v>81</v>
          </cell>
          <cell r="AP400">
            <v>81</v>
          </cell>
          <cell r="AQ400">
            <v>81</v>
          </cell>
          <cell r="AR400">
            <v>81</v>
          </cell>
          <cell r="AS400">
            <v>81</v>
          </cell>
          <cell r="AT400">
            <v>81</v>
          </cell>
          <cell r="AU400">
            <v>81</v>
          </cell>
          <cell r="AV400">
            <v>81</v>
          </cell>
          <cell r="AW400">
            <v>81</v>
          </cell>
          <cell r="AX400">
            <v>81</v>
          </cell>
          <cell r="AY400">
            <v>77</v>
          </cell>
          <cell r="CA400">
            <v>326.53399999999999</v>
          </cell>
          <cell r="CB400">
            <v>968</v>
          </cell>
          <cell r="CC400">
            <v>968</v>
          </cell>
          <cell r="CD400">
            <v>968</v>
          </cell>
          <cell r="CE400">
            <v>968</v>
          </cell>
          <cell r="CF400">
            <v>968</v>
          </cell>
          <cell r="CG400">
            <v>968</v>
          </cell>
          <cell r="CH400">
            <v>968</v>
          </cell>
          <cell r="CI400">
            <v>968</v>
          </cell>
          <cell r="CJ400">
            <v>968</v>
          </cell>
          <cell r="CK400">
            <v>968</v>
          </cell>
        </row>
        <row r="401">
          <cell r="B401" t="str">
            <v>Amort ITC - Electric</v>
          </cell>
          <cell r="C401">
            <v>-163.31399999999999</v>
          </cell>
          <cell r="D401">
            <v>-159.91200000000001</v>
          </cell>
          <cell r="E401">
            <v>-159.91200000000001</v>
          </cell>
          <cell r="F401">
            <v>-159.91200000000001</v>
          </cell>
          <cell r="G401">
            <v>-159.91200000000001</v>
          </cell>
          <cell r="H401">
            <v>-159.91200000000001</v>
          </cell>
          <cell r="I401">
            <v>-159.91200000000001</v>
          </cell>
          <cell r="J401">
            <v>-159.91200000000001</v>
          </cell>
          <cell r="K401">
            <v>-159.91200000000001</v>
          </cell>
          <cell r="L401">
            <v>-159.91200000000001</v>
          </cell>
          <cell r="M401">
            <v>-159.91200000000001</v>
          </cell>
          <cell r="N401">
            <v>-159.91200000000001</v>
          </cell>
          <cell r="O401">
            <v>-159.916</v>
          </cell>
          <cell r="P401">
            <v>-155</v>
          </cell>
          <cell r="Q401">
            <v>-155</v>
          </cell>
          <cell r="R401">
            <v>-155</v>
          </cell>
          <cell r="S401">
            <v>-155</v>
          </cell>
          <cell r="T401">
            <v>-155</v>
          </cell>
          <cell r="U401">
            <v>-155</v>
          </cell>
          <cell r="V401">
            <v>-155</v>
          </cell>
          <cell r="W401">
            <v>-155</v>
          </cell>
          <cell r="X401">
            <v>-155</v>
          </cell>
          <cell r="Y401">
            <v>-155</v>
          </cell>
          <cell r="Z401">
            <v>-155</v>
          </cell>
          <cell r="AA401">
            <v>-159.17359761476882</v>
          </cell>
          <cell r="AB401">
            <v>-155</v>
          </cell>
          <cell r="AC401">
            <v>-155</v>
          </cell>
          <cell r="AD401">
            <v>-155</v>
          </cell>
          <cell r="AE401">
            <v>-155</v>
          </cell>
          <cell r="AF401">
            <v>-155</v>
          </cell>
          <cell r="AG401">
            <v>-155</v>
          </cell>
          <cell r="AH401">
            <v>-155</v>
          </cell>
          <cell r="AI401">
            <v>-155</v>
          </cell>
          <cell r="AJ401">
            <v>-155</v>
          </cell>
          <cell r="AK401">
            <v>-155</v>
          </cell>
          <cell r="AL401">
            <v>-155</v>
          </cell>
          <cell r="AM401">
            <v>-159.17359761476882</v>
          </cell>
          <cell r="AN401">
            <v>-154</v>
          </cell>
          <cell r="AO401">
            <v>-154</v>
          </cell>
          <cell r="AP401">
            <v>-154</v>
          </cell>
          <cell r="AQ401">
            <v>-154</v>
          </cell>
          <cell r="AR401">
            <v>-154</v>
          </cell>
          <cell r="AS401">
            <v>-154</v>
          </cell>
          <cell r="AT401">
            <v>-154</v>
          </cell>
          <cell r="AU401">
            <v>-154</v>
          </cell>
          <cell r="AV401">
            <v>-154</v>
          </cell>
          <cell r="AW401">
            <v>-154</v>
          </cell>
          <cell r="AX401">
            <v>-154</v>
          </cell>
          <cell r="AY401">
            <v>-154.358597614769</v>
          </cell>
          <cell r="CA401">
            <v>-1918.9480000000001</v>
          </cell>
          <cell r="CB401">
            <v>-1864.1735976147688</v>
          </cell>
          <cell r="CC401">
            <v>-1864.1735976147688</v>
          </cell>
          <cell r="CD401">
            <v>-1848.358597614769</v>
          </cell>
          <cell r="CE401">
            <v>-1720.760267099567</v>
          </cell>
          <cell r="CF401">
            <v>-1609.3942670995671</v>
          </cell>
          <cell r="CG401">
            <v>-1437.4690418894832</v>
          </cell>
          <cell r="CH401">
            <v>-1407.3459830659535</v>
          </cell>
          <cell r="CI401">
            <v>-1382.7139830659535</v>
          </cell>
          <cell r="CJ401">
            <v>-1041.4061345811051</v>
          </cell>
          <cell r="CK401">
            <v>-617.42763458110517</v>
          </cell>
        </row>
        <row r="402">
          <cell r="B402" t="str">
            <v>Amort of ITC - Non-Utility</v>
          </cell>
          <cell r="C402">
            <v>0</v>
          </cell>
          <cell r="D402">
            <v>0</v>
          </cell>
          <cell r="E402">
            <v>0</v>
          </cell>
          <cell r="F402">
            <v>0</v>
          </cell>
          <cell r="G402">
            <v>0</v>
          </cell>
          <cell r="H402">
            <v>0</v>
          </cell>
          <cell r="I402">
            <v>0</v>
          </cell>
          <cell r="J402">
            <v>0</v>
          </cell>
          <cell r="K402">
            <v>0</v>
          </cell>
          <cell r="L402">
            <v>0</v>
          </cell>
          <cell r="M402">
            <v>0</v>
          </cell>
          <cell r="N402">
            <v>0</v>
          </cell>
          <cell r="O402">
            <v>0</v>
          </cell>
          <cell r="P402">
            <v>0</v>
          </cell>
          <cell r="Q402">
            <v>0</v>
          </cell>
          <cell r="R402">
            <v>0</v>
          </cell>
          <cell r="S402">
            <v>0</v>
          </cell>
          <cell r="T402">
            <v>0</v>
          </cell>
          <cell r="U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Z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E402">
            <v>0</v>
          </cell>
          <cell r="AF402">
            <v>0</v>
          </cell>
          <cell r="AG402">
            <v>0</v>
          </cell>
          <cell r="AH402">
            <v>0</v>
          </cell>
          <cell r="AI402">
            <v>0</v>
          </cell>
          <cell r="AJ402">
            <v>0</v>
          </cell>
          <cell r="AK402">
            <v>0</v>
          </cell>
          <cell r="AL402">
            <v>0</v>
          </cell>
          <cell r="AM402">
            <v>0</v>
          </cell>
          <cell r="AN402">
            <v>0</v>
          </cell>
          <cell r="AO402">
            <v>0</v>
          </cell>
          <cell r="AP402">
            <v>0</v>
          </cell>
          <cell r="AQ402">
            <v>0</v>
          </cell>
          <cell r="AR402">
            <v>0</v>
          </cell>
          <cell r="AS402">
            <v>0</v>
          </cell>
          <cell r="AT402">
            <v>0</v>
          </cell>
          <cell r="AU402">
            <v>0</v>
          </cell>
          <cell r="AV402">
            <v>0</v>
          </cell>
          <cell r="AW402">
            <v>0</v>
          </cell>
          <cell r="AX402">
            <v>0</v>
          </cell>
          <cell r="AY402">
            <v>0</v>
          </cell>
          <cell r="CA402">
            <v>0</v>
          </cell>
          <cell r="CB402">
            <v>0</v>
          </cell>
          <cell r="CC402">
            <v>0</v>
          </cell>
          <cell r="CD402">
            <v>0</v>
          </cell>
          <cell r="CE402">
            <v>0</v>
          </cell>
          <cell r="CF402">
            <v>0</v>
          </cell>
          <cell r="CG402">
            <v>0</v>
          </cell>
          <cell r="CH402">
            <v>0</v>
          </cell>
          <cell r="CI402">
            <v>0</v>
          </cell>
          <cell r="CJ402">
            <v>0</v>
          </cell>
          <cell r="CK402">
            <v>0</v>
          </cell>
        </row>
        <row r="403">
          <cell r="B403" t="str">
            <v>AFUDC Equity for Tax Section-Actual Only</v>
          </cell>
          <cell r="C403">
            <v>210.75399999999999</v>
          </cell>
          <cell r="D403">
            <v>228.03299999999999</v>
          </cell>
          <cell r="E403">
            <v>236.893</v>
          </cell>
          <cell r="F403">
            <v>253.983</v>
          </cell>
          <cell r="G403">
            <v>224.26300000000001</v>
          </cell>
          <cell r="H403">
            <v>0</v>
          </cell>
          <cell r="I403">
            <v>0</v>
          </cell>
          <cell r="J403">
            <v>19.302</v>
          </cell>
          <cell r="K403">
            <v>19.905000000000001</v>
          </cell>
          <cell r="L403">
            <v>25.251000000000001</v>
          </cell>
          <cell r="M403">
            <v>38.662999999999997</v>
          </cell>
          <cell r="N403">
            <v>49.624000000000002</v>
          </cell>
          <cell r="O403">
            <v>-14.01</v>
          </cell>
          <cell r="CD403">
            <v>0</v>
          </cell>
        </row>
        <row r="404">
          <cell r="B404" t="str">
            <v>Deductible Pref Stock Dividends</v>
          </cell>
          <cell r="C404">
            <v>0.43</v>
          </cell>
          <cell r="D404">
            <v>0.44600000000000001</v>
          </cell>
          <cell r="E404">
            <v>0.44700000000000001</v>
          </cell>
          <cell r="F404">
            <v>0.39800000000000002</v>
          </cell>
          <cell r="G404">
            <v>0.43</v>
          </cell>
          <cell r="H404">
            <v>0.43</v>
          </cell>
          <cell r="I404">
            <v>0.43099999999999999</v>
          </cell>
          <cell r="J404">
            <v>0.43</v>
          </cell>
          <cell r="K404">
            <v>0.43</v>
          </cell>
          <cell r="L404">
            <v>0.43</v>
          </cell>
          <cell r="M404">
            <v>0.43099999999999999</v>
          </cell>
          <cell r="N404">
            <v>0.43</v>
          </cell>
          <cell r="O404">
            <v>-0.215</v>
          </cell>
          <cell r="P404">
            <v>0</v>
          </cell>
          <cell r="Q404">
            <v>0</v>
          </cell>
          <cell r="R404">
            <v>0</v>
          </cell>
          <cell r="S404">
            <v>0</v>
          </cell>
          <cell r="T404">
            <v>0</v>
          </cell>
          <cell r="U404">
            <v>0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Z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E404">
            <v>0</v>
          </cell>
          <cell r="AF404">
            <v>0</v>
          </cell>
          <cell r="AG404">
            <v>0</v>
          </cell>
          <cell r="AH404">
            <v>0</v>
          </cell>
          <cell r="AI404">
            <v>0</v>
          </cell>
          <cell r="AJ404">
            <v>0</v>
          </cell>
          <cell r="AK404">
            <v>0</v>
          </cell>
          <cell r="AL404">
            <v>0</v>
          </cell>
          <cell r="AM404">
            <v>0</v>
          </cell>
          <cell r="AN404">
            <v>0</v>
          </cell>
          <cell r="AO404">
            <v>0</v>
          </cell>
          <cell r="AP404">
            <v>0</v>
          </cell>
          <cell r="AQ404">
            <v>0</v>
          </cell>
          <cell r="AR404">
            <v>0</v>
          </cell>
          <cell r="AS404">
            <v>0</v>
          </cell>
          <cell r="AT404">
            <v>0</v>
          </cell>
          <cell r="AU404">
            <v>0</v>
          </cell>
          <cell r="AV404">
            <v>0</v>
          </cell>
          <cell r="AW404">
            <v>0</v>
          </cell>
          <cell r="AX404">
            <v>0</v>
          </cell>
          <cell r="AY404">
            <v>0</v>
          </cell>
          <cell r="CA404">
            <v>4.5179999999999998</v>
          </cell>
          <cell r="CB404">
            <v>0</v>
          </cell>
          <cell r="CC404">
            <v>0</v>
          </cell>
          <cell r="CD404">
            <v>0</v>
          </cell>
          <cell r="CE404">
            <v>0</v>
          </cell>
          <cell r="CF404">
            <v>0</v>
          </cell>
          <cell r="CG404">
            <v>0</v>
          </cell>
          <cell r="CH404">
            <v>0</v>
          </cell>
          <cell r="CI404">
            <v>0</v>
          </cell>
          <cell r="CJ404">
            <v>0</v>
          </cell>
          <cell r="CK404">
            <v>0</v>
          </cell>
        </row>
        <row r="405">
          <cell r="B405" t="str">
            <v>Medicare Subsidy</v>
          </cell>
          <cell r="C405">
            <v>79.805000000000007</v>
          </cell>
          <cell r="D405">
            <v>89.167000000000002</v>
          </cell>
          <cell r="E405">
            <v>89.167000000000002</v>
          </cell>
          <cell r="F405">
            <v>89.167000000000002</v>
          </cell>
          <cell r="G405">
            <v>89.167000000000002</v>
          </cell>
          <cell r="H405">
            <v>89.167000000000002</v>
          </cell>
          <cell r="I405">
            <v>89.167000000000002</v>
          </cell>
          <cell r="J405">
            <v>89.167000000000002</v>
          </cell>
          <cell r="K405">
            <v>89.167000000000002</v>
          </cell>
          <cell r="L405">
            <v>96.331000000000003</v>
          </cell>
          <cell r="M405">
            <v>89.962999999999994</v>
          </cell>
          <cell r="N405">
            <v>89.962999999999994</v>
          </cell>
          <cell r="O405">
            <v>89.962999999999994</v>
          </cell>
          <cell r="P405">
            <v>139</v>
          </cell>
          <cell r="Q405">
            <v>139</v>
          </cell>
          <cell r="R405">
            <v>139</v>
          </cell>
          <cell r="S405">
            <v>139</v>
          </cell>
          <cell r="T405">
            <v>139</v>
          </cell>
          <cell r="U405">
            <v>139</v>
          </cell>
          <cell r="V405">
            <v>139</v>
          </cell>
          <cell r="W405">
            <v>139</v>
          </cell>
          <cell r="X405">
            <v>139</v>
          </cell>
          <cell r="Y405">
            <v>139</v>
          </cell>
          <cell r="Z405">
            <v>139</v>
          </cell>
          <cell r="AA405">
            <v>141</v>
          </cell>
          <cell r="AB405">
            <v>138</v>
          </cell>
          <cell r="AC405">
            <v>138</v>
          </cell>
          <cell r="AD405">
            <v>138</v>
          </cell>
          <cell r="AE405">
            <v>138</v>
          </cell>
          <cell r="AF405">
            <v>138</v>
          </cell>
          <cell r="AG405">
            <v>138</v>
          </cell>
          <cell r="AH405">
            <v>138</v>
          </cell>
          <cell r="AI405">
            <v>138</v>
          </cell>
          <cell r="AJ405">
            <v>138</v>
          </cell>
          <cell r="AK405">
            <v>138</v>
          </cell>
          <cell r="AL405">
            <v>138</v>
          </cell>
          <cell r="AM405">
            <v>132</v>
          </cell>
          <cell r="AN405">
            <v>138</v>
          </cell>
          <cell r="AO405">
            <v>138</v>
          </cell>
          <cell r="AP405">
            <v>138</v>
          </cell>
          <cell r="AQ405">
            <v>138</v>
          </cell>
          <cell r="AR405">
            <v>138</v>
          </cell>
          <cell r="AS405">
            <v>138</v>
          </cell>
          <cell r="AT405">
            <v>138</v>
          </cell>
          <cell r="AU405">
            <v>138</v>
          </cell>
          <cell r="AV405">
            <v>138</v>
          </cell>
          <cell r="AW405">
            <v>138</v>
          </cell>
          <cell r="AX405">
            <v>138</v>
          </cell>
          <cell r="AY405">
            <v>132</v>
          </cell>
          <cell r="CA405">
            <v>1079.556</v>
          </cell>
          <cell r="CB405">
            <v>1670</v>
          </cell>
          <cell r="CC405">
            <v>1650</v>
          </cell>
          <cell r="CD405">
            <v>1650</v>
          </cell>
          <cell r="CE405">
            <v>1650</v>
          </cell>
          <cell r="CF405">
            <v>1640</v>
          </cell>
          <cell r="CG405">
            <v>1650</v>
          </cell>
          <cell r="CH405">
            <v>1640</v>
          </cell>
          <cell r="CI405">
            <v>1640</v>
          </cell>
          <cell r="CJ405">
            <v>1630</v>
          </cell>
          <cell r="CK405">
            <v>1640</v>
          </cell>
        </row>
        <row r="406">
          <cell r="B406" t="str">
            <v>Other Deductions</v>
          </cell>
          <cell r="C406">
            <v>0</v>
          </cell>
          <cell r="D406">
            <v>0</v>
          </cell>
          <cell r="E406">
            <v>0</v>
          </cell>
          <cell r="F406">
            <v>0</v>
          </cell>
          <cell r="G406">
            <v>0</v>
          </cell>
          <cell r="H406">
            <v>0</v>
          </cell>
          <cell r="I406">
            <v>0</v>
          </cell>
          <cell r="J406">
            <v>0</v>
          </cell>
          <cell r="K406">
            <v>0</v>
          </cell>
          <cell r="L406">
            <v>0</v>
          </cell>
          <cell r="M406">
            <v>0</v>
          </cell>
          <cell r="N406">
            <v>0</v>
          </cell>
          <cell r="O406">
            <v>0</v>
          </cell>
          <cell r="P406">
            <v>46</v>
          </cell>
          <cell r="Q406">
            <v>46</v>
          </cell>
          <cell r="R406">
            <v>46</v>
          </cell>
          <cell r="S406">
            <v>46</v>
          </cell>
          <cell r="T406">
            <v>46</v>
          </cell>
          <cell r="U406">
            <v>46</v>
          </cell>
          <cell r="V406">
            <v>46</v>
          </cell>
          <cell r="W406">
            <v>46</v>
          </cell>
          <cell r="X406">
            <v>46</v>
          </cell>
          <cell r="Y406">
            <v>46</v>
          </cell>
          <cell r="Z406">
            <v>46</v>
          </cell>
          <cell r="AA406">
            <v>44</v>
          </cell>
          <cell r="AB406">
            <v>83</v>
          </cell>
          <cell r="AC406">
            <v>83</v>
          </cell>
          <cell r="AD406">
            <v>83</v>
          </cell>
          <cell r="AE406">
            <v>83</v>
          </cell>
          <cell r="AF406">
            <v>83</v>
          </cell>
          <cell r="AG406">
            <v>83</v>
          </cell>
          <cell r="AH406">
            <v>83</v>
          </cell>
          <cell r="AI406">
            <v>83</v>
          </cell>
          <cell r="AJ406">
            <v>83</v>
          </cell>
          <cell r="AK406">
            <v>83</v>
          </cell>
          <cell r="AL406">
            <v>83</v>
          </cell>
          <cell r="AM406">
            <v>87</v>
          </cell>
          <cell r="AN406">
            <v>83</v>
          </cell>
          <cell r="AO406">
            <v>83</v>
          </cell>
          <cell r="AP406">
            <v>83</v>
          </cell>
          <cell r="AQ406">
            <v>83</v>
          </cell>
          <cell r="AR406">
            <v>83</v>
          </cell>
          <cell r="AS406">
            <v>83</v>
          </cell>
          <cell r="AT406">
            <v>83</v>
          </cell>
          <cell r="AU406">
            <v>83</v>
          </cell>
          <cell r="AV406">
            <v>83</v>
          </cell>
          <cell r="AW406">
            <v>83</v>
          </cell>
          <cell r="AX406">
            <v>83</v>
          </cell>
          <cell r="AY406">
            <v>87</v>
          </cell>
          <cell r="CA406">
            <v>0</v>
          </cell>
          <cell r="CB406">
            <v>550</v>
          </cell>
          <cell r="CC406">
            <v>1000</v>
          </cell>
          <cell r="CD406">
            <v>1000</v>
          </cell>
          <cell r="CE406">
            <v>1000</v>
          </cell>
          <cell r="CF406">
            <v>1500</v>
          </cell>
          <cell r="CG406">
            <v>1500</v>
          </cell>
          <cell r="CH406">
            <v>1500</v>
          </cell>
          <cell r="CI406">
            <v>1500</v>
          </cell>
          <cell r="CJ406">
            <v>1500</v>
          </cell>
          <cell r="CK406">
            <v>1500</v>
          </cell>
        </row>
        <row r="407">
          <cell r="B407" t="str">
            <v>Federal Rate Differential &amp; Adjustments</v>
          </cell>
          <cell r="C407">
            <v>-15.304000000000002</v>
          </cell>
          <cell r="D407">
            <v>69.518000000000001</v>
          </cell>
          <cell r="E407">
            <v>70.369</v>
          </cell>
          <cell r="F407">
            <v>542.33299999999997</v>
          </cell>
          <cell r="G407">
            <v>80.751999999999995</v>
          </cell>
          <cell r="H407">
            <v>80.885999999999996</v>
          </cell>
          <cell r="I407">
            <v>138.959</v>
          </cell>
          <cell r="J407">
            <v>81.710000000001017</v>
          </cell>
          <cell r="K407">
            <v>85.196000000000993</v>
          </cell>
          <cell r="L407">
            <v>93.539000000000982</v>
          </cell>
          <cell r="M407">
            <v>86.492999999999952</v>
          </cell>
          <cell r="N407">
            <v>81.211000000000212</v>
          </cell>
          <cell r="O407">
            <v>-180.57700000000057</v>
          </cell>
          <cell r="P407">
            <v>82</v>
          </cell>
          <cell r="Q407">
            <v>82</v>
          </cell>
          <cell r="R407">
            <v>82</v>
          </cell>
          <cell r="S407">
            <v>82</v>
          </cell>
          <cell r="T407">
            <v>82</v>
          </cell>
          <cell r="U407">
            <v>82</v>
          </cell>
          <cell r="V407">
            <v>82</v>
          </cell>
          <cell r="W407">
            <v>82</v>
          </cell>
          <cell r="X407">
            <v>82</v>
          </cell>
          <cell r="Y407">
            <v>81</v>
          </cell>
          <cell r="Z407">
            <v>81</v>
          </cell>
          <cell r="AA407">
            <v>85.538999999999987</v>
          </cell>
          <cell r="AB407">
            <v>76</v>
          </cell>
          <cell r="AC407">
            <v>76</v>
          </cell>
          <cell r="AD407">
            <v>76</v>
          </cell>
          <cell r="AE407">
            <v>76</v>
          </cell>
          <cell r="AF407">
            <v>76</v>
          </cell>
          <cell r="AG407">
            <v>76</v>
          </cell>
          <cell r="AH407">
            <v>76</v>
          </cell>
          <cell r="AI407">
            <v>76</v>
          </cell>
          <cell r="AJ407">
            <v>76</v>
          </cell>
          <cell r="AK407">
            <v>76</v>
          </cell>
          <cell r="AL407">
            <v>76</v>
          </cell>
          <cell r="AM407">
            <v>79.976999999999975</v>
          </cell>
          <cell r="AN407">
            <v>63</v>
          </cell>
          <cell r="AO407">
            <v>63</v>
          </cell>
          <cell r="AP407">
            <v>63</v>
          </cell>
          <cell r="AQ407">
            <v>63</v>
          </cell>
          <cell r="AR407">
            <v>63</v>
          </cell>
          <cell r="AS407">
            <v>63</v>
          </cell>
          <cell r="AT407">
            <v>63</v>
          </cell>
          <cell r="AU407">
            <v>63</v>
          </cell>
          <cell r="AV407">
            <v>63</v>
          </cell>
          <cell r="AW407">
            <v>63</v>
          </cell>
          <cell r="AX407">
            <v>63</v>
          </cell>
          <cell r="AY407">
            <v>67.083999999999946</v>
          </cell>
          <cell r="CA407">
            <v>1230.3890000000024</v>
          </cell>
          <cell r="CB407">
            <v>985.53899999999999</v>
          </cell>
          <cell r="CC407">
            <v>915.97699999999998</v>
          </cell>
          <cell r="CD407">
            <v>760.08399999999995</v>
          </cell>
          <cell r="CE407">
            <v>660.76900000000001</v>
          </cell>
          <cell r="CF407">
            <v>613.47199999999998</v>
          </cell>
          <cell r="CG407">
            <v>613.47199999999998</v>
          </cell>
          <cell r="CH407">
            <v>613.47199999999998</v>
          </cell>
          <cell r="CI407">
            <v>613.47199999999998</v>
          </cell>
          <cell r="CJ407">
            <v>613.47199999999998</v>
          </cell>
          <cell r="CK407">
            <v>613.47199999999998</v>
          </cell>
        </row>
        <row r="408">
          <cell r="B408" t="str">
            <v>Fed DITS - Electric Provision</v>
          </cell>
          <cell r="C408">
            <v>7760.6940000000004</v>
          </cell>
          <cell r="D408">
            <v>10155.528</v>
          </cell>
          <cell r="E408">
            <v>2367.154</v>
          </cell>
          <cell r="F408">
            <v>2614.5540000000001</v>
          </cell>
          <cell r="G408">
            <v>2559.7370000000001</v>
          </cell>
          <cell r="H408">
            <v>1443.836</v>
          </cell>
          <cell r="I408">
            <v>2250.7150000000001</v>
          </cell>
          <cell r="J408">
            <v>17852.708999999999</v>
          </cell>
          <cell r="K408">
            <v>8534.402</v>
          </cell>
          <cell r="L408">
            <v>8026.1049999999996</v>
          </cell>
          <cell r="M408">
            <v>2863.55</v>
          </cell>
          <cell r="N408">
            <v>5848.7910000000002</v>
          </cell>
          <cell r="O408">
            <v>-3098.5940000000001</v>
          </cell>
          <cell r="P408">
            <v>1224</v>
          </cell>
          <cell r="Q408">
            <v>1224</v>
          </cell>
          <cell r="R408">
            <v>1224</v>
          </cell>
          <cell r="S408">
            <v>1224</v>
          </cell>
          <cell r="T408">
            <v>1224</v>
          </cell>
          <cell r="U408">
            <v>1224</v>
          </cell>
          <cell r="V408">
            <v>1224</v>
          </cell>
          <cell r="W408">
            <v>1224</v>
          </cell>
          <cell r="X408">
            <v>1224</v>
          </cell>
          <cell r="Y408">
            <v>1224</v>
          </cell>
          <cell r="Z408">
            <v>1224</v>
          </cell>
          <cell r="AA408">
            <v>1225.5650000000001</v>
          </cell>
          <cell r="AB408">
            <v>1032</v>
          </cell>
          <cell r="AC408">
            <v>1032</v>
          </cell>
          <cell r="AD408">
            <v>1032</v>
          </cell>
          <cell r="AE408">
            <v>1032</v>
          </cell>
          <cell r="AF408">
            <v>1032</v>
          </cell>
          <cell r="AG408">
            <v>1032</v>
          </cell>
          <cell r="AH408">
            <v>1032</v>
          </cell>
          <cell r="AI408">
            <v>1032</v>
          </cell>
          <cell r="AJ408">
            <v>1032</v>
          </cell>
          <cell r="AK408">
            <v>1032</v>
          </cell>
          <cell r="AL408">
            <v>1032</v>
          </cell>
          <cell r="AM408">
            <v>1029.3679999999986</v>
          </cell>
          <cell r="AN408">
            <v>1196</v>
          </cell>
          <cell r="AO408">
            <v>1196</v>
          </cell>
          <cell r="AP408">
            <v>1196</v>
          </cell>
          <cell r="AQ408">
            <v>1196</v>
          </cell>
          <cell r="AR408">
            <v>1196</v>
          </cell>
          <cell r="AS408">
            <v>1196</v>
          </cell>
          <cell r="AT408">
            <v>1196</v>
          </cell>
          <cell r="AU408">
            <v>1196</v>
          </cell>
          <cell r="AV408">
            <v>1196</v>
          </cell>
          <cell r="AW408">
            <v>1196</v>
          </cell>
          <cell r="AX408">
            <v>1196</v>
          </cell>
          <cell r="AY408">
            <v>1195.5050000000001</v>
          </cell>
          <cell r="CA408">
            <v>61418.487000000008</v>
          </cell>
          <cell r="CB408">
            <v>14689.565000000001</v>
          </cell>
          <cell r="CC408">
            <v>12381.367999999999</v>
          </cell>
          <cell r="CD408">
            <v>14351.505000000001</v>
          </cell>
          <cell r="CE408">
            <v>19818.746999999999</v>
          </cell>
          <cell r="CF408">
            <v>16983.679</v>
          </cell>
          <cell r="CG408">
            <v>16983.679</v>
          </cell>
          <cell r="CH408">
            <v>16983.679</v>
          </cell>
          <cell r="CI408">
            <v>16983.679</v>
          </cell>
          <cell r="CJ408">
            <v>16983.679</v>
          </cell>
          <cell r="CK408">
            <v>16983.679</v>
          </cell>
        </row>
        <row r="409">
          <cell r="B409" t="str">
            <v>Fed DITS - Electric Provision Adjustment</v>
          </cell>
          <cell r="C409">
            <v>0</v>
          </cell>
          <cell r="D409">
            <v>0</v>
          </cell>
          <cell r="E409">
            <v>0</v>
          </cell>
          <cell r="F409">
            <v>0</v>
          </cell>
          <cell r="G409">
            <v>0</v>
          </cell>
          <cell r="H409">
            <v>0</v>
          </cell>
          <cell r="I409">
            <v>0</v>
          </cell>
          <cell r="J409">
            <v>0</v>
          </cell>
          <cell r="K409">
            <v>0</v>
          </cell>
          <cell r="L409">
            <v>0</v>
          </cell>
          <cell r="M409">
            <v>0</v>
          </cell>
          <cell r="N409">
            <v>0</v>
          </cell>
          <cell r="O409">
            <v>0</v>
          </cell>
        </row>
        <row r="410">
          <cell r="B410" t="str">
            <v>Fed DITS - Electric Payback</v>
          </cell>
          <cell r="C410">
            <v>-2339.61</v>
          </cell>
          <cell r="D410">
            <v>-13858.473</v>
          </cell>
          <cell r="E410">
            <v>-2885.1390000000001</v>
          </cell>
          <cell r="F410">
            <v>-1660.1289999999999</v>
          </cell>
          <cell r="G410">
            <v>-1401.3230000000001</v>
          </cell>
          <cell r="H410">
            <v>-2459.422</v>
          </cell>
          <cell r="I410">
            <v>-1422.47</v>
          </cell>
          <cell r="J410">
            <v>413.5</v>
          </cell>
          <cell r="K410">
            <v>-705.101</v>
          </cell>
          <cell r="L410">
            <v>-2203.3240000000001</v>
          </cell>
          <cell r="M410">
            <v>-1543.7929999999999</v>
          </cell>
          <cell r="N410">
            <v>-5355.7439999999997</v>
          </cell>
          <cell r="O410">
            <v>-1637.3440000000001</v>
          </cell>
          <cell r="P410">
            <v>-2446</v>
          </cell>
          <cell r="Q410">
            <v>-2446</v>
          </cell>
          <cell r="R410">
            <v>-2446</v>
          </cell>
          <cell r="S410">
            <v>-2446</v>
          </cell>
          <cell r="T410">
            <v>-2446</v>
          </cell>
          <cell r="U410">
            <v>-2446</v>
          </cell>
          <cell r="V410">
            <v>-2446</v>
          </cell>
          <cell r="W410">
            <v>-2446</v>
          </cell>
          <cell r="X410">
            <v>-2446</v>
          </cell>
          <cell r="Y410">
            <v>-2446</v>
          </cell>
          <cell r="Z410">
            <v>-2446</v>
          </cell>
          <cell r="AA410">
            <v>-2441.4979999999996</v>
          </cell>
          <cell r="AB410">
            <v>-1611</v>
          </cell>
          <cell r="AC410">
            <v>-1611</v>
          </cell>
          <cell r="AD410">
            <v>-1611</v>
          </cell>
          <cell r="AE410">
            <v>-1611</v>
          </cell>
          <cell r="AF410">
            <v>-1611</v>
          </cell>
          <cell r="AG410">
            <v>-1611</v>
          </cell>
          <cell r="AH410">
            <v>-1611</v>
          </cell>
          <cell r="AI410">
            <v>-1611</v>
          </cell>
          <cell r="AJ410">
            <v>-1611</v>
          </cell>
          <cell r="AK410">
            <v>-1611</v>
          </cell>
          <cell r="AL410">
            <v>-1611</v>
          </cell>
          <cell r="AM410">
            <v>-1606.6169999999984</v>
          </cell>
          <cell r="AN410">
            <v>-1717</v>
          </cell>
          <cell r="AO410">
            <v>-1717</v>
          </cell>
          <cell r="AP410">
            <v>-1717</v>
          </cell>
          <cell r="AQ410">
            <v>-1717</v>
          </cell>
          <cell r="AR410">
            <v>-1717</v>
          </cell>
          <cell r="AS410">
            <v>-1717</v>
          </cell>
          <cell r="AT410">
            <v>-1717</v>
          </cell>
          <cell r="AU410">
            <v>-1717</v>
          </cell>
          <cell r="AV410">
            <v>-1717</v>
          </cell>
          <cell r="AW410">
            <v>-1717</v>
          </cell>
          <cell r="AX410">
            <v>-1717</v>
          </cell>
          <cell r="AY410">
            <v>-1720.413999999997</v>
          </cell>
          <cell r="CA410">
            <v>-34718.762000000002</v>
          </cell>
          <cell r="CB410">
            <v>-29347.498</v>
          </cell>
          <cell r="CC410">
            <v>-19327.616999999998</v>
          </cell>
          <cell r="CD410">
            <v>-20607.413999999997</v>
          </cell>
          <cell r="CE410">
            <v>-21194.333000000002</v>
          </cell>
          <cell r="CF410">
            <v>-21169.602000000003</v>
          </cell>
          <cell r="CG410">
            <v>-21169.602000000003</v>
          </cell>
          <cell r="CH410">
            <v>-21169.602000000003</v>
          </cell>
          <cell r="CI410">
            <v>-21169.602000000003</v>
          </cell>
          <cell r="CJ410">
            <v>-21169.602000000003</v>
          </cell>
          <cell r="CK410">
            <v>-21169.602000000003</v>
          </cell>
        </row>
        <row r="411">
          <cell r="B411" t="str">
            <v>Fed DITS - Electric Payback Adjustment</v>
          </cell>
        </row>
        <row r="412">
          <cell r="B412" t="str">
            <v>Fed DITS - Other Income - Provision</v>
          </cell>
          <cell r="C412">
            <v>-22.19</v>
          </cell>
          <cell r="D412">
            <v>10.407</v>
          </cell>
          <cell r="E412">
            <v>10.11</v>
          </cell>
          <cell r="F412">
            <v>1.669</v>
          </cell>
          <cell r="G412">
            <v>1.631</v>
          </cell>
          <cell r="H412">
            <v>1.704</v>
          </cell>
          <cell r="I412">
            <v>-1.3320000000000001</v>
          </cell>
          <cell r="J412">
            <v>-0.81799999999999995</v>
          </cell>
          <cell r="K412">
            <v>-22.085999999999999</v>
          </cell>
          <cell r="L412">
            <v>0.42199999999999999</v>
          </cell>
          <cell r="M412">
            <v>0.64500000000000002</v>
          </cell>
          <cell r="N412">
            <v>0.217</v>
          </cell>
          <cell r="O412">
            <v>10.896000000000001</v>
          </cell>
          <cell r="P412">
            <v>0</v>
          </cell>
          <cell r="Q412">
            <v>0</v>
          </cell>
          <cell r="R412">
            <v>0</v>
          </cell>
          <cell r="S412">
            <v>0</v>
          </cell>
          <cell r="T412">
            <v>0</v>
          </cell>
          <cell r="U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Z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E412">
            <v>0</v>
          </cell>
          <cell r="AF412">
            <v>0</v>
          </cell>
          <cell r="AG412">
            <v>0</v>
          </cell>
          <cell r="AH412">
            <v>0</v>
          </cell>
          <cell r="AI412">
            <v>0</v>
          </cell>
          <cell r="AJ412">
            <v>0</v>
          </cell>
          <cell r="AK412">
            <v>0</v>
          </cell>
          <cell r="AL412">
            <v>0</v>
          </cell>
          <cell r="AM412">
            <v>0</v>
          </cell>
          <cell r="AN412">
            <v>0</v>
          </cell>
          <cell r="AO412">
            <v>0</v>
          </cell>
          <cell r="AP412">
            <v>0</v>
          </cell>
          <cell r="AQ412">
            <v>0</v>
          </cell>
          <cell r="AR412">
            <v>0</v>
          </cell>
          <cell r="AS412">
            <v>0</v>
          </cell>
          <cell r="AT412">
            <v>0</v>
          </cell>
          <cell r="AU412">
            <v>0</v>
          </cell>
          <cell r="AV412">
            <v>0</v>
          </cell>
          <cell r="AW412">
            <v>0</v>
          </cell>
          <cell r="AX412">
            <v>0</v>
          </cell>
          <cell r="AY412">
            <v>0</v>
          </cell>
          <cell r="CA412">
            <v>13.465000000000002</v>
          </cell>
          <cell r="CB412">
            <v>0</v>
          </cell>
          <cell r="CC412">
            <v>0</v>
          </cell>
          <cell r="CD412">
            <v>0</v>
          </cell>
        </row>
        <row r="413">
          <cell r="B413" t="str">
            <v>Fed DITS - Other Income - Payback</v>
          </cell>
          <cell r="C413">
            <v>34.218000000000004</v>
          </cell>
          <cell r="D413">
            <v>-12.464</v>
          </cell>
          <cell r="E413">
            <v>-11.952</v>
          </cell>
          <cell r="F413">
            <v>0.39400000000000002</v>
          </cell>
          <cell r="G413">
            <v>-0.75900000000000001</v>
          </cell>
          <cell r="H413">
            <v>-1.5009999999999999</v>
          </cell>
          <cell r="I413">
            <v>-2.2360000000000002</v>
          </cell>
          <cell r="J413">
            <v>3.3519999999999999</v>
          </cell>
          <cell r="K413">
            <v>11.388999999999999</v>
          </cell>
          <cell r="L413">
            <v>-7.6420000000000003</v>
          </cell>
          <cell r="M413">
            <v>1.4910000000000001</v>
          </cell>
          <cell r="N413">
            <v>0.44900000000000001</v>
          </cell>
          <cell r="O413">
            <v>-0.77700000000000002</v>
          </cell>
          <cell r="P413">
            <v>0</v>
          </cell>
          <cell r="Q413">
            <v>0</v>
          </cell>
          <cell r="R413">
            <v>0</v>
          </cell>
          <cell r="S413">
            <v>0</v>
          </cell>
          <cell r="T413">
            <v>0</v>
          </cell>
          <cell r="U413">
            <v>0</v>
          </cell>
          <cell r="V413">
            <v>0</v>
          </cell>
          <cell r="W413">
            <v>0</v>
          </cell>
          <cell r="X413">
            <v>0</v>
          </cell>
          <cell r="Y413">
            <v>0</v>
          </cell>
          <cell r="Z413">
            <v>0</v>
          </cell>
          <cell r="AA413">
            <v>0</v>
          </cell>
          <cell r="AB413">
            <v>0</v>
          </cell>
          <cell r="AC413">
            <v>0</v>
          </cell>
          <cell r="AD413">
            <v>0</v>
          </cell>
          <cell r="AE413">
            <v>0</v>
          </cell>
          <cell r="AF413">
            <v>0</v>
          </cell>
          <cell r="AG413">
            <v>0</v>
          </cell>
          <cell r="AH413">
            <v>0</v>
          </cell>
          <cell r="AI413">
            <v>0</v>
          </cell>
          <cell r="AJ413">
            <v>0</v>
          </cell>
          <cell r="AK413">
            <v>0</v>
          </cell>
          <cell r="AL413">
            <v>0</v>
          </cell>
          <cell r="AM413">
            <v>0</v>
          </cell>
          <cell r="AN413">
            <v>0</v>
          </cell>
          <cell r="AO413">
            <v>0</v>
          </cell>
          <cell r="AP413">
            <v>0</v>
          </cell>
          <cell r="AQ413">
            <v>0</v>
          </cell>
          <cell r="AR413">
            <v>0</v>
          </cell>
          <cell r="AS413">
            <v>0</v>
          </cell>
          <cell r="AT413">
            <v>0</v>
          </cell>
          <cell r="AU413">
            <v>0</v>
          </cell>
          <cell r="AV413">
            <v>0</v>
          </cell>
          <cell r="AW413">
            <v>0</v>
          </cell>
          <cell r="AX413">
            <v>0</v>
          </cell>
          <cell r="AY413">
            <v>0</v>
          </cell>
          <cell r="CA413">
            <v>-20.256000000000004</v>
          </cell>
          <cell r="CB413">
            <v>0</v>
          </cell>
          <cell r="CC413">
            <v>0</v>
          </cell>
          <cell r="CD413">
            <v>0</v>
          </cell>
        </row>
        <row r="414">
          <cell r="B414" t="str">
            <v>Fed DITS - Environmental Net</v>
          </cell>
          <cell r="C414">
            <v>0</v>
          </cell>
          <cell r="D414">
            <v>0</v>
          </cell>
          <cell r="E414">
            <v>0</v>
          </cell>
          <cell r="F414">
            <v>0</v>
          </cell>
          <cell r="G414">
            <v>0</v>
          </cell>
          <cell r="H414">
            <v>0</v>
          </cell>
          <cell r="I414">
            <v>0</v>
          </cell>
          <cell r="J414">
            <v>0</v>
          </cell>
          <cell r="K414">
            <v>0</v>
          </cell>
          <cell r="L414">
            <v>0</v>
          </cell>
          <cell r="M414">
            <v>0</v>
          </cell>
          <cell r="N414">
            <v>0</v>
          </cell>
          <cell r="O414">
            <v>0</v>
          </cell>
          <cell r="P414">
            <v>0</v>
          </cell>
          <cell r="Q414">
            <v>0</v>
          </cell>
          <cell r="R414">
            <v>0</v>
          </cell>
          <cell r="S414">
            <v>0</v>
          </cell>
          <cell r="T414">
            <v>0</v>
          </cell>
          <cell r="U414">
            <v>0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Z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E414">
            <v>0</v>
          </cell>
          <cell r="AF414">
            <v>0</v>
          </cell>
          <cell r="AG414">
            <v>0</v>
          </cell>
          <cell r="AH414">
            <v>0</v>
          </cell>
          <cell r="AI414">
            <v>0</v>
          </cell>
          <cell r="AJ414">
            <v>0</v>
          </cell>
          <cell r="AK414">
            <v>0</v>
          </cell>
          <cell r="AL414">
            <v>0</v>
          </cell>
          <cell r="AM414">
            <v>0</v>
          </cell>
          <cell r="AN414">
            <v>0</v>
          </cell>
          <cell r="AO414">
            <v>0</v>
          </cell>
          <cell r="AP414">
            <v>0</v>
          </cell>
          <cell r="AQ414">
            <v>0</v>
          </cell>
          <cell r="AR414">
            <v>0</v>
          </cell>
          <cell r="AS414">
            <v>0</v>
          </cell>
          <cell r="AT414">
            <v>0</v>
          </cell>
          <cell r="AU414">
            <v>0</v>
          </cell>
          <cell r="AV414">
            <v>0</v>
          </cell>
          <cell r="AW414">
            <v>0</v>
          </cell>
          <cell r="AX414">
            <v>0</v>
          </cell>
          <cell r="AY414">
            <v>0</v>
          </cell>
          <cell r="CA414">
            <v>0</v>
          </cell>
          <cell r="CB414">
            <v>0</v>
          </cell>
          <cell r="CC414">
            <v>0</v>
          </cell>
          <cell r="CD414">
            <v>0</v>
          </cell>
        </row>
        <row r="415">
          <cell r="B415" t="str">
            <v>Fed Other Income M-1 Adds-Non-Utility</v>
          </cell>
          <cell r="C415">
            <v>48.55499999999995</v>
          </cell>
          <cell r="D415">
            <v>-510.27799999999996</v>
          </cell>
          <cell r="E415">
            <v>46.69</v>
          </cell>
          <cell r="F415">
            <v>49.807999999999993</v>
          </cell>
          <cell r="G415">
            <v>47.950999999999993</v>
          </cell>
          <cell r="H415">
            <v>46.820999999999998</v>
          </cell>
          <cell r="I415">
            <v>46.22799999999998</v>
          </cell>
          <cell r="J415">
            <v>46.703000000000031</v>
          </cell>
          <cell r="K415">
            <v>46.400999999999954</v>
          </cell>
          <cell r="L415">
            <v>46.682000000000073</v>
          </cell>
          <cell r="M415">
            <v>46.584000000000003</v>
          </cell>
          <cell r="N415">
            <v>46.811999999999955</v>
          </cell>
          <cell r="O415">
            <v>48.263000000000034</v>
          </cell>
          <cell r="P415">
            <v>51</v>
          </cell>
          <cell r="Q415">
            <v>51</v>
          </cell>
          <cell r="R415">
            <v>51</v>
          </cell>
          <cell r="S415">
            <v>51</v>
          </cell>
          <cell r="T415">
            <v>51</v>
          </cell>
          <cell r="U415">
            <v>51</v>
          </cell>
          <cell r="V415">
            <v>51</v>
          </cell>
          <cell r="W415">
            <v>51</v>
          </cell>
          <cell r="X415">
            <v>51</v>
          </cell>
          <cell r="Y415">
            <v>51</v>
          </cell>
          <cell r="Z415">
            <v>51</v>
          </cell>
          <cell r="AA415">
            <v>47</v>
          </cell>
          <cell r="AB415">
            <v>51</v>
          </cell>
          <cell r="AC415">
            <v>51</v>
          </cell>
          <cell r="AD415">
            <v>51</v>
          </cell>
          <cell r="AE415">
            <v>51</v>
          </cell>
          <cell r="AF415">
            <v>51</v>
          </cell>
          <cell r="AG415">
            <v>51</v>
          </cell>
          <cell r="AH415">
            <v>51</v>
          </cell>
          <cell r="AI415">
            <v>51</v>
          </cell>
          <cell r="AJ415">
            <v>51</v>
          </cell>
          <cell r="AK415">
            <v>51</v>
          </cell>
          <cell r="AL415">
            <v>51</v>
          </cell>
          <cell r="AM415">
            <v>47</v>
          </cell>
          <cell r="AN415">
            <v>51</v>
          </cell>
          <cell r="AO415">
            <v>51</v>
          </cell>
          <cell r="AP415">
            <v>51</v>
          </cell>
          <cell r="AQ415">
            <v>51</v>
          </cell>
          <cell r="AR415">
            <v>51</v>
          </cell>
          <cell r="AS415">
            <v>51</v>
          </cell>
          <cell r="AT415">
            <v>51</v>
          </cell>
          <cell r="AU415">
            <v>51</v>
          </cell>
          <cell r="AV415">
            <v>51</v>
          </cell>
          <cell r="AW415">
            <v>51</v>
          </cell>
          <cell r="AX415">
            <v>51</v>
          </cell>
          <cell r="AY415">
            <v>47</v>
          </cell>
          <cell r="CA415">
            <v>8.6650000000000773</v>
          </cell>
          <cell r="CB415">
            <v>608</v>
          </cell>
          <cell r="CC415">
            <v>608</v>
          </cell>
          <cell r="CD415">
            <v>608</v>
          </cell>
          <cell r="CE415">
            <v>608</v>
          </cell>
          <cell r="CF415">
            <v>608</v>
          </cell>
          <cell r="CG415">
            <v>608</v>
          </cell>
          <cell r="CH415">
            <v>608</v>
          </cell>
          <cell r="CI415">
            <v>608</v>
          </cell>
          <cell r="CJ415">
            <v>608</v>
          </cell>
          <cell r="CK415">
            <v>608</v>
          </cell>
        </row>
        <row r="416">
          <cell r="B416" t="str">
            <v>Fed Other Income - M-1 Deductions</v>
          </cell>
          <cell r="C416">
            <v>0</v>
          </cell>
          <cell r="D416">
            <v>0</v>
          </cell>
          <cell r="E416">
            <v>0</v>
          </cell>
          <cell r="F416">
            <v>0</v>
          </cell>
          <cell r="G416">
            <v>0</v>
          </cell>
          <cell r="H416">
            <v>0</v>
          </cell>
          <cell r="I416">
            <v>0</v>
          </cell>
          <cell r="J416">
            <v>0</v>
          </cell>
          <cell r="K416">
            <v>0</v>
          </cell>
          <cell r="L416">
            <v>0</v>
          </cell>
          <cell r="M416">
            <v>0</v>
          </cell>
          <cell r="N416">
            <v>0</v>
          </cell>
          <cell r="O416">
            <v>0</v>
          </cell>
          <cell r="P416">
            <v>0</v>
          </cell>
          <cell r="Q416">
            <v>0</v>
          </cell>
          <cell r="R416">
            <v>0</v>
          </cell>
          <cell r="S416">
            <v>0</v>
          </cell>
          <cell r="T416">
            <v>0</v>
          </cell>
          <cell r="U416">
            <v>0</v>
          </cell>
          <cell r="V416">
            <v>0</v>
          </cell>
          <cell r="W416">
            <v>0</v>
          </cell>
          <cell r="X416">
            <v>0</v>
          </cell>
          <cell r="Y416">
            <v>0</v>
          </cell>
          <cell r="Z416">
            <v>0</v>
          </cell>
          <cell r="AA416">
            <v>0</v>
          </cell>
          <cell r="AB416">
            <v>0</v>
          </cell>
          <cell r="AC416">
            <v>0</v>
          </cell>
          <cell r="AD416">
            <v>0</v>
          </cell>
          <cell r="AE416">
            <v>0</v>
          </cell>
          <cell r="AF416">
            <v>0</v>
          </cell>
          <cell r="AG416">
            <v>0</v>
          </cell>
          <cell r="AH416">
            <v>0</v>
          </cell>
          <cell r="AI416">
            <v>0</v>
          </cell>
          <cell r="AJ416">
            <v>0</v>
          </cell>
          <cell r="AK416">
            <v>0</v>
          </cell>
          <cell r="AL416">
            <v>0</v>
          </cell>
          <cell r="AM416">
            <v>0</v>
          </cell>
          <cell r="AN416">
            <v>0</v>
          </cell>
          <cell r="AO416">
            <v>0</v>
          </cell>
          <cell r="AP416">
            <v>0</v>
          </cell>
          <cell r="AQ416">
            <v>0</v>
          </cell>
          <cell r="AR416">
            <v>0</v>
          </cell>
          <cell r="AS416">
            <v>0</v>
          </cell>
          <cell r="AT416">
            <v>0</v>
          </cell>
          <cell r="AU416">
            <v>0</v>
          </cell>
          <cell r="AV416">
            <v>0</v>
          </cell>
          <cell r="AW416">
            <v>0</v>
          </cell>
          <cell r="AX416">
            <v>0</v>
          </cell>
          <cell r="AY416">
            <v>0</v>
          </cell>
          <cell r="CA416">
            <v>0</v>
          </cell>
          <cell r="CB416">
            <v>0</v>
          </cell>
          <cell r="CC416">
            <v>0</v>
          </cell>
          <cell r="CD416">
            <v>0</v>
          </cell>
          <cell r="CE416">
            <v>0</v>
          </cell>
          <cell r="CF416">
            <v>0</v>
          </cell>
          <cell r="CG416">
            <v>0</v>
          </cell>
          <cell r="CH416">
            <v>0</v>
          </cell>
          <cell r="CI416">
            <v>0</v>
          </cell>
          <cell r="CJ416">
            <v>0</v>
          </cell>
          <cell r="CK416">
            <v>0</v>
          </cell>
        </row>
        <row r="417">
          <cell r="B417" t="str">
            <v>Fed Other-Rate Diff. &amp; Consol Tax Savings</v>
          </cell>
          <cell r="C417">
            <v>0.39500000000000002</v>
          </cell>
          <cell r="D417">
            <v>-183.60599999999999</v>
          </cell>
          <cell r="E417">
            <v>0.61</v>
          </cell>
          <cell r="F417">
            <v>375.15100000000001</v>
          </cell>
          <cell r="G417">
            <v>-21.663</v>
          </cell>
          <cell r="H417">
            <v>-20.702000000000002</v>
          </cell>
          <cell r="I417">
            <v>4.9880000000000004</v>
          </cell>
          <cell r="J417">
            <v>-19.872000000000035</v>
          </cell>
          <cell r="K417">
            <v>-16.774999999999999</v>
          </cell>
          <cell r="L417">
            <v>123.05799999999999</v>
          </cell>
          <cell r="M417">
            <v>-1.0730000000000057</v>
          </cell>
          <cell r="N417">
            <v>-264.60000000000002</v>
          </cell>
          <cell r="O417">
            <v>-35.122</v>
          </cell>
          <cell r="P417">
            <v>0</v>
          </cell>
          <cell r="Q417">
            <v>0</v>
          </cell>
          <cell r="R417">
            <v>0</v>
          </cell>
          <cell r="S417">
            <v>0</v>
          </cell>
          <cell r="T417">
            <v>0</v>
          </cell>
          <cell r="U417">
            <v>0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Z417">
            <v>0</v>
          </cell>
          <cell r="AA417">
            <v>0</v>
          </cell>
          <cell r="AB417">
            <v>0</v>
          </cell>
          <cell r="AC417">
            <v>0</v>
          </cell>
          <cell r="AD417">
            <v>0</v>
          </cell>
          <cell r="AE417">
            <v>0</v>
          </cell>
          <cell r="AF417">
            <v>0</v>
          </cell>
          <cell r="AG417">
            <v>0</v>
          </cell>
          <cell r="AH417">
            <v>0</v>
          </cell>
          <cell r="AI417">
            <v>0</v>
          </cell>
          <cell r="AJ417">
            <v>0</v>
          </cell>
          <cell r="AK417">
            <v>0</v>
          </cell>
          <cell r="AL417">
            <v>0</v>
          </cell>
          <cell r="AM417">
            <v>0</v>
          </cell>
          <cell r="AN417">
            <v>0</v>
          </cell>
          <cell r="AO417">
            <v>0</v>
          </cell>
          <cell r="AP417">
            <v>0</v>
          </cell>
          <cell r="AQ417">
            <v>0</v>
          </cell>
          <cell r="AR417">
            <v>0</v>
          </cell>
          <cell r="AS417">
            <v>0</v>
          </cell>
          <cell r="AT417">
            <v>0</v>
          </cell>
          <cell r="AU417">
            <v>0</v>
          </cell>
          <cell r="AV417">
            <v>0</v>
          </cell>
          <cell r="AW417">
            <v>0</v>
          </cell>
          <cell r="AX417">
            <v>0</v>
          </cell>
          <cell r="AY417">
            <v>0</v>
          </cell>
          <cell r="CA417">
            <v>-59.606000000000066</v>
          </cell>
          <cell r="CB417">
            <v>0</v>
          </cell>
          <cell r="CC417">
            <v>0</v>
          </cell>
          <cell r="CD417">
            <v>0</v>
          </cell>
          <cell r="CE417">
            <v>0</v>
          </cell>
          <cell r="CF417">
            <v>0</v>
          </cell>
          <cell r="CG417">
            <v>0</v>
          </cell>
          <cell r="CH417">
            <v>0</v>
          </cell>
          <cell r="CI417">
            <v>0</v>
          </cell>
          <cell r="CJ417">
            <v>0</v>
          </cell>
          <cell r="CK417">
            <v>0</v>
          </cell>
        </row>
        <row r="418">
          <cell r="B418" t="str">
            <v>Consolidated Tax Savings - Year End Adjustment</v>
          </cell>
          <cell r="AA418">
            <v>5020</v>
          </cell>
          <cell r="AM418">
            <v>4460</v>
          </cell>
          <cell r="AY418">
            <v>4430</v>
          </cell>
          <cell r="CA418">
            <v>0</v>
          </cell>
          <cell r="CB418">
            <v>5020</v>
          </cell>
          <cell r="CC418">
            <v>4460</v>
          </cell>
          <cell r="CD418">
            <v>4430</v>
          </cell>
          <cell r="CE418">
            <v>3970</v>
          </cell>
          <cell r="CF418">
            <v>4500</v>
          </cell>
          <cell r="CG418">
            <v>4790</v>
          </cell>
          <cell r="CH418">
            <v>4990</v>
          </cell>
          <cell r="CI418">
            <v>5140</v>
          </cell>
          <cell r="CJ418">
            <v>5240</v>
          </cell>
          <cell r="CK418">
            <v>5060</v>
          </cell>
        </row>
        <row r="419">
          <cell r="B419" t="str">
            <v>Consolidated Tax Savings - Tax Payment Adjustments</v>
          </cell>
          <cell r="S419">
            <v>1255</v>
          </cell>
          <cell r="U419">
            <v>1255</v>
          </cell>
          <cell r="X419">
            <v>1255</v>
          </cell>
          <cell r="AA419">
            <v>1255</v>
          </cell>
          <cell r="AE419">
            <v>1115</v>
          </cell>
          <cell r="AG419">
            <v>1115</v>
          </cell>
          <cell r="AJ419">
            <v>1115</v>
          </cell>
          <cell r="AM419">
            <v>1115</v>
          </cell>
          <cell r="AQ419">
            <v>1107.5</v>
          </cell>
          <cell r="AS419">
            <v>1107.5</v>
          </cell>
          <cell r="AV419">
            <v>1107.5</v>
          </cell>
          <cell r="AY419">
            <v>1107.5</v>
          </cell>
          <cell r="CA419">
            <v>0</v>
          </cell>
          <cell r="CB419">
            <v>5020</v>
          </cell>
          <cell r="CC419">
            <v>4460</v>
          </cell>
          <cell r="CD419">
            <v>4430</v>
          </cell>
          <cell r="CE419">
            <v>3970</v>
          </cell>
          <cell r="CF419">
            <v>4500</v>
          </cell>
          <cell r="CG419">
            <v>4790</v>
          </cell>
          <cell r="CH419">
            <v>4990</v>
          </cell>
          <cell r="CI419">
            <v>5140</v>
          </cell>
          <cell r="CJ419">
            <v>5240</v>
          </cell>
          <cell r="CK419">
            <v>5060</v>
          </cell>
        </row>
        <row r="420">
          <cell r="B420" t="str">
            <v>Fed Electric Payable-Actual Only</v>
          </cell>
          <cell r="C420">
            <v>-8982.3850000000002</v>
          </cell>
          <cell r="D420">
            <v>7419.8209999999999</v>
          </cell>
          <cell r="E420">
            <v>2577.2260000000001</v>
          </cell>
          <cell r="F420">
            <v>37.393000000000001</v>
          </cell>
          <cell r="G420">
            <v>-393.82900000000001</v>
          </cell>
          <cell r="H420">
            <v>5041.9979999999996</v>
          </cell>
          <cell r="I420">
            <v>5239.7839999999997</v>
          </cell>
          <cell r="J420">
            <v>-11297.790999999999</v>
          </cell>
          <cell r="K420">
            <v>-1249.2719999999999</v>
          </cell>
          <cell r="L420">
            <v>-326.262</v>
          </cell>
          <cell r="M420">
            <v>1039.6769999999999</v>
          </cell>
          <cell r="N420">
            <v>591.14200000000005</v>
          </cell>
          <cell r="O420">
            <v>1976.393</v>
          </cell>
        </row>
        <row r="421">
          <cell r="B421" t="str">
            <v>Fed Other Income Taxes Payable-Actual</v>
          </cell>
          <cell r="C421">
            <v>64.576999999999998</v>
          </cell>
          <cell r="D421">
            <v>-13.337</v>
          </cell>
          <cell r="E421">
            <v>1.232</v>
          </cell>
          <cell r="F421">
            <v>-404.214</v>
          </cell>
          <cell r="G421">
            <v>36.790999999999997</v>
          </cell>
          <cell r="H421">
            <v>7.4989999999999997</v>
          </cell>
          <cell r="I421">
            <v>32.58</v>
          </cell>
          <cell r="J421">
            <v>397.33800000000002</v>
          </cell>
          <cell r="K421">
            <v>72.471999999999994</v>
          </cell>
          <cell r="L421">
            <v>-49.838000000000001</v>
          </cell>
          <cell r="M421">
            <v>75.936999999999998</v>
          </cell>
          <cell r="N421">
            <v>437.93400000000003</v>
          </cell>
          <cell r="O421">
            <v>79.003</v>
          </cell>
          <cell r="CA421">
            <v>673.39700000000005</v>
          </cell>
          <cell r="CB421">
            <v>0</v>
          </cell>
          <cell r="CC421">
            <v>0</v>
          </cell>
          <cell r="CD421">
            <v>0</v>
          </cell>
        </row>
        <row r="422">
          <cell r="B422" t="str">
            <v>Federal Electric Payable Adjustment - Projected</v>
          </cell>
        </row>
        <row r="423">
          <cell r="B423" t="str">
            <v>Total Federal ITX Payments Adjustment</v>
          </cell>
          <cell r="X423">
            <v>-1500</v>
          </cell>
          <cell r="AA423">
            <v>-1500</v>
          </cell>
          <cell r="CA423">
            <v>0</v>
          </cell>
          <cell r="CB423">
            <v>-3000</v>
          </cell>
          <cell r="CC423">
            <v>0</v>
          </cell>
          <cell r="CD423">
            <v>0</v>
          </cell>
        </row>
        <row r="424">
          <cell r="B424" t="str">
            <v>Federal and State Tax Payments Adjustment</v>
          </cell>
          <cell r="F424">
            <v>33328</v>
          </cell>
          <cell r="CA424">
            <v>33328</v>
          </cell>
          <cell r="CB424">
            <v>0</v>
          </cell>
          <cell r="CC424">
            <v>0</v>
          </cell>
          <cell r="CD424">
            <v>0</v>
          </cell>
        </row>
        <row r="425">
          <cell r="B425" t="str">
            <v>STATE INPUTS:</v>
          </cell>
        </row>
        <row r="426">
          <cell r="B426" t="str">
            <v>State Reverse Flowthru</v>
          </cell>
          <cell r="C426">
            <v>158.75200000000001</v>
          </cell>
          <cell r="D426">
            <v>157.54</v>
          </cell>
          <cell r="E426">
            <v>157.541</v>
          </cell>
          <cell r="F426">
            <v>157.54</v>
          </cell>
          <cell r="G426">
            <v>157.541</v>
          </cell>
          <cell r="H426">
            <v>157.54</v>
          </cell>
          <cell r="I426">
            <v>157.54</v>
          </cell>
          <cell r="J426">
            <v>157.541</v>
          </cell>
          <cell r="K426">
            <v>157.54</v>
          </cell>
          <cell r="L426">
            <v>157.541</v>
          </cell>
          <cell r="M426">
            <v>157.54</v>
          </cell>
          <cell r="N426">
            <v>82.808000000000007</v>
          </cell>
          <cell r="O426">
            <v>811.31299999999999</v>
          </cell>
          <cell r="P426">
            <v>167</v>
          </cell>
          <cell r="Q426">
            <v>167</v>
          </cell>
          <cell r="R426">
            <v>167</v>
          </cell>
          <cell r="S426">
            <v>167</v>
          </cell>
          <cell r="T426">
            <v>167</v>
          </cell>
          <cell r="U426">
            <v>167</v>
          </cell>
          <cell r="V426">
            <v>167</v>
          </cell>
          <cell r="W426">
            <v>167</v>
          </cell>
          <cell r="X426">
            <v>168</v>
          </cell>
          <cell r="Y426">
            <v>168</v>
          </cell>
          <cell r="Z426">
            <v>168</v>
          </cell>
          <cell r="AA426">
            <v>169.22199999999998</v>
          </cell>
          <cell r="AB426">
            <v>133</v>
          </cell>
          <cell r="AC426">
            <v>133</v>
          </cell>
          <cell r="AD426">
            <v>133</v>
          </cell>
          <cell r="AE426">
            <v>133</v>
          </cell>
          <cell r="AF426">
            <v>133</v>
          </cell>
          <cell r="AG426">
            <v>133</v>
          </cell>
          <cell r="AH426">
            <v>133</v>
          </cell>
          <cell r="AI426">
            <v>133</v>
          </cell>
          <cell r="AJ426">
            <v>133</v>
          </cell>
          <cell r="AK426">
            <v>133</v>
          </cell>
          <cell r="AL426">
            <v>133</v>
          </cell>
          <cell r="AM426">
            <v>138.09099999999989</v>
          </cell>
          <cell r="AN426">
            <v>133</v>
          </cell>
          <cell r="AO426">
            <v>133</v>
          </cell>
          <cell r="AP426">
            <v>133</v>
          </cell>
          <cell r="AQ426">
            <v>133</v>
          </cell>
          <cell r="AR426">
            <v>133</v>
          </cell>
          <cell r="AS426">
            <v>133</v>
          </cell>
          <cell r="AT426">
            <v>133</v>
          </cell>
          <cell r="AU426">
            <v>133</v>
          </cell>
          <cell r="AV426">
            <v>133</v>
          </cell>
          <cell r="AW426">
            <v>133</v>
          </cell>
          <cell r="AX426">
            <v>133</v>
          </cell>
          <cell r="AY426">
            <v>136.5329999999999</v>
          </cell>
          <cell r="CA426">
            <v>2469.5249999999996</v>
          </cell>
          <cell r="CB426">
            <v>2009.222</v>
          </cell>
          <cell r="CC426">
            <v>1601.0909999999999</v>
          </cell>
          <cell r="CD426">
            <v>1599.5329999999999</v>
          </cell>
          <cell r="CE426">
            <v>2218.627</v>
          </cell>
          <cell r="CF426">
            <v>1741.527</v>
          </cell>
          <cell r="CG426">
            <v>1741.527</v>
          </cell>
          <cell r="CH426">
            <v>1741.527</v>
          </cell>
          <cell r="CI426">
            <v>1741.527</v>
          </cell>
          <cell r="CJ426">
            <v>1741.527</v>
          </cell>
          <cell r="CK426">
            <v>1741.527</v>
          </cell>
        </row>
        <row r="427">
          <cell r="B427" t="str">
            <v>State Other M-1 Additions</v>
          </cell>
          <cell r="C427">
            <v>90.451999999999998</v>
          </cell>
          <cell r="D427">
            <v>10.46</v>
          </cell>
          <cell r="E427">
            <v>-0.39400000000000002</v>
          </cell>
          <cell r="F427">
            <v>17.388000000000002</v>
          </cell>
          <cell r="G427">
            <v>20.207000000000001</v>
          </cell>
          <cell r="H427">
            <v>20.431999999999999</v>
          </cell>
          <cell r="I427">
            <v>19.427</v>
          </cell>
          <cell r="J427">
            <v>10.686</v>
          </cell>
          <cell r="K427">
            <v>14.336</v>
          </cell>
          <cell r="L427">
            <v>17.742999999999999</v>
          </cell>
          <cell r="M427">
            <v>22.63</v>
          </cell>
          <cell r="N427">
            <v>22.198</v>
          </cell>
          <cell r="O427">
            <v>151.42099999999999</v>
          </cell>
          <cell r="P427">
            <v>81</v>
          </cell>
          <cell r="Q427">
            <v>81</v>
          </cell>
          <cell r="R427">
            <v>81</v>
          </cell>
          <cell r="S427">
            <v>81</v>
          </cell>
          <cell r="T427">
            <v>81</v>
          </cell>
          <cell r="U427">
            <v>81</v>
          </cell>
          <cell r="V427">
            <v>81</v>
          </cell>
          <cell r="W427">
            <v>81</v>
          </cell>
          <cell r="X427">
            <v>81</v>
          </cell>
          <cell r="Y427">
            <v>81</v>
          </cell>
          <cell r="Z427">
            <v>82</v>
          </cell>
          <cell r="AA427">
            <v>76</v>
          </cell>
          <cell r="AB427">
            <v>81</v>
          </cell>
          <cell r="AC427">
            <v>81</v>
          </cell>
          <cell r="AD427">
            <v>81</v>
          </cell>
          <cell r="AE427">
            <v>81</v>
          </cell>
          <cell r="AF427">
            <v>81</v>
          </cell>
          <cell r="AG427">
            <v>81</v>
          </cell>
          <cell r="AH427">
            <v>81</v>
          </cell>
          <cell r="AI427">
            <v>81</v>
          </cell>
          <cell r="AJ427">
            <v>81</v>
          </cell>
          <cell r="AK427">
            <v>81</v>
          </cell>
          <cell r="AL427">
            <v>81</v>
          </cell>
          <cell r="AM427">
            <v>77</v>
          </cell>
          <cell r="AN427">
            <v>81</v>
          </cell>
          <cell r="AO427">
            <v>81</v>
          </cell>
          <cell r="AP427">
            <v>81</v>
          </cell>
          <cell r="AQ427">
            <v>81</v>
          </cell>
          <cell r="AR427">
            <v>81</v>
          </cell>
          <cell r="AS427">
            <v>81</v>
          </cell>
          <cell r="AT427">
            <v>81</v>
          </cell>
          <cell r="AU427">
            <v>81</v>
          </cell>
          <cell r="AV427">
            <v>81</v>
          </cell>
          <cell r="AW427">
            <v>81</v>
          </cell>
          <cell r="AX427">
            <v>81</v>
          </cell>
          <cell r="AY427">
            <v>77</v>
          </cell>
          <cell r="CA427">
            <v>326.53399999999999</v>
          </cell>
          <cell r="CB427">
            <v>968</v>
          </cell>
          <cell r="CC427">
            <v>968</v>
          </cell>
          <cell r="CD427">
            <v>968</v>
          </cell>
          <cell r="CE427">
            <v>968</v>
          </cell>
          <cell r="CF427">
            <v>968</v>
          </cell>
          <cell r="CG427">
            <v>968</v>
          </cell>
          <cell r="CH427">
            <v>968</v>
          </cell>
          <cell r="CI427">
            <v>968</v>
          </cell>
          <cell r="CJ427">
            <v>968</v>
          </cell>
          <cell r="CK427">
            <v>968</v>
          </cell>
        </row>
        <row r="428">
          <cell r="B428" t="str">
            <v>Other M-1 Deductions</v>
          </cell>
          <cell r="C428">
            <v>0</v>
          </cell>
          <cell r="D428">
            <v>0</v>
          </cell>
          <cell r="E428">
            <v>0</v>
          </cell>
          <cell r="F428">
            <v>0</v>
          </cell>
          <cell r="G428">
            <v>0</v>
          </cell>
          <cell r="H428">
            <v>0</v>
          </cell>
          <cell r="I428">
            <v>0</v>
          </cell>
          <cell r="J428">
            <v>0</v>
          </cell>
          <cell r="K428">
            <v>0</v>
          </cell>
          <cell r="L428">
            <v>0</v>
          </cell>
          <cell r="M428">
            <v>0</v>
          </cell>
          <cell r="N428">
            <v>0</v>
          </cell>
          <cell r="O428">
            <v>0</v>
          </cell>
          <cell r="P428">
            <v>51</v>
          </cell>
          <cell r="Q428">
            <v>46</v>
          </cell>
          <cell r="R428">
            <v>46</v>
          </cell>
          <cell r="S428">
            <v>46</v>
          </cell>
          <cell r="T428">
            <v>46</v>
          </cell>
          <cell r="U428">
            <v>46</v>
          </cell>
          <cell r="V428">
            <v>46</v>
          </cell>
          <cell r="W428">
            <v>46</v>
          </cell>
          <cell r="X428">
            <v>46</v>
          </cell>
          <cell r="Y428">
            <v>46</v>
          </cell>
          <cell r="Z428">
            <v>46</v>
          </cell>
          <cell r="AA428">
            <v>44</v>
          </cell>
          <cell r="AB428">
            <v>89</v>
          </cell>
          <cell r="AC428">
            <v>84</v>
          </cell>
          <cell r="AD428">
            <v>84</v>
          </cell>
          <cell r="AE428">
            <v>84</v>
          </cell>
          <cell r="AF428">
            <v>84</v>
          </cell>
          <cell r="AG428">
            <v>84</v>
          </cell>
          <cell r="AH428">
            <v>84</v>
          </cell>
          <cell r="AI428">
            <v>84</v>
          </cell>
          <cell r="AJ428">
            <v>84</v>
          </cell>
          <cell r="AK428">
            <v>84</v>
          </cell>
          <cell r="AL428">
            <v>84</v>
          </cell>
          <cell r="AM428">
            <v>76</v>
          </cell>
          <cell r="AN428">
            <v>84</v>
          </cell>
          <cell r="AO428">
            <v>84</v>
          </cell>
          <cell r="AP428">
            <v>84</v>
          </cell>
          <cell r="AQ428">
            <v>84</v>
          </cell>
          <cell r="AR428">
            <v>84</v>
          </cell>
          <cell r="AS428">
            <v>84</v>
          </cell>
          <cell r="AT428">
            <v>84</v>
          </cell>
          <cell r="AU428">
            <v>84</v>
          </cell>
          <cell r="AV428">
            <v>84</v>
          </cell>
          <cell r="AW428">
            <v>84</v>
          </cell>
          <cell r="AX428">
            <v>84</v>
          </cell>
          <cell r="AY428">
            <v>81</v>
          </cell>
          <cell r="CA428">
            <v>0</v>
          </cell>
          <cell r="CB428">
            <v>555</v>
          </cell>
          <cell r="CC428">
            <v>1005</v>
          </cell>
          <cell r="CD428">
            <v>1005</v>
          </cell>
          <cell r="CE428">
            <v>1005</v>
          </cell>
          <cell r="CF428">
            <v>1505</v>
          </cell>
          <cell r="CG428">
            <v>1505</v>
          </cell>
          <cell r="CH428">
            <v>1505</v>
          </cell>
          <cell r="CI428">
            <v>1505</v>
          </cell>
          <cell r="CJ428">
            <v>1505</v>
          </cell>
          <cell r="CK428">
            <v>1505</v>
          </cell>
        </row>
        <row r="429">
          <cell r="B429" t="str">
            <v>State Rate Differential &amp; Adjustments</v>
          </cell>
          <cell r="C429">
            <v>-103.042</v>
          </cell>
          <cell r="D429">
            <v>-8.2799999999999994</v>
          </cell>
          <cell r="E429">
            <v>-16.686</v>
          </cell>
          <cell r="F429">
            <v>-20.969000000000001</v>
          </cell>
          <cell r="G429">
            <v>-21.648</v>
          </cell>
          <cell r="H429">
            <v>-12.852</v>
          </cell>
          <cell r="I429">
            <v>-3.5950000000000002</v>
          </cell>
          <cell r="J429">
            <v>-39.449000000000126</v>
          </cell>
          <cell r="K429">
            <v>13.988000000000003</v>
          </cell>
          <cell r="L429">
            <v>247.85199999999983</v>
          </cell>
          <cell r="M429">
            <v>-40.636000000000024</v>
          </cell>
          <cell r="N429">
            <v>-448.80899999999997</v>
          </cell>
          <cell r="O429">
            <v>-25.296000000000056</v>
          </cell>
          <cell r="P429">
            <v>-5</v>
          </cell>
          <cell r="Q429">
            <v>-5</v>
          </cell>
          <cell r="R429">
            <v>-5</v>
          </cell>
          <cell r="S429">
            <v>-5</v>
          </cell>
          <cell r="T429">
            <v>-5</v>
          </cell>
          <cell r="U429">
            <v>-5</v>
          </cell>
          <cell r="V429">
            <v>-5</v>
          </cell>
          <cell r="W429">
            <v>-5</v>
          </cell>
          <cell r="X429">
            <v>-6</v>
          </cell>
          <cell r="Y429">
            <v>-6</v>
          </cell>
          <cell r="Z429">
            <v>-6</v>
          </cell>
          <cell r="AA429">
            <v>-7.14</v>
          </cell>
          <cell r="AB429">
            <v>-5</v>
          </cell>
          <cell r="AC429">
            <v>-5</v>
          </cell>
          <cell r="AD429">
            <v>-5</v>
          </cell>
          <cell r="AE429">
            <v>-5</v>
          </cell>
          <cell r="AF429">
            <v>-5</v>
          </cell>
          <cell r="AG429">
            <v>-5</v>
          </cell>
          <cell r="AH429">
            <v>-5</v>
          </cell>
          <cell r="AI429">
            <v>-5</v>
          </cell>
          <cell r="AJ429">
            <v>-6</v>
          </cell>
          <cell r="AK429">
            <v>-6</v>
          </cell>
          <cell r="AL429">
            <v>-6</v>
          </cell>
          <cell r="AM429">
            <v>-5.463000000000001</v>
          </cell>
          <cell r="AN429">
            <v>-4</v>
          </cell>
          <cell r="AO429">
            <v>-4</v>
          </cell>
          <cell r="AP429">
            <v>-4</v>
          </cell>
          <cell r="AQ429">
            <v>-4</v>
          </cell>
          <cell r="AR429">
            <v>-4</v>
          </cell>
          <cell r="AS429">
            <v>-4</v>
          </cell>
          <cell r="AT429">
            <v>-4</v>
          </cell>
          <cell r="AU429">
            <v>-4</v>
          </cell>
          <cell r="AV429">
            <v>-4</v>
          </cell>
          <cell r="AW429">
            <v>-4</v>
          </cell>
          <cell r="AX429">
            <v>-4</v>
          </cell>
          <cell r="AY429">
            <v>-6.1210000000000022</v>
          </cell>
          <cell r="CA429">
            <v>-376.38000000000034</v>
          </cell>
          <cell r="CB429">
            <v>-65.14</v>
          </cell>
          <cell r="CC429">
            <v>-63.463000000000001</v>
          </cell>
          <cell r="CD429">
            <v>-50.121000000000002</v>
          </cell>
          <cell r="CE429">
            <v>-45.015999999999998</v>
          </cell>
          <cell r="CF429">
            <v>-34.064999999999998</v>
          </cell>
          <cell r="CG429">
            <v>-34.064999999999998</v>
          </cell>
          <cell r="CH429">
            <v>-34.064999999999998</v>
          </cell>
          <cell r="CI429">
            <v>-34.064999999999998</v>
          </cell>
          <cell r="CJ429">
            <v>-34.064999999999998</v>
          </cell>
          <cell r="CK429">
            <v>-34.064999999999998</v>
          </cell>
        </row>
        <row r="430">
          <cell r="B430" t="str">
            <v>State DITS - Electric Provision</v>
          </cell>
          <cell r="C430">
            <v>1207.29</v>
          </cell>
          <cell r="D430">
            <v>1486.2180000000001</v>
          </cell>
          <cell r="E430">
            <v>353.74400000000003</v>
          </cell>
          <cell r="F430">
            <v>403.36099999999999</v>
          </cell>
          <cell r="G430">
            <v>396.964</v>
          </cell>
          <cell r="H430">
            <v>211.905</v>
          </cell>
          <cell r="I430">
            <v>348.07100000000003</v>
          </cell>
          <cell r="J430">
            <v>2823.1660000000002</v>
          </cell>
          <cell r="K430">
            <v>1344.729</v>
          </cell>
          <cell r="L430">
            <v>1251.6189999999999</v>
          </cell>
          <cell r="M430">
            <v>443.61399999999998</v>
          </cell>
          <cell r="N430">
            <v>797.10400000000004</v>
          </cell>
          <cell r="O430">
            <v>965.53899999999999</v>
          </cell>
          <cell r="P430">
            <v>170</v>
          </cell>
          <cell r="Q430">
            <v>170</v>
          </cell>
          <cell r="R430">
            <v>170</v>
          </cell>
          <cell r="S430">
            <v>170</v>
          </cell>
          <cell r="T430">
            <v>170</v>
          </cell>
          <cell r="U430">
            <v>170</v>
          </cell>
          <cell r="V430">
            <v>170</v>
          </cell>
          <cell r="W430">
            <v>170</v>
          </cell>
          <cell r="X430">
            <v>170</v>
          </cell>
          <cell r="Y430">
            <v>170</v>
          </cell>
          <cell r="Z430">
            <v>170</v>
          </cell>
          <cell r="AA430">
            <v>167.71299999999997</v>
          </cell>
          <cell r="AB430">
            <v>141</v>
          </cell>
          <cell r="AC430">
            <v>141</v>
          </cell>
          <cell r="AD430">
            <v>141</v>
          </cell>
          <cell r="AE430">
            <v>141</v>
          </cell>
          <cell r="AF430">
            <v>141</v>
          </cell>
          <cell r="AG430">
            <v>141</v>
          </cell>
          <cell r="AH430">
            <v>141</v>
          </cell>
          <cell r="AI430">
            <v>141</v>
          </cell>
          <cell r="AJ430">
            <v>141</v>
          </cell>
          <cell r="AK430">
            <v>141</v>
          </cell>
          <cell r="AL430">
            <v>141</v>
          </cell>
          <cell r="AM430">
            <v>140.37</v>
          </cell>
          <cell r="AN430">
            <v>155</v>
          </cell>
          <cell r="AO430">
            <v>155</v>
          </cell>
          <cell r="AP430">
            <v>155</v>
          </cell>
          <cell r="AQ430">
            <v>155</v>
          </cell>
          <cell r="AR430">
            <v>155</v>
          </cell>
          <cell r="AS430">
            <v>155</v>
          </cell>
          <cell r="AT430">
            <v>155</v>
          </cell>
          <cell r="AU430">
            <v>155</v>
          </cell>
          <cell r="AV430">
            <v>155</v>
          </cell>
          <cell r="AW430">
            <v>155</v>
          </cell>
          <cell r="AX430">
            <v>155</v>
          </cell>
          <cell r="AY430">
            <v>153.13599999999997</v>
          </cell>
          <cell r="CA430">
            <v>10826.034</v>
          </cell>
          <cell r="CB430">
            <v>2037.713</v>
          </cell>
          <cell r="CC430">
            <v>1691.37</v>
          </cell>
          <cell r="CD430">
            <v>1858.136</v>
          </cell>
          <cell r="CE430">
            <v>2573.0450000000001</v>
          </cell>
          <cell r="CF430">
            <v>1410.4590000000001</v>
          </cell>
          <cell r="CG430">
            <v>1410.4590000000001</v>
          </cell>
          <cell r="CH430">
            <v>1410.4590000000001</v>
          </cell>
          <cell r="CI430">
            <v>1410.4590000000001</v>
          </cell>
          <cell r="CJ430">
            <v>1410.4590000000001</v>
          </cell>
          <cell r="CK430">
            <v>1410.4590000000001</v>
          </cell>
        </row>
        <row r="431">
          <cell r="B431" t="str">
            <v>State DITS - Electric Payback</v>
          </cell>
          <cell r="C431">
            <v>-284.40699999999998</v>
          </cell>
          <cell r="D431">
            <v>-2080.4830000000002</v>
          </cell>
          <cell r="E431">
            <v>-418.38799999999998</v>
          </cell>
          <cell r="F431">
            <v>-223.15899999999999</v>
          </cell>
          <cell r="G431">
            <v>-182.84299999999999</v>
          </cell>
          <cell r="H431">
            <v>-359.28800000000001</v>
          </cell>
          <cell r="I431">
            <v>-188.857</v>
          </cell>
          <cell r="J431">
            <v>235.78899999999999</v>
          </cell>
          <cell r="K431">
            <v>-21.306999999999999</v>
          </cell>
          <cell r="L431">
            <v>-261.86399999999998</v>
          </cell>
          <cell r="M431">
            <v>-202.66499999999999</v>
          </cell>
          <cell r="N431">
            <v>-470.08600000000001</v>
          </cell>
          <cell r="O431">
            <v>-183.255</v>
          </cell>
          <cell r="P431">
            <v>-359</v>
          </cell>
          <cell r="Q431">
            <v>-359</v>
          </cell>
          <cell r="R431">
            <v>-359</v>
          </cell>
          <cell r="S431">
            <v>-359</v>
          </cell>
          <cell r="T431">
            <v>-359</v>
          </cell>
          <cell r="U431">
            <v>-359</v>
          </cell>
          <cell r="V431">
            <v>-359</v>
          </cell>
          <cell r="W431">
            <v>-359</v>
          </cell>
          <cell r="X431">
            <v>-359</v>
          </cell>
          <cell r="Y431">
            <v>-359</v>
          </cell>
          <cell r="Z431">
            <v>-359</v>
          </cell>
          <cell r="AA431">
            <v>-356.34799999999996</v>
          </cell>
          <cell r="AB431">
            <v>-230</v>
          </cell>
          <cell r="AC431">
            <v>-230</v>
          </cell>
          <cell r="AD431">
            <v>-230</v>
          </cell>
          <cell r="AE431">
            <v>-230</v>
          </cell>
          <cell r="AF431">
            <v>-230</v>
          </cell>
          <cell r="AG431">
            <v>-230</v>
          </cell>
          <cell r="AH431">
            <v>-230</v>
          </cell>
          <cell r="AI431">
            <v>-230</v>
          </cell>
          <cell r="AJ431">
            <v>-230</v>
          </cell>
          <cell r="AK431">
            <v>-230</v>
          </cell>
          <cell r="AL431">
            <v>-230</v>
          </cell>
          <cell r="AM431">
            <v>-230.26099999999997</v>
          </cell>
          <cell r="AN431">
            <v>-250</v>
          </cell>
          <cell r="AO431">
            <v>-250</v>
          </cell>
          <cell r="AP431">
            <v>-250</v>
          </cell>
          <cell r="AQ431">
            <v>-250</v>
          </cell>
          <cell r="AR431">
            <v>-250</v>
          </cell>
          <cell r="AS431">
            <v>-250</v>
          </cell>
          <cell r="AT431">
            <v>-250</v>
          </cell>
          <cell r="AU431">
            <v>-250</v>
          </cell>
          <cell r="AV431">
            <v>-250</v>
          </cell>
          <cell r="AW431">
            <v>-250</v>
          </cell>
          <cell r="AX431">
            <v>-250</v>
          </cell>
          <cell r="AY431">
            <v>-248.595</v>
          </cell>
          <cell r="CA431">
            <v>-4356.4059999999999</v>
          </cell>
          <cell r="CB431">
            <v>-4305.348</v>
          </cell>
          <cell r="CC431">
            <v>-2760.261</v>
          </cell>
          <cell r="CD431">
            <v>-2998.5949999999998</v>
          </cell>
          <cell r="CE431">
            <v>-3073.2830000000004</v>
          </cell>
          <cell r="CF431">
            <v>-810.31500000000005</v>
          </cell>
          <cell r="CG431">
            <v>-810.31500000000005</v>
          </cell>
          <cell r="CH431">
            <v>-810.31500000000005</v>
          </cell>
          <cell r="CI431">
            <v>-810.31500000000005</v>
          </cell>
          <cell r="CJ431">
            <v>-810.31500000000005</v>
          </cell>
          <cell r="CK431">
            <v>-810.31500000000005</v>
          </cell>
        </row>
        <row r="432">
          <cell r="B432" t="str">
            <v>State DITS - Non-Electric Provision</v>
          </cell>
          <cell r="C432">
            <v>-3.2010000000000001</v>
          </cell>
          <cell r="D432">
            <v>1.5329999999999999</v>
          </cell>
          <cell r="E432">
            <v>1.4890000000000001</v>
          </cell>
          <cell r="F432">
            <v>0.26700000000000002</v>
          </cell>
          <cell r="G432">
            <v>0.25</v>
          </cell>
          <cell r="H432">
            <v>0.25600000000000001</v>
          </cell>
          <cell r="I432">
            <v>-0.23</v>
          </cell>
          <cell r="J432">
            <v>-9.9000000000000005E-2</v>
          </cell>
          <cell r="K432">
            <v>-3.383</v>
          </cell>
          <cell r="L432">
            <v>0</v>
          </cell>
          <cell r="M432">
            <v>0.115</v>
          </cell>
          <cell r="N432">
            <v>3.7999999999999999E-2</v>
          </cell>
          <cell r="O432">
            <v>1.7110000000000001</v>
          </cell>
          <cell r="P432">
            <v>0</v>
          </cell>
          <cell r="Q432">
            <v>0</v>
          </cell>
          <cell r="R432">
            <v>0</v>
          </cell>
          <cell r="S432">
            <v>0</v>
          </cell>
          <cell r="T432">
            <v>0</v>
          </cell>
          <cell r="U432">
            <v>0</v>
          </cell>
          <cell r="V432">
            <v>0</v>
          </cell>
          <cell r="W432">
            <v>0</v>
          </cell>
          <cell r="X432">
            <v>0</v>
          </cell>
          <cell r="Y432">
            <v>0</v>
          </cell>
          <cell r="Z432">
            <v>0</v>
          </cell>
          <cell r="AA432">
            <v>0</v>
          </cell>
          <cell r="AB432">
            <v>0</v>
          </cell>
          <cell r="AC432">
            <v>0</v>
          </cell>
          <cell r="AD432">
            <v>0</v>
          </cell>
          <cell r="AE432">
            <v>0</v>
          </cell>
          <cell r="AF432">
            <v>0</v>
          </cell>
          <cell r="AG432">
            <v>0</v>
          </cell>
          <cell r="AH432">
            <v>0</v>
          </cell>
          <cell r="AI432">
            <v>0</v>
          </cell>
          <cell r="AJ432">
            <v>0</v>
          </cell>
          <cell r="AK432">
            <v>0</v>
          </cell>
          <cell r="AL432">
            <v>0</v>
          </cell>
          <cell r="AM432">
            <v>0</v>
          </cell>
          <cell r="AN432">
            <v>0</v>
          </cell>
          <cell r="AO432">
            <v>0</v>
          </cell>
          <cell r="AP432">
            <v>0</v>
          </cell>
          <cell r="AQ432">
            <v>0</v>
          </cell>
          <cell r="AR432">
            <v>0</v>
          </cell>
          <cell r="AS432">
            <v>0</v>
          </cell>
          <cell r="AT432">
            <v>0</v>
          </cell>
          <cell r="AU432">
            <v>0</v>
          </cell>
          <cell r="AV432">
            <v>0</v>
          </cell>
          <cell r="AW432">
            <v>0</v>
          </cell>
          <cell r="AX432">
            <v>0</v>
          </cell>
          <cell r="AY432">
            <v>0</v>
          </cell>
          <cell r="CA432">
            <v>1.9469999999999998</v>
          </cell>
          <cell r="CB432">
            <v>0</v>
          </cell>
          <cell r="CC432">
            <v>0</v>
          </cell>
          <cell r="CD432">
            <v>0</v>
          </cell>
        </row>
        <row r="433">
          <cell r="B433" t="str">
            <v>State DITS - Non-Electric Payback</v>
          </cell>
          <cell r="C433">
            <v>5.2009999999999996</v>
          </cell>
          <cell r="D433">
            <v>-1.8740000000000001</v>
          </cell>
          <cell r="E433">
            <v>-1.7969999999999999</v>
          </cell>
          <cell r="F433">
            <v>7.6999999999999999E-2</v>
          </cell>
          <cell r="G433">
            <v>-0.105</v>
          </cell>
          <cell r="H433">
            <v>-0.222</v>
          </cell>
          <cell r="I433">
            <v>-0.36399999999999999</v>
          </cell>
          <cell r="J433">
            <v>0.52100000000000002</v>
          </cell>
          <cell r="K433">
            <v>1.603</v>
          </cell>
          <cell r="L433">
            <v>-1.2</v>
          </cell>
          <cell r="M433">
            <v>0.24</v>
          </cell>
          <cell r="N433">
            <v>7.2999999999999995E-2</v>
          </cell>
          <cell r="O433">
            <v>-2.8000000000000001E-2</v>
          </cell>
          <cell r="P433">
            <v>0</v>
          </cell>
          <cell r="Q433">
            <v>0</v>
          </cell>
          <cell r="R433">
            <v>0</v>
          </cell>
          <cell r="S433">
            <v>0</v>
          </cell>
          <cell r="T433">
            <v>0</v>
          </cell>
          <cell r="U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Z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E433">
            <v>0</v>
          </cell>
          <cell r="AF433">
            <v>0</v>
          </cell>
          <cell r="AG433">
            <v>0</v>
          </cell>
          <cell r="AH433">
            <v>0</v>
          </cell>
          <cell r="AI433">
            <v>0</v>
          </cell>
          <cell r="AJ433">
            <v>0</v>
          </cell>
          <cell r="AK433">
            <v>0</v>
          </cell>
          <cell r="AL433">
            <v>0</v>
          </cell>
          <cell r="AM433">
            <v>0</v>
          </cell>
          <cell r="AN433">
            <v>0</v>
          </cell>
          <cell r="AO433">
            <v>0</v>
          </cell>
          <cell r="AP433">
            <v>0</v>
          </cell>
          <cell r="AQ433">
            <v>0</v>
          </cell>
          <cell r="AR433">
            <v>0</v>
          </cell>
          <cell r="AS433">
            <v>0</v>
          </cell>
          <cell r="AT433">
            <v>0</v>
          </cell>
          <cell r="AU433">
            <v>0</v>
          </cell>
          <cell r="AV433">
            <v>0</v>
          </cell>
          <cell r="AW433">
            <v>0</v>
          </cell>
          <cell r="AX433">
            <v>0</v>
          </cell>
          <cell r="AY433">
            <v>0</v>
          </cell>
          <cell r="CA433">
            <v>-3.0760000000000005</v>
          </cell>
          <cell r="CB433">
            <v>0</v>
          </cell>
          <cell r="CC433">
            <v>0</v>
          </cell>
          <cell r="CD433">
            <v>0</v>
          </cell>
        </row>
        <row r="434">
          <cell r="B434" t="str">
            <v>State DITS - Environmental Net</v>
          </cell>
          <cell r="C434">
            <v>0</v>
          </cell>
          <cell r="D434">
            <v>0</v>
          </cell>
          <cell r="E434">
            <v>0</v>
          </cell>
          <cell r="F434">
            <v>0</v>
          </cell>
          <cell r="G434">
            <v>0</v>
          </cell>
          <cell r="H434">
            <v>0</v>
          </cell>
          <cell r="I434">
            <v>0</v>
          </cell>
          <cell r="J434">
            <v>0</v>
          </cell>
          <cell r="K434">
            <v>0</v>
          </cell>
          <cell r="L434">
            <v>0</v>
          </cell>
          <cell r="M434">
            <v>0</v>
          </cell>
          <cell r="N434">
            <v>0</v>
          </cell>
          <cell r="O434">
            <v>0</v>
          </cell>
          <cell r="P434">
            <v>0</v>
          </cell>
          <cell r="Q434">
            <v>0</v>
          </cell>
          <cell r="R434">
            <v>0</v>
          </cell>
          <cell r="S434">
            <v>0</v>
          </cell>
          <cell r="T434">
            <v>0</v>
          </cell>
          <cell r="U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Z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E434">
            <v>0</v>
          </cell>
          <cell r="AF434">
            <v>0</v>
          </cell>
          <cell r="AG434">
            <v>0</v>
          </cell>
          <cell r="AH434">
            <v>0</v>
          </cell>
          <cell r="AI434">
            <v>0</v>
          </cell>
          <cell r="AJ434">
            <v>0</v>
          </cell>
          <cell r="AK434">
            <v>0</v>
          </cell>
          <cell r="AL434">
            <v>0</v>
          </cell>
          <cell r="AM434">
            <v>0</v>
          </cell>
          <cell r="AN434">
            <v>0</v>
          </cell>
          <cell r="AO434">
            <v>0</v>
          </cell>
          <cell r="AP434">
            <v>0</v>
          </cell>
          <cell r="AQ434">
            <v>0</v>
          </cell>
          <cell r="AR434">
            <v>0</v>
          </cell>
          <cell r="AS434">
            <v>0</v>
          </cell>
          <cell r="AT434">
            <v>0</v>
          </cell>
          <cell r="AU434">
            <v>0</v>
          </cell>
          <cell r="AV434">
            <v>0</v>
          </cell>
          <cell r="AW434">
            <v>0</v>
          </cell>
          <cell r="AX434">
            <v>0</v>
          </cell>
          <cell r="AY434">
            <v>0</v>
          </cell>
          <cell r="CA434">
            <v>0</v>
          </cell>
          <cell r="CB434">
            <v>0</v>
          </cell>
          <cell r="CC434">
            <v>0</v>
          </cell>
          <cell r="CD434">
            <v>0</v>
          </cell>
        </row>
        <row r="435">
          <cell r="B435" t="str">
            <v>State Other Income M-1 Adjmt Non-Utility</v>
          </cell>
          <cell r="C435">
            <v>48.55499999999995</v>
          </cell>
          <cell r="D435">
            <v>-510.27799999999996</v>
          </cell>
          <cell r="E435">
            <v>46.69</v>
          </cell>
          <cell r="F435">
            <v>49.807999999999993</v>
          </cell>
          <cell r="G435">
            <v>47.950999999999993</v>
          </cell>
          <cell r="H435">
            <v>46.820999999999998</v>
          </cell>
          <cell r="I435">
            <v>46.22799999999998</v>
          </cell>
          <cell r="J435">
            <v>46.703000000000031</v>
          </cell>
          <cell r="K435">
            <v>46.400999999999954</v>
          </cell>
          <cell r="L435">
            <v>46.682000000000073</v>
          </cell>
          <cell r="M435">
            <v>46.584000000000003</v>
          </cell>
          <cell r="N435">
            <v>46.811999999999955</v>
          </cell>
          <cell r="O435">
            <v>48.263000000000034</v>
          </cell>
          <cell r="P435">
            <v>51</v>
          </cell>
          <cell r="Q435">
            <v>51</v>
          </cell>
          <cell r="R435">
            <v>51</v>
          </cell>
          <cell r="S435">
            <v>51</v>
          </cell>
          <cell r="T435">
            <v>51</v>
          </cell>
          <cell r="U435">
            <v>51</v>
          </cell>
          <cell r="V435">
            <v>51</v>
          </cell>
          <cell r="W435">
            <v>51</v>
          </cell>
          <cell r="X435">
            <v>51</v>
          </cell>
          <cell r="Y435">
            <v>51</v>
          </cell>
          <cell r="Z435">
            <v>51</v>
          </cell>
          <cell r="AA435">
            <v>47</v>
          </cell>
          <cell r="AB435">
            <v>51</v>
          </cell>
          <cell r="AC435">
            <v>51</v>
          </cell>
          <cell r="AD435">
            <v>51</v>
          </cell>
          <cell r="AE435">
            <v>51</v>
          </cell>
          <cell r="AF435">
            <v>51</v>
          </cell>
          <cell r="AG435">
            <v>51</v>
          </cell>
          <cell r="AH435">
            <v>51</v>
          </cell>
          <cell r="AI435">
            <v>51</v>
          </cell>
          <cell r="AJ435">
            <v>51</v>
          </cell>
          <cell r="AK435">
            <v>51</v>
          </cell>
          <cell r="AL435">
            <v>51</v>
          </cell>
          <cell r="AM435">
            <v>47</v>
          </cell>
          <cell r="AN435">
            <v>51</v>
          </cell>
          <cell r="AO435">
            <v>51</v>
          </cell>
          <cell r="AP435">
            <v>51</v>
          </cell>
          <cell r="AQ435">
            <v>51</v>
          </cell>
          <cell r="AR435">
            <v>51</v>
          </cell>
          <cell r="AS435">
            <v>51</v>
          </cell>
          <cell r="AT435">
            <v>51</v>
          </cell>
          <cell r="AU435">
            <v>51</v>
          </cell>
          <cell r="AV435">
            <v>51</v>
          </cell>
          <cell r="AW435">
            <v>51</v>
          </cell>
          <cell r="AX435">
            <v>51</v>
          </cell>
          <cell r="AY435">
            <v>47</v>
          </cell>
          <cell r="CA435">
            <v>8.6650000000000773</v>
          </cell>
          <cell r="CB435">
            <v>608</v>
          </cell>
          <cell r="CC435">
            <v>608</v>
          </cell>
          <cell r="CD435">
            <v>608</v>
          </cell>
          <cell r="CE435">
            <v>608</v>
          </cell>
          <cell r="CF435">
            <v>608</v>
          </cell>
          <cell r="CG435">
            <v>608</v>
          </cell>
          <cell r="CH435">
            <v>608</v>
          </cell>
          <cell r="CI435">
            <v>608</v>
          </cell>
          <cell r="CJ435">
            <v>608</v>
          </cell>
          <cell r="CK435">
            <v>608</v>
          </cell>
        </row>
        <row r="436">
          <cell r="B436" t="str">
            <v>State Other M-1 Deductions</v>
          </cell>
          <cell r="C436">
            <v>0</v>
          </cell>
          <cell r="D436">
            <v>0</v>
          </cell>
          <cell r="E436">
            <v>0</v>
          </cell>
          <cell r="F436">
            <v>0</v>
          </cell>
          <cell r="G436">
            <v>0</v>
          </cell>
          <cell r="H436">
            <v>0</v>
          </cell>
          <cell r="I436">
            <v>0</v>
          </cell>
          <cell r="J436">
            <v>0</v>
          </cell>
          <cell r="K436">
            <v>0</v>
          </cell>
          <cell r="L436">
            <v>0</v>
          </cell>
          <cell r="M436">
            <v>0</v>
          </cell>
          <cell r="N436">
            <v>0</v>
          </cell>
          <cell r="O436">
            <v>0</v>
          </cell>
          <cell r="P436">
            <v>0</v>
          </cell>
          <cell r="Q436">
            <v>0</v>
          </cell>
          <cell r="R436">
            <v>0</v>
          </cell>
          <cell r="S436">
            <v>0</v>
          </cell>
          <cell r="T436">
            <v>0</v>
          </cell>
          <cell r="U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Z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0</v>
          </cell>
          <cell r="AE436">
            <v>0</v>
          </cell>
          <cell r="AF436">
            <v>0</v>
          </cell>
          <cell r="AG436">
            <v>0</v>
          </cell>
          <cell r="AH436">
            <v>0</v>
          </cell>
          <cell r="AI436">
            <v>0</v>
          </cell>
          <cell r="AJ436">
            <v>0</v>
          </cell>
          <cell r="AK436">
            <v>0</v>
          </cell>
          <cell r="AL436">
            <v>0</v>
          </cell>
          <cell r="AM436">
            <v>0</v>
          </cell>
          <cell r="AN436">
            <v>0</v>
          </cell>
          <cell r="AO436">
            <v>0</v>
          </cell>
          <cell r="AP436">
            <v>0</v>
          </cell>
          <cell r="AQ436">
            <v>0</v>
          </cell>
          <cell r="AR436">
            <v>0</v>
          </cell>
          <cell r="AS436">
            <v>0</v>
          </cell>
          <cell r="AT436">
            <v>0</v>
          </cell>
          <cell r="AU436">
            <v>0</v>
          </cell>
          <cell r="AV436">
            <v>0</v>
          </cell>
          <cell r="AW436">
            <v>0</v>
          </cell>
          <cell r="AX436">
            <v>0</v>
          </cell>
          <cell r="AY436">
            <v>0</v>
          </cell>
          <cell r="CA436">
            <v>0</v>
          </cell>
          <cell r="CB436">
            <v>0</v>
          </cell>
          <cell r="CC436">
            <v>0</v>
          </cell>
          <cell r="CD436">
            <v>0</v>
          </cell>
          <cell r="CE436">
            <v>0</v>
          </cell>
          <cell r="CF436">
            <v>0</v>
          </cell>
          <cell r="CG436">
            <v>0</v>
          </cell>
          <cell r="CH436">
            <v>0</v>
          </cell>
          <cell r="CI436">
            <v>0</v>
          </cell>
          <cell r="CJ436">
            <v>0</v>
          </cell>
          <cell r="CK436">
            <v>0</v>
          </cell>
        </row>
        <row r="437">
          <cell r="B437" t="str">
            <v>State Other-Rate Differential &amp; Adjmts</v>
          </cell>
          <cell r="C437">
            <v>0.26100000000000001</v>
          </cell>
          <cell r="D437">
            <v>-30.44</v>
          </cell>
          <cell r="E437">
            <v>0.10100000000000001</v>
          </cell>
          <cell r="F437">
            <v>0.438</v>
          </cell>
          <cell r="G437">
            <v>0.217</v>
          </cell>
          <cell r="H437">
            <v>0.19900000000000001</v>
          </cell>
          <cell r="I437">
            <v>0.313</v>
          </cell>
          <cell r="J437">
            <v>-0.73799999999999877</v>
          </cell>
          <cell r="K437">
            <v>0.48285</v>
          </cell>
          <cell r="L437">
            <v>0.68799999999999784</v>
          </cell>
          <cell r="M437">
            <v>0.26599999999999957</v>
          </cell>
          <cell r="N437">
            <v>-7.0839999999999979</v>
          </cell>
          <cell r="O437">
            <v>-4.83</v>
          </cell>
          <cell r="P437">
            <v>0</v>
          </cell>
          <cell r="Q437">
            <v>0</v>
          </cell>
          <cell r="R437">
            <v>0</v>
          </cell>
          <cell r="S437">
            <v>0</v>
          </cell>
          <cell r="T437">
            <v>0</v>
          </cell>
          <cell r="U437">
            <v>0</v>
          </cell>
          <cell r="V437">
            <v>0</v>
          </cell>
          <cell r="W437">
            <v>0</v>
          </cell>
          <cell r="X437">
            <v>0</v>
          </cell>
          <cell r="Y437">
            <v>0</v>
          </cell>
          <cell r="Z437">
            <v>0</v>
          </cell>
          <cell r="AA437">
            <v>0</v>
          </cell>
          <cell r="AB437">
            <v>0</v>
          </cell>
          <cell r="AC437">
            <v>0</v>
          </cell>
          <cell r="AD437">
            <v>0</v>
          </cell>
          <cell r="AE437">
            <v>0</v>
          </cell>
          <cell r="AF437">
            <v>0</v>
          </cell>
          <cell r="AG437">
            <v>0</v>
          </cell>
          <cell r="AH437">
            <v>0</v>
          </cell>
          <cell r="AI437">
            <v>0</v>
          </cell>
          <cell r="AJ437">
            <v>0</v>
          </cell>
          <cell r="AK437">
            <v>0</v>
          </cell>
          <cell r="AL437">
            <v>0</v>
          </cell>
          <cell r="AM437">
            <v>0</v>
          </cell>
          <cell r="AN437">
            <v>0</v>
          </cell>
          <cell r="AO437">
            <v>0</v>
          </cell>
          <cell r="AP437">
            <v>0</v>
          </cell>
          <cell r="AQ437">
            <v>0</v>
          </cell>
          <cell r="AR437">
            <v>0</v>
          </cell>
          <cell r="AS437">
            <v>0</v>
          </cell>
          <cell r="AT437">
            <v>0</v>
          </cell>
          <cell r="AU437">
            <v>0</v>
          </cell>
          <cell r="AV437">
            <v>0</v>
          </cell>
          <cell r="AW437">
            <v>0</v>
          </cell>
          <cell r="AX437">
            <v>0</v>
          </cell>
          <cell r="AY437">
            <v>0</v>
          </cell>
          <cell r="CA437">
            <v>-40.387150000000005</v>
          </cell>
          <cell r="CB437">
            <v>0</v>
          </cell>
          <cell r="CC437">
            <v>0</v>
          </cell>
          <cell r="CD437">
            <v>0</v>
          </cell>
          <cell r="CE437">
            <v>0</v>
          </cell>
          <cell r="CF437">
            <v>0</v>
          </cell>
          <cell r="CG437">
            <v>0</v>
          </cell>
          <cell r="CH437">
            <v>0</v>
          </cell>
          <cell r="CI437">
            <v>0</v>
          </cell>
          <cell r="CJ437">
            <v>0</v>
          </cell>
          <cell r="CK437">
            <v>0</v>
          </cell>
        </row>
        <row r="438">
          <cell r="B438" t="str">
            <v>State Electric Payable-Actual Only</v>
          </cell>
          <cell r="C438">
            <v>-1407.58</v>
          </cell>
          <cell r="D438">
            <v>1233.105</v>
          </cell>
          <cell r="E438">
            <v>436.43099999999998</v>
          </cell>
          <cell r="F438">
            <v>34.204999999999998</v>
          </cell>
          <cell r="G438">
            <v>-47.256</v>
          </cell>
          <cell r="H438">
            <v>847.43399999999997</v>
          </cell>
          <cell r="I438">
            <v>875.69399999999996</v>
          </cell>
          <cell r="J438">
            <v>-1842.2439999999999</v>
          </cell>
          <cell r="K438">
            <v>-226.92699999999999</v>
          </cell>
          <cell r="L438">
            <v>-341.91899999999998</v>
          </cell>
          <cell r="M438">
            <v>208.953</v>
          </cell>
          <cell r="N438">
            <v>373.70699999999999</v>
          </cell>
          <cell r="O438">
            <v>-1205.818</v>
          </cell>
          <cell r="CA438">
            <v>345.36500000000001</v>
          </cell>
        </row>
        <row r="439">
          <cell r="B439" t="str">
            <v>State Other Income Payable-Actual Only</v>
          </cell>
          <cell r="C439">
            <v>10.739000000000001</v>
          </cell>
          <cell r="D439">
            <v>-2.2189999999999999</v>
          </cell>
          <cell r="E439">
            <v>0.20699999999999999</v>
          </cell>
          <cell r="F439">
            <v>-4.782</v>
          </cell>
          <cell r="G439">
            <v>2.6379999999999999</v>
          </cell>
          <cell r="H439">
            <v>-2.2330000000000001</v>
          </cell>
          <cell r="I439">
            <v>6.2809999999999997</v>
          </cell>
          <cell r="J439">
            <v>63.316000000000003</v>
          </cell>
          <cell r="K439">
            <v>9.2970000000000006</v>
          </cell>
          <cell r="L439">
            <v>11.512</v>
          </cell>
          <cell r="M439">
            <v>12.379</v>
          </cell>
          <cell r="N439">
            <v>35.972999999999999</v>
          </cell>
          <cell r="O439">
            <v>12.147</v>
          </cell>
          <cell r="CA439">
            <v>144.51599999999999</v>
          </cell>
        </row>
        <row r="440">
          <cell r="B440" t="str">
            <v>Total State ITX Payments Adjustment</v>
          </cell>
          <cell r="CA440">
            <v>0</v>
          </cell>
          <cell r="CB440">
            <v>0</v>
          </cell>
          <cell r="CC440">
            <v>0</v>
          </cell>
          <cell r="CD440">
            <v>0</v>
          </cell>
        </row>
        <row r="441">
          <cell r="B441" t="str">
            <v>FOR ACTUAL ONLY:</v>
          </cell>
        </row>
        <row r="442">
          <cell r="B442" t="str">
            <v>Current Month Federal Tax Payment</v>
          </cell>
          <cell r="C442">
            <v>13192.067999999999</v>
          </cell>
          <cell r="D442">
            <v>-619.97400000000005</v>
          </cell>
          <cell r="E442">
            <v>0</v>
          </cell>
          <cell r="F442">
            <v>7893.9979999999996</v>
          </cell>
          <cell r="G442">
            <v>4137</v>
          </cell>
          <cell r="H442">
            <v>0</v>
          </cell>
          <cell r="I442">
            <v>5433.7860000000001</v>
          </cell>
          <cell r="J442">
            <v>-32732.903999999999</v>
          </cell>
          <cell r="K442">
            <v>0</v>
          </cell>
          <cell r="L442">
            <v>-1931.058</v>
          </cell>
          <cell r="M442">
            <v>0</v>
          </cell>
          <cell r="N442">
            <v>47.927</v>
          </cell>
          <cell r="O442">
            <v>-4131.183</v>
          </cell>
          <cell r="CA442">
            <v>-21902.408000000003</v>
          </cell>
          <cell r="CB442">
            <v>0</v>
          </cell>
          <cell r="CC442">
            <v>0</v>
          </cell>
          <cell r="CD442">
            <v>0</v>
          </cell>
        </row>
        <row r="443">
          <cell r="B443" t="str">
            <v>Current Month State Tax Payment</v>
          </cell>
          <cell r="C443">
            <v>357.58800000000002</v>
          </cell>
          <cell r="D443">
            <v>0</v>
          </cell>
          <cell r="E443">
            <v>0</v>
          </cell>
          <cell r="F443">
            <v>-19.84</v>
          </cell>
          <cell r="G443">
            <v>-12.397780000000001</v>
          </cell>
          <cell r="H443">
            <v>-95.542050000000003</v>
          </cell>
          <cell r="I443">
            <v>360.94299999999998</v>
          </cell>
          <cell r="J443">
            <v>0</v>
          </cell>
          <cell r="K443">
            <v>0</v>
          </cell>
          <cell r="L443">
            <v>54.353000000000002</v>
          </cell>
          <cell r="M443">
            <v>-2743.1840000000002</v>
          </cell>
          <cell r="N443">
            <v>41.884999999999998</v>
          </cell>
          <cell r="O443">
            <v>-90.066000000000003</v>
          </cell>
          <cell r="CA443">
            <v>-2503.8488299999999</v>
          </cell>
          <cell r="CB443">
            <v>0</v>
          </cell>
          <cell r="CC443">
            <v>0</v>
          </cell>
          <cell r="CD443">
            <v>0</v>
          </cell>
        </row>
        <row r="444">
          <cell r="B444" t="str">
            <v xml:space="preserve">March Federal Tax Payment-True-Up </v>
          </cell>
          <cell r="C444">
            <v>0</v>
          </cell>
          <cell r="D444">
            <v>0</v>
          </cell>
          <cell r="E444">
            <v>0</v>
          </cell>
          <cell r="F444">
            <v>0</v>
          </cell>
          <cell r="G444">
            <v>0</v>
          </cell>
          <cell r="H444">
            <v>0</v>
          </cell>
          <cell r="I444">
            <v>0</v>
          </cell>
          <cell r="J444">
            <v>0</v>
          </cell>
          <cell r="K444">
            <v>0</v>
          </cell>
          <cell r="L444">
            <v>0</v>
          </cell>
          <cell r="M444">
            <v>0</v>
          </cell>
          <cell r="N444">
            <v>0</v>
          </cell>
          <cell r="O444">
            <v>0</v>
          </cell>
          <cell r="CA444">
            <v>0</v>
          </cell>
          <cell r="CB444">
            <v>0</v>
          </cell>
          <cell r="CC444">
            <v>0</v>
          </cell>
          <cell r="CD444">
            <v>0</v>
          </cell>
        </row>
        <row r="445">
          <cell r="B445" t="str">
            <v xml:space="preserve">Jan &amp; Mar State Payments </v>
          </cell>
          <cell r="C445">
            <v>0</v>
          </cell>
          <cell r="D445">
            <v>0</v>
          </cell>
          <cell r="E445">
            <v>0</v>
          </cell>
          <cell r="F445">
            <v>0</v>
          </cell>
          <cell r="G445">
            <v>0</v>
          </cell>
          <cell r="H445">
            <v>0</v>
          </cell>
          <cell r="I445">
            <v>0</v>
          </cell>
          <cell r="J445">
            <v>0</v>
          </cell>
          <cell r="K445">
            <v>0</v>
          </cell>
          <cell r="L445">
            <v>0</v>
          </cell>
          <cell r="M445">
            <v>0</v>
          </cell>
          <cell r="N445">
            <v>0</v>
          </cell>
          <cell r="O445">
            <v>0</v>
          </cell>
          <cell r="CA445">
            <v>0</v>
          </cell>
          <cell r="CB445">
            <v>0</v>
          </cell>
          <cell r="CC445">
            <v>0</v>
          </cell>
          <cell r="CD445">
            <v>0</v>
          </cell>
        </row>
        <row r="447">
          <cell r="B447" t="str">
            <v>OTHER TAXES INPUTS:</v>
          </cell>
          <cell r="CA447">
            <v>0</v>
          </cell>
          <cell r="CB447">
            <v>0</v>
          </cell>
          <cell r="CC447">
            <v>0</v>
          </cell>
          <cell r="CD447">
            <v>0</v>
          </cell>
        </row>
        <row r="448">
          <cell r="B448" t="str">
            <v>Actual Data Only:</v>
          </cell>
        </row>
        <row r="449">
          <cell r="B449" t="str">
            <v>Florida PSC Tax-Actual Only</v>
          </cell>
          <cell r="C449">
            <v>44.91048</v>
          </cell>
          <cell r="D449">
            <v>38.26576</v>
          </cell>
          <cell r="E449">
            <v>39.105489999999996</v>
          </cell>
          <cell r="F449">
            <v>46.673949999999998</v>
          </cell>
          <cell r="G449">
            <v>41.87229</v>
          </cell>
          <cell r="H449">
            <v>51.153930000000003</v>
          </cell>
          <cell r="I449">
            <v>63.673480000000005</v>
          </cell>
          <cell r="J449">
            <v>72.657759999999996</v>
          </cell>
          <cell r="K449">
            <v>72.251199999999997</v>
          </cell>
          <cell r="L449">
            <v>75.891639999999995</v>
          </cell>
          <cell r="M449">
            <v>52.761110000000002</v>
          </cell>
          <cell r="N449">
            <v>48.914470000000001</v>
          </cell>
          <cell r="O449">
            <v>51.153870000000005</v>
          </cell>
          <cell r="CA449">
            <v>654.37495000000001</v>
          </cell>
          <cell r="CB449">
            <v>0</v>
          </cell>
          <cell r="CC449">
            <v>0</v>
          </cell>
          <cell r="CD449">
            <v>0</v>
          </cell>
        </row>
        <row r="450">
          <cell r="B450" t="str">
            <v>Florida Gross Receipts Tax</v>
          </cell>
          <cell r="C450">
            <v>1466.85438</v>
          </cell>
          <cell r="D450">
            <v>1681.5820800000001</v>
          </cell>
          <cell r="E450">
            <v>1581.1907900000001</v>
          </cell>
          <cell r="F450">
            <v>1468.96388</v>
          </cell>
          <cell r="G450">
            <v>1465.8912399999999</v>
          </cell>
          <cell r="H450">
            <v>1536.9819299999999</v>
          </cell>
          <cell r="I450">
            <v>1993.75233</v>
          </cell>
          <cell r="J450">
            <v>2164.0475399999996</v>
          </cell>
          <cell r="K450">
            <v>2215.5817900000002</v>
          </cell>
          <cell r="L450">
            <v>2255.5014500000002</v>
          </cell>
          <cell r="M450">
            <v>1983.20154</v>
          </cell>
          <cell r="N450">
            <v>1604.0328200000001</v>
          </cell>
          <cell r="O450">
            <v>1676.6902399999999</v>
          </cell>
        </row>
        <row r="451">
          <cell r="B451" t="str">
            <v>Mississippi Franchise Tax</v>
          </cell>
          <cell r="C451">
            <v>9.58</v>
          </cell>
          <cell r="D451">
            <v>9.58</v>
          </cell>
          <cell r="E451">
            <v>9.58</v>
          </cell>
          <cell r="F451">
            <v>9.39</v>
          </cell>
          <cell r="G451">
            <v>9.39</v>
          </cell>
          <cell r="H451">
            <v>9.39</v>
          </cell>
          <cell r="I451">
            <v>9.39</v>
          </cell>
          <cell r="J451">
            <v>9.39</v>
          </cell>
          <cell r="K451">
            <v>9.39</v>
          </cell>
          <cell r="L451">
            <v>9.39</v>
          </cell>
          <cell r="M451">
            <v>9.39</v>
          </cell>
          <cell r="N451">
            <v>-0.47199999999999998</v>
          </cell>
          <cell r="O451">
            <v>9.39</v>
          </cell>
        </row>
        <row r="452">
          <cell r="B452" t="str">
            <v>Intangible Tax</v>
          </cell>
          <cell r="C452">
            <v>0</v>
          </cell>
          <cell r="D452">
            <v>0</v>
          </cell>
          <cell r="E452">
            <v>0</v>
          </cell>
          <cell r="F452">
            <v>0</v>
          </cell>
          <cell r="G452">
            <v>0</v>
          </cell>
          <cell r="H452">
            <v>0</v>
          </cell>
          <cell r="I452">
            <v>0</v>
          </cell>
          <cell r="J452">
            <v>0</v>
          </cell>
          <cell r="K452">
            <v>0</v>
          </cell>
          <cell r="L452">
            <v>0</v>
          </cell>
          <cell r="M452">
            <v>0</v>
          </cell>
          <cell r="N452">
            <v>0</v>
          </cell>
          <cell r="O452">
            <v>0</v>
          </cell>
        </row>
        <row r="453">
          <cell r="B453" t="str">
            <v>Fla. Muni Franchise Tax (No County)</v>
          </cell>
          <cell r="C453">
            <v>924.78539000000001</v>
          </cell>
          <cell r="D453">
            <v>1087.97324</v>
          </cell>
          <cell r="E453">
            <v>1019.95619</v>
          </cell>
          <cell r="F453">
            <v>918.68520000000001</v>
          </cell>
          <cell r="G453">
            <v>972.14863000000003</v>
          </cell>
          <cell r="H453">
            <v>989.27229</v>
          </cell>
          <cell r="I453">
            <v>1308.24776</v>
          </cell>
          <cell r="J453">
            <v>1475.38075</v>
          </cell>
          <cell r="K453">
            <v>1464.64455</v>
          </cell>
          <cell r="L453">
            <v>1487.8796200000002</v>
          </cell>
          <cell r="M453">
            <v>1329.58025</v>
          </cell>
          <cell r="N453">
            <v>1043.2653599999999</v>
          </cell>
          <cell r="O453">
            <v>1087.8615</v>
          </cell>
        </row>
        <row r="454">
          <cell r="B454" t="str">
            <v>Nov Prior Yr Fla. Muni Franchise Tax (Input in Oct-CY)</v>
          </cell>
        </row>
        <row r="455">
          <cell r="B455" t="str">
            <v>Dec Prior Yr Fla. Muni Franchise Tax (Input in Nov-CY)</v>
          </cell>
        </row>
        <row r="457">
          <cell r="B457" t="str">
            <v xml:space="preserve">Requirements for Payment of Other Taxes </v>
          </cell>
        </row>
        <row r="458">
          <cell r="B458" t="str">
            <v>FLA PSC Tax (Jul-Dec -1993)</v>
          </cell>
        </row>
        <row r="459">
          <cell r="B459" t="str">
            <v>12-mtd Intangible Tax (PY-Input in April CY)</v>
          </cell>
        </row>
        <row r="460">
          <cell r="B460" t="str">
            <v>12-mtd FLA Franchise Tax</v>
          </cell>
        </row>
        <row r="462">
          <cell r="B462" t="str">
            <v>Gross Receipts Tax Rate</v>
          </cell>
          <cell r="C462">
            <v>2.5000000000000001E-2</v>
          </cell>
          <cell r="D462">
            <v>2.5000000000000001E-2</v>
          </cell>
          <cell r="E462">
            <v>2.5000000000000001E-2</v>
          </cell>
          <cell r="F462">
            <v>2.5000000000000001E-2</v>
          </cell>
          <cell r="G462">
            <v>2.5000000000000001E-2</v>
          </cell>
          <cell r="H462">
            <v>2.5000000000000001E-2</v>
          </cell>
          <cell r="I462">
            <v>2.5000000000000001E-2</v>
          </cell>
          <cell r="J462">
            <v>2.5000000000000001E-2</v>
          </cell>
          <cell r="K462">
            <v>2.5000000000000001E-2</v>
          </cell>
          <cell r="L462">
            <v>2.5000000000000001E-2</v>
          </cell>
          <cell r="M462">
            <v>2.5000000000000001E-2</v>
          </cell>
          <cell r="N462">
            <v>2.5000000000000001E-2</v>
          </cell>
          <cell r="O462">
            <v>2.5000000000000001E-2</v>
          </cell>
          <cell r="P462">
            <v>2.5000000000000001E-2</v>
          </cell>
          <cell r="Q462">
            <v>2.5000000000000001E-2</v>
          </cell>
          <cell r="R462">
            <v>2.5000000000000001E-2</v>
          </cell>
          <cell r="S462">
            <v>2.5000000000000001E-2</v>
          </cell>
          <cell r="T462">
            <v>2.5000000000000001E-2</v>
          </cell>
          <cell r="U462">
            <v>2.5000000000000001E-2</v>
          </cell>
          <cell r="V462">
            <v>2.5000000000000001E-2</v>
          </cell>
          <cell r="W462">
            <v>2.5000000000000001E-2</v>
          </cell>
          <cell r="X462">
            <v>2.5000000000000001E-2</v>
          </cell>
          <cell r="Y462">
            <v>2.5000000000000001E-2</v>
          </cell>
          <cell r="Z462">
            <v>2.5000000000000001E-2</v>
          </cell>
          <cell r="AA462">
            <v>2.5000000000000001E-2</v>
          </cell>
          <cell r="AB462">
            <v>2.5000000000000001E-2</v>
          </cell>
          <cell r="AC462">
            <v>2.5000000000000001E-2</v>
          </cell>
          <cell r="AD462">
            <v>2.5000000000000001E-2</v>
          </cell>
          <cell r="AE462">
            <v>2.5000000000000001E-2</v>
          </cell>
          <cell r="AF462">
            <v>2.5000000000000001E-2</v>
          </cell>
          <cell r="AG462">
            <v>2.5000000000000001E-2</v>
          </cell>
          <cell r="AH462">
            <v>2.5000000000000001E-2</v>
          </cell>
          <cell r="AI462">
            <v>2.5000000000000001E-2</v>
          </cell>
          <cell r="AJ462">
            <v>2.5000000000000001E-2</v>
          </cell>
          <cell r="AK462">
            <v>2.5000000000000001E-2</v>
          </cell>
          <cell r="AL462">
            <v>2.5000000000000001E-2</v>
          </cell>
          <cell r="AM462">
            <v>2.5000000000000001E-2</v>
          </cell>
          <cell r="AN462">
            <v>2.5000000000000001E-2</v>
          </cell>
          <cell r="AO462">
            <v>2.5000000000000001E-2</v>
          </cell>
          <cell r="AP462">
            <v>2.5000000000000001E-2</v>
          </cell>
          <cell r="AQ462">
            <v>2.5000000000000001E-2</v>
          </cell>
          <cell r="AR462">
            <v>2.5000000000000001E-2</v>
          </cell>
          <cell r="AS462">
            <v>2.5000000000000001E-2</v>
          </cell>
          <cell r="AT462">
            <v>2.5000000000000001E-2</v>
          </cell>
          <cell r="AU462">
            <v>2.5000000000000001E-2</v>
          </cell>
          <cell r="AV462">
            <v>2.5000000000000001E-2</v>
          </cell>
          <cell r="AW462">
            <v>2.5000000000000001E-2</v>
          </cell>
          <cell r="AX462">
            <v>2.5000000000000001E-2</v>
          </cell>
          <cell r="AY462">
            <v>2.5000000000000001E-2</v>
          </cell>
          <cell r="CA462">
            <v>2.5000000000000001E-2</v>
          </cell>
          <cell r="CB462">
            <v>2.5000000000000001E-2</v>
          </cell>
          <cell r="CC462">
            <v>2.5000000000000001E-2</v>
          </cell>
          <cell r="CD462">
            <v>2.5000000000000001E-2</v>
          </cell>
          <cell r="CE462">
            <v>2.5000000000000001E-2</v>
          </cell>
          <cell r="CF462">
            <v>2.5000000000000001E-2</v>
          </cell>
          <cell r="CG462">
            <v>2.5000000000000001E-2</v>
          </cell>
          <cell r="CH462">
            <v>2.5000000000000001E-2</v>
          </cell>
          <cell r="CI462">
            <v>2.5000000000000001E-2</v>
          </cell>
          <cell r="CJ462">
            <v>2.5000000000000001E-2</v>
          </cell>
          <cell r="CK462">
            <v>2.5000000000000001E-2</v>
          </cell>
        </row>
        <row r="463">
          <cell r="B463" t="str">
            <v>Adjustment G.R. Tax Rate</v>
          </cell>
          <cell r="C463">
            <v>0</v>
          </cell>
          <cell r="D463">
            <v>0</v>
          </cell>
          <cell r="E463">
            <v>0</v>
          </cell>
          <cell r="F463">
            <v>0</v>
          </cell>
          <cell r="G463">
            <v>0</v>
          </cell>
          <cell r="H463">
            <v>0</v>
          </cell>
          <cell r="I463">
            <v>0</v>
          </cell>
          <cell r="J463">
            <v>0</v>
          </cell>
          <cell r="K463">
            <v>0</v>
          </cell>
          <cell r="L463">
            <v>0</v>
          </cell>
          <cell r="M463">
            <v>0</v>
          </cell>
          <cell r="N463">
            <v>0</v>
          </cell>
          <cell r="O463">
            <v>0</v>
          </cell>
          <cell r="P463">
            <v>0</v>
          </cell>
          <cell r="Q463">
            <v>0</v>
          </cell>
          <cell r="R463">
            <v>0</v>
          </cell>
          <cell r="S463">
            <v>0</v>
          </cell>
          <cell r="T463">
            <v>0</v>
          </cell>
          <cell r="U463">
            <v>0</v>
          </cell>
          <cell r="V463">
            <v>0</v>
          </cell>
          <cell r="W463">
            <v>0</v>
          </cell>
          <cell r="X463">
            <v>0</v>
          </cell>
          <cell r="Y463">
            <v>0</v>
          </cell>
          <cell r="Z463">
            <v>0</v>
          </cell>
          <cell r="AA463">
            <v>0</v>
          </cell>
          <cell r="AB463">
            <v>0</v>
          </cell>
          <cell r="AC463">
            <v>0</v>
          </cell>
          <cell r="AD463">
            <v>0</v>
          </cell>
          <cell r="AE463">
            <v>0</v>
          </cell>
          <cell r="AF463">
            <v>0</v>
          </cell>
          <cell r="AG463">
            <v>0</v>
          </cell>
          <cell r="AH463">
            <v>0</v>
          </cell>
          <cell r="AI463">
            <v>0</v>
          </cell>
          <cell r="AJ463">
            <v>0</v>
          </cell>
          <cell r="AK463">
            <v>0</v>
          </cell>
          <cell r="AL463">
            <v>0</v>
          </cell>
          <cell r="AM463">
            <v>0</v>
          </cell>
          <cell r="AN463">
            <v>0</v>
          </cell>
          <cell r="AO463">
            <v>0</v>
          </cell>
          <cell r="AP463">
            <v>0</v>
          </cell>
          <cell r="AQ463">
            <v>0</v>
          </cell>
          <cell r="AR463">
            <v>0</v>
          </cell>
          <cell r="AS463">
            <v>0</v>
          </cell>
          <cell r="AT463">
            <v>0</v>
          </cell>
          <cell r="AU463">
            <v>0</v>
          </cell>
          <cell r="AV463">
            <v>0</v>
          </cell>
          <cell r="AW463">
            <v>0</v>
          </cell>
          <cell r="AX463">
            <v>0</v>
          </cell>
          <cell r="AY463">
            <v>0</v>
          </cell>
          <cell r="CA463">
            <v>0</v>
          </cell>
          <cell r="CB463">
            <v>0</v>
          </cell>
          <cell r="CC463">
            <v>0</v>
          </cell>
          <cell r="CD463">
            <v>0</v>
          </cell>
        </row>
        <row r="464">
          <cell r="B464" t="str">
            <v>Municipal Revenue Tax Rate</v>
          </cell>
          <cell r="C464">
            <v>1.9966999999999999E-2</v>
          </cell>
          <cell r="D464">
            <v>1.9966999999999999E-2</v>
          </cell>
          <cell r="E464">
            <v>1.9966999999999999E-2</v>
          </cell>
          <cell r="F464">
            <v>1.9966999999999999E-2</v>
          </cell>
          <cell r="G464">
            <v>1.9966999999999999E-2</v>
          </cell>
          <cell r="H464">
            <v>1.9966999999999999E-2</v>
          </cell>
          <cell r="I464">
            <v>1.9966999999999999E-2</v>
          </cell>
          <cell r="J464">
            <v>1.9966999999999999E-2</v>
          </cell>
          <cell r="K464">
            <v>1.9966999999999999E-2</v>
          </cell>
          <cell r="L464">
            <v>1.9966999999999999E-2</v>
          </cell>
          <cell r="M464">
            <v>1.9966999999999999E-2</v>
          </cell>
          <cell r="N464">
            <v>1.9966999999999999E-2</v>
          </cell>
          <cell r="O464">
            <v>1.9966999999999999E-2</v>
          </cell>
          <cell r="P464">
            <v>2.0768999999999999E-2</v>
          </cell>
          <cell r="Q464">
            <v>2.0768999999999999E-2</v>
          </cell>
          <cell r="R464">
            <v>2.0768999999999999E-2</v>
          </cell>
          <cell r="S464">
            <v>2.0768999999999999E-2</v>
          </cell>
          <cell r="T464">
            <v>2.0768999999999999E-2</v>
          </cell>
          <cell r="U464">
            <v>2.0768999999999999E-2</v>
          </cell>
          <cell r="V464">
            <v>2.0768999999999999E-2</v>
          </cell>
          <cell r="W464">
            <v>2.0768999999999999E-2</v>
          </cell>
          <cell r="X464">
            <v>2.0768999999999999E-2</v>
          </cell>
          <cell r="Y464">
            <v>2.0768999999999999E-2</v>
          </cell>
          <cell r="Z464">
            <v>2.0768999999999999E-2</v>
          </cell>
          <cell r="AA464">
            <v>2.0768999999999999E-2</v>
          </cell>
          <cell r="AB464">
            <v>2.0768999999999999E-2</v>
          </cell>
          <cell r="AC464">
            <v>2.0768999999999999E-2</v>
          </cell>
          <cell r="AD464">
            <v>2.0768999999999999E-2</v>
          </cell>
          <cell r="AE464">
            <v>2.0768999999999999E-2</v>
          </cell>
          <cell r="AF464">
            <v>2.0768999999999999E-2</v>
          </cell>
          <cell r="AG464">
            <v>2.0768999999999999E-2</v>
          </cell>
          <cell r="AH464">
            <v>2.0768999999999999E-2</v>
          </cell>
          <cell r="AI464">
            <v>2.0768999999999999E-2</v>
          </cell>
          <cell r="AJ464">
            <v>2.0768999999999999E-2</v>
          </cell>
          <cell r="AK464">
            <v>2.0768999999999999E-2</v>
          </cell>
          <cell r="AL464">
            <v>2.0768999999999999E-2</v>
          </cell>
          <cell r="AM464">
            <v>2.0768999999999999E-2</v>
          </cell>
          <cell r="AN464">
            <v>2.0768999999999999E-2</v>
          </cell>
          <cell r="AO464">
            <v>2.0768999999999999E-2</v>
          </cell>
          <cell r="AP464">
            <v>2.0768999999999999E-2</v>
          </cell>
          <cell r="AQ464">
            <v>2.0768999999999999E-2</v>
          </cell>
          <cell r="AR464">
            <v>2.0768999999999999E-2</v>
          </cell>
          <cell r="AS464">
            <v>2.0768999999999999E-2</v>
          </cell>
          <cell r="AT464">
            <v>2.0768999999999999E-2</v>
          </cell>
          <cell r="AU464">
            <v>2.0768999999999999E-2</v>
          </cell>
          <cell r="AV464">
            <v>2.0768999999999999E-2</v>
          </cell>
          <cell r="AW464">
            <v>2.0768999999999999E-2</v>
          </cell>
          <cell r="AX464">
            <v>2.0768999999999999E-2</v>
          </cell>
          <cell r="AY464">
            <v>2.0768999999999999E-2</v>
          </cell>
          <cell r="CA464">
            <v>1.9966999999999999E-2</v>
          </cell>
          <cell r="CB464">
            <v>2.0768999999999999E-2</v>
          </cell>
          <cell r="CC464">
            <v>2.0768999999999999E-2</v>
          </cell>
          <cell r="CD464">
            <v>2.0768999999999999E-2</v>
          </cell>
          <cell r="CE464">
            <v>2.0768999999999999E-2</v>
          </cell>
          <cell r="CF464">
            <v>2.0768999999999999E-2</v>
          </cell>
        </row>
        <row r="465">
          <cell r="B465" t="str">
            <v>County Revenue Tax Rate</v>
          </cell>
          <cell r="C465">
            <v>1.8621960173881322E-2</v>
          </cell>
          <cell r="D465">
            <v>1.8621960173881322E-2</v>
          </cell>
          <cell r="E465">
            <v>1.8621960173881322E-2</v>
          </cell>
          <cell r="F465">
            <v>1.8621960173881322E-2</v>
          </cell>
          <cell r="G465">
            <v>1.8621960173881322E-2</v>
          </cell>
          <cell r="H465">
            <v>1.8621960173881322E-2</v>
          </cell>
          <cell r="I465">
            <v>1.8621960173881322E-2</v>
          </cell>
          <cell r="J465">
            <v>1.8621960173881322E-2</v>
          </cell>
          <cell r="K465">
            <v>1.8621960173881322E-2</v>
          </cell>
          <cell r="L465">
            <v>1.8621960173881322E-2</v>
          </cell>
          <cell r="M465">
            <v>1.8621960173881322E-2</v>
          </cell>
          <cell r="N465">
            <v>1.8621960173881322E-2</v>
          </cell>
          <cell r="O465">
            <v>1.8621960173881322E-2</v>
          </cell>
          <cell r="P465">
            <v>1.8189952058417485E-2</v>
          </cell>
          <cell r="Q465">
            <v>1.8189952058417485E-2</v>
          </cell>
          <cell r="R465">
            <v>1.8189952058417485E-2</v>
          </cell>
          <cell r="S465">
            <v>1.8189952058417485E-2</v>
          </cell>
          <cell r="T465">
            <v>1.8189952058417485E-2</v>
          </cell>
          <cell r="U465">
            <v>1.8189952058417485E-2</v>
          </cell>
          <cell r="V465">
            <v>1.8189952058417485E-2</v>
          </cell>
          <cell r="W465">
            <v>1.8189952058417485E-2</v>
          </cell>
          <cell r="X465">
            <v>1.8189952058417485E-2</v>
          </cell>
          <cell r="Y465">
            <v>1.8189952058417485E-2</v>
          </cell>
          <cell r="Z465">
            <v>1.8189952058417485E-2</v>
          </cell>
          <cell r="AA465">
            <v>1.8189952058417485E-2</v>
          </cell>
          <cell r="AB465">
            <v>1.8189952058417485E-2</v>
          </cell>
          <cell r="AC465">
            <v>1.8189952058417485E-2</v>
          </cell>
          <cell r="AD465">
            <v>1.8189952058417485E-2</v>
          </cell>
          <cell r="AE465">
            <v>1.8189952058417485E-2</v>
          </cell>
          <cell r="AF465">
            <v>1.8189952058417485E-2</v>
          </cell>
          <cell r="AG465">
            <v>1.8189952058417485E-2</v>
          </cell>
          <cell r="AH465">
            <v>1.8189952058417485E-2</v>
          </cell>
          <cell r="AI465">
            <v>1.8189952058417485E-2</v>
          </cell>
          <cell r="AJ465">
            <v>1.8189952058417485E-2</v>
          </cell>
          <cell r="AK465">
            <v>1.8189952058417485E-2</v>
          </cell>
          <cell r="AL465">
            <v>1.8189952058417485E-2</v>
          </cell>
          <cell r="AM465">
            <v>1.8189952058417485E-2</v>
          </cell>
          <cell r="AN465">
            <v>1.8189952058417485E-2</v>
          </cell>
          <cell r="AO465">
            <v>1.8189952058417485E-2</v>
          </cell>
          <cell r="AP465">
            <v>1.8189952058417485E-2</v>
          </cell>
          <cell r="AQ465">
            <v>1.8189952058417485E-2</v>
          </cell>
          <cell r="AR465">
            <v>1.8189952058417485E-2</v>
          </cell>
          <cell r="AS465">
            <v>1.8189952058417485E-2</v>
          </cell>
          <cell r="AT465">
            <v>1.8189952058417485E-2</v>
          </cell>
          <cell r="AU465">
            <v>1.8189952058417485E-2</v>
          </cell>
          <cell r="AV465">
            <v>1.8189952058417485E-2</v>
          </cell>
          <cell r="AW465">
            <v>1.8189952058417485E-2</v>
          </cell>
          <cell r="AX465">
            <v>1.8189952058417485E-2</v>
          </cell>
          <cell r="AY465">
            <v>1.8189952058417485E-2</v>
          </cell>
          <cell r="CD465">
            <v>1.8189952058417485E-2</v>
          </cell>
          <cell r="CE465">
            <v>1.8189952058417485E-2</v>
          </cell>
          <cell r="CF465">
            <v>1.8189952058417485E-2</v>
          </cell>
        </row>
        <row r="466">
          <cell r="B466" t="str">
            <v>Municipal/County Franchise Rate</v>
          </cell>
          <cell r="C466">
            <v>0.97428000000000003</v>
          </cell>
          <cell r="D466">
            <v>0.97428000000000003</v>
          </cell>
          <cell r="E466">
            <v>0.97428000000000003</v>
          </cell>
          <cell r="F466">
            <v>0.97428000000000003</v>
          </cell>
          <cell r="G466">
            <v>0.97428000000000003</v>
          </cell>
          <cell r="H466">
            <v>0.97428000000000003</v>
          </cell>
          <cell r="I466">
            <v>0.97428000000000003</v>
          </cell>
          <cell r="J466">
            <v>0.97428000000000003</v>
          </cell>
          <cell r="K466">
            <v>0.97428000000000003</v>
          </cell>
          <cell r="L466">
            <v>0.97428000000000003</v>
          </cell>
          <cell r="M466">
            <v>0.97428000000000003</v>
          </cell>
          <cell r="N466">
            <v>0.97428000000000003</v>
          </cell>
          <cell r="O466">
            <v>0.97428000000000003</v>
          </cell>
          <cell r="P466">
            <v>0.97428000000000003</v>
          </cell>
          <cell r="Q466">
            <v>0.97428000000000003</v>
          </cell>
          <cell r="R466">
            <v>0.97428000000000003</v>
          </cell>
          <cell r="S466">
            <v>0.97428000000000003</v>
          </cell>
          <cell r="T466">
            <v>0.97428000000000003</v>
          </cell>
          <cell r="U466">
            <v>0.97428000000000003</v>
          </cell>
          <cell r="V466">
            <v>0.97428000000000003</v>
          </cell>
          <cell r="W466">
            <v>0.97428000000000003</v>
          </cell>
          <cell r="X466">
            <v>0.97428000000000003</v>
          </cell>
          <cell r="Y466">
            <v>0.97428000000000003</v>
          </cell>
          <cell r="Z466">
            <v>0.97428000000000003</v>
          </cell>
          <cell r="AA466">
            <v>0.97428000000000003</v>
          </cell>
          <cell r="AB466">
            <v>0.97428000000000003</v>
          </cell>
          <cell r="AC466">
            <v>0.97428000000000003</v>
          </cell>
          <cell r="AD466">
            <v>0.97428000000000003</v>
          </cell>
          <cell r="AE466">
            <v>0.97428000000000003</v>
          </cell>
          <cell r="AF466">
            <v>0.97428000000000003</v>
          </cell>
          <cell r="AG466">
            <v>0.97428000000000003</v>
          </cell>
          <cell r="AH466">
            <v>0.97428000000000003</v>
          </cell>
          <cell r="AI466">
            <v>0.97428000000000003</v>
          </cell>
          <cell r="AJ466">
            <v>0.97428000000000003</v>
          </cell>
          <cell r="AK466">
            <v>0.97428000000000003</v>
          </cell>
          <cell r="AL466">
            <v>0.97428000000000003</v>
          </cell>
          <cell r="AM466">
            <v>0.97428000000000003</v>
          </cell>
          <cell r="AN466">
            <v>0.97428000000000003</v>
          </cell>
          <cell r="AO466">
            <v>0.97428000000000003</v>
          </cell>
          <cell r="AP466">
            <v>0.97428000000000003</v>
          </cell>
          <cell r="AQ466">
            <v>0.97428000000000003</v>
          </cell>
          <cell r="AR466">
            <v>0.97428000000000003</v>
          </cell>
          <cell r="AS466">
            <v>0.97428000000000003</v>
          </cell>
          <cell r="AT466">
            <v>0.97428000000000003</v>
          </cell>
          <cell r="AU466">
            <v>0.97428000000000003</v>
          </cell>
          <cell r="AV466">
            <v>0.97428000000000003</v>
          </cell>
          <cell r="AW466">
            <v>0.97428000000000003</v>
          </cell>
          <cell r="AX466">
            <v>0.97428000000000003</v>
          </cell>
          <cell r="AY466">
            <v>0.97428000000000003</v>
          </cell>
          <cell r="CA466">
            <v>0.97428000000000003</v>
          </cell>
          <cell r="CB466">
            <v>0.97428000000000003</v>
          </cell>
          <cell r="CC466">
            <v>0.97428000000000003</v>
          </cell>
          <cell r="CD466">
            <v>0.97428000000000003</v>
          </cell>
          <cell r="CE466">
            <v>0.97427999999999992</v>
          </cell>
          <cell r="CF466">
            <v>0.97427999999999992</v>
          </cell>
        </row>
        <row r="467">
          <cell r="B467" t="str">
            <v>Mississippi Franchise Rate</v>
          </cell>
          <cell r="C467">
            <v>2.5000000000000001E-3</v>
          </cell>
          <cell r="D467">
            <v>2.5000000000000001E-3</v>
          </cell>
          <cell r="E467">
            <v>2.5000000000000001E-3</v>
          </cell>
          <cell r="F467">
            <v>2.5000000000000001E-3</v>
          </cell>
          <cell r="G467">
            <v>2.5000000000000001E-3</v>
          </cell>
          <cell r="H467">
            <v>2.5000000000000001E-3</v>
          </cell>
          <cell r="I467">
            <v>2.5000000000000001E-3</v>
          </cell>
          <cell r="J467">
            <v>2.5000000000000001E-3</v>
          </cell>
          <cell r="K467">
            <v>2.5000000000000001E-3</v>
          </cell>
          <cell r="L467">
            <v>2.5000000000000001E-3</v>
          </cell>
          <cell r="M467">
            <v>2.5000000000000001E-3</v>
          </cell>
          <cell r="N467">
            <v>2.5000000000000001E-3</v>
          </cell>
          <cell r="O467">
            <v>2.5000000000000001E-3</v>
          </cell>
          <cell r="P467">
            <v>2.5000000000000001E-3</v>
          </cell>
          <cell r="Q467">
            <v>2.5000000000000001E-3</v>
          </cell>
          <cell r="R467">
            <v>2.5000000000000001E-3</v>
          </cell>
          <cell r="S467">
            <v>2.5000000000000001E-3</v>
          </cell>
          <cell r="T467">
            <v>2.5000000000000001E-3</v>
          </cell>
          <cell r="U467">
            <v>2.5000000000000001E-3</v>
          </cell>
          <cell r="V467">
            <v>2.5000000000000001E-3</v>
          </cell>
          <cell r="W467">
            <v>2.5000000000000001E-3</v>
          </cell>
          <cell r="X467">
            <v>2.5000000000000001E-3</v>
          </cell>
          <cell r="Y467">
            <v>2.5000000000000001E-3</v>
          </cell>
          <cell r="Z467">
            <v>2.5000000000000001E-3</v>
          </cell>
          <cell r="AA467">
            <v>2.5000000000000001E-3</v>
          </cell>
          <cell r="AB467">
            <v>2.5000000000000001E-3</v>
          </cell>
          <cell r="AC467">
            <v>2.5000000000000001E-3</v>
          </cell>
          <cell r="AD467">
            <v>2.5000000000000001E-3</v>
          </cell>
          <cell r="AE467">
            <v>2.5000000000000001E-3</v>
          </cell>
          <cell r="AF467">
            <v>2.5000000000000001E-3</v>
          </cell>
          <cell r="AG467">
            <v>2.5000000000000001E-3</v>
          </cell>
          <cell r="AH467">
            <v>2.5000000000000001E-3</v>
          </cell>
          <cell r="AI467">
            <v>2.5000000000000001E-3</v>
          </cell>
          <cell r="AJ467">
            <v>2.5000000000000001E-3</v>
          </cell>
          <cell r="AK467">
            <v>2.5000000000000001E-3</v>
          </cell>
          <cell r="AL467">
            <v>2.5000000000000001E-3</v>
          </cell>
          <cell r="AM467">
            <v>2.5000000000000001E-3</v>
          </cell>
          <cell r="AN467">
            <v>2.5000000000000001E-3</v>
          </cell>
          <cell r="AO467">
            <v>2.5000000000000001E-3</v>
          </cell>
          <cell r="AP467">
            <v>2.5000000000000001E-3</v>
          </cell>
          <cell r="AQ467">
            <v>2.5000000000000001E-3</v>
          </cell>
          <cell r="AR467">
            <v>2.5000000000000001E-3</v>
          </cell>
          <cell r="AS467">
            <v>2.5000000000000001E-3</v>
          </cell>
          <cell r="AT467">
            <v>2.5000000000000001E-3</v>
          </cell>
          <cell r="AU467">
            <v>2.5000000000000001E-3</v>
          </cell>
          <cell r="AV467">
            <v>2.5000000000000001E-3</v>
          </cell>
          <cell r="AW467">
            <v>2.5000000000000001E-3</v>
          </cell>
          <cell r="AX467">
            <v>2.5000000000000001E-3</v>
          </cell>
          <cell r="AY467">
            <v>2.5000000000000001E-3</v>
          </cell>
          <cell r="CA467">
            <v>2.5000000000000001E-3</v>
          </cell>
          <cell r="CB467">
            <v>2.5000000000000001E-3</v>
          </cell>
          <cell r="CC467">
            <v>2.5000000000000001E-3</v>
          </cell>
          <cell r="CD467">
            <v>2.5000000000000001E-3</v>
          </cell>
          <cell r="CE467">
            <v>2.5000000000000001E-3</v>
          </cell>
          <cell r="CF467">
            <v>2.5000000000000001E-3</v>
          </cell>
        </row>
        <row r="468">
          <cell r="B468" t="str">
            <v>Allocation %</v>
          </cell>
          <cell r="C468">
            <v>8.2695000000000005E-2</v>
          </cell>
          <cell r="D468">
            <v>8.2695000000000005E-2</v>
          </cell>
          <cell r="E468">
            <v>8.2695000000000005E-2</v>
          </cell>
          <cell r="F468">
            <v>8.2695000000000005E-2</v>
          </cell>
          <cell r="G468">
            <v>8.2695000000000005E-2</v>
          </cell>
          <cell r="H468">
            <v>8.2695000000000005E-2</v>
          </cell>
          <cell r="I468">
            <v>8.2695000000000005E-2</v>
          </cell>
          <cell r="J468">
            <v>8.2695000000000005E-2</v>
          </cell>
          <cell r="K468">
            <v>8.2695000000000005E-2</v>
          </cell>
          <cell r="L468">
            <v>8.2695000000000005E-2</v>
          </cell>
          <cell r="M468">
            <v>8.2695000000000005E-2</v>
          </cell>
          <cell r="N468">
            <v>8.2695000000000005E-2</v>
          </cell>
          <cell r="O468">
            <v>8.2695000000000005E-2</v>
          </cell>
          <cell r="P468">
            <v>8.2695000000000005E-2</v>
          </cell>
          <cell r="Q468">
            <v>8.2695000000000005E-2</v>
          </cell>
          <cell r="R468">
            <v>8.2695000000000005E-2</v>
          </cell>
          <cell r="S468">
            <v>8.2695000000000005E-2</v>
          </cell>
          <cell r="T468">
            <v>8.2695000000000005E-2</v>
          </cell>
          <cell r="U468">
            <v>8.2695000000000005E-2</v>
          </cell>
          <cell r="V468">
            <v>8.2695000000000005E-2</v>
          </cell>
          <cell r="W468">
            <v>8.2695000000000005E-2</v>
          </cell>
          <cell r="X468">
            <v>8.2695000000000005E-2</v>
          </cell>
          <cell r="Y468">
            <v>8.2695000000000005E-2</v>
          </cell>
          <cell r="Z468">
            <v>8.2695000000000005E-2</v>
          </cell>
          <cell r="AA468">
            <v>8.2695000000000005E-2</v>
          </cell>
          <cell r="AB468">
            <v>8.2695000000000005E-2</v>
          </cell>
          <cell r="AC468">
            <v>8.2695000000000005E-2</v>
          </cell>
          <cell r="AD468">
            <v>8.2695000000000005E-2</v>
          </cell>
          <cell r="AE468">
            <v>8.2695000000000005E-2</v>
          </cell>
          <cell r="AF468">
            <v>8.2695000000000005E-2</v>
          </cell>
          <cell r="AG468">
            <v>8.2695000000000005E-2</v>
          </cell>
          <cell r="AH468">
            <v>8.2695000000000005E-2</v>
          </cell>
          <cell r="AI468">
            <v>8.2695000000000005E-2</v>
          </cell>
          <cell r="AJ468">
            <v>8.2695000000000005E-2</v>
          </cell>
          <cell r="AK468">
            <v>8.2695000000000005E-2</v>
          </cell>
          <cell r="AL468">
            <v>8.2695000000000005E-2</v>
          </cell>
          <cell r="AM468">
            <v>8.2695000000000005E-2</v>
          </cell>
          <cell r="AN468">
            <v>8.2695000000000005E-2</v>
          </cell>
          <cell r="AO468">
            <v>8.2695000000000005E-2</v>
          </cell>
          <cell r="AP468">
            <v>8.2695000000000005E-2</v>
          </cell>
          <cell r="AQ468">
            <v>8.2695000000000005E-2</v>
          </cell>
          <cell r="AR468">
            <v>8.2695000000000005E-2</v>
          </cell>
          <cell r="AS468">
            <v>8.2695000000000005E-2</v>
          </cell>
          <cell r="AT468">
            <v>8.2695000000000005E-2</v>
          </cell>
          <cell r="AU468">
            <v>8.2695000000000005E-2</v>
          </cell>
          <cell r="AV468">
            <v>8.2695000000000005E-2</v>
          </cell>
          <cell r="AW468">
            <v>8.2695000000000005E-2</v>
          </cell>
          <cell r="AX468">
            <v>8.2695000000000005E-2</v>
          </cell>
          <cell r="AY468">
            <v>8.2695000000000005E-2</v>
          </cell>
          <cell r="CA468">
            <v>8.2695000000000005E-2</v>
          </cell>
          <cell r="CB468">
            <v>8.2695000000000005E-2</v>
          </cell>
          <cell r="CC468">
            <v>8.2695000000000005E-2</v>
          </cell>
          <cell r="CD468">
            <v>8.2695000000000005E-2</v>
          </cell>
          <cell r="CE468">
            <v>8.2695000000000005E-2</v>
          </cell>
          <cell r="CF468">
            <v>8.2695000000000005E-2</v>
          </cell>
        </row>
        <row r="469">
          <cell r="B469" t="str">
            <v>Flat Annual Amount</v>
          </cell>
          <cell r="C469">
            <v>0</v>
          </cell>
          <cell r="D469">
            <v>0</v>
          </cell>
          <cell r="E469">
            <v>0</v>
          </cell>
          <cell r="F469">
            <v>0</v>
          </cell>
          <cell r="G469">
            <v>0</v>
          </cell>
          <cell r="H469">
            <v>0</v>
          </cell>
          <cell r="I469">
            <v>0</v>
          </cell>
          <cell r="J469">
            <v>0</v>
          </cell>
          <cell r="K469">
            <v>0</v>
          </cell>
          <cell r="L469">
            <v>0</v>
          </cell>
          <cell r="M469">
            <v>0</v>
          </cell>
          <cell r="N469">
            <v>0</v>
          </cell>
          <cell r="O469">
            <v>0</v>
          </cell>
          <cell r="P469">
            <v>0</v>
          </cell>
          <cell r="Q469">
            <v>0</v>
          </cell>
          <cell r="R469">
            <v>0</v>
          </cell>
          <cell r="S469">
            <v>0</v>
          </cell>
          <cell r="T469">
            <v>0</v>
          </cell>
          <cell r="U469">
            <v>0</v>
          </cell>
          <cell r="V469">
            <v>0</v>
          </cell>
          <cell r="W469">
            <v>0</v>
          </cell>
          <cell r="X469">
            <v>0</v>
          </cell>
          <cell r="Y469">
            <v>0</v>
          </cell>
          <cell r="Z469">
            <v>0</v>
          </cell>
          <cell r="AA469">
            <v>0</v>
          </cell>
          <cell r="AB469">
            <v>0</v>
          </cell>
          <cell r="AC469">
            <v>0</v>
          </cell>
          <cell r="AD469">
            <v>0</v>
          </cell>
          <cell r="AE469">
            <v>0</v>
          </cell>
          <cell r="AF469">
            <v>0</v>
          </cell>
          <cell r="AG469">
            <v>0</v>
          </cell>
          <cell r="AH469">
            <v>0</v>
          </cell>
          <cell r="AI469">
            <v>0</v>
          </cell>
          <cell r="AJ469">
            <v>0</v>
          </cell>
          <cell r="AK469">
            <v>0</v>
          </cell>
          <cell r="AL469">
            <v>0</v>
          </cell>
          <cell r="AM469">
            <v>0</v>
          </cell>
          <cell r="AN469">
            <v>0</v>
          </cell>
          <cell r="AO469">
            <v>0</v>
          </cell>
          <cell r="AP469">
            <v>0</v>
          </cell>
          <cell r="AQ469">
            <v>0</v>
          </cell>
          <cell r="AR469">
            <v>0</v>
          </cell>
          <cell r="AS469">
            <v>0</v>
          </cell>
          <cell r="AT469">
            <v>0</v>
          </cell>
          <cell r="AU469">
            <v>0</v>
          </cell>
          <cell r="AV469">
            <v>0</v>
          </cell>
          <cell r="AW469">
            <v>0</v>
          </cell>
          <cell r="AX469">
            <v>0</v>
          </cell>
          <cell r="AY469">
            <v>0</v>
          </cell>
          <cell r="CA469">
            <v>0</v>
          </cell>
          <cell r="CB469">
            <v>0</v>
          </cell>
          <cell r="CC469">
            <v>0</v>
          </cell>
          <cell r="CD469">
            <v>0</v>
          </cell>
          <cell r="CE469">
            <v>0</v>
          </cell>
          <cell r="CF469">
            <v>0</v>
          </cell>
        </row>
        <row r="470">
          <cell r="B470" t="str">
            <v>% TCI</v>
          </cell>
          <cell r="C470">
            <v>0.15543999999999999</v>
          </cell>
          <cell r="D470">
            <v>0.15543999999999999</v>
          </cell>
          <cell r="E470">
            <v>0.15543999999999999</v>
          </cell>
          <cell r="F470">
            <v>0.15543999999999999</v>
          </cell>
          <cell r="G470">
            <v>0.15543999999999999</v>
          </cell>
          <cell r="H470">
            <v>0.15543999999999999</v>
          </cell>
          <cell r="I470">
            <v>0.15543999999999999</v>
          </cell>
          <cell r="J470">
            <v>0.15543999999999999</v>
          </cell>
          <cell r="K470">
            <v>0.15543999999999999</v>
          </cell>
          <cell r="L470">
            <v>0.15543999999999999</v>
          </cell>
          <cell r="M470">
            <v>0.15543999999999999</v>
          </cell>
          <cell r="N470">
            <v>0.15543999999999999</v>
          </cell>
          <cell r="O470">
            <v>0.15543999999999999</v>
          </cell>
          <cell r="P470">
            <v>0.15543999999999999</v>
          </cell>
          <cell r="Q470">
            <v>0.15543999999999999</v>
          </cell>
          <cell r="R470">
            <v>0.15543999999999999</v>
          </cell>
          <cell r="S470">
            <v>0.15543999999999999</v>
          </cell>
          <cell r="T470">
            <v>0.15543999999999999</v>
          </cell>
          <cell r="U470">
            <v>0.15543999999999999</v>
          </cell>
          <cell r="V470">
            <v>0.15543999999999999</v>
          </cell>
          <cell r="W470">
            <v>0.15543999999999999</v>
          </cell>
          <cell r="X470">
            <v>0.15543999999999999</v>
          </cell>
          <cell r="Y470">
            <v>0.15543999999999999</v>
          </cell>
          <cell r="Z470">
            <v>0.15543999999999999</v>
          </cell>
          <cell r="AA470">
            <v>0.15543999999999999</v>
          </cell>
          <cell r="AB470">
            <v>0.15543999999999999</v>
          </cell>
          <cell r="AC470">
            <v>0.15543999999999999</v>
          </cell>
          <cell r="AD470">
            <v>0.15543999999999999</v>
          </cell>
          <cell r="AE470">
            <v>0.15543999999999999</v>
          </cell>
          <cell r="AF470">
            <v>0.15543999999999999</v>
          </cell>
          <cell r="AG470">
            <v>0.15543999999999999</v>
          </cell>
          <cell r="AH470">
            <v>0.15543999999999999</v>
          </cell>
          <cell r="AI470">
            <v>0.15543999999999999</v>
          </cell>
          <cell r="AJ470">
            <v>0.15543999999999999</v>
          </cell>
          <cell r="AK470">
            <v>0.15543999999999999</v>
          </cell>
          <cell r="AL470">
            <v>0.15543999999999999</v>
          </cell>
          <cell r="AM470">
            <v>0.15543999999999999</v>
          </cell>
          <cell r="AN470">
            <v>0.15543999999999999</v>
          </cell>
          <cell r="AO470">
            <v>0.15543999999999999</v>
          </cell>
          <cell r="AP470">
            <v>0.15543999999999999</v>
          </cell>
          <cell r="AQ470">
            <v>0.15543999999999999</v>
          </cell>
          <cell r="AR470">
            <v>0.15543999999999999</v>
          </cell>
          <cell r="AS470">
            <v>0.15543999999999999</v>
          </cell>
          <cell r="AT470">
            <v>0.15543999999999999</v>
          </cell>
          <cell r="AU470">
            <v>0.15543999999999999</v>
          </cell>
          <cell r="AV470">
            <v>0.15543999999999999</v>
          </cell>
          <cell r="AW470">
            <v>0.15543999999999999</v>
          </cell>
          <cell r="AX470">
            <v>0.15543999999999999</v>
          </cell>
          <cell r="AY470">
            <v>0.15543999999999999</v>
          </cell>
          <cell r="CA470">
            <v>0.15543999999999999</v>
          </cell>
          <cell r="CB470">
            <v>0.15543999999999999</v>
          </cell>
          <cell r="CC470">
            <v>0.15543999999999999</v>
          </cell>
          <cell r="CD470">
            <v>0.15543999999999999</v>
          </cell>
          <cell r="CE470">
            <v>0.15543999999999999</v>
          </cell>
          <cell r="CF470">
            <v>0.15543999999999999</v>
          </cell>
        </row>
        <row r="471">
          <cell r="B471" t="str">
            <v>Intangible Rate</v>
          </cell>
          <cell r="C471">
            <v>1.4400000000000001E-3</v>
          </cell>
          <cell r="D471">
            <v>1.4400000000000001E-3</v>
          </cell>
          <cell r="E471">
            <v>1.4400000000000001E-3</v>
          </cell>
          <cell r="F471">
            <v>1.4400000000000001E-3</v>
          </cell>
          <cell r="G471">
            <v>1.4400000000000001E-3</v>
          </cell>
          <cell r="H471">
            <v>1.4400000000000001E-3</v>
          </cell>
          <cell r="I471">
            <v>1.4400000000000001E-3</v>
          </cell>
          <cell r="J471">
            <v>1.4400000000000001E-3</v>
          </cell>
          <cell r="K471">
            <v>1.4400000000000001E-3</v>
          </cell>
          <cell r="L471">
            <v>1.4400000000000001E-3</v>
          </cell>
          <cell r="M471">
            <v>1.4400000000000001E-3</v>
          </cell>
          <cell r="N471">
            <v>1.4400000000000001E-3</v>
          </cell>
          <cell r="O471">
            <v>1.4400000000000001E-3</v>
          </cell>
          <cell r="P471">
            <v>1.4400000000000001E-3</v>
          </cell>
          <cell r="Q471">
            <v>1.4400000000000001E-3</v>
          </cell>
          <cell r="R471">
            <v>1.4400000000000001E-3</v>
          </cell>
          <cell r="S471">
            <v>1.4400000000000001E-3</v>
          </cell>
          <cell r="T471">
            <v>1.4400000000000001E-3</v>
          </cell>
          <cell r="U471">
            <v>1.4400000000000001E-3</v>
          </cell>
          <cell r="V471">
            <v>1.4400000000000001E-3</v>
          </cell>
          <cell r="W471">
            <v>1.4400000000000001E-3</v>
          </cell>
          <cell r="X471">
            <v>1.4400000000000001E-3</v>
          </cell>
          <cell r="Y471">
            <v>1.4400000000000001E-3</v>
          </cell>
          <cell r="Z471">
            <v>1.4400000000000001E-3</v>
          </cell>
          <cell r="AA471">
            <v>1.4400000000000001E-3</v>
          </cell>
          <cell r="AB471">
            <v>1.4400000000000001E-3</v>
          </cell>
          <cell r="AC471">
            <v>1.4400000000000001E-3</v>
          </cell>
          <cell r="AD471">
            <v>1.4400000000000001E-3</v>
          </cell>
          <cell r="AE471">
            <v>1.4400000000000001E-3</v>
          </cell>
          <cell r="AF471">
            <v>1.4400000000000001E-3</v>
          </cell>
          <cell r="AG471">
            <v>1.4400000000000001E-3</v>
          </cell>
          <cell r="AH471">
            <v>1.4400000000000001E-3</v>
          </cell>
          <cell r="AI471">
            <v>1.4400000000000001E-3</v>
          </cell>
          <cell r="AJ471">
            <v>1.4400000000000001E-3</v>
          </cell>
          <cell r="AK471">
            <v>1.4400000000000001E-3</v>
          </cell>
          <cell r="AL471">
            <v>1.4400000000000001E-3</v>
          </cell>
          <cell r="AM471">
            <v>1.4400000000000001E-3</v>
          </cell>
          <cell r="AN471">
            <v>1.4400000000000001E-3</v>
          </cell>
          <cell r="AO471">
            <v>1.4400000000000001E-3</v>
          </cell>
          <cell r="AP471">
            <v>1.4400000000000001E-3</v>
          </cell>
          <cell r="AQ471">
            <v>1.4400000000000001E-3</v>
          </cell>
          <cell r="AR471">
            <v>1.4400000000000001E-3</v>
          </cell>
          <cell r="AS471">
            <v>1.4400000000000001E-3</v>
          </cell>
          <cell r="AT471">
            <v>1.4400000000000001E-3</v>
          </cell>
          <cell r="AU471">
            <v>1.4400000000000001E-3</v>
          </cell>
          <cell r="AV471">
            <v>1.4400000000000001E-3</v>
          </cell>
          <cell r="AW471">
            <v>1.4400000000000001E-3</v>
          </cell>
          <cell r="AX471">
            <v>1.4400000000000001E-3</v>
          </cell>
          <cell r="AY471">
            <v>1.4400000000000001E-3</v>
          </cell>
          <cell r="CA471">
            <v>1.4400000000000001E-3</v>
          </cell>
          <cell r="CB471">
            <v>1.4400000000000001E-3</v>
          </cell>
          <cell r="CC471">
            <v>1.4400000000000001E-3</v>
          </cell>
          <cell r="CD471">
            <v>1.4400000000000001E-3</v>
          </cell>
          <cell r="CE471">
            <v>1.4400000000000001E-3</v>
          </cell>
          <cell r="CF471">
            <v>1.4400000000000001E-3</v>
          </cell>
        </row>
        <row r="472">
          <cell r="B472" t="str">
            <v>Florida PSC Tax Rate</v>
          </cell>
          <cell r="C472">
            <v>7.2000000000000005E-4</v>
          </cell>
          <cell r="D472">
            <v>7.2000000000000005E-4</v>
          </cell>
          <cell r="E472">
            <v>7.2000000000000005E-4</v>
          </cell>
          <cell r="F472">
            <v>7.2000000000000005E-4</v>
          </cell>
          <cell r="G472">
            <v>7.2000000000000005E-4</v>
          </cell>
          <cell r="H472">
            <v>7.2000000000000005E-4</v>
          </cell>
          <cell r="I472">
            <v>7.2000000000000005E-4</v>
          </cell>
          <cell r="J472">
            <v>7.2000000000000005E-4</v>
          </cell>
          <cell r="K472">
            <v>7.2000000000000005E-4</v>
          </cell>
          <cell r="L472">
            <v>7.2000000000000005E-4</v>
          </cell>
          <cell r="M472">
            <v>7.2000000000000005E-4</v>
          </cell>
          <cell r="N472">
            <v>7.2000000000000005E-4</v>
          </cell>
          <cell r="O472">
            <v>7.2000000000000005E-4</v>
          </cell>
          <cell r="P472">
            <v>7.2000000000000005E-4</v>
          </cell>
          <cell r="Q472">
            <v>7.2000000000000005E-4</v>
          </cell>
          <cell r="R472">
            <v>7.2000000000000005E-4</v>
          </cell>
          <cell r="S472">
            <v>7.2000000000000005E-4</v>
          </cell>
          <cell r="T472">
            <v>7.2000000000000005E-4</v>
          </cell>
          <cell r="U472">
            <v>7.2000000000000005E-4</v>
          </cell>
          <cell r="V472">
            <v>7.2000000000000005E-4</v>
          </cell>
          <cell r="W472">
            <v>7.2000000000000005E-4</v>
          </cell>
          <cell r="X472">
            <v>7.2000000000000005E-4</v>
          </cell>
          <cell r="Y472">
            <v>7.2000000000000005E-4</v>
          </cell>
          <cell r="Z472">
            <v>7.2000000000000005E-4</v>
          </cell>
          <cell r="AA472">
            <v>7.2000000000000005E-4</v>
          </cell>
          <cell r="AB472">
            <v>7.2000000000000005E-4</v>
          </cell>
          <cell r="AC472">
            <v>7.2000000000000005E-4</v>
          </cell>
          <cell r="AD472">
            <v>7.2000000000000005E-4</v>
          </cell>
          <cell r="AE472">
            <v>7.2000000000000005E-4</v>
          </cell>
          <cell r="AF472">
            <v>7.2000000000000005E-4</v>
          </cell>
          <cell r="AG472">
            <v>7.2000000000000005E-4</v>
          </cell>
          <cell r="AH472">
            <v>7.2000000000000005E-4</v>
          </cell>
          <cell r="AI472">
            <v>7.2000000000000005E-4</v>
          </cell>
          <cell r="AJ472">
            <v>7.2000000000000005E-4</v>
          </cell>
          <cell r="AK472">
            <v>7.2000000000000005E-4</v>
          </cell>
          <cell r="AL472">
            <v>7.2000000000000005E-4</v>
          </cell>
          <cell r="AM472">
            <v>7.2000000000000005E-4</v>
          </cell>
          <cell r="AN472">
            <v>7.2000000000000005E-4</v>
          </cell>
          <cell r="AO472">
            <v>7.2000000000000005E-4</v>
          </cell>
          <cell r="AP472">
            <v>7.2000000000000005E-4</v>
          </cell>
          <cell r="AQ472">
            <v>7.2000000000000005E-4</v>
          </cell>
          <cell r="AR472">
            <v>7.2000000000000005E-4</v>
          </cell>
          <cell r="AS472">
            <v>7.2000000000000005E-4</v>
          </cell>
          <cell r="AT472">
            <v>7.2000000000000005E-4</v>
          </cell>
          <cell r="AU472">
            <v>7.2000000000000005E-4</v>
          </cell>
          <cell r="AV472">
            <v>7.2000000000000005E-4</v>
          </cell>
          <cell r="AW472">
            <v>7.2000000000000005E-4</v>
          </cell>
          <cell r="AX472">
            <v>7.2000000000000005E-4</v>
          </cell>
          <cell r="AY472">
            <v>7.2000000000000005E-4</v>
          </cell>
          <cell r="CA472">
            <v>7.2000000000000005E-4</v>
          </cell>
          <cell r="CB472">
            <v>7.2000000000000005E-4</v>
          </cell>
          <cell r="CC472">
            <v>7.2000000000000005E-4</v>
          </cell>
          <cell r="CD472">
            <v>7.2000000000000005E-4</v>
          </cell>
          <cell r="CE472">
            <v>7.2000000000000005E-4</v>
          </cell>
          <cell r="CF472">
            <v>7.2000000000000005E-4</v>
          </cell>
        </row>
        <row r="473">
          <cell r="B473" t="str">
            <v>Prorated Franchise Tax Paid</v>
          </cell>
          <cell r="C473">
            <v>0.09</v>
          </cell>
          <cell r="D473">
            <v>0.09</v>
          </cell>
          <cell r="E473">
            <v>0.09</v>
          </cell>
          <cell r="F473">
            <v>0.09</v>
          </cell>
          <cell r="G473">
            <v>0.09</v>
          </cell>
          <cell r="H473">
            <v>0.09</v>
          </cell>
          <cell r="I473">
            <v>0.09</v>
          </cell>
          <cell r="J473">
            <v>0.09</v>
          </cell>
          <cell r="K473">
            <v>0.09</v>
          </cell>
          <cell r="L473">
            <v>0.09</v>
          </cell>
          <cell r="M473">
            <v>0.09</v>
          </cell>
          <cell r="N473">
            <v>0.09</v>
          </cell>
          <cell r="O473">
            <v>0.09</v>
          </cell>
          <cell r="P473">
            <v>0.09</v>
          </cell>
          <cell r="Q473">
            <v>0.09</v>
          </cell>
          <cell r="R473">
            <v>0.09</v>
          </cell>
          <cell r="S473">
            <v>0.09</v>
          </cell>
          <cell r="T473">
            <v>0.09</v>
          </cell>
          <cell r="U473">
            <v>0.09</v>
          </cell>
          <cell r="V473">
            <v>0.09</v>
          </cell>
          <cell r="W473">
            <v>0.09</v>
          </cell>
          <cell r="X473">
            <v>0.09</v>
          </cell>
          <cell r="Y473">
            <v>0.09</v>
          </cell>
          <cell r="Z473">
            <v>0.09</v>
          </cell>
          <cell r="AA473">
            <v>0.09</v>
          </cell>
          <cell r="AB473">
            <v>0.09</v>
          </cell>
          <cell r="AC473">
            <v>0.09</v>
          </cell>
          <cell r="AD473">
            <v>0.09</v>
          </cell>
          <cell r="AE473">
            <v>0.09</v>
          </cell>
          <cell r="AF473">
            <v>0.09</v>
          </cell>
          <cell r="AG473">
            <v>0.09</v>
          </cell>
          <cell r="AH473">
            <v>0.09</v>
          </cell>
          <cell r="AI473">
            <v>0.09</v>
          </cell>
          <cell r="AJ473">
            <v>0.09</v>
          </cell>
          <cell r="AK473">
            <v>0.09</v>
          </cell>
          <cell r="AL473">
            <v>0.09</v>
          </cell>
          <cell r="AM473">
            <v>0.09</v>
          </cell>
          <cell r="AN473">
            <v>0.09</v>
          </cell>
          <cell r="AO473">
            <v>0.09</v>
          </cell>
          <cell r="AP473">
            <v>0.09</v>
          </cell>
          <cell r="AQ473">
            <v>0.09</v>
          </cell>
          <cell r="AR473">
            <v>0.09</v>
          </cell>
          <cell r="AS473">
            <v>0.09</v>
          </cell>
          <cell r="AT473">
            <v>0.09</v>
          </cell>
          <cell r="AU473">
            <v>0.09</v>
          </cell>
          <cell r="AV473">
            <v>0.09</v>
          </cell>
          <cell r="AW473">
            <v>0.09</v>
          </cell>
          <cell r="AX473">
            <v>0.09</v>
          </cell>
          <cell r="AY473">
            <v>0.09</v>
          </cell>
          <cell r="CA473">
            <v>0.09</v>
          </cell>
          <cell r="CB473">
            <v>0.09</v>
          </cell>
          <cell r="CC473">
            <v>0.09</v>
          </cell>
          <cell r="CD473">
            <v>0.09</v>
          </cell>
          <cell r="CE473">
            <v>0.09</v>
          </cell>
          <cell r="CF473">
            <v>0.09</v>
          </cell>
        </row>
        <row r="474">
          <cell r="B474" t="str">
            <v>Adjmt for Emergency Excise Tax</v>
          </cell>
          <cell r="C474">
            <v>0</v>
          </cell>
          <cell r="D474">
            <v>0</v>
          </cell>
          <cell r="E474">
            <v>0</v>
          </cell>
          <cell r="F474">
            <v>0</v>
          </cell>
          <cell r="G474">
            <v>0</v>
          </cell>
          <cell r="H474">
            <v>0</v>
          </cell>
          <cell r="I474">
            <v>0</v>
          </cell>
          <cell r="J474">
            <v>0</v>
          </cell>
          <cell r="K474">
            <v>0</v>
          </cell>
          <cell r="L474">
            <v>0</v>
          </cell>
          <cell r="M474">
            <v>0</v>
          </cell>
          <cell r="N474">
            <v>0</v>
          </cell>
          <cell r="O474">
            <v>0</v>
          </cell>
          <cell r="P474">
            <v>0</v>
          </cell>
          <cell r="Q474">
            <v>0</v>
          </cell>
          <cell r="R474">
            <v>0</v>
          </cell>
          <cell r="S474">
            <v>0</v>
          </cell>
          <cell r="T474">
            <v>0</v>
          </cell>
          <cell r="U474">
            <v>0</v>
          </cell>
          <cell r="V474">
            <v>0</v>
          </cell>
          <cell r="W474">
            <v>0</v>
          </cell>
          <cell r="X474">
            <v>0</v>
          </cell>
          <cell r="Y474">
            <v>0</v>
          </cell>
          <cell r="Z474">
            <v>0</v>
          </cell>
          <cell r="AA474">
            <v>0</v>
          </cell>
          <cell r="AB474">
            <v>0</v>
          </cell>
          <cell r="AC474">
            <v>0</v>
          </cell>
          <cell r="AD474">
            <v>0</v>
          </cell>
          <cell r="AE474">
            <v>0</v>
          </cell>
          <cell r="AF474">
            <v>0</v>
          </cell>
          <cell r="AG474">
            <v>0</v>
          </cell>
          <cell r="AH474">
            <v>0</v>
          </cell>
          <cell r="AI474">
            <v>0</v>
          </cell>
          <cell r="AJ474">
            <v>0</v>
          </cell>
          <cell r="AK474">
            <v>0</v>
          </cell>
          <cell r="AL474">
            <v>0</v>
          </cell>
          <cell r="AM474">
            <v>0</v>
          </cell>
          <cell r="AN474">
            <v>0</v>
          </cell>
          <cell r="AO474">
            <v>0</v>
          </cell>
          <cell r="AP474">
            <v>0</v>
          </cell>
          <cell r="AQ474">
            <v>0</v>
          </cell>
          <cell r="AR474">
            <v>0</v>
          </cell>
          <cell r="AS474">
            <v>0</v>
          </cell>
          <cell r="AT474">
            <v>0</v>
          </cell>
          <cell r="AU474">
            <v>0</v>
          </cell>
          <cell r="AV474">
            <v>0</v>
          </cell>
          <cell r="AW474">
            <v>0</v>
          </cell>
          <cell r="AX474">
            <v>0</v>
          </cell>
          <cell r="AY474">
            <v>0</v>
          </cell>
          <cell r="CA474">
            <v>0</v>
          </cell>
          <cell r="CB474">
            <v>0</v>
          </cell>
          <cell r="CC474">
            <v>0</v>
          </cell>
          <cell r="CD474">
            <v>0</v>
          </cell>
          <cell r="CE474">
            <v>0</v>
          </cell>
          <cell r="CF474">
            <v>0</v>
          </cell>
        </row>
        <row r="475">
          <cell r="B475" t="str">
            <v xml:space="preserve">BASE-YR. SHIFT NOTE:  On Taxes Other sheet, lines 167-187, column c, these amounts need to be input for Jan. of first year. </v>
          </cell>
        </row>
        <row r="477">
          <cell r="B477" t="str">
            <v>UNALLOCATED OTHER TAXES:</v>
          </cell>
        </row>
        <row r="478">
          <cell r="B478" t="str">
            <v>Input Actual Data Here Also &amp; Then Color Code Purple</v>
          </cell>
        </row>
        <row r="479">
          <cell r="B479" t="str">
            <v>Federal:</v>
          </cell>
        </row>
        <row r="480">
          <cell r="B480" t="str">
            <v>Old Age Benefits Tax</v>
          </cell>
          <cell r="C480">
            <v>653.19783999999993</v>
          </cell>
          <cell r="D480">
            <v>616.42282</v>
          </cell>
          <cell r="E480">
            <v>600.99271999999996</v>
          </cell>
          <cell r="F480">
            <v>698.22838000000002</v>
          </cell>
          <cell r="G480">
            <v>633.85119999999995</v>
          </cell>
          <cell r="H480">
            <v>606.48793000000001</v>
          </cell>
          <cell r="I480">
            <v>574.40395000000001</v>
          </cell>
          <cell r="J480">
            <v>661.00334999999995</v>
          </cell>
          <cell r="K480">
            <v>581.97158999999999</v>
          </cell>
          <cell r="L480">
            <v>867.87780000000009</v>
          </cell>
          <cell r="M480">
            <v>548.81746999999996</v>
          </cell>
          <cell r="N480">
            <v>567.53917000000001</v>
          </cell>
          <cell r="O480">
            <v>786.84672999999998</v>
          </cell>
          <cell r="P480">
            <v>560</v>
          </cell>
          <cell r="Q480">
            <v>530</v>
          </cell>
          <cell r="R480">
            <v>577</v>
          </cell>
          <cell r="S480">
            <v>583</v>
          </cell>
          <cell r="T480">
            <v>507</v>
          </cell>
          <cell r="U480">
            <v>681</v>
          </cell>
          <cell r="V480">
            <v>548</v>
          </cell>
          <cell r="W480">
            <v>520</v>
          </cell>
          <cell r="X480">
            <v>583</v>
          </cell>
          <cell r="Y480">
            <v>1039</v>
          </cell>
          <cell r="Z480">
            <v>424</v>
          </cell>
          <cell r="AA480">
            <v>618.9995415447338</v>
          </cell>
          <cell r="AB480">
            <v>575</v>
          </cell>
          <cell r="AC480">
            <v>544</v>
          </cell>
          <cell r="AD480">
            <v>592</v>
          </cell>
          <cell r="AE480">
            <v>598</v>
          </cell>
          <cell r="AF480">
            <v>520</v>
          </cell>
          <cell r="AG480">
            <v>699</v>
          </cell>
          <cell r="AH480">
            <v>563</v>
          </cell>
          <cell r="AI480">
            <v>533</v>
          </cell>
          <cell r="AJ480">
            <v>598</v>
          </cell>
          <cell r="AK480">
            <v>1066</v>
          </cell>
          <cell r="AL480">
            <v>435</v>
          </cell>
          <cell r="AM480">
            <v>633.56136071627043</v>
          </cell>
          <cell r="AN480">
            <v>592</v>
          </cell>
          <cell r="AO480">
            <v>561</v>
          </cell>
          <cell r="AP480">
            <v>610</v>
          </cell>
          <cell r="AQ480">
            <v>616</v>
          </cell>
          <cell r="AR480">
            <v>536</v>
          </cell>
          <cell r="AS480">
            <v>720</v>
          </cell>
          <cell r="AT480">
            <v>580</v>
          </cell>
          <cell r="AU480">
            <v>549</v>
          </cell>
          <cell r="AV480">
            <v>616</v>
          </cell>
          <cell r="AW480">
            <v>1099</v>
          </cell>
          <cell r="AX480">
            <v>448</v>
          </cell>
          <cell r="AY480">
            <v>653.51964489816419</v>
          </cell>
          <cell r="CA480">
            <v>7744.4431100000002</v>
          </cell>
          <cell r="CB480">
            <v>7170.9995415447338</v>
          </cell>
          <cell r="CC480">
            <v>7356.5613607162704</v>
          </cell>
          <cell r="CD480">
            <v>7580.5196448981642</v>
          </cell>
          <cell r="CE480">
            <v>7772.2490126348766</v>
          </cell>
          <cell r="CF480">
            <v>7984.8129032147071</v>
          </cell>
        </row>
        <row r="481">
          <cell r="B481" t="str">
            <v>Unemployment Compensation</v>
          </cell>
          <cell r="C481">
            <v>1.28854</v>
          </cell>
          <cell r="D481">
            <v>67.003439999999998</v>
          </cell>
          <cell r="E481">
            <v>15.81682</v>
          </cell>
          <cell r="F481">
            <v>-12.98767</v>
          </cell>
          <cell r="G481">
            <v>0.88788999999999996</v>
          </cell>
          <cell r="H481">
            <v>1.85999</v>
          </cell>
          <cell r="I481">
            <v>-2.8782199999999998</v>
          </cell>
          <cell r="J481">
            <v>2.1391199999999997</v>
          </cell>
          <cell r="K481">
            <v>2.1660999999999997</v>
          </cell>
          <cell r="L481">
            <v>-0.21769999999999998</v>
          </cell>
          <cell r="M481">
            <v>2.34301</v>
          </cell>
          <cell r="N481">
            <v>2.2112699999999998</v>
          </cell>
          <cell r="O481">
            <v>-4.4465200000000005</v>
          </cell>
          <cell r="P481">
            <v>73</v>
          </cell>
          <cell r="Q481">
            <v>18</v>
          </cell>
          <cell r="R481">
            <v>-5</v>
          </cell>
          <cell r="S481">
            <v>2</v>
          </cell>
          <cell r="T481">
            <v>2</v>
          </cell>
          <cell r="U481">
            <v>4</v>
          </cell>
          <cell r="V481">
            <v>2</v>
          </cell>
          <cell r="W481">
            <v>2</v>
          </cell>
          <cell r="X481">
            <v>3</v>
          </cell>
          <cell r="Y481">
            <v>2</v>
          </cell>
          <cell r="Z481">
            <v>2</v>
          </cell>
          <cell r="AA481">
            <v>2.6277682038734582</v>
          </cell>
          <cell r="AB481">
            <v>75</v>
          </cell>
          <cell r="AC481">
            <v>18</v>
          </cell>
          <cell r="AD481">
            <v>-5</v>
          </cell>
          <cell r="AE481">
            <v>2</v>
          </cell>
          <cell r="AF481">
            <v>2</v>
          </cell>
          <cell r="AG481">
            <v>4</v>
          </cell>
          <cell r="AH481">
            <v>2</v>
          </cell>
          <cell r="AI481">
            <v>3</v>
          </cell>
          <cell r="AJ481">
            <v>2</v>
          </cell>
          <cell r="AK481">
            <v>2</v>
          </cell>
          <cell r="AL481">
            <v>2</v>
          </cell>
          <cell r="AM481">
            <v>3.3977013107646741</v>
          </cell>
          <cell r="AN481">
            <v>77</v>
          </cell>
          <cell r="AO481">
            <v>19</v>
          </cell>
          <cell r="AP481">
            <v>-5</v>
          </cell>
          <cell r="AQ481">
            <v>2</v>
          </cell>
          <cell r="AR481">
            <v>2</v>
          </cell>
          <cell r="AS481">
            <v>4</v>
          </cell>
          <cell r="AT481">
            <v>3</v>
          </cell>
          <cell r="AU481">
            <v>3</v>
          </cell>
          <cell r="AV481">
            <v>2</v>
          </cell>
          <cell r="AW481">
            <v>2</v>
          </cell>
          <cell r="AX481">
            <v>2</v>
          </cell>
          <cell r="AY481">
            <v>2.7838163248480896</v>
          </cell>
          <cell r="CA481">
            <v>73.897530000000003</v>
          </cell>
          <cell r="CB481">
            <v>107.62776820387346</v>
          </cell>
          <cell r="CC481">
            <v>110.39770131076467</v>
          </cell>
          <cell r="CD481">
            <v>113.78381632484809</v>
          </cell>
          <cell r="CE481">
            <v>116.63996516775157</v>
          </cell>
          <cell r="CF481">
            <v>119.84605673001684</v>
          </cell>
        </row>
        <row r="482">
          <cell r="B482" t="str">
            <v>Highway Motor Vehicle Tax</v>
          </cell>
          <cell r="C482">
            <v>33.619999999999997</v>
          </cell>
          <cell r="D482">
            <v>0</v>
          </cell>
          <cell r="E482">
            <v>0</v>
          </cell>
          <cell r="F482">
            <v>0</v>
          </cell>
          <cell r="G482">
            <v>0</v>
          </cell>
          <cell r="H482">
            <v>0</v>
          </cell>
          <cell r="I482">
            <v>0</v>
          </cell>
          <cell r="J482">
            <v>0</v>
          </cell>
          <cell r="K482">
            <v>0</v>
          </cell>
          <cell r="L482">
            <v>0</v>
          </cell>
          <cell r="M482">
            <v>0</v>
          </cell>
          <cell r="N482">
            <v>0</v>
          </cell>
          <cell r="O482">
            <v>11.464</v>
          </cell>
          <cell r="P482">
            <v>0</v>
          </cell>
          <cell r="Q482">
            <v>0</v>
          </cell>
          <cell r="R482">
            <v>0</v>
          </cell>
          <cell r="S482">
            <v>0</v>
          </cell>
          <cell r="T482">
            <v>0</v>
          </cell>
          <cell r="U482">
            <v>0</v>
          </cell>
          <cell r="V482">
            <v>0</v>
          </cell>
          <cell r="W482">
            <v>11</v>
          </cell>
          <cell r="X482">
            <v>0</v>
          </cell>
          <cell r="Y482">
            <v>0</v>
          </cell>
          <cell r="Z482">
            <v>0</v>
          </cell>
          <cell r="AA482">
            <v>0</v>
          </cell>
          <cell r="AB482">
            <v>0</v>
          </cell>
          <cell r="AC482">
            <v>0</v>
          </cell>
          <cell r="AD482">
            <v>0</v>
          </cell>
          <cell r="AE482">
            <v>0</v>
          </cell>
          <cell r="AF482">
            <v>0</v>
          </cell>
          <cell r="AG482">
            <v>0</v>
          </cell>
          <cell r="AH482">
            <v>0</v>
          </cell>
          <cell r="AI482">
            <v>11</v>
          </cell>
          <cell r="AJ482">
            <v>0</v>
          </cell>
          <cell r="AK482">
            <v>0</v>
          </cell>
          <cell r="AL482">
            <v>0</v>
          </cell>
          <cell r="AM482">
            <v>0</v>
          </cell>
          <cell r="AN482">
            <v>0</v>
          </cell>
          <cell r="AO482">
            <v>0</v>
          </cell>
          <cell r="AP482">
            <v>0</v>
          </cell>
          <cell r="AQ482">
            <v>0</v>
          </cell>
          <cell r="AR482">
            <v>0</v>
          </cell>
          <cell r="AS482">
            <v>0</v>
          </cell>
          <cell r="AT482">
            <v>0</v>
          </cell>
          <cell r="AU482">
            <v>11</v>
          </cell>
          <cell r="AV482">
            <v>0</v>
          </cell>
          <cell r="AW482">
            <v>0</v>
          </cell>
          <cell r="AX482">
            <v>0</v>
          </cell>
          <cell r="AY482">
            <v>0</v>
          </cell>
          <cell r="CA482">
            <v>11.464</v>
          </cell>
          <cell r="CB482">
            <v>11</v>
          </cell>
          <cell r="CC482">
            <v>11</v>
          </cell>
          <cell r="CD482">
            <v>11</v>
          </cell>
          <cell r="CE482">
            <v>11</v>
          </cell>
          <cell r="CF482">
            <v>11</v>
          </cell>
        </row>
        <row r="483">
          <cell r="B483" t="str">
            <v>Other Federal Taxes</v>
          </cell>
          <cell r="C483">
            <v>0</v>
          </cell>
          <cell r="D483">
            <v>0</v>
          </cell>
          <cell r="E483">
            <v>0</v>
          </cell>
          <cell r="F483">
            <v>0</v>
          </cell>
          <cell r="G483">
            <v>0</v>
          </cell>
          <cell r="H483">
            <v>0</v>
          </cell>
          <cell r="I483">
            <v>0</v>
          </cell>
          <cell r="J483">
            <v>0</v>
          </cell>
          <cell r="K483">
            <v>0</v>
          </cell>
          <cell r="L483">
            <v>0</v>
          </cell>
          <cell r="M483">
            <v>0</v>
          </cell>
          <cell r="N483">
            <v>0</v>
          </cell>
          <cell r="O483">
            <v>0</v>
          </cell>
          <cell r="P483">
            <v>0</v>
          </cell>
          <cell r="Q483">
            <v>0</v>
          </cell>
          <cell r="R483">
            <v>0</v>
          </cell>
          <cell r="S483">
            <v>0</v>
          </cell>
          <cell r="T483">
            <v>0</v>
          </cell>
          <cell r="U483">
            <v>0</v>
          </cell>
          <cell r="V483">
            <v>0</v>
          </cell>
          <cell r="W483">
            <v>0</v>
          </cell>
          <cell r="X483">
            <v>0</v>
          </cell>
          <cell r="Y483">
            <v>0</v>
          </cell>
          <cell r="Z483">
            <v>0</v>
          </cell>
          <cell r="AA483">
            <v>0</v>
          </cell>
          <cell r="AB483">
            <v>0</v>
          </cell>
          <cell r="AC483">
            <v>0</v>
          </cell>
          <cell r="AD483">
            <v>0</v>
          </cell>
          <cell r="AE483">
            <v>0</v>
          </cell>
          <cell r="AF483">
            <v>0</v>
          </cell>
          <cell r="AG483">
            <v>0</v>
          </cell>
          <cell r="AH483">
            <v>0</v>
          </cell>
          <cell r="AI483">
            <v>0</v>
          </cell>
          <cell r="AJ483">
            <v>0</v>
          </cell>
          <cell r="AK483">
            <v>0</v>
          </cell>
          <cell r="AL483">
            <v>0</v>
          </cell>
          <cell r="AM483">
            <v>0</v>
          </cell>
          <cell r="AN483">
            <v>0</v>
          </cell>
          <cell r="AO483">
            <v>0</v>
          </cell>
          <cell r="AP483">
            <v>0</v>
          </cell>
          <cell r="AQ483">
            <v>0</v>
          </cell>
          <cell r="AR483">
            <v>0</v>
          </cell>
          <cell r="AS483">
            <v>0</v>
          </cell>
          <cell r="AT483">
            <v>0</v>
          </cell>
          <cell r="AU483">
            <v>0</v>
          </cell>
          <cell r="AV483">
            <v>0</v>
          </cell>
          <cell r="AW483">
            <v>0</v>
          </cell>
          <cell r="AX483">
            <v>0</v>
          </cell>
          <cell r="AY483">
            <v>0</v>
          </cell>
          <cell r="CA483">
            <v>0</v>
          </cell>
          <cell r="CB483">
            <v>0</v>
          </cell>
          <cell r="CC483">
            <v>0</v>
          </cell>
          <cell r="CD483">
            <v>0</v>
          </cell>
        </row>
        <row r="485">
          <cell r="B485" t="str">
            <v>State &amp; Local:</v>
          </cell>
        </row>
        <row r="486">
          <cell r="B486" t="str">
            <v>Real/Personal Prop. Tax:  FL (Unalloc)</v>
          </cell>
          <cell r="C486">
            <v>1039.32529</v>
          </cell>
          <cell r="D486">
            <v>1234.25</v>
          </cell>
          <cell r="E486">
            <v>1234.25</v>
          </cell>
          <cell r="F486">
            <v>1234.25</v>
          </cell>
          <cell r="G486">
            <v>1234.25</v>
          </cell>
          <cell r="H486">
            <v>1234.25</v>
          </cell>
          <cell r="I486">
            <v>1234.25</v>
          </cell>
          <cell r="J486">
            <v>1234.25</v>
          </cell>
          <cell r="K486">
            <v>1234.25</v>
          </cell>
          <cell r="L486">
            <v>1234.25</v>
          </cell>
          <cell r="M486">
            <v>1234.25</v>
          </cell>
          <cell r="N486">
            <v>1234.25</v>
          </cell>
          <cell r="O486">
            <v>1049.3377499999999</v>
          </cell>
          <cell r="P486">
            <v>1299</v>
          </cell>
          <cell r="Q486">
            <v>1299</v>
          </cell>
          <cell r="R486">
            <v>1299</v>
          </cell>
          <cell r="S486">
            <v>1299</v>
          </cell>
          <cell r="T486">
            <v>1299</v>
          </cell>
          <cell r="U486">
            <v>1299</v>
          </cell>
          <cell r="V486">
            <v>1299</v>
          </cell>
          <cell r="W486">
            <v>1299</v>
          </cell>
          <cell r="X486">
            <v>1299</v>
          </cell>
          <cell r="Y486">
            <v>1299</v>
          </cell>
          <cell r="Z486">
            <v>1299</v>
          </cell>
          <cell r="AA486">
            <v>1304</v>
          </cell>
          <cell r="AB486">
            <v>1339</v>
          </cell>
          <cell r="AC486">
            <v>1339</v>
          </cell>
          <cell r="AD486">
            <v>1339</v>
          </cell>
          <cell r="AE486">
            <v>1339</v>
          </cell>
          <cell r="AF486">
            <v>1339</v>
          </cell>
          <cell r="AG486">
            <v>1339</v>
          </cell>
          <cell r="AH486">
            <v>1339</v>
          </cell>
          <cell r="AI486">
            <v>1339</v>
          </cell>
          <cell r="AJ486">
            <v>1339</v>
          </cell>
          <cell r="AK486">
            <v>1339</v>
          </cell>
          <cell r="AL486">
            <v>1339</v>
          </cell>
          <cell r="AM486">
            <v>1333</v>
          </cell>
          <cell r="AN486">
            <v>1410</v>
          </cell>
          <cell r="AO486">
            <v>1410</v>
          </cell>
          <cell r="AP486">
            <v>1410</v>
          </cell>
          <cell r="AQ486">
            <v>1410</v>
          </cell>
          <cell r="AR486">
            <v>1410</v>
          </cell>
          <cell r="AS486">
            <v>1410</v>
          </cell>
          <cell r="AT486">
            <v>1410</v>
          </cell>
          <cell r="AU486">
            <v>1410</v>
          </cell>
          <cell r="AV486">
            <v>1410</v>
          </cell>
          <cell r="AW486">
            <v>1410</v>
          </cell>
          <cell r="AX486">
            <v>1410</v>
          </cell>
          <cell r="AY486">
            <v>1407</v>
          </cell>
          <cell r="CA486">
            <v>14626.087750000001</v>
          </cell>
          <cell r="CB486">
            <v>15593</v>
          </cell>
          <cell r="CC486">
            <v>16062</v>
          </cell>
          <cell r="CD486">
            <v>16917</v>
          </cell>
          <cell r="CE486">
            <v>17421</v>
          </cell>
          <cell r="CF486">
            <v>17644</v>
          </cell>
        </row>
        <row r="487">
          <cell r="B487" t="str">
            <v xml:space="preserve">  GA</v>
          </cell>
          <cell r="C487">
            <v>151.68489000000002</v>
          </cell>
          <cell r="D487">
            <v>68.167000000000002</v>
          </cell>
          <cell r="E487">
            <v>68.167000000000002</v>
          </cell>
          <cell r="F487">
            <v>68.167000000000002</v>
          </cell>
          <cell r="G487">
            <v>68.167000000000002</v>
          </cell>
          <cell r="H487">
            <v>68.167000000000002</v>
          </cell>
          <cell r="I487">
            <v>68.167000000000002</v>
          </cell>
          <cell r="J487">
            <v>68.167000000000002</v>
          </cell>
          <cell r="K487">
            <v>68.167000000000002</v>
          </cell>
          <cell r="L487">
            <v>68.167000000000002</v>
          </cell>
          <cell r="M487">
            <v>68.167000000000002</v>
          </cell>
          <cell r="N487">
            <v>68.167000000000002</v>
          </cell>
          <cell r="O487">
            <v>1651.885</v>
          </cell>
          <cell r="P487">
            <v>68</v>
          </cell>
          <cell r="Q487">
            <v>68</v>
          </cell>
          <cell r="R487">
            <v>68</v>
          </cell>
          <cell r="S487">
            <v>68</v>
          </cell>
          <cell r="T487">
            <v>68</v>
          </cell>
          <cell r="U487">
            <v>68</v>
          </cell>
          <cell r="V487">
            <v>68</v>
          </cell>
          <cell r="W487">
            <v>68</v>
          </cell>
          <cell r="X487">
            <v>68</v>
          </cell>
          <cell r="Y487">
            <v>68</v>
          </cell>
          <cell r="Z487">
            <v>68</v>
          </cell>
          <cell r="AA487">
            <v>70</v>
          </cell>
          <cell r="AB487">
            <v>68</v>
          </cell>
          <cell r="AC487">
            <v>68</v>
          </cell>
          <cell r="AD487">
            <v>68</v>
          </cell>
          <cell r="AE487">
            <v>68</v>
          </cell>
          <cell r="AF487">
            <v>68</v>
          </cell>
          <cell r="AG487">
            <v>68</v>
          </cell>
          <cell r="AH487">
            <v>68</v>
          </cell>
          <cell r="AI487">
            <v>68</v>
          </cell>
          <cell r="AJ487">
            <v>68</v>
          </cell>
          <cell r="AK487">
            <v>68</v>
          </cell>
          <cell r="AL487">
            <v>68</v>
          </cell>
          <cell r="AM487">
            <v>63</v>
          </cell>
          <cell r="AN487">
            <v>72</v>
          </cell>
          <cell r="AO487">
            <v>72</v>
          </cell>
          <cell r="AP487">
            <v>72</v>
          </cell>
          <cell r="AQ487">
            <v>72</v>
          </cell>
          <cell r="AR487">
            <v>72</v>
          </cell>
          <cell r="AS487">
            <v>72</v>
          </cell>
          <cell r="AT487">
            <v>72</v>
          </cell>
          <cell r="AU487">
            <v>72</v>
          </cell>
          <cell r="AV487">
            <v>72</v>
          </cell>
          <cell r="AW487">
            <v>72</v>
          </cell>
          <cell r="AX487">
            <v>72</v>
          </cell>
          <cell r="AY487">
            <v>68</v>
          </cell>
          <cell r="CA487">
            <v>2401.7220000000002</v>
          </cell>
          <cell r="CB487">
            <v>818</v>
          </cell>
          <cell r="CC487">
            <v>811</v>
          </cell>
          <cell r="CD487">
            <v>860</v>
          </cell>
          <cell r="CE487">
            <v>897</v>
          </cell>
          <cell r="CF487">
            <v>1034</v>
          </cell>
        </row>
        <row r="488">
          <cell r="B488" t="str">
            <v xml:space="preserve">  MS</v>
          </cell>
          <cell r="C488">
            <v>251.52099999999999</v>
          </cell>
          <cell r="D488">
            <v>359.33300000000003</v>
          </cell>
          <cell r="E488">
            <v>359.33300000000003</v>
          </cell>
          <cell r="F488">
            <v>359.33300000000003</v>
          </cell>
          <cell r="G488">
            <v>359.33300000000003</v>
          </cell>
          <cell r="H488">
            <v>359.33300000000003</v>
          </cell>
          <cell r="I488">
            <v>359.33300000000003</v>
          </cell>
          <cell r="J488">
            <v>359.33300000000003</v>
          </cell>
          <cell r="K488">
            <v>359.33300000000003</v>
          </cell>
          <cell r="L488">
            <v>359.33300000000003</v>
          </cell>
          <cell r="M488">
            <v>359.33300000000003</v>
          </cell>
          <cell r="N488">
            <v>359.33300000000003</v>
          </cell>
          <cell r="O488">
            <v>181.45564000000002</v>
          </cell>
          <cell r="P488">
            <v>407</v>
          </cell>
          <cell r="Q488">
            <v>407</v>
          </cell>
          <cell r="R488">
            <v>407</v>
          </cell>
          <cell r="S488">
            <v>407</v>
          </cell>
          <cell r="T488">
            <v>407</v>
          </cell>
          <cell r="U488">
            <v>407</v>
          </cell>
          <cell r="V488">
            <v>407</v>
          </cell>
          <cell r="W488">
            <v>407</v>
          </cell>
          <cell r="X488">
            <v>407</v>
          </cell>
          <cell r="Y488">
            <v>407</v>
          </cell>
          <cell r="Z488">
            <v>407</v>
          </cell>
          <cell r="AA488">
            <v>404</v>
          </cell>
          <cell r="AB488">
            <v>404</v>
          </cell>
          <cell r="AC488">
            <v>404</v>
          </cell>
          <cell r="AD488">
            <v>404</v>
          </cell>
          <cell r="AE488">
            <v>404</v>
          </cell>
          <cell r="AF488">
            <v>404</v>
          </cell>
          <cell r="AG488">
            <v>404</v>
          </cell>
          <cell r="AH488">
            <v>404</v>
          </cell>
          <cell r="AI488">
            <v>404</v>
          </cell>
          <cell r="AJ488">
            <v>404</v>
          </cell>
          <cell r="AK488">
            <v>404</v>
          </cell>
          <cell r="AL488">
            <v>404</v>
          </cell>
          <cell r="AM488">
            <v>400</v>
          </cell>
          <cell r="AN488">
            <v>410</v>
          </cell>
          <cell r="AO488">
            <v>410</v>
          </cell>
          <cell r="AP488">
            <v>410</v>
          </cell>
          <cell r="AQ488">
            <v>410</v>
          </cell>
          <cell r="AR488">
            <v>410</v>
          </cell>
          <cell r="AS488">
            <v>410</v>
          </cell>
          <cell r="AT488">
            <v>410</v>
          </cell>
          <cell r="AU488">
            <v>410</v>
          </cell>
          <cell r="AV488">
            <v>410</v>
          </cell>
          <cell r="AW488">
            <v>410</v>
          </cell>
          <cell r="AX488">
            <v>410</v>
          </cell>
          <cell r="AY488">
            <v>411</v>
          </cell>
          <cell r="CA488">
            <v>4134.1186400000006</v>
          </cell>
          <cell r="CB488">
            <v>4881</v>
          </cell>
          <cell r="CC488">
            <v>4844</v>
          </cell>
          <cell r="CD488">
            <v>4921</v>
          </cell>
          <cell r="CE488">
            <v>5082</v>
          </cell>
          <cell r="CF488">
            <v>5604</v>
          </cell>
          <cell r="CG488">
            <v>5849.901035107132</v>
          </cell>
          <cell r="CH488">
            <v>8037.7203460219471</v>
          </cell>
          <cell r="CI488">
            <v>10240.701011914269</v>
          </cell>
          <cell r="CJ488">
            <v>10339.094652735534</v>
          </cell>
          <cell r="CK488">
            <v>16793.161729306001</v>
          </cell>
        </row>
        <row r="489">
          <cell r="B489" t="str">
            <v>Unemployment Compensation</v>
          </cell>
          <cell r="C489">
            <v>0.36286000000000007</v>
          </cell>
          <cell r="D489">
            <v>48.022509999999997</v>
          </cell>
          <cell r="E489">
            <v>11.476360000000001</v>
          </cell>
          <cell r="F489">
            <v>-7.6169899999999995</v>
          </cell>
          <cell r="G489">
            <v>0.93506</v>
          </cell>
          <cell r="H489">
            <v>1.6188100000000001</v>
          </cell>
          <cell r="I489">
            <v>-3.1635100000000005</v>
          </cell>
          <cell r="J489">
            <v>1.9971200000000002</v>
          </cell>
          <cell r="K489">
            <v>1.9468599999999998</v>
          </cell>
          <cell r="L489">
            <v>-0.91721999999999948</v>
          </cell>
          <cell r="M489">
            <v>2.1127599999999997</v>
          </cell>
          <cell r="N489">
            <v>2.0032100000000002</v>
          </cell>
          <cell r="O489">
            <v>-4.5875900000000005</v>
          </cell>
          <cell r="P489">
            <v>53</v>
          </cell>
          <cell r="Q489">
            <v>12</v>
          </cell>
          <cell r="R489">
            <v>-4</v>
          </cell>
          <cell r="S489">
            <v>1</v>
          </cell>
          <cell r="T489">
            <v>-1</v>
          </cell>
          <cell r="U489">
            <v>1</v>
          </cell>
          <cell r="V489">
            <v>4</v>
          </cell>
          <cell r="W489">
            <v>1</v>
          </cell>
          <cell r="X489">
            <v>2</v>
          </cell>
          <cell r="Y489">
            <v>2</v>
          </cell>
          <cell r="Z489">
            <v>3</v>
          </cell>
          <cell r="AA489">
            <v>13.504687708679015</v>
          </cell>
          <cell r="AB489">
            <v>54</v>
          </cell>
          <cell r="AC489">
            <v>13</v>
          </cell>
          <cell r="AD489">
            <v>-4</v>
          </cell>
          <cell r="AE489">
            <v>17</v>
          </cell>
          <cell r="AF489">
            <v>-1</v>
          </cell>
          <cell r="AG489">
            <v>-3</v>
          </cell>
          <cell r="AH489">
            <v>5</v>
          </cell>
          <cell r="AI489">
            <v>2</v>
          </cell>
          <cell r="AJ489">
            <v>2</v>
          </cell>
          <cell r="AK489">
            <v>2</v>
          </cell>
          <cell r="AL489">
            <v>2</v>
          </cell>
          <cell r="AM489">
            <v>0.73372786032666681</v>
          </cell>
          <cell r="AN489">
            <v>56</v>
          </cell>
          <cell r="AO489">
            <v>13</v>
          </cell>
          <cell r="AP489">
            <v>-4</v>
          </cell>
          <cell r="AQ489">
            <v>18</v>
          </cell>
          <cell r="AR489">
            <v>-1</v>
          </cell>
          <cell r="AS489">
            <v>-3</v>
          </cell>
          <cell r="AT489">
            <v>5</v>
          </cell>
          <cell r="AU489">
            <v>2</v>
          </cell>
          <cell r="AV489">
            <v>2</v>
          </cell>
          <cell r="AW489">
            <v>2</v>
          </cell>
          <cell r="AX489">
            <v>2</v>
          </cell>
          <cell r="AY489">
            <v>0.5318976612528985</v>
          </cell>
          <cell r="CA489">
            <v>53.827380000000005</v>
          </cell>
          <cell r="CB489">
            <v>87.504687708679015</v>
          </cell>
          <cell r="CC489">
            <v>89.733727860326667</v>
          </cell>
          <cell r="CD489">
            <v>92.531897661252899</v>
          </cell>
          <cell r="CE489">
            <v>94.821738775954657</v>
          </cell>
          <cell r="CF489">
            <v>97.406603952270231</v>
          </cell>
        </row>
        <row r="490">
          <cell r="B490" t="str">
            <v>Motor Vehicle License - Auto</v>
          </cell>
          <cell r="C490">
            <v>0</v>
          </cell>
          <cell r="D490">
            <v>0</v>
          </cell>
          <cell r="E490">
            <v>0</v>
          </cell>
          <cell r="F490">
            <v>0</v>
          </cell>
          <cell r="G490">
            <v>0</v>
          </cell>
          <cell r="H490">
            <v>0</v>
          </cell>
          <cell r="I490">
            <v>0</v>
          </cell>
          <cell r="J490">
            <v>0</v>
          </cell>
          <cell r="K490">
            <v>0</v>
          </cell>
          <cell r="L490">
            <v>0</v>
          </cell>
          <cell r="M490">
            <v>0</v>
          </cell>
          <cell r="N490">
            <v>0</v>
          </cell>
          <cell r="O490">
            <v>0</v>
          </cell>
          <cell r="P490">
            <v>0</v>
          </cell>
          <cell r="Q490">
            <v>0</v>
          </cell>
          <cell r="R490">
            <v>0</v>
          </cell>
          <cell r="S490">
            <v>0</v>
          </cell>
          <cell r="T490">
            <v>0</v>
          </cell>
          <cell r="U490">
            <v>0</v>
          </cell>
          <cell r="V490">
            <v>0</v>
          </cell>
          <cell r="W490">
            <v>0</v>
          </cell>
          <cell r="X490">
            <v>0</v>
          </cell>
          <cell r="Y490">
            <v>0</v>
          </cell>
          <cell r="Z490">
            <v>0</v>
          </cell>
          <cell r="AA490">
            <v>0</v>
          </cell>
          <cell r="AB490">
            <v>0</v>
          </cell>
          <cell r="AC490">
            <v>0</v>
          </cell>
          <cell r="AD490">
            <v>0</v>
          </cell>
          <cell r="AE490">
            <v>0</v>
          </cell>
          <cell r="AF490">
            <v>0</v>
          </cell>
          <cell r="AG490">
            <v>0</v>
          </cell>
          <cell r="AH490">
            <v>0</v>
          </cell>
          <cell r="AI490">
            <v>0</v>
          </cell>
          <cell r="AJ490">
            <v>0</v>
          </cell>
          <cell r="AK490">
            <v>0</v>
          </cell>
          <cell r="AL490">
            <v>0</v>
          </cell>
          <cell r="AM490">
            <v>0</v>
          </cell>
          <cell r="AN490">
            <v>0</v>
          </cell>
          <cell r="AO490">
            <v>0</v>
          </cell>
          <cell r="AP490">
            <v>0</v>
          </cell>
          <cell r="AQ490">
            <v>0</v>
          </cell>
          <cell r="AR490">
            <v>0</v>
          </cell>
          <cell r="AS490">
            <v>0</v>
          </cell>
          <cell r="AT490">
            <v>0</v>
          </cell>
          <cell r="AU490">
            <v>0</v>
          </cell>
          <cell r="AV490">
            <v>0</v>
          </cell>
          <cell r="AW490">
            <v>0</v>
          </cell>
          <cell r="AX490">
            <v>0</v>
          </cell>
          <cell r="AY490">
            <v>0</v>
          </cell>
          <cell r="CA490">
            <v>0</v>
          </cell>
          <cell r="CB490">
            <v>0</v>
          </cell>
          <cell r="CC490">
            <v>0</v>
          </cell>
          <cell r="CD490">
            <v>0</v>
          </cell>
          <cell r="CE490">
            <v>0</v>
          </cell>
          <cell r="CF490">
            <v>0</v>
          </cell>
        </row>
        <row r="491">
          <cell r="B491" t="str">
            <v>Misc State &amp; Local Taxes</v>
          </cell>
          <cell r="C491">
            <v>13.060440000000002</v>
          </cell>
          <cell r="D491">
            <v>13.853399999999999</v>
          </cell>
          <cell r="E491">
            <v>3.0603100000000003</v>
          </cell>
          <cell r="F491">
            <v>16.976990000000001</v>
          </cell>
          <cell r="G491">
            <v>13.5283</v>
          </cell>
          <cell r="H491">
            <v>4.3620400000000004</v>
          </cell>
          <cell r="I491">
            <v>4.0105599999999999</v>
          </cell>
          <cell r="J491">
            <v>-32.132260000000002</v>
          </cell>
          <cell r="K491">
            <v>4.6259499999999996</v>
          </cell>
          <cell r="L491">
            <v>4.5970399999999998</v>
          </cell>
          <cell r="M491">
            <v>4.43527</v>
          </cell>
          <cell r="N491">
            <v>27.078229999999998</v>
          </cell>
          <cell r="O491">
            <v>5.7426700000000004</v>
          </cell>
          <cell r="P491">
            <v>14.552</v>
          </cell>
          <cell r="Q491">
            <v>14.55</v>
          </cell>
          <cell r="R491">
            <v>19.55</v>
          </cell>
          <cell r="S491">
            <v>14.55</v>
          </cell>
          <cell r="T491">
            <v>14.55</v>
          </cell>
          <cell r="U491">
            <v>14.55</v>
          </cell>
          <cell r="V491">
            <v>14.55</v>
          </cell>
          <cell r="W491">
            <v>14.55</v>
          </cell>
          <cell r="X491">
            <v>14.55</v>
          </cell>
          <cell r="Y491">
            <v>27.501000000000001</v>
          </cell>
          <cell r="Z491">
            <v>14.55</v>
          </cell>
          <cell r="AA491">
            <v>14.55</v>
          </cell>
          <cell r="AB491">
            <v>14.552</v>
          </cell>
          <cell r="AC491">
            <v>14.55</v>
          </cell>
          <cell r="AD491">
            <v>19.55</v>
          </cell>
          <cell r="AE491">
            <v>14.55</v>
          </cell>
          <cell r="AF491">
            <v>14.55</v>
          </cell>
          <cell r="AG491">
            <v>14.55</v>
          </cell>
          <cell r="AH491">
            <v>14.55</v>
          </cell>
          <cell r="AI491">
            <v>14.55</v>
          </cell>
          <cell r="AJ491">
            <v>14.55</v>
          </cell>
          <cell r="AK491">
            <v>27.501000000000001</v>
          </cell>
          <cell r="AL491">
            <v>14.55</v>
          </cell>
          <cell r="AM491">
            <v>14.55</v>
          </cell>
          <cell r="AN491">
            <v>14.552</v>
          </cell>
          <cell r="AO491">
            <v>14.55</v>
          </cell>
          <cell r="AP491">
            <v>19.55</v>
          </cell>
          <cell r="AQ491">
            <v>14.55</v>
          </cell>
          <cell r="AR491">
            <v>14.55</v>
          </cell>
          <cell r="AS491">
            <v>14.55</v>
          </cell>
          <cell r="AT491">
            <v>14.55</v>
          </cell>
          <cell r="AU491">
            <v>14.55</v>
          </cell>
          <cell r="AV491">
            <v>14.55</v>
          </cell>
          <cell r="AW491">
            <v>27.501000000000001</v>
          </cell>
          <cell r="AX491">
            <v>14.55</v>
          </cell>
          <cell r="AY491">
            <v>14.55</v>
          </cell>
          <cell r="CA491">
            <v>70.138499999999993</v>
          </cell>
          <cell r="CB491">
            <v>192.55300000000003</v>
          </cell>
          <cell r="CC491">
            <v>192.55300000000003</v>
          </cell>
          <cell r="CD491">
            <v>192.55300000000003</v>
          </cell>
          <cell r="CE491">
            <v>192.553</v>
          </cell>
          <cell r="CF491">
            <v>192.553</v>
          </cell>
        </row>
        <row r="493">
          <cell r="B493" t="str">
            <v>ALLOCATION FACTORS:</v>
          </cell>
        </row>
        <row r="494">
          <cell r="B494" t="str">
            <v>Electric - Real &amp; Personal Prop Tax</v>
          </cell>
          <cell r="C494">
            <v>0.99880000000000002</v>
          </cell>
          <cell r="D494">
            <v>0.99880000000000002</v>
          </cell>
          <cell r="E494">
            <v>0.99880000000000002</v>
          </cell>
          <cell r="F494">
            <v>0.99880000000000002</v>
          </cell>
          <cell r="G494">
            <v>0.99880000000000002</v>
          </cell>
          <cell r="H494">
            <v>0.99880000000000002</v>
          </cell>
          <cell r="I494">
            <v>0.99880000000000002</v>
          </cell>
          <cell r="J494">
            <v>0.99880000000000002</v>
          </cell>
          <cell r="K494">
            <v>0.99880000000000002</v>
          </cell>
          <cell r="L494">
            <v>0.99880000000000002</v>
          </cell>
          <cell r="M494">
            <v>0.99880000000000002</v>
          </cell>
          <cell r="N494">
            <v>0.99880000000000002</v>
          </cell>
          <cell r="O494">
            <v>0.99880000000000002</v>
          </cell>
          <cell r="P494">
            <v>0.99909999999999999</v>
          </cell>
          <cell r="Q494">
            <v>0.99909999999999999</v>
          </cell>
          <cell r="R494">
            <v>0.99909999999999999</v>
          </cell>
          <cell r="S494">
            <v>0.99909999999999999</v>
          </cell>
          <cell r="T494">
            <v>0.99909999999999999</v>
          </cell>
          <cell r="U494">
            <v>0.99909999999999999</v>
          </cell>
          <cell r="V494">
            <v>0.99909999999999999</v>
          </cell>
          <cell r="W494">
            <v>0.99909999999999999</v>
          </cell>
          <cell r="X494">
            <v>0.99909999999999999</v>
          </cell>
          <cell r="Y494">
            <v>0.99909999999999999</v>
          </cell>
          <cell r="Z494">
            <v>0.99909999999999999</v>
          </cell>
          <cell r="AA494">
            <v>0.99909999999999999</v>
          </cell>
          <cell r="AB494">
            <v>0.99909999999999999</v>
          </cell>
          <cell r="AC494">
            <v>0.99909999999999999</v>
          </cell>
          <cell r="AD494">
            <v>0.99909999999999999</v>
          </cell>
          <cell r="AE494">
            <v>0.99909999999999999</v>
          </cell>
          <cell r="AF494">
            <v>0.99909999999999999</v>
          </cell>
          <cell r="AG494">
            <v>0.99909999999999999</v>
          </cell>
          <cell r="AH494">
            <v>0.99909999999999999</v>
          </cell>
          <cell r="AI494">
            <v>0.99909999999999999</v>
          </cell>
          <cell r="AJ494">
            <v>0.99909999999999999</v>
          </cell>
          <cell r="AK494">
            <v>0.99909999999999999</v>
          </cell>
          <cell r="AL494">
            <v>0.99909999999999999</v>
          </cell>
          <cell r="AM494">
            <v>0.99909999999999999</v>
          </cell>
          <cell r="AN494">
            <v>0.99909999999999999</v>
          </cell>
          <cell r="AO494">
            <v>0.99909999999999999</v>
          </cell>
          <cell r="AP494">
            <v>0.99909999999999999</v>
          </cell>
          <cell r="AQ494">
            <v>0.99909999999999999</v>
          </cell>
          <cell r="AR494">
            <v>0.99909999999999999</v>
          </cell>
          <cell r="AS494">
            <v>0.99909999999999999</v>
          </cell>
          <cell r="AT494">
            <v>0.99909999999999999</v>
          </cell>
          <cell r="AU494">
            <v>0.99909999999999999</v>
          </cell>
          <cell r="AV494">
            <v>0.99909999999999999</v>
          </cell>
          <cell r="AW494">
            <v>0.99909999999999999</v>
          </cell>
          <cell r="AX494">
            <v>0.99909999999999999</v>
          </cell>
          <cell r="AY494">
            <v>0.99909999999999999</v>
          </cell>
          <cell r="CA494">
            <v>0.99880000000000002</v>
          </cell>
          <cell r="CB494">
            <v>0.99909999999999999</v>
          </cell>
          <cell r="CC494">
            <v>0.99909999999999999</v>
          </cell>
          <cell r="CD494">
            <v>0.99909999999999999</v>
          </cell>
          <cell r="CE494">
            <v>0.99909999999999999</v>
          </cell>
          <cell r="CF494">
            <v>0.99909999999999999</v>
          </cell>
        </row>
        <row r="495">
          <cell r="B495" t="str">
            <v>Electric - Intangible Tax</v>
          </cell>
          <cell r="C495">
            <v>0</v>
          </cell>
          <cell r="D495">
            <v>0</v>
          </cell>
          <cell r="E495">
            <v>0</v>
          </cell>
          <cell r="F495">
            <v>0</v>
          </cell>
          <cell r="G495">
            <v>0</v>
          </cell>
          <cell r="H495">
            <v>0</v>
          </cell>
          <cell r="I495">
            <v>0</v>
          </cell>
          <cell r="J495">
            <v>0</v>
          </cell>
          <cell r="K495">
            <v>0</v>
          </cell>
          <cell r="L495">
            <v>0</v>
          </cell>
          <cell r="M495">
            <v>0</v>
          </cell>
          <cell r="N495">
            <v>0</v>
          </cell>
          <cell r="O495">
            <v>0</v>
          </cell>
          <cell r="P495">
            <v>0</v>
          </cell>
          <cell r="Q495">
            <v>0</v>
          </cell>
          <cell r="R495">
            <v>0</v>
          </cell>
          <cell r="S495">
            <v>0</v>
          </cell>
          <cell r="T495">
            <v>0</v>
          </cell>
          <cell r="U495">
            <v>0</v>
          </cell>
          <cell r="V495">
            <v>0</v>
          </cell>
          <cell r="W495">
            <v>0</v>
          </cell>
          <cell r="X495">
            <v>0</v>
          </cell>
          <cell r="Y495">
            <v>0</v>
          </cell>
          <cell r="Z495">
            <v>0</v>
          </cell>
          <cell r="AA495">
            <v>0</v>
          </cell>
          <cell r="AB495">
            <v>0</v>
          </cell>
          <cell r="AC495">
            <v>0</v>
          </cell>
          <cell r="AD495">
            <v>0</v>
          </cell>
          <cell r="AE495">
            <v>0</v>
          </cell>
          <cell r="AF495">
            <v>0</v>
          </cell>
          <cell r="AG495">
            <v>0</v>
          </cell>
          <cell r="AH495">
            <v>0</v>
          </cell>
          <cell r="AI495">
            <v>0</v>
          </cell>
          <cell r="AJ495">
            <v>0</v>
          </cell>
          <cell r="AK495">
            <v>0</v>
          </cell>
          <cell r="AL495">
            <v>0</v>
          </cell>
          <cell r="AM495">
            <v>0</v>
          </cell>
          <cell r="AN495">
            <v>0</v>
          </cell>
          <cell r="AO495">
            <v>0</v>
          </cell>
          <cell r="AP495">
            <v>0</v>
          </cell>
          <cell r="AQ495">
            <v>0</v>
          </cell>
          <cell r="AR495">
            <v>0</v>
          </cell>
          <cell r="AS495">
            <v>0</v>
          </cell>
          <cell r="AT495">
            <v>0</v>
          </cell>
          <cell r="AU495">
            <v>0</v>
          </cell>
          <cell r="AV495">
            <v>0</v>
          </cell>
          <cell r="AW495">
            <v>0</v>
          </cell>
          <cell r="AX495">
            <v>0</v>
          </cell>
          <cell r="AY495">
            <v>0</v>
          </cell>
          <cell r="CA495">
            <v>0</v>
          </cell>
          <cell r="CB495">
            <v>0</v>
          </cell>
          <cell r="CC495">
            <v>0</v>
          </cell>
          <cell r="CD495">
            <v>0</v>
          </cell>
          <cell r="CE495">
            <v>0</v>
          </cell>
          <cell r="CF495">
            <v>0</v>
          </cell>
        </row>
        <row r="496">
          <cell r="B496" t="str">
            <v>Electric - State Unemployment Comp.</v>
          </cell>
          <cell r="C496">
            <v>0.79</v>
          </cell>
          <cell r="D496">
            <v>0.79</v>
          </cell>
          <cell r="E496">
            <v>0.79</v>
          </cell>
          <cell r="F496">
            <v>0.79</v>
          </cell>
          <cell r="G496">
            <v>0.79</v>
          </cell>
          <cell r="H496">
            <v>0.79</v>
          </cell>
          <cell r="I496">
            <v>0.79</v>
          </cell>
          <cell r="J496">
            <v>0.79</v>
          </cell>
          <cell r="K496">
            <v>0.79</v>
          </cell>
          <cell r="L496">
            <v>0.79</v>
          </cell>
          <cell r="M496">
            <v>0.79</v>
          </cell>
          <cell r="N496">
            <v>0.79</v>
          </cell>
          <cell r="O496">
            <v>0.79</v>
          </cell>
          <cell r="P496">
            <v>0.82799999999999996</v>
          </cell>
          <cell r="Q496">
            <v>0.82799999999999996</v>
          </cell>
          <cell r="R496">
            <v>0.82799999999999996</v>
          </cell>
          <cell r="S496">
            <v>0.82799999999999996</v>
          </cell>
          <cell r="T496">
            <v>0.82799999999999996</v>
          </cell>
          <cell r="U496">
            <v>0.82799999999999996</v>
          </cell>
          <cell r="V496">
            <v>0.82799999999999996</v>
          </cell>
          <cell r="W496">
            <v>0.82799999999999996</v>
          </cell>
          <cell r="X496">
            <v>0.82799999999999996</v>
          </cell>
          <cell r="Y496">
            <v>0.82799999999999996</v>
          </cell>
          <cell r="Z496">
            <v>0.82799999999999996</v>
          </cell>
          <cell r="AA496">
            <v>0.82799999999999996</v>
          </cell>
          <cell r="AB496">
            <v>0.82799999999999996</v>
          </cell>
          <cell r="AC496">
            <v>0.82799999999999996</v>
          </cell>
          <cell r="AD496">
            <v>0.82799999999999996</v>
          </cell>
          <cell r="AE496">
            <v>0.82799999999999996</v>
          </cell>
          <cell r="AF496">
            <v>0.82799999999999996</v>
          </cell>
          <cell r="AG496">
            <v>0.82799999999999996</v>
          </cell>
          <cell r="AH496">
            <v>0.82799999999999996</v>
          </cell>
          <cell r="AI496">
            <v>0.82799999999999996</v>
          </cell>
          <cell r="AJ496">
            <v>0.82799999999999996</v>
          </cell>
          <cell r="AK496">
            <v>0.82799999999999996</v>
          </cell>
          <cell r="AL496">
            <v>0.82799999999999996</v>
          </cell>
          <cell r="AM496">
            <v>0.82799999999999996</v>
          </cell>
          <cell r="AN496">
            <v>0.82799999999999996</v>
          </cell>
          <cell r="AO496">
            <v>0.82799999999999996</v>
          </cell>
          <cell r="AP496">
            <v>0.82799999999999996</v>
          </cell>
          <cell r="AQ496">
            <v>0.82799999999999996</v>
          </cell>
          <cell r="AR496">
            <v>0.82799999999999996</v>
          </cell>
          <cell r="AS496">
            <v>0.82799999999999996</v>
          </cell>
          <cell r="AT496">
            <v>0.82799999999999996</v>
          </cell>
          <cell r="AU496">
            <v>0.82799999999999996</v>
          </cell>
          <cell r="AV496">
            <v>0.82799999999999996</v>
          </cell>
          <cell r="AW496">
            <v>0.82799999999999996</v>
          </cell>
          <cell r="AX496">
            <v>0.82799999999999996</v>
          </cell>
          <cell r="AY496">
            <v>0.82799999999999996</v>
          </cell>
          <cell r="CA496">
            <v>0.79</v>
          </cell>
          <cell r="CB496">
            <v>0.82799999999999996</v>
          </cell>
          <cell r="CC496">
            <v>0.82799999999999996</v>
          </cell>
          <cell r="CD496">
            <v>0.82799999999999996</v>
          </cell>
          <cell r="CE496">
            <v>0.82799999999999996</v>
          </cell>
          <cell r="CF496">
            <v>0.82799999999999996</v>
          </cell>
        </row>
        <row r="497">
          <cell r="B497" t="str">
            <v>Electric - Motor Vehicle License - Auto</v>
          </cell>
          <cell r="C497">
            <v>0</v>
          </cell>
          <cell r="D497">
            <v>0</v>
          </cell>
          <cell r="E497">
            <v>0</v>
          </cell>
          <cell r="F497">
            <v>0</v>
          </cell>
          <cell r="G497">
            <v>0</v>
          </cell>
          <cell r="H497">
            <v>0</v>
          </cell>
          <cell r="I497">
            <v>0</v>
          </cell>
          <cell r="J497">
            <v>0</v>
          </cell>
          <cell r="K497">
            <v>0</v>
          </cell>
          <cell r="L497">
            <v>0</v>
          </cell>
          <cell r="M497">
            <v>0</v>
          </cell>
          <cell r="N497">
            <v>0</v>
          </cell>
          <cell r="O497">
            <v>0</v>
          </cell>
          <cell r="P497">
            <v>0</v>
          </cell>
          <cell r="Q497">
            <v>0</v>
          </cell>
          <cell r="R497">
            <v>0</v>
          </cell>
          <cell r="S497">
            <v>0</v>
          </cell>
          <cell r="T497">
            <v>0</v>
          </cell>
          <cell r="U497">
            <v>0</v>
          </cell>
          <cell r="V497">
            <v>0</v>
          </cell>
          <cell r="W497">
            <v>0</v>
          </cell>
          <cell r="X497">
            <v>0</v>
          </cell>
          <cell r="Y497">
            <v>0</v>
          </cell>
          <cell r="Z497">
            <v>0</v>
          </cell>
          <cell r="AA497">
            <v>0</v>
          </cell>
          <cell r="AB497">
            <v>0</v>
          </cell>
          <cell r="AC497">
            <v>0</v>
          </cell>
          <cell r="AD497">
            <v>0</v>
          </cell>
          <cell r="AE497">
            <v>0</v>
          </cell>
          <cell r="AF497">
            <v>0</v>
          </cell>
          <cell r="AG497">
            <v>0</v>
          </cell>
          <cell r="AH497">
            <v>0</v>
          </cell>
          <cell r="AI497">
            <v>0</v>
          </cell>
          <cell r="AJ497">
            <v>0</v>
          </cell>
          <cell r="AK497">
            <v>0</v>
          </cell>
          <cell r="AL497">
            <v>0</v>
          </cell>
          <cell r="AM497">
            <v>0</v>
          </cell>
          <cell r="AN497">
            <v>0</v>
          </cell>
          <cell r="AO497">
            <v>0</v>
          </cell>
          <cell r="AP497">
            <v>0</v>
          </cell>
          <cell r="AQ497">
            <v>0</v>
          </cell>
          <cell r="AR497">
            <v>0</v>
          </cell>
          <cell r="AS497">
            <v>0</v>
          </cell>
          <cell r="AT497">
            <v>0</v>
          </cell>
          <cell r="AU497">
            <v>0</v>
          </cell>
          <cell r="AV497">
            <v>0</v>
          </cell>
          <cell r="AW497">
            <v>0</v>
          </cell>
          <cell r="AX497">
            <v>0</v>
          </cell>
          <cell r="AY497">
            <v>0</v>
          </cell>
          <cell r="CA497">
            <v>0</v>
          </cell>
          <cell r="CB497">
            <v>0</v>
          </cell>
          <cell r="CC497">
            <v>0</v>
          </cell>
          <cell r="CD497">
            <v>0</v>
          </cell>
          <cell r="CE497">
            <v>0</v>
          </cell>
          <cell r="CF497">
            <v>0</v>
          </cell>
        </row>
        <row r="498">
          <cell r="B498" t="str">
            <v>Electric - Miscellaneous Other Taxes</v>
          </cell>
          <cell r="C498">
            <v>1</v>
          </cell>
          <cell r="D498">
            <v>1</v>
          </cell>
          <cell r="E498">
            <v>1</v>
          </cell>
          <cell r="F498">
            <v>1</v>
          </cell>
          <cell r="G498">
            <v>1</v>
          </cell>
          <cell r="H498">
            <v>1</v>
          </cell>
          <cell r="I498">
            <v>1</v>
          </cell>
          <cell r="J498">
            <v>1</v>
          </cell>
          <cell r="K498">
            <v>1</v>
          </cell>
          <cell r="L498">
            <v>1</v>
          </cell>
          <cell r="M498">
            <v>1</v>
          </cell>
          <cell r="N498">
            <v>1</v>
          </cell>
          <cell r="O498">
            <v>1</v>
          </cell>
          <cell r="P498">
            <v>1</v>
          </cell>
          <cell r="Q498">
            <v>1</v>
          </cell>
          <cell r="R498">
            <v>1</v>
          </cell>
          <cell r="S498">
            <v>1</v>
          </cell>
          <cell r="T498">
            <v>1</v>
          </cell>
          <cell r="U498">
            <v>1</v>
          </cell>
          <cell r="V498">
            <v>1</v>
          </cell>
          <cell r="W498">
            <v>1</v>
          </cell>
          <cell r="X498">
            <v>1</v>
          </cell>
          <cell r="Y498">
            <v>1</v>
          </cell>
          <cell r="Z498">
            <v>1</v>
          </cell>
          <cell r="AA498">
            <v>1</v>
          </cell>
          <cell r="AB498">
            <v>1</v>
          </cell>
          <cell r="AC498">
            <v>1</v>
          </cell>
          <cell r="AD498">
            <v>1</v>
          </cell>
          <cell r="AE498">
            <v>1</v>
          </cell>
          <cell r="AF498">
            <v>1</v>
          </cell>
          <cell r="AG498">
            <v>1</v>
          </cell>
          <cell r="AH498">
            <v>1</v>
          </cell>
          <cell r="AI498">
            <v>1</v>
          </cell>
          <cell r="AJ498">
            <v>1</v>
          </cell>
          <cell r="AK498">
            <v>1</v>
          </cell>
          <cell r="AL498">
            <v>1</v>
          </cell>
          <cell r="AM498">
            <v>1</v>
          </cell>
          <cell r="AN498">
            <v>1</v>
          </cell>
          <cell r="AO498">
            <v>1</v>
          </cell>
          <cell r="AP498">
            <v>1</v>
          </cell>
          <cell r="AQ498">
            <v>1</v>
          </cell>
          <cell r="AR498">
            <v>1</v>
          </cell>
          <cell r="AS498">
            <v>1</v>
          </cell>
          <cell r="AT498">
            <v>1</v>
          </cell>
          <cell r="AU498">
            <v>1</v>
          </cell>
          <cell r="AV498">
            <v>1</v>
          </cell>
          <cell r="AW498">
            <v>1</v>
          </cell>
          <cell r="AX498">
            <v>1</v>
          </cell>
          <cell r="AY498">
            <v>1</v>
          </cell>
          <cell r="CA498">
            <v>1</v>
          </cell>
          <cell r="CB498">
            <v>1</v>
          </cell>
          <cell r="CC498">
            <v>1</v>
          </cell>
          <cell r="CD498">
            <v>1</v>
          </cell>
          <cell r="CE498">
            <v>1</v>
          </cell>
          <cell r="CF498">
            <v>1</v>
          </cell>
        </row>
        <row r="499">
          <cell r="B499" t="str">
            <v>Electric - Old Age Benefits Tax</v>
          </cell>
          <cell r="C499">
            <v>0.81220000000000003</v>
          </cell>
          <cell r="D499">
            <v>0.81220000000000003</v>
          </cell>
          <cell r="E499">
            <v>0.81220000000000003</v>
          </cell>
          <cell r="F499">
            <v>0.81220000000000003</v>
          </cell>
          <cell r="G499">
            <v>0.81220000000000003</v>
          </cell>
          <cell r="H499">
            <v>0.81220000000000003</v>
          </cell>
          <cell r="I499">
            <v>0.81220000000000003</v>
          </cell>
          <cell r="J499">
            <v>0.81220000000000003</v>
          </cell>
          <cell r="K499">
            <v>0.81220000000000003</v>
          </cell>
          <cell r="L499">
            <v>0.81220000000000003</v>
          </cell>
          <cell r="M499">
            <v>0.81220000000000003</v>
          </cell>
          <cell r="N499">
            <v>0.81220000000000003</v>
          </cell>
          <cell r="O499">
            <v>0.81220000000000003</v>
          </cell>
          <cell r="P499">
            <v>0.81669999999999998</v>
          </cell>
          <cell r="Q499">
            <v>0.81669999999999998</v>
          </cell>
          <cell r="R499">
            <v>0.81669999999999998</v>
          </cell>
          <cell r="S499">
            <v>0.81669999999999998</v>
          </cell>
          <cell r="T499">
            <v>0.81669999999999998</v>
          </cell>
          <cell r="U499">
            <v>0.81669999999999998</v>
          </cell>
          <cell r="V499">
            <v>0.81669999999999998</v>
          </cell>
          <cell r="W499">
            <v>0.81669999999999998</v>
          </cell>
          <cell r="X499">
            <v>0.81669999999999998</v>
          </cell>
          <cell r="Y499">
            <v>0.81669999999999998</v>
          </cell>
          <cell r="Z499">
            <v>0.81669999999999998</v>
          </cell>
          <cell r="AA499">
            <v>0.81669999999999998</v>
          </cell>
          <cell r="AB499">
            <v>0.81669999999999998</v>
          </cell>
          <cell r="AC499">
            <v>0.81669999999999998</v>
          </cell>
          <cell r="AD499">
            <v>0.81669999999999998</v>
          </cell>
          <cell r="AE499">
            <v>0.81669999999999998</v>
          </cell>
          <cell r="AF499">
            <v>0.81669999999999998</v>
          </cell>
          <cell r="AG499">
            <v>0.81669999999999998</v>
          </cell>
          <cell r="AH499">
            <v>0.81669999999999998</v>
          </cell>
          <cell r="AI499">
            <v>0.81669999999999998</v>
          </cell>
          <cell r="AJ499">
            <v>0.81669999999999998</v>
          </cell>
          <cell r="AK499">
            <v>0.81669999999999998</v>
          </cell>
          <cell r="AL499">
            <v>0.81669999999999998</v>
          </cell>
          <cell r="AM499">
            <v>0.81669999999999998</v>
          </cell>
          <cell r="AN499">
            <v>0.81669999999999998</v>
          </cell>
          <cell r="AO499">
            <v>0.81669999999999998</v>
          </cell>
          <cell r="AP499">
            <v>0.81669999999999998</v>
          </cell>
          <cell r="AQ499">
            <v>0.81669999999999998</v>
          </cell>
          <cell r="AR499">
            <v>0.81669999999999998</v>
          </cell>
          <cell r="AS499">
            <v>0.81669999999999998</v>
          </cell>
          <cell r="AT499">
            <v>0.81669999999999998</v>
          </cell>
          <cell r="AU499">
            <v>0.81669999999999998</v>
          </cell>
          <cell r="AV499">
            <v>0.81669999999999998</v>
          </cell>
          <cell r="AW499">
            <v>0.81669999999999998</v>
          </cell>
          <cell r="AX499">
            <v>0.81669999999999998</v>
          </cell>
          <cell r="AY499">
            <v>0.81669999999999998</v>
          </cell>
          <cell r="CA499">
            <v>0.81220000000000003</v>
          </cell>
          <cell r="CB499">
            <v>0.81669999999999998</v>
          </cell>
          <cell r="CC499">
            <v>0.81669999999999998</v>
          </cell>
          <cell r="CD499">
            <v>0.81669999999999998</v>
          </cell>
          <cell r="CE499">
            <v>0.81669999999999998</v>
          </cell>
          <cell r="CF499">
            <v>0.81669999999999998</v>
          </cell>
        </row>
        <row r="500">
          <cell r="B500" t="str">
            <v>Electric - Federal Unemployment Comp.</v>
          </cell>
          <cell r="C500">
            <v>0.86119999999999997</v>
          </cell>
          <cell r="D500">
            <v>0.86119999999999997</v>
          </cell>
          <cell r="E500">
            <v>0.86119999999999997</v>
          </cell>
          <cell r="F500">
            <v>0.86119999999999997</v>
          </cell>
          <cell r="G500">
            <v>0.86119999999999997</v>
          </cell>
          <cell r="H500">
            <v>0.86119999999999997</v>
          </cell>
          <cell r="I500">
            <v>0.86119999999999997</v>
          </cell>
          <cell r="J500">
            <v>0.86119999999999997</v>
          </cell>
          <cell r="K500">
            <v>0.86119999999999997</v>
          </cell>
          <cell r="L500">
            <v>0.86119999999999997</v>
          </cell>
          <cell r="M500">
            <v>0.86119999999999997</v>
          </cell>
          <cell r="N500">
            <v>0.86119999999999997</v>
          </cell>
          <cell r="O500">
            <v>0.86119999999999997</v>
          </cell>
          <cell r="P500">
            <v>0.80289999999999995</v>
          </cell>
          <cell r="Q500">
            <v>0.80289999999999995</v>
          </cell>
          <cell r="R500">
            <v>0.80289999999999995</v>
          </cell>
          <cell r="S500">
            <v>0.80289999999999995</v>
          </cell>
          <cell r="T500">
            <v>0.80289999999999995</v>
          </cell>
          <cell r="U500">
            <v>0.80289999999999995</v>
          </cell>
          <cell r="V500">
            <v>0.80289999999999995</v>
          </cell>
          <cell r="W500">
            <v>0.80289999999999995</v>
          </cell>
          <cell r="X500">
            <v>0.80289999999999995</v>
          </cell>
          <cell r="Y500">
            <v>0.80289999999999995</v>
          </cell>
          <cell r="Z500">
            <v>0.80289999999999995</v>
          </cell>
          <cell r="AA500">
            <v>0.80289999999999995</v>
          </cell>
          <cell r="AB500">
            <v>0.80289999999999995</v>
          </cell>
          <cell r="AC500">
            <v>0.80289999999999995</v>
          </cell>
          <cell r="AD500">
            <v>0.80289999999999995</v>
          </cell>
          <cell r="AE500">
            <v>0.80289999999999995</v>
          </cell>
          <cell r="AF500">
            <v>0.80289999999999995</v>
          </cell>
          <cell r="AG500">
            <v>0.80289999999999995</v>
          </cell>
          <cell r="AH500">
            <v>0.80289999999999995</v>
          </cell>
          <cell r="AI500">
            <v>0.80289999999999995</v>
          </cell>
          <cell r="AJ500">
            <v>0.80289999999999995</v>
          </cell>
          <cell r="AK500">
            <v>0.80289999999999995</v>
          </cell>
          <cell r="AL500">
            <v>0.80289999999999995</v>
          </cell>
          <cell r="AM500">
            <v>0.80289999999999995</v>
          </cell>
          <cell r="AN500">
            <v>0.80289999999999995</v>
          </cell>
          <cell r="AO500">
            <v>0.80289999999999995</v>
          </cell>
          <cell r="AP500">
            <v>0.80289999999999995</v>
          </cell>
          <cell r="AQ500">
            <v>0.80289999999999995</v>
          </cell>
          <cell r="AR500">
            <v>0.80289999999999995</v>
          </cell>
          <cell r="AS500">
            <v>0.80289999999999995</v>
          </cell>
          <cell r="AT500">
            <v>0.80289999999999995</v>
          </cell>
          <cell r="AU500">
            <v>0.80289999999999995</v>
          </cell>
          <cell r="AV500">
            <v>0.80289999999999995</v>
          </cell>
          <cell r="AW500">
            <v>0.80289999999999995</v>
          </cell>
          <cell r="AX500">
            <v>0.80289999999999995</v>
          </cell>
          <cell r="AY500">
            <v>0.80289999999999995</v>
          </cell>
          <cell r="CA500">
            <v>0.86119999999999997</v>
          </cell>
          <cell r="CB500">
            <v>0.80289999999999995</v>
          </cell>
          <cell r="CC500">
            <v>0.80289999999999995</v>
          </cell>
          <cell r="CD500">
            <v>0.80289999999999995</v>
          </cell>
          <cell r="CE500">
            <v>0.80289999999999995</v>
          </cell>
          <cell r="CF500">
            <v>0.80289999999999995</v>
          </cell>
        </row>
        <row r="501">
          <cell r="B501" t="str">
            <v>Electric - Highway Motor Vehicle Tax</v>
          </cell>
          <cell r="C501">
            <v>0</v>
          </cell>
          <cell r="D501">
            <v>0</v>
          </cell>
          <cell r="E501">
            <v>0</v>
          </cell>
          <cell r="F501">
            <v>0</v>
          </cell>
          <cell r="G501">
            <v>0</v>
          </cell>
          <cell r="H501">
            <v>0</v>
          </cell>
          <cell r="I501">
            <v>0</v>
          </cell>
          <cell r="J501">
            <v>0</v>
          </cell>
          <cell r="K501">
            <v>0</v>
          </cell>
          <cell r="L501">
            <v>0</v>
          </cell>
          <cell r="M501">
            <v>0</v>
          </cell>
          <cell r="N501">
            <v>0</v>
          </cell>
          <cell r="O501">
            <v>0</v>
          </cell>
          <cell r="P501">
            <v>0</v>
          </cell>
          <cell r="Q501">
            <v>0</v>
          </cell>
          <cell r="R501">
            <v>0</v>
          </cell>
          <cell r="S501">
            <v>0</v>
          </cell>
          <cell r="T501">
            <v>0</v>
          </cell>
          <cell r="U501">
            <v>0</v>
          </cell>
          <cell r="V501">
            <v>0</v>
          </cell>
          <cell r="W501">
            <v>0</v>
          </cell>
          <cell r="X501">
            <v>0</v>
          </cell>
          <cell r="Y501">
            <v>0</v>
          </cell>
          <cell r="Z501">
            <v>0</v>
          </cell>
          <cell r="AA501">
            <v>0</v>
          </cell>
          <cell r="AB501">
            <v>0</v>
          </cell>
          <cell r="AC501">
            <v>0</v>
          </cell>
          <cell r="AD501">
            <v>0</v>
          </cell>
          <cell r="AE501">
            <v>0</v>
          </cell>
          <cell r="AF501">
            <v>0</v>
          </cell>
          <cell r="AG501">
            <v>0</v>
          </cell>
          <cell r="AH501">
            <v>0</v>
          </cell>
          <cell r="AI501">
            <v>0</v>
          </cell>
          <cell r="AJ501">
            <v>0</v>
          </cell>
          <cell r="AK501">
            <v>0</v>
          </cell>
          <cell r="AL501">
            <v>0</v>
          </cell>
          <cell r="AM501">
            <v>0</v>
          </cell>
          <cell r="AN501">
            <v>0</v>
          </cell>
          <cell r="AO501">
            <v>0</v>
          </cell>
          <cell r="AP501">
            <v>0</v>
          </cell>
          <cell r="AQ501">
            <v>0</v>
          </cell>
          <cell r="AR501">
            <v>0</v>
          </cell>
          <cell r="AS501">
            <v>0</v>
          </cell>
          <cell r="AT501">
            <v>0</v>
          </cell>
          <cell r="AU501">
            <v>0</v>
          </cell>
          <cell r="AV501">
            <v>0</v>
          </cell>
          <cell r="AW501">
            <v>0</v>
          </cell>
          <cell r="AX501">
            <v>0</v>
          </cell>
          <cell r="AY501">
            <v>0</v>
          </cell>
          <cell r="CA501">
            <v>0</v>
          </cell>
          <cell r="CB501">
            <v>0</v>
          </cell>
          <cell r="CC501">
            <v>0</v>
          </cell>
          <cell r="CD501">
            <v>0</v>
          </cell>
          <cell r="CE501">
            <v>0</v>
          </cell>
          <cell r="CF501">
            <v>0</v>
          </cell>
        </row>
        <row r="502">
          <cell r="B502" t="str">
            <v>Constr - Real &amp; Personal Prop Tax</v>
          </cell>
          <cell r="C502">
            <v>0</v>
          </cell>
          <cell r="D502">
            <v>0</v>
          </cell>
          <cell r="E502">
            <v>0</v>
          </cell>
          <cell r="F502">
            <v>0</v>
          </cell>
          <cell r="G502">
            <v>0</v>
          </cell>
          <cell r="H502">
            <v>0</v>
          </cell>
          <cell r="I502">
            <v>0</v>
          </cell>
          <cell r="J502">
            <v>0</v>
          </cell>
          <cell r="K502">
            <v>0</v>
          </cell>
          <cell r="L502">
            <v>0</v>
          </cell>
          <cell r="M502">
            <v>0</v>
          </cell>
          <cell r="N502">
            <v>0</v>
          </cell>
          <cell r="O502">
            <v>0</v>
          </cell>
          <cell r="P502">
            <v>0</v>
          </cell>
          <cell r="Q502">
            <v>0</v>
          </cell>
          <cell r="R502">
            <v>0</v>
          </cell>
          <cell r="S502">
            <v>0</v>
          </cell>
          <cell r="T502">
            <v>0</v>
          </cell>
          <cell r="U502">
            <v>0</v>
          </cell>
          <cell r="V502">
            <v>0</v>
          </cell>
          <cell r="W502">
            <v>0</v>
          </cell>
          <cell r="X502">
            <v>0</v>
          </cell>
          <cell r="Y502">
            <v>0</v>
          </cell>
          <cell r="Z502">
            <v>0</v>
          </cell>
          <cell r="AA502">
            <v>0</v>
          </cell>
          <cell r="AB502">
            <v>0</v>
          </cell>
          <cell r="AC502">
            <v>0</v>
          </cell>
          <cell r="AD502">
            <v>0</v>
          </cell>
          <cell r="AE502">
            <v>0</v>
          </cell>
          <cell r="AF502">
            <v>0</v>
          </cell>
          <cell r="AG502">
            <v>0</v>
          </cell>
          <cell r="AH502">
            <v>0</v>
          </cell>
          <cell r="AI502">
            <v>0</v>
          </cell>
          <cell r="AJ502">
            <v>0</v>
          </cell>
          <cell r="AK502">
            <v>0</v>
          </cell>
          <cell r="AL502">
            <v>0</v>
          </cell>
          <cell r="AM502">
            <v>0</v>
          </cell>
          <cell r="AN502">
            <v>0</v>
          </cell>
          <cell r="AO502">
            <v>0</v>
          </cell>
          <cell r="AP502">
            <v>0</v>
          </cell>
          <cell r="AQ502">
            <v>0</v>
          </cell>
          <cell r="AR502">
            <v>0</v>
          </cell>
          <cell r="AS502">
            <v>0</v>
          </cell>
          <cell r="AT502">
            <v>0</v>
          </cell>
          <cell r="AU502">
            <v>0</v>
          </cell>
          <cell r="AV502">
            <v>0</v>
          </cell>
          <cell r="AW502">
            <v>0</v>
          </cell>
          <cell r="AX502">
            <v>0</v>
          </cell>
          <cell r="AY502">
            <v>0</v>
          </cell>
          <cell r="CA502">
            <v>0</v>
          </cell>
          <cell r="CB502">
            <v>0</v>
          </cell>
          <cell r="CC502">
            <v>0</v>
          </cell>
          <cell r="CD502">
            <v>0</v>
          </cell>
          <cell r="CE502">
            <v>0</v>
          </cell>
          <cell r="CF502">
            <v>0</v>
          </cell>
        </row>
        <row r="503">
          <cell r="B503" t="str">
            <v>Constr -  Intangible Tax</v>
          </cell>
          <cell r="C503">
            <v>0</v>
          </cell>
          <cell r="D503">
            <v>0</v>
          </cell>
          <cell r="E503">
            <v>0</v>
          </cell>
          <cell r="F503">
            <v>0</v>
          </cell>
          <cell r="G503">
            <v>0</v>
          </cell>
          <cell r="H503">
            <v>0</v>
          </cell>
          <cell r="I503">
            <v>0</v>
          </cell>
          <cell r="J503">
            <v>0</v>
          </cell>
          <cell r="K503">
            <v>0</v>
          </cell>
          <cell r="L503">
            <v>0</v>
          </cell>
          <cell r="M503">
            <v>0</v>
          </cell>
          <cell r="N503">
            <v>0</v>
          </cell>
          <cell r="O503">
            <v>0</v>
          </cell>
          <cell r="P503">
            <v>0</v>
          </cell>
          <cell r="Q503">
            <v>0</v>
          </cell>
          <cell r="R503">
            <v>0</v>
          </cell>
          <cell r="S503">
            <v>0</v>
          </cell>
          <cell r="T503">
            <v>0</v>
          </cell>
          <cell r="U503">
            <v>0</v>
          </cell>
          <cell r="V503">
            <v>0</v>
          </cell>
          <cell r="W503">
            <v>0</v>
          </cell>
          <cell r="X503">
            <v>0</v>
          </cell>
          <cell r="Y503">
            <v>0</v>
          </cell>
          <cell r="Z503">
            <v>0</v>
          </cell>
          <cell r="AA503">
            <v>0</v>
          </cell>
          <cell r="AB503">
            <v>0</v>
          </cell>
          <cell r="AC503">
            <v>0</v>
          </cell>
          <cell r="AD503">
            <v>0</v>
          </cell>
          <cell r="AE503">
            <v>0</v>
          </cell>
          <cell r="AF503">
            <v>0</v>
          </cell>
          <cell r="AG503">
            <v>0</v>
          </cell>
          <cell r="AH503">
            <v>0</v>
          </cell>
          <cell r="AI503">
            <v>0</v>
          </cell>
          <cell r="AJ503">
            <v>0</v>
          </cell>
          <cell r="AK503">
            <v>0</v>
          </cell>
          <cell r="AL503">
            <v>0</v>
          </cell>
          <cell r="AM503">
            <v>0</v>
          </cell>
          <cell r="AN503">
            <v>0</v>
          </cell>
          <cell r="AO503">
            <v>0</v>
          </cell>
          <cell r="AP503">
            <v>0</v>
          </cell>
          <cell r="AQ503">
            <v>0</v>
          </cell>
          <cell r="AR503">
            <v>0</v>
          </cell>
          <cell r="AS503">
            <v>0</v>
          </cell>
          <cell r="AT503">
            <v>0</v>
          </cell>
          <cell r="AU503">
            <v>0</v>
          </cell>
          <cell r="AV503">
            <v>0</v>
          </cell>
          <cell r="AW503">
            <v>0</v>
          </cell>
          <cell r="AX503">
            <v>0</v>
          </cell>
          <cell r="AY503">
            <v>0</v>
          </cell>
          <cell r="CA503">
            <v>0</v>
          </cell>
          <cell r="CB503">
            <v>0</v>
          </cell>
          <cell r="CC503">
            <v>0</v>
          </cell>
          <cell r="CD503">
            <v>0</v>
          </cell>
          <cell r="CE503">
            <v>0</v>
          </cell>
          <cell r="CF503">
            <v>0</v>
          </cell>
        </row>
        <row r="504">
          <cell r="B504" t="str">
            <v>Constr - State Unemployment Comp.</v>
          </cell>
          <cell r="C504">
            <v>0.17100000000000001</v>
          </cell>
          <cell r="D504">
            <v>0.17100000000000001</v>
          </cell>
          <cell r="E504">
            <v>0.17100000000000001</v>
          </cell>
          <cell r="F504">
            <v>0.17100000000000001</v>
          </cell>
          <cell r="G504">
            <v>0.17100000000000001</v>
          </cell>
          <cell r="H504">
            <v>0.17100000000000001</v>
          </cell>
          <cell r="I504">
            <v>0.17100000000000001</v>
          </cell>
          <cell r="J504">
            <v>0.17100000000000001</v>
          </cell>
          <cell r="K504">
            <v>0.17100000000000001</v>
          </cell>
          <cell r="L504">
            <v>0.17100000000000001</v>
          </cell>
          <cell r="M504">
            <v>0.17100000000000001</v>
          </cell>
          <cell r="N504">
            <v>0.17100000000000001</v>
          </cell>
          <cell r="O504">
            <v>0.17100000000000001</v>
          </cell>
          <cell r="P504">
            <v>0.14000000000000001</v>
          </cell>
          <cell r="Q504">
            <v>0.14000000000000001</v>
          </cell>
          <cell r="R504">
            <v>0.14000000000000001</v>
          </cell>
          <cell r="S504">
            <v>0.14000000000000001</v>
          </cell>
          <cell r="T504">
            <v>0.14000000000000001</v>
          </cell>
          <cell r="U504">
            <v>0.14000000000000001</v>
          </cell>
          <cell r="V504">
            <v>0.14000000000000001</v>
          </cell>
          <cell r="W504">
            <v>0.14000000000000001</v>
          </cell>
          <cell r="X504">
            <v>0.14000000000000001</v>
          </cell>
          <cell r="Y504">
            <v>0.14000000000000001</v>
          </cell>
          <cell r="Z504">
            <v>0.14000000000000001</v>
          </cell>
          <cell r="AA504">
            <v>0.14000000000000001</v>
          </cell>
          <cell r="AB504">
            <v>0.14000000000000001</v>
          </cell>
          <cell r="AC504">
            <v>0.14000000000000001</v>
          </cell>
          <cell r="AD504">
            <v>0.14000000000000001</v>
          </cell>
          <cell r="AE504">
            <v>0.14000000000000001</v>
          </cell>
          <cell r="AF504">
            <v>0.14000000000000001</v>
          </cell>
          <cell r="AG504">
            <v>0.14000000000000001</v>
          </cell>
          <cell r="AH504">
            <v>0.14000000000000001</v>
          </cell>
          <cell r="AI504">
            <v>0.14000000000000001</v>
          </cell>
          <cell r="AJ504">
            <v>0.14000000000000001</v>
          </cell>
          <cell r="AK504">
            <v>0.14000000000000001</v>
          </cell>
          <cell r="AL504">
            <v>0.14000000000000001</v>
          </cell>
          <cell r="AM504">
            <v>0.14000000000000001</v>
          </cell>
          <cell r="AN504">
            <v>0.14000000000000001</v>
          </cell>
          <cell r="AO504">
            <v>0.14000000000000001</v>
          </cell>
          <cell r="AP504">
            <v>0.14000000000000001</v>
          </cell>
          <cell r="AQ504">
            <v>0.14000000000000001</v>
          </cell>
          <cell r="AR504">
            <v>0.14000000000000001</v>
          </cell>
          <cell r="AS504">
            <v>0.14000000000000001</v>
          </cell>
          <cell r="AT504">
            <v>0.14000000000000001</v>
          </cell>
          <cell r="AU504">
            <v>0.14000000000000001</v>
          </cell>
          <cell r="AV504">
            <v>0.14000000000000001</v>
          </cell>
          <cell r="AW504">
            <v>0.14000000000000001</v>
          </cell>
          <cell r="AX504">
            <v>0.14000000000000001</v>
          </cell>
          <cell r="AY504">
            <v>0.14000000000000001</v>
          </cell>
          <cell r="CA504">
            <v>0.17100000000000001</v>
          </cell>
          <cell r="CB504">
            <v>0.14000000000000001</v>
          </cell>
          <cell r="CC504">
            <v>0.14000000000000001</v>
          </cell>
          <cell r="CD504">
            <v>0.14000000000000001</v>
          </cell>
          <cell r="CE504">
            <v>0.14000000000000001</v>
          </cell>
          <cell r="CF504">
            <v>0.14000000000000001</v>
          </cell>
        </row>
        <row r="505">
          <cell r="B505" t="str">
            <v>Constr - Motor Vehicle License</v>
          </cell>
          <cell r="C505">
            <v>0</v>
          </cell>
          <cell r="D505">
            <v>0</v>
          </cell>
          <cell r="E505">
            <v>0</v>
          </cell>
          <cell r="F505">
            <v>0</v>
          </cell>
          <cell r="G505">
            <v>0</v>
          </cell>
          <cell r="H505">
            <v>0</v>
          </cell>
          <cell r="I505">
            <v>0</v>
          </cell>
          <cell r="J505">
            <v>0</v>
          </cell>
          <cell r="K505">
            <v>0</v>
          </cell>
          <cell r="L505">
            <v>0</v>
          </cell>
          <cell r="M505">
            <v>0</v>
          </cell>
          <cell r="N505">
            <v>0</v>
          </cell>
          <cell r="O505">
            <v>0</v>
          </cell>
          <cell r="P505">
            <v>0</v>
          </cell>
          <cell r="Q505">
            <v>0</v>
          </cell>
          <cell r="R505">
            <v>0</v>
          </cell>
          <cell r="S505">
            <v>0</v>
          </cell>
          <cell r="T505">
            <v>0</v>
          </cell>
          <cell r="U505">
            <v>0</v>
          </cell>
          <cell r="V505">
            <v>0</v>
          </cell>
          <cell r="W505">
            <v>0</v>
          </cell>
          <cell r="X505">
            <v>0</v>
          </cell>
          <cell r="Y505">
            <v>0</v>
          </cell>
          <cell r="Z505">
            <v>0</v>
          </cell>
          <cell r="AA505">
            <v>0</v>
          </cell>
          <cell r="AB505">
            <v>0</v>
          </cell>
          <cell r="AC505">
            <v>0</v>
          </cell>
          <cell r="AD505">
            <v>0</v>
          </cell>
          <cell r="AE505">
            <v>0</v>
          </cell>
          <cell r="AF505">
            <v>0</v>
          </cell>
          <cell r="AG505">
            <v>0</v>
          </cell>
          <cell r="AH505">
            <v>0</v>
          </cell>
          <cell r="AI505">
            <v>0</v>
          </cell>
          <cell r="AJ505">
            <v>0</v>
          </cell>
          <cell r="AK505">
            <v>0</v>
          </cell>
          <cell r="AL505">
            <v>0</v>
          </cell>
          <cell r="AM505">
            <v>0</v>
          </cell>
          <cell r="AN505">
            <v>0</v>
          </cell>
          <cell r="AO505">
            <v>0</v>
          </cell>
          <cell r="AP505">
            <v>0</v>
          </cell>
          <cell r="AQ505">
            <v>0</v>
          </cell>
          <cell r="AR505">
            <v>0</v>
          </cell>
          <cell r="AS505">
            <v>0</v>
          </cell>
          <cell r="AT505">
            <v>0</v>
          </cell>
          <cell r="AU505">
            <v>0</v>
          </cell>
          <cell r="AV505">
            <v>0</v>
          </cell>
          <cell r="AW505">
            <v>0</v>
          </cell>
          <cell r="AX505">
            <v>0</v>
          </cell>
          <cell r="AY505">
            <v>0</v>
          </cell>
          <cell r="CA505">
            <v>0</v>
          </cell>
          <cell r="CB505">
            <v>0</v>
          </cell>
          <cell r="CC505">
            <v>0</v>
          </cell>
          <cell r="CD505">
            <v>0</v>
          </cell>
          <cell r="CE505">
            <v>0</v>
          </cell>
          <cell r="CF505">
            <v>0</v>
          </cell>
        </row>
        <row r="506">
          <cell r="B506" t="str">
            <v>Constr - Miscellaneous Other Taxes</v>
          </cell>
          <cell r="C506">
            <v>0</v>
          </cell>
          <cell r="D506">
            <v>0</v>
          </cell>
          <cell r="E506">
            <v>0</v>
          </cell>
          <cell r="F506">
            <v>0</v>
          </cell>
          <cell r="G506">
            <v>0</v>
          </cell>
          <cell r="H506">
            <v>0</v>
          </cell>
          <cell r="I506">
            <v>0</v>
          </cell>
          <cell r="J506">
            <v>0</v>
          </cell>
          <cell r="K506">
            <v>0</v>
          </cell>
          <cell r="L506">
            <v>0</v>
          </cell>
          <cell r="M506">
            <v>0</v>
          </cell>
          <cell r="N506">
            <v>0</v>
          </cell>
          <cell r="O506">
            <v>0</v>
          </cell>
          <cell r="P506">
            <v>0</v>
          </cell>
          <cell r="Q506">
            <v>0</v>
          </cell>
          <cell r="R506">
            <v>0</v>
          </cell>
          <cell r="S506">
            <v>0</v>
          </cell>
          <cell r="T506">
            <v>0</v>
          </cell>
          <cell r="U506">
            <v>0</v>
          </cell>
          <cell r="V506">
            <v>0</v>
          </cell>
          <cell r="W506">
            <v>0</v>
          </cell>
          <cell r="X506">
            <v>0</v>
          </cell>
          <cell r="Y506">
            <v>0</v>
          </cell>
          <cell r="Z506">
            <v>0</v>
          </cell>
          <cell r="AA506">
            <v>0</v>
          </cell>
          <cell r="AB506">
            <v>0</v>
          </cell>
          <cell r="AC506">
            <v>0</v>
          </cell>
          <cell r="AD506">
            <v>0</v>
          </cell>
          <cell r="AE506">
            <v>0</v>
          </cell>
          <cell r="AF506">
            <v>0</v>
          </cell>
          <cell r="AG506">
            <v>0</v>
          </cell>
          <cell r="AH506">
            <v>0</v>
          </cell>
          <cell r="AI506">
            <v>0</v>
          </cell>
          <cell r="AJ506">
            <v>0</v>
          </cell>
          <cell r="AK506">
            <v>0</v>
          </cell>
          <cell r="AL506">
            <v>0</v>
          </cell>
          <cell r="AM506">
            <v>0</v>
          </cell>
          <cell r="AN506">
            <v>0</v>
          </cell>
          <cell r="AO506">
            <v>0</v>
          </cell>
          <cell r="AP506">
            <v>0</v>
          </cell>
          <cell r="AQ506">
            <v>0</v>
          </cell>
          <cell r="AR506">
            <v>0</v>
          </cell>
          <cell r="AS506">
            <v>0</v>
          </cell>
          <cell r="AT506">
            <v>0</v>
          </cell>
          <cell r="AU506">
            <v>0</v>
          </cell>
          <cell r="AV506">
            <v>0</v>
          </cell>
          <cell r="AW506">
            <v>0</v>
          </cell>
          <cell r="AX506">
            <v>0</v>
          </cell>
          <cell r="AY506">
            <v>0</v>
          </cell>
          <cell r="CA506">
            <v>0</v>
          </cell>
          <cell r="CB506">
            <v>0</v>
          </cell>
          <cell r="CC506">
            <v>0</v>
          </cell>
          <cell r="CD506">
            <v>0</v>
          </cell>
          <cell r="CE506">
            <v>0</v>
          </cell>
          <cell r="CF506">
            <v>0</v>
          </cell>
        </row>
        <row r="507">
          <cell r="B507" t="str">
            <v>Constr - Old Age Benefits Tax</v>
          </cell>
          <cell r="C507">
            <v>0.15590000000000001</v>
          </cell>
          <cell r="D507">
            <v>0.15590000000000001</v>
          </cell>
          <cell r="E507">
            <v>0.15590000000000001</v>
          </cell>
          <cell r="F507">
            <v>0.15590000000000001</v>
          </cell>
          <cell r="G507">
            <v>0.15590000000000001</v>
          </cell>
          <cell r="H507">
            <v>0.15590000000000001</v>
          </cell>
          <cell r="I507">
            <v>0.15590000000000001</v>
          </cell>
          <cell r="J507">
            <v>0.15590000000000001</v>
          </cell>
          <cell r="K507">
            <v>0.15590000000000001</v>
          </cell>
          <cell r="L507">
            <v>0.15590000000000001</v>
          </cell>
          <cell r="M507">
            <v>0.15590000000000001</v>
          </cell>
          <cell r="N507">
            <v>0.15590000000000001</v>
          </cell>
          <cell r="O507">
            <v>0.15590000000000001</v>
          </cell>
          <cell r="P507">
            <v>0.15790000000000001</v>
          </cell>
          <cell r="Q507">
            <v>0.15790000000000001</v>
          </cell>
          <cell r="R507">
            <v>0.15790000000000001</v>
          </cell>
          <cell r="S507">
            <v>0.15790000000000001</v>
          </cell>
          <cell r="T507">
            <v>0.15790000000000001</v>
          </cell>
          <cell r="U507">
            <v>0.15790000000000001</v>
          </cell>
          <cell r="V507">
            <v>0.15790000000000001</v>
          </cell>
          <cell r="W507">
            <v>0.15790000000000001</v>
          </cell>
          <cell r="X507">
            <v>0.15790000000000001</v>
          </cell>
          <cell r="Y507">
            <v>0.15790000000000001</v>
          </cell>
          <cell r="Z507">
            <v>0.15790000000000001</v>
          </cell>
          <cell r="AA507">
            <v>0.15790000000000001</v>
          </cell>
          <cell r="AB507">
            <v>0.15790000000000001</v>
          </cell>
          <cell r="AC507">
            <v>0.15790000000000001</v>
          </cell>
          <cell r="AD507">
            <v>0.15790000000000001</v>
          </cell>
          <cell r="AE507">
            <v>0.15790000000000001</v>
          </cell>
          <cell r="AF507">
            <v>0.15790000000000001</v>
          </cell>
          <cell r="AG507">
            <v>0.15790000000000001</v>
          </cell>
          <cell r="AH507">
            <v>0.15790000000000001</v>
          </cell>
          <cell r="AI507">
            <v>0.15790000000000001</v>
          </cell>
          <cell r="AJ507">
            <v>0.15790000000000001</v>
          </cell>
          <cell r="AK507">
            <v>0.15790000000000001</v>
          </cell>
          <cell r="AL507">
            <v>0.15790000000000001</v>
          </cell>
          <cell r="AM507">
            <v>0.15790000000000001</v>
          </cell>
          <cell r="AN507">
            <v>0.15790000000000001</v>
          </cell>
          <cell r="AO507">
            <v>0.15790000000000001</v>
          </cell>
          <cell r="AP507">
            <v>0.15790000000000001</v>
          </cell>
          <cell r="AQ507">
            <v>0.15790000000000001</v>
          </cell>
          <cell r="AR507">
            <v>0.15790000000000001</v>
          </cell>
          <cell r="AS507">
            <v>0.15790000000000001</v>
          </cell>
          <cell r="AT507">
            <v>0.15790000000000001</v>
          </cell>
          <cell r="AU507">
            <v>0.15790000000000001</v>
          </cell>
          <cell r="AV507">
            <v>0.15790000000000001</v>
          </cell>
          <cell r="AW507">
            <v>0.15790000000000001</v>
          </cell>
          <cell r="AX507">
            <v>0.15790000000000001</v>
          </cell>
          <cell r="AY507">
            <v>0.15790000000000001</v>
          </cell>
          <cell r="CA507">
            <v>0.15590000000000001</v>
          </cell>
          <cell r="CB507">
            <v>0.15790000000000001</v>
          </cell>
          <cell r="CC507">
            <v>0.15790000000000001</v>
          </cell>
          <cell r="CD507">
            <v>0.15790000000000001</v>
          </cell>
          <cell r="CE507">
            <v>0.15790000000000001</v>
          </cell>
          <cell r="CF507">
            <v>0.15790000000000001</v>
          </cell>
        </row>
        <row r="508">
          <cell r="B508" t="str">
            <v>Constr - Federal Unemployment Comp.</v>
          </cell>
          <cell r="C508">
            <v>0.1007</v>
          </cell>
          <cell r="D508">
            <v>0.1007</v>
          </cell>
          <cell r="E508">
            <v>0.1007</v>
          </cell>
          <cell r="F508">
            <v>0.1007</v>
          </cell>
          <cell r="G508">
            <v>0.1007</v>
          </cell>
          <cell r="H508">
            <v>0.1007</v>
          </cell>
          <cell r="I508">
            <v>0.1007</v>
          </cell>
          <cell r="J508">
            <v>0.1007</v>
          </cell>
          <cell r="K508">
            <v>0.1007</v>
          </cell>
          <cell r="L508">
            <v>0.1007</v>
          </cell>
          <cell r="M508">
            <v>0.1007</v>
          </cell>
          <cell r="N508">
            <v>0.1007</v>
          </cell>
          <cell r="O508">
            <v>0.1007</v>
          </cell>
          <cell r="P508">
            <v>0.1658</v>
          </cell>
          <cell r="Q508">
            <v>0.1658</v>
          </cell>
          <cell r="R508">
            <v>0.1658</v>
          </cell>
          <cell r="S508">
            <v>0.1658</v>
          </cell>
          <cell r="T508">
            <v>0.1658</v>
          </cell>
          <cell r="U508">
            <v>0.1658</v>
          </cell>
          <cell r="V508">
            <v>0.1658</v>
          </cell>
          <cell r="W508">
            <v>0.1658</v>
          </cell>
          <cell r="X508">
            <v>0.1658</v>
          </cell>
          <cell r="Y508">
            <v>0.1658</v>
          </cell>
          <cell r="Z508">
            <v>0.1658</v>
          </cell>
          <cell r="AA508">
            <v>0.1658</v>
          </cell>
          <cell r="AB508">
            <v>0.1658</v>
          </cell>
          <cell r="AC508">
            <v>0.1658</v>
          </cell>
          <cell r="AD508">
            <v>0.1658</v>
          </cell>
          <cell r="AE508">
            <v>0.1658</v>
          </cell>
          <cell r="AF508">
            <v>0.1658</v>
          </cell>
          <cell r="AG508">
            <v>0.1658</v>
          </cell>
          <cell r="AH508">
            <v>0.1658</v>
          </cell>
          <cell r="AI508">
            <v>0.1658</v>
          </cell>
          <cell r="AJ508">
            <v>0.1658</v>
          </cell>
          <cell r="AK508">
            <v>0.1658</v>
          </cell>
          <cell r="AL508">
            <v>0.1658</v>
          </cell>
          <cell r="AM508">
            <v>0.1658</v>
          </cell>
          <cell r="AN508">
            <v>0.1658</v>
          </cell>
          <cell r="AO508">
            <v>0.1658</v>
          </cell>
          <cell r="AP508">
            <v>0.1658</v>
          </cell>
          <cell r="AQ508">
            <v>0.1658</v>
          </cell>
          <cell r="AR508">
            <v>0.1658</v>
          </cell>
          <cell r="AS508">
            <v>0.1658</v>
          </cell>
          <cell r="AT508">
            <v>0.1658</v>
          </cell>
          <cell r="AU508">
            <v>0.1658</v>
          </cell>
          <cell r="AV508">
            <v>0.1658</v>
          </cell>
          <cell r="AW508">
            <v>0.1658</v>
          </cell>
          <cell r="AX508">
            <v>0.1658</v>
          </cell>
          <cell r="AY508">
            <v>0.1658</v>
          </cell>
          <cell r="CA508">
            <v>0.1007</v>
          </cell>
          <cell r="CB508">
            <v>0.1658</v>
          </cell>
          <cell r="CC508">
            <v>0.1658</v>
          </cell>
          <cell r="CD508">
            <v>0.1658</v>
          </cell>
          <cell r="CE508">
            <v>0.1658</v>
          </cell>
          <cell r="CF508">
            <v>0.1658</v>
          </cell>
        </row>
        <row r="509">
          <cell r="B509" t="str">
            <v>Constr - Highway Motor Vehicle Tax</v>
          </cell>
          <cell r="C509">
            <v>0</v>
          </cell>
          <cell r="D509">
            <v>0</v>
          </cell>
          <cell r="E509">
            <v>0</v>
          </cell>
          <cell r="F509">
            <v>0</v>
          </cell>
          <cell r="G509">
            <v>0</v>
          </cell>
          <cell r="H509">
            <v>0</v>
          </cell>
          <cell r="I509">
            <v>0</v>
          </cell>
          <cell r="J509">
            <v>0</v>
          </cell>
          <cell r="K509">
            <v>0</v>
          </cell>
          <cell r="L509">
            <v>0</v>
          </cell>
          <cell r="M509">
            <v>0</v>
          </cell>
          <cell r="N509">
            <v>0</v>
          </cell>
          <cell r="O509">
            <v>0</v>
          </cell>
          <cell r="P509">
            <v>0</v>
          </cell>
          <cell r="Q509">
            <v>0</v>
          </cell>
          <cell r="R509">
            <v>0</v>
          </cell>
          <cell r="S509">
            <v>0</v>
          </cell>
          <cell r="T509">
            <v>0</v>
          </cell>
          <cell r="U509">
            <v>0</v>
          </cell>
          <cell r="V509">
            <v>0</v>
          </cell>
          <cell r="W509">
            <v>0</v>
          </cell>
          <cell r="X509">
            <v>0</v>
          </cell>
          <cell r="Y509">
            <v>0</v>
          </cell>
          <cell r="Z509">
            <v>0</v>
          </cell>
          <cell r="AA509">
            <v>0</v>
          </cell>
          <cell r="AB509">
            <v>0</v>
          </cell>
          <cell r="AC509">
            <v>0</v>
          </cell>
          <cell r="AD509">
            <v>0</v>
          </cell>
          <cell r="AE509">
            <v>0</v>
          </cell>
          <cell r="AF509">
            <v>0</v>
          </cell>
          <cell r="AG509">
            <v>0</v>
          </cell>
          <cell r="AH509">
            <v>0</v>
          </cell>
          <cell r="AI509">
            <v>0</v>
          </cell>
          <cell r="AJ509">
            <v>0</v>
          </cell>
          <cell r="AK509">
            <v>0</v>
          </cell>
          <cell r="AL509">
            <v>0</v>
          </cell>
          <cell r="AM509">
            <v>0</v>
          </cell>
          <cell r="AN509">
            <v>0</v>
          </cell>
          <cell r="AO509">
            <v>0</v>
          </cell>
          <cell r="AP509">
            <v>0</v>
          </cell>
          <cell r="AQ509">
            <v>0</v>
          </cell>
          <cell r="AR509">
            <v>0</v>
          </cell>
          <cell r="AS509">
            <v>0</v>
          </cell>
          <cell r="AT509">
            <v>0</v>
          </cell>
          <cell r="AU509">
            <v>0</v>
          </cell>
          <cell r="AV509">
            <v>0</v>
          </cell>
          <cell r="AW509">
            <v>0</v>
          </cell>
          <cell r="AX509">
            <v>0</v>
          </cell>
          <cell r="AY509">
            <v>0</v>
          </cell>
          <cell r="CA509">
            <v>0</v>
          </cell>
          <cell r="CB509">
            <v>0</v>
          </cell>
          <cell r="CC509">
            <v>0</v>
          </cell>
          <cell r="CD509">
            <v>0</v>
          </cell>
          <cell r="CE509">
            <v>0</v>
          </cell>
          <cell r="CF509">
            <v>0</v>
          </cell>
        </row>
        <row r="510">
          <cell r="B510" t="str">
            <v>Auto - Real &amp; Personal Prop. Tax</v>
          </cell>
          <cell r="C510">
            <v>0</v>
          </cell>
          <cell r="D510">
            <v>0</v>
          </cell>
          <cell r="E510">
            <v>0</v>
          </cell>
          <cell r="F510">
            <v>0</v>
          </cell>
          <cell r="G510">
            <v>0</v>
          </cell>
          <cell r="H510">
            <v>0</v>
          </cell>
          <cell r="I510">
            <v>0</v>
          </cell>
          <cell r="J510">
            <v>0</v>
          </cell>
          <cell r="K510">
            <v>0</v>
          </cell>
          <cell r="L510">
            <v>0</v>
          </cell>
          <cell r="M510">
            <v>0</v>
          </cell>
          <cell r="N510">
            <v>0</v>
          </cell>
          <cell r="O510">
            <v>0</v>
          </cell>
          <cell r="P510">
            <v>0</v>
          </cell>
          <cell r="Q510">
            <v>0</v>
          </cell>
          <cell r="R510">
            <v>0</v>
          </cell>
          <cell r="S510">
            <v>0</v>
          </cell>
          <cell r="T510">
            <v>0</v>
          </cell>
          <cell r="U510">
            <v>0</v>
          </cell>
          <cell r="V510">
            <v>0</v>
          </cell>
          <cell r="W510">
            <v>0</v>
          </cell>
          <cell r="X510">
            <v>0</v>
          </cell>
          <cell r="Y510">
            <v>0</v>
          </cell>
          <cell r="Z510">
            <v>0</v>
          </cell>
          <cell r="AA510">
            <v>0</v>
          </cell>
          <cell r="AB510">
            <v>0</v>
          </cell>
          <cell r="AC510">
            <v>0</v>
          </cell>
          <cell r="AD510">
            <v>0</v>
          </cell>
          <cell r="AE510">
            <v>0</v>
          </cell>
          <cell r="AF510">
            <v>0</v>
          </cell>
          <cell r="AG510">
            <v>0</v>
          </cell>
          <cell r="AH510">
            <v>0</v>
          </cell>
          <cell r="AI510">
            <v>0</v>
          </cell>
          <cell r="AJ510">
            <v>0</v>
          </cell>
          <cell r="AK510">
            <v>0</v>
          </cell>
          <cell r="AL510">
            <v>0</v>
          </cell>
          <cell r="AM510">
            <v>0</v>
          </cell>
          <cell r="AN510">
            <v>0</v>
          </cell>
          <cell r="AO510">
            <v>0</v>
          </cell>
          <cell r="AP510">
            <v>0</v>
          </cell>
          <cell r="AQ510">
            <v>0</v>
          </cell>
          <cell r="AR510">
            <v>0</v>
          </cell>
          <cell r="AS510">
            <v>0</v>
          </cell>
          <cell r="AT510">
            <v>0</v>
          </cell>
          <cell r="AU510">
            <v>0</v>
          </cell>
          <cell r="AV510">
            <v>0</v>
          </cell>
          <cell r="AW510">
            <v>0</v>
          </cell>
          <cell r="AX510">
            <v>0</v>
          </cell>
          <cell r="AY510">
            <v>0</v>
          </cell>
          <cell r="CA510">
            <v>0</v>
          </cell>
          <cell r="CB510">
            <v>0</v>
          </cell>
          <cell r="CC510">
            <v>0</v>
          </cell>
          <cell r="CD510">
            <v>0</v>
          </cell>
          <cell r="CE510">
            <v>0</v>
          </cell>
          <cell r="CF510">
            <v>0</v>
          </cell>
        </row>
        <row r="511">
          <cell r="B511" t="str">
            <v>Auto - Intangible Tax</v>
          </cell>
          <cell r="C511">
            <v>0</v>
          </cell>
          <cell r="D511">
            <v>0</v>
          </cell>
          <cell r="E511">
            <v>0</v>
          </cell>
          <cell r="F511">
            <v>0</v>
          </cell>
          <cell r="G511">
            <v>0</v>
          </cell>
          <cell r="H511">
            <v>0</v>
          </cell>
          <cell r="I511">
            <v>0</v>
          </cell>
          <cell r="J511">
            <v>0</v>
          </cell>
          <cell r="K511">
            <v>0</v>
          </cell>
          <cell r="L511">
            <v>0</v>
          </cell>
          <cell r="M511">
            <v>0</v>
          </cell>
          <cell r="N511">
            <v>0</v>
          </cell>
          <cell r="O511">
            <v>0</v>
          </cell>
          <cell r="P511">
            <v>0</v>
          </cell>
          <cell r="Q511">
            <v>0</v>
          </cell>
          <cell r="R511">
            <v>0</v>
          </cell>
          <cell r="S511">
            <v>0</v>
          </cell>
          <cell r="T511">
            <v>0</v>
          </cell>
          <cell r="U511">
            <v>0</v>
          </cell>
          <cell r="V511">
            <v>0</v>
          </cell>
          <cell r="W511">
            <v>0</v>
          </cell>
          <cell r="X511">
            <v>0</v>
          </cell>
          <cell r="Y511">
            <v>0</v>
          </cell>
          <cell r="Z511">
            <v>0</v>
          </cell>
          <cell r="AA511">
            <v>0</v>
          </cell>
          <cell r="AB511">
            <v>0</v>
          </cell>
          <cell r="AC511">
            <v>0</v>
          </cell>
          <cell r="AD511">
            <v>0</v>
          </cell>
          <cell r="AE511">
            <v>0</v>
          </cell>
          <cell r="AF511">
            <v>0</v>
          </cell>
          <cell r="AG511">
            <v>0</v>
          </cell>
          <cell r="AH511">
            <v>0</v>
          </cell>
          <cell r="AI511">
            <v>0</v>
          </cell>
          <cell r="AJ511">
            <v>0</v>
          </cell>
          <cell r="AK511">
            <v>0</v>
          </cell>
          <cell r="AL511">
            <v>0</v>
          </cell>
          <cell r="AM511">
            <v>0</v>
          </cell>
          <cell r="AN511">
            <v>0</v>
          </cell>
          <cell r="AO511">
            <v>0</v>
          </cell>
          <cell r="AP511">
            <v>0</v>
          </cell>
          <cell r="AQ511">
            <v>0</v>
          </cell>
          <cell r="AR511">
            <v>0</v>
          </cell>
          <cell r="AS511">
            <v>0</v>
          </cell>
          <cell r="AT511">
            <v>0</v>
          </cell>
          <cell r="AU511">
            <v>0</v>
          </cell>
          <cell r="AV511">
            <v>0</v>
          </cell>
          <cell r="AW511">
            <v>0</v>
          </cell>
          <cell r="AX511">
            <v>0</v>
          </cell>
          <cell r="AY511">
            <v>0</v>
          </cell>
          <cell r="CA511">
            <v>0</v>
          </cell>
          <cell r="CB511">
            <v>0</v>
          </cell>
          <cell r="CC511">
            <v>0</v>
          </cell>
          <cell r="CD511">
            <v>0</v>
          </cell>
          <cell r="CE511">
            <v>0</v>
          </cell>
          <cell r="CF511">
            <v>0</v>
          </cell>
        </row>
        <row r="512">
          <cell r="B512" t="str">
            <v>Auto - State Unemployment Comp.</v>
          </cell>
          <cell r="C512">
            <v>1.0999999999999999E-2</v>
          </cell>
          <cell r="D512">
            <v>1.0999999999999999E-2</v>
          </cell>
          <cell r="E512">
            <v>1.0999999999999999E-2</v>
          </cell>
          <cell r="F512">
            <v>1.0999999999999999E-2</v>
          </cell>
          <cell r="G512">
            <v>1.0999999999999999E-2</v>
          </cell>
          <cell r="H512">
            <v>1.0999999999999999E-2</v>
          </cell>
          <cell r="I512">
            <v>1.0999999999999999E-2</v>
          </cell>
          <cell r="J512">
            <v>1.0999999999999999E-2</v>
          </cell>
          <cell r="K512">
            <v>1.0999999999999999E-2</v>
          </cell>
          <cell r="L512">
            <v>1.0999999999999999E-2</v>
          </cell>
          <cell r="M512">
            <v>1.0999999999999999E-2</v>
          </cell>
          <cell r="N512">
            <v>1.0999999999999999E-2</v>
          </cell>
          <cell r="O512">
            <v>1.0999999999999999E-2</v>
          </cell>
          <cell r="P512">
            <v>1.2E-2</v>
          </cell>
          <cell r="Q512">
            <v>1.2E-2</v>
          </cell>
          <cell r="R512">
            <v>1.2E-2</v>
          </cell>
          <cell r="S512">
            <v>1.2E-2</v>
          </cell>
          <cell r="T512">
            <v>1.2E-2</v>
          </cell>
          <cell r="U512">
            <v>1.2E-2</v>
          </cell>
          <cell r="V512">
            <v>1.2E-2</v>
          </cell>
          <cell r="W512">
            <v>1.2E-2</v>
          </cell>
          <cell r="X512">
            <v>1.2E-2</v>
          </cell>
          <cell r="Y512">
            <v>1.2E-2</v>
          </cell>
          <cell r="Z512">
            <v>1.2E-2</v>
          </cell>
          <cell r="AA512">
            <v>1.2E-2</v>
          </cell>
          <cell r="AB512">
            <v>1.2E-2</v>
          </cell>
          <cell r="AC512">
            <v>1.2E-2</v>
          </cell>
          <cell r="AD512">
            <v>1.2E-2</v>
          </cell>
          <cell r="AE512">
            <v>1.2E-2</v>
          </cell>
          <cell r="AF512">
            <v>1.2E-2</v>
          </cell>
          <cell r="AG512">
            <v>1.2E-2</v>
          </cell>
          <cell r="AH512">
            <v>1.2E-2</v>
          </cell>
          <cell r="AI512">
            <v>1.2E-2</v>
          </cell>
          <cell r="AJ512">
            <v>1.2E-2</v>
          </cell>
          <cell r="AK512">
            <v>1.2E-2</v>
          </cell>
          <cell r="AL512">
            <v>1.2E-2</v>
          </cell>
          <cell r="AM512">
            <v>1.2E-2</v>
          </cell>
          <cell r="AN512">
            <v>1.2E-2</v>
          </cell>
          <cell r="AO512">
            <v>1.2E-2</v>
          </cell>
          <cell r="AP512">
            <v>1.2E-2</v>
          </cell>
          <cell r="AQ512">
            <v>1.2E-2</v>
          </cell>
          <cell r="AR512">
            <v>1.2E-2</v>
          </cell>
          <cell r="AS512">
            <v>1.2E-2</v>
          </cell>
          <cell r="AT512">
            <v>1.2E-2</v>
          </cell>
          <cell r="AU512">
            <v>1.2E-2</v>
          </cell>
          <cell r="AV512">
            <v>1.2E-2</v>
          </cell>
          <cell r="AW512">
            <v>1.2E-2</v>
          </cell>
          <cell r="AX512">
            <v>1.2E-2</v>
          </cell>
          <cell r="AY512">
            <v>1.2E-2</v>
          </cell>
          <cell r="CA512">
            <v>1.0999999999999999E-2</v>
          </cell>
          <cell r="CB512">
            <v>1.2E-2</v>
          </cell>
          <cell r="CC512">
            <v>1.2E-2</v>
          </cell>
          <cell r="CD512">
            <v>1.2E-2</v>
          </cell>
          <cell r="CE512">
            <v>1.2E-2</v>
          </cell>
          <cell r="CF512">
            <v>1.2E-2</v>
          </cell>
        </row>
        <row r="513">
          <cell r="B513" t="str">
            <v>Auto - Motor Vehicle License</v>
          </cell>
          <cell r="C513">
            <v>1</v>
          </cell>
          <cell r="D513">
            <v>1</v>
          </cell>
          <cell r="E513">
            <v>1</v>
          </cell>
          <cell r="F513">
            <v>1</v>
          </cell>
          <cell r="G513">
            <v>1</v>
          </cell>
          <cell r="H513">
            <v>1</v>
          </cell>
          <cell r="I513">
            <v>1</v>
          </cell>
          <cell r="J513">
            <v>1</v>
          </cell>
          <cell r="K513">
            <v>1</v>
          </cell>
          <cell r="L513">
            <v>1</v>
          </cell>
          <cell r="M513">
            <v>1</v>
          </cell>
          <cell r="N513">
            <v>1</v>
          </cell>
          <cell r="O513">
            <v>1</v>
          </cell>
          <cell r="P513">
            <v>1</v>
          </cell>
          <cell r="Q513">
            <v>1</v>
          </cell>
          <cell r="R513">
            <v>1</v>
          </cell>
          <cell r="S513">
            <v>1</v>
          </cell>
          <cell r="T513">
            <v>1</v>
          </cell>
          <cell r="U513">
            <v>1</v>
          </cell>
          <cell r="V513">
            <v>1</v>
          </cell>
          <cell r="W513">
            <v>1</v>
          </cell>
          <cell r="X513">
            <v>1</v>
          </cell>
          <cell r="Y513">
            <v>1</v>
          </cell>
          <cell r="Z513">
            <v>1</v>
          </cell>
          <cell r="AA513">
            <v>1</v>
          </cell>
          <cell r="AB513">
            <v>1</v>
          </cell>
          <cell r="AC513">
            <v>1</v>
          </cell>
          <cell r="AD513">
            <v>1</v>
          </cell>
          <cell r="AE513">
            <v>1</v>
          </cell>
          <cell r="AF513">
            <v>1</v>
          </cell>
          <cell r="AG513">
            <v>1</v>
          </cell>
          <cell r="AH513">
            <v>1</v>
          </cell>
          <cell r="AI513">
            <v>1</v>
          </cell>
          <cell r="AJ513">
            <v>1</v>
          </cell>
          <cell r="AK513">
            <v>1</v>
          </cell>
          <cell r="AL513">
            <v>1</v>
          </cell>
          <cell r="AM513">
            <v>1</v>
          </cell>
          <cell r="AN513">
            <v>1</v>
          </cell>
          <cell r="AO513">
            <v>1</v>
          </cell>
          <cell r="AP513">
            <v>1</v>
          </cell>
          <cell r="AQ513">
            <v>1</v>
          </cell>
          <cell r="AR513">
            <v>1</v>
          </cell>
          <cell r="AS513">
            <v>1</v>
          </cell>
          <cell r="AT513">
            <v>1</v>
          </cell>
          <cell r="AU513">
            <v>1</v>
          </cell>
          <cell r="AV513">
            <v>1</v>
          </cell>
          <cell r="AW513">
            <v>1</v>
          </cell>
          <cell r="AX513">
            <v>1</v>
          </cell>
          <cell r="AY513">
            <v>1</v>
          </cell>
          <cell r="CA513">
            <v>1</v>
          </cell>
          <cell r="CB513">
            <v>1</v>
          </cell>
          <cell r="CC513">
            <v>1</v>
          </cell>
          <cell r="CD513">
            <v>1</v>
          </cell>
          <cell r="CE513">
            <v>1</v>
          </cell>
          <cell r="CF513">
            <v>1</v>
          </cell>
        </row>
        <row r="514">
          <cell r="B514" t="str">
            <v>Auto - Miscellaneous Other Taxes</v>
          </cell>
          <cell r="C514">
            <v>0</v>
          </cell>
          <cell r="D514">
            <v>0</v>
          </cell>
          <cell r="E514">
            <v>0</v>
          </cell>
          <cell r="F514">
            <v>0</v>
          </cell>
          <cell r="G514">
            <v>0</v>
          </cell>
          <cell r="H514">
            <v>0</v>
          </cell>
          <cell r="I514">
            <v>0</v>
          </cell>
          <cell r="J514">
            <v>0</v>
          </cell>
          <cell r="K514">
            <v>0</v>
          </cell>
          <cell r="L514">
            <v>0</v>
          </cell>
          <cell r="M514">
            <v>0</v>
          </cell>
          <cell r="N514">
            <v>0</v>
          </cell>
          <cell r="O514">
            <v>0</v>
          </cell>
          <cell r="P514">
            <v>0</v>
          </cell>
          <cell r="Q514">
            <v>0</v>
          </cell>
          <cell r="R514">
            <v>0</v>
          </cell>
          <cell r="S514">
            <v>0</v>
          </cell>
          <cell r="T514">
            <v>0</v>
          </cell>
          <cell r="U514">
            <v>0</v>
          </cell>
          <cell r="V514">
            <v>0</v>
          </cell>
          <cell r="W514">
            <v>0</v>
          </cell>
          <cell r="X514">
            <v>0</v>
          </cell>
          <cell r="Y514">
            <v>0</v>
          </cell>
          <cell r="Z514">
            <v>0</v>
          </cell>
          <cell r="AA514">
            <v>0</v>
          </cell>
          <cell r="AB514">
            <v>0</v>
          </cell>
          <cell r="AC514">
            <v>0</v>
          </cell>
          <cell r="AD514">
            <v>0</v>
          </cell>
          <cell r="AE514">
            <v>0</v>
          </cell>
          <cell r="AF514">
            <v>0</v>
          </cell>
          <cell r="AG514">
            <v>0</v>
          </cell>
          <cell r="AH514">
            <v>0</v>
          </cell>
          <cell r="AI514">
            <v>0</v>
          </cell>
          <cell r="AJ514">
            <v>0</v>
          </cell>
          <cell r="AK514">
            <v>0</v>
          </cell>
          <cell r="AL514">
            <v>0</v>
          </cell>
          <cell r="AM514">
            <v>0</v>
          </cell>
          <cell r="AN514">
            <v>0</v>
          </cell>
          <cell r="AO514">
            <v>0</v>
          </cell>
          <cell r="AP514">
            <v>0</v>
          </cell>
          <cell r="AQ514">
            <v>0</v>
          </cell>
          <cell r="AR514">
            <v>0</v>
          </cell>
          <cell r="AS514">
            <v>0</v>
          </cell>
          <cell r="AT514">
            <v>0</v>
          </cell>
          <cell r="AU514">
            <v>0</v>
          </cell>
          <cell r="AV514">
            <v>0</v>
          </cell>
          <cell r="AW514">
            <v>0</v>
          </cell>
          <cell r="AX514">
            <v>0</v>
          </cell>
          <cell r="AY514">
            <v>0</v>
          </cell>
          <cell r="CA514">
            <v>0</v>
          </cell>
          <cell r="CB514">
            <v>0</v>
          </cell>
          <cell r="CC514">
            <v>0</v>
          </cell>
          <cell r="CD514">
            <v>0</v>
          </cell>
          <cell r="CE514">
            <v>0</v>
          </cell>
          <cell r="CF514">
            <v>0</v>
          </cell>
        </row>
        <row r="515">
          <cell r="B515" t="str">
            <v>Auto - Old Age Benefits Tax</v>
          </cell>
          <cell r="C515">
            <v>9.9000000000000008E-3</v>
          </cell>
          <cell r="D515">
            <v>9.9000000000000008E-3</v>
          </cell>
          <cell r="E515">
            <v>9.9000000000000008E-3</v>
          </cell>
          <cell r="F515">
            <v>9.9000000000000008E-3</v>
          </cell>
          <cell r="G515">
            <v>9.9000000000000008E-3</v>
          </cell>
          <cell r="H515">
            <v>9.9000000000000008E-3</v>
          </cell>
          <cell r="I515">
            <v>9.9000000000000008E-3</v>
          </cell>
          <cell r="J515">
            <v>9.9000000000000008E-3</v>
          </cell>
          <cell r="K515">
            <v>9.9000000000000008E-3</v>
          </cell>
          <cell r="L515">
            <v>9.9000000000000008E-3</v>
          </cell>
          <cell r="M515">
            <v>9.9000000000000008E-3</v>
          </cell>
          <cell r="N515">
            <v>9.9000000000000008E-3</v>
          </cell>
          <cell r="O515">
            <v>9.9000000000000008E-3</v>
          </cell>
          <cell r="P515">
            <v>9.1000000000000004E-3</v>
          </cell>
          <cell r="Q515">
            <v>9.1000000000000004E-3</v>
          </cell>
          <cell r="R515">
            <v>9.1000000000000004E-3</v>
          </cell>
          <cell r="S515">
            <v>9.1000000000000004E-3</v>
          </cell>
          <cell r="T515">
            <v>9.1000000000000004E-3</v>
          </cell>
          <cell r="U515">
            <v>9.1000000000000004E-3</v>
          </cell>
          <cell r="V515">
            <v>9.1000000000000004E-3</v>
          </cell>
          <cell r="W515">
            <v>9.1000000000000004E-3</v>
          </cell>
          <cell r="X515">
            <v>9.1000000000000004E-3</v>
          </cell>
          <cell r="Y515">
            <v>9.1000000000000004E-3</v>
          </cell>
          <cell r="Z515">
            <v>9.1000000000000004E-3</v>
          </cell>
          <cell r="AA515">
            <v>9.1000000000000004E-3</v>
          </cell>
          <cell r="AB515">
            <v>9.1000000000000004E-3</v>
          </cell>
          <cell r="AC515">
            <v>9.1000000000000004E-3</v>
          </cell>
          <cell r="AD515">
            <v>9.1000000000000004E-3</v>
          </cell>
          <cell r="AE515">
            <v>9.1000000000000004E-3</v>
          </cell>
          <cell r="AF515">
            <v>9.1000000000000004E-3</v>
          </cell>
          <cell r="AG515">
            <v>9.1000000000000004E-3</v>
          </cell>
          <cell r="AH515">
            <v>9.1000000000000004E-3</v>
          </cell>
          <cell r="AI515">
            <v>9.1000000000000004E-3</v>
          </cell>
          <cell r="AJ515">
            <v>9.1000000000000004E-3</v>
          </cell>
          <cell r="AK515">
            <v>9.1000000000000004E-3</v>
          </cell>
          <cell r="AL515">
            <v>9.1000000000000004E-3</v>
          </cell>
          <cell r="AM515">
            <v>9.1000000000000004E-3</v>
          </cell>
          <cell r="AN515">
            <v>9.1000000000000004E-3</v>
          </cell>
          <cell r="AO515">
            <v>9.1000000000000004E-3</v>
          </cell>
          <cell r="AP515">
            <v>9.1000000000000004E-3</v>
          </cell>
          <cell r="AQ515">
            <v>9.1000000000000004E-3</v>
          </cell>
          <cell r="AR515">
            <v>9.1000000000000004E-3</v>
          </cell>
          <cell r="AS515">
            <v>9.1000000000000004E-3</v>
          </cell>
          <cell r="AT515">
            <v>9.1000000000000004E-3</v>
          </cell>
          <cell r="AU515">
            <v>9.1000000000000004E-3</v>
          </cell>
          <cell r="AV515">
            <v>9.1000000000000004E-3</v>
          </cell>
          <cell r="AW515">
            <v>9.1000000000000004E-3</v>
          </cell>
          <cell r="AX515">
            <v>9.1000000000000004E-3</v>
          </cell>
          <cell r="AY515">
            <v>9.1000000000000004E-3</v>
          </cell>
          <cell r="CA515">
            <v>9.9000000000000008E-3</v>
          </cell>
          <cell r="CB515">
            <v>9.1000000000000004E-3</v>
          </cell>
          <cell r="CC515">
            <v>9.1000000000000004E-3</v>
          </cell>
          <cell r="CD515">
            <v>9.1000000000000004E-3</v>
          </cell>
          <cell r="CE515">
            <v>9.1000000000000004E-3</v>
          </cell>
          <cell r="CF515">
            <v>9.1000000000000004E-3</v>
          </cell>
        </row>
        <row r="516">
          <cell r="B516" t="str">
            <v>Auto - Federal Unemployment Comp.</v>
          </cell>
          <cell r="C516">
            <v>1.1599999999999999E-2</v>
          </cell>
          <cell r="D516">
            <v>1.1599999999999999E-2</v>
          </cell>
          <cell r="E516">
            <v>1.1599999999999999E-2</v>
          </cell>
          <cell r="F516">
            <v>1.1599999999999999E-2</v>
          </cell>
          <cell r="G516">
            <v>1.1599999999999999E-2</v>
          </cell>
          <cell r="H516">
            <v>1.1599999999999999E-2</v>
          </cell>
          <cell r="I516">
            <v>1.1599999999999999E-2</v>
          </cell>
          <cell r="J516">
            <v>1.1599999999999999E-2</v>
          </cell>
          <cell r="K516">
            <v>1.1599999999999999E-2</v>
          </cell>
          <cell r="L516">
            <v>1.1599999999999999E-2</v>
          </cell>
          <cell r="M516">
            <v>1.1599999999999999E-2</v>
          </cell>
          <cell r="N516">
            <v>1.1599999999999999E-2</v>
          </cell>
          <cell r="O516">
            <v>1.1599999999999999E-2</v>
          </cell>
          <cell r="P516">
            <v>1.12E-2</v>
          </cell>
          <cell r="Q516">
            <v>1.12E-2</v>
          </cell>
          <cell r="R516">
            <v>1.12E-2</v>
          </cell>
          <cell r="S516">
            <v>1.12E-2</v>
          </cell>
          <cell r="T516">
            <v>1.12E-2</v>
          </cell>
          <cell r="U516">
            <v>1.12E-2</v>
          </cell>
          <cell r="V516">
            <v>1.12E-2</v>
          </cell>
          <cell r="W516">
            <v>1.12E-2</v>
          </cell>
          <cell r="X516">
            <v>1.12E-2</v>
          </cell>
          <cell r="Y516">
            <v>1.12E-2</v>
          </cell>
          <cell r="Z516">
            <v>1.12E-2</v>
          </cell>
          <cell r="AA516">
            <v>1.12E-2</v>
          </cell>
          <cell r="AB516">
            <v>1.12E-2</v>
          </cell>
          <cell r="AC516">
            <v>1.12E-2</v>
          </cell>
          <cell r="AD516">
            <v>1.12E-2</v>
          </cell>
          <cell r="AE516">
            <v>1.12E-2</v>
          </cell>
          <cell r="AF516">
            <v>1.12E-2</v>
          </cell>
          <cell r="AG516">
            <v>1.12E-2</v>
          </cell>
          <cell r="AH516">
            <v>1.12E-2</v>
          </cell>
          <cell r="AI516">
            <v>1.12E-2</v>
          </cell>
          <cell r="AJ516">
            <v>1.12E-2</v>
          </cell>
          <cell r="AK516">
            <v>1.12E-2</v>
          </cell>
          <cell r="AL516">
            <v>1.12E-2</v>
          </cell>
          <cell r="AM516">
            <v>1.12E-2</v>
          </cell>
          <cell r="AN516">
            <v>1.12E-2</v>
          </cell>
          <cell r="AO516">
            <v>1.12E-2</v>
          </cell>
          <cell r="AP516">
            <v>1.12E-2</v>
          </cell>
          <cell r="AQ516">
            <v>1.12E-2</v>
          </cell>
          <cell r="AR516">
            <v>1.12E-2</v>
          </cell>
          <cell r="AS516">
            <v>1.12E-2</v>
          </cell>
          <cell r="AT516">
            <v>1.12E-2</v>
          </cell>
          <cell r="AU516">
            <v>1.12E-2</v>
          </cell>
          <cell r="AV516">
            <v>1.12E-2</v>
          </cell>
          <cell r="AW516">
            <v>1.12E-2</v>
          </cell>
          <cell r="AX516">
            <v>1.12E-2</v>
          </cell>
          <cell r="AY516">
            <v>1.12E-2</v>
          </cell>
          <cell r="CA516">
            <v>1.1599999999999999E-2</v>
          </cell>
          <cell r="CB516">
            <v>1.12E-2</v>
          </cell>
          <cell r="CC516">
            <v>1.12E-2</v>
          </cell>
          <cell r="CD516">
            <v>1.12E-2</v>
          </cell>
          <cell r="CE516">
            <v>1.12E-2</v>
          </cell>
          <cell r="CF516">
            <v>1.12E-2</v>
          </cell>
        </row>
        <row r="517">
          <cell r="B517" t="str">
            <v>Auto - Highway Motor Vehicle Tax</v>
          </cell>
          <cell r="C517">
            <v>1</v>
          </cell>
          <cell r="D517">
            <v>1</v>
          </cell>
          <cell r="E517">
            <v>1</v>
          </cell>
          <cell r="F517">
            <v>1</v>
          </cell>
          <cell r="G517">
            <v>1</v>
          </cell>
          <cell r="H517">
            <v>1</v>
          </cell>
          <cell r="I517">
            <v>1</v>
          </cell>
          <cell r="J517">
            <v>1</v>
          </cell>
          <cell r="K517">
            <v>1</v>
          </cell>
          <cell r="L517">
            <v>1</v>
          </cell>
          <cell r="M517">
            <v>1</v>
          </cell>
          <cell r="N517">
            <v>1</v>
          </cell>
          <cell r="O517">
            <v>1</v>
          </cell>
          <cell r="P517">
            <v>1</v>
          </cell>
          <cell r="Q517">
            <v>1</v>
          </cell>
          <cell r="R517">
            <v>1</v>
          </cell>
          <cell r="S517">
            <v>1</v>
          </cell>
          <cell r="T517">
            <v>1</v>
          </cell>
          <cell r="U517">
            <v>1</v>
          </cell>
          <cell r="V517">
            <v>1</v>
          </cell>
          <cell r="W517">
            <v>1</v>
          </cell>
          <cell r="X517">
            <v>1</v>
          </cell>
          <cell r="Y517">
            <v>1</v>
          </cell>
          <cell r="Z517">
            <v>1</v>
          </cell>
          <cell r="AA517">
            <v>1</v>
          </cell>
          <cell r="AB517">
            <v>1</v>
          </cell>
          <cell r="AC517">
            <v>1</v>
          </cell>
          <cell r="AD517">
            <v>1</v>
          </cell>
          <cell r="AE517">
            <v>1</v>
          </cell>
          <cell r="AF517">
            <v>1</v>
          </cell>
          <cell r="AG517">
            <v>1</v>
          </cell>
          <cell r="AH517">
            <v>1</v>
          </cell>
          <cell r="AI517">
            <v>1</v>
          </cell>
          <cell r="AJ517">
            <v>1</v>
          </cell>
          <cell r="AK517">
            <v>1</v>
          </cell>
          <cell r="AL517">
            <v>1</v>
          </cell>
          <cell r="AM517">
            <v>1</v>
          </cell>
          <cell r="AN517">
            <v>1</v>
          </cell>
          <cell r="AO517">
            <v>1</v>
          </cell>
          <cell r="AP517">
            <v>1</v>
          </cell>
          <cell r="AQ517">
            <v>1</v>
          </cell>
          <cell r="AR517">
            <v>1</v>
          </cell>
          <cell r="AS517">
            <v>1</v>
          </cell>
          <cell r="AT517">
            <v>1</v>
          </cell>
          <cell r="AU517">
            <v>1</v>
          </cell>
          <cell r="AV517">
            <v>1</v>
          </cell>
          <cell r="AW517">
            <v>1</v>
          </cell>
          <cell r="AX517">
            <v>1</v>
          </cell>
          <cell r="AY517">
            <v>1</v>
          </cell>
          <cell r="CA517">
            <v>1</v>
          </cell>
          <cell r="CB517">
            <v>1</v>
          </cell>
          <cell r="CC517">
            <v>1</v>
          </cell>
          <cell r="CD517">
            <v>1</v>
          </cell>
          <cell r="CE517">
            <v>1</v>
          </cell>
          <cell r="CF517">
            <v>1</v>
          </cell>
        </row>
        <row r="518">
          <cell r="B518" t="str">
            <v>Other - Real &amp; Personal Prop. Tax</v>
          </cell>
          <cell r="C518">
            <v>1.1999999999999999E-3</v>
          </cell>
          <cell r="D518">
            <v>1.1999999999999999E-3</v>
          </cell>
          <cell r="E518">
            <v>1.1999999999999999E-3</v>
          </cell>
          <cell r="F518">
            <v>1.1999999999999999E-3</v>
          </cell>
          <cell r="G518">
            <v>1.1999999999999999E-3</v>
          </cell>
          <cell r="H518">
            <v>1.1999999999999999E-3</v>
          </cell>
          <cell r="I518">
            <v>1.1999999999999999E-3</v>
          </cell>
          <cell r="J518">
            <v>1.1999999999999999E-3</v>
          </cell>
          <cell r="K518">
            <v>1.1999999999999999E-3</v>
          </cell>
          <cell r="L518">
            <v>1.1999999999999999E-3</v>
          </cell>
          <cell r="M518">
            <v>1.1999999999999999E-3</v>
          </cell>
          <cell r="N518">
            <v>1.1999999999999999E-3</v>
          </cell>
          <cell r="O518">
            <v>1.1999999999999999E-3</v>
          </cell>
          <cell r="P518">
            <v>8.9999999999999998E-4</v>
          </cell>
          <cell r="Q518">
            <v>8.9999999999999998E-4</v>
          </cell>
          <cell r="R518">
            <v>8.9999999999999998E-4</v>
          </cell>
          <cell r="S518">
            <v>8.9999999999999998E-4</v>
          </cell>
          <cell r="T518">
            <v>8.9999999999999998E-4</v>
          </cell>
          <cell r="U518">
            <v>8.9999999999999998E-4</v>
          </cell>
          <cell r="V518">
            <v>8.9999999999999998E-4</v>
          </cell>
          <cell r="W518">
            <v>8.9999999999999998E-4</v>
          </cell>
          <cell r="X518">
            <v>8.9999999999999998E-4</v>
          </cell>
          <cell r="Y518">
            <v>8.9999999999999998E-4</v>
          </cell>
          <cell r="Z518">
            <v>8.9999999999999998E-4</v>
          </cell>
          <cell r="AA518">
            <v>8.9999999999999998E-4</v>
          </cell>
          <cell r="AB518">
            <v>8.9999999999999998E-4</v>
          </cell>
          <cell r="AC518">
            <v>8.9999999999999998E-4</v>
          </cell>
          <cell r="AD518">
            <v>8.9999999999999998E-4</v>
          </cell>
          <cell r="AE518">
            <v>8.9999999999999998E-4</v>
          </cell>
          <cell r="AF518">
            <v>8.9999999999999998E-4</v>
          </cell>
          <cell r="AG518">
            <v>8.9999999999999998E-4</v>
          </cell>
          <cell r="AH518">
            <v>8.9999999999999998E-4</v>
          </cell>
          <cell r="AI518">
            <v>8.9999999999999998E-4</v>
          </cell>
          <cell r="AJ518">
            <v>8.9999999999999998E-4</v>
          </cell>
          <cell r="AK518">
            <v>8.9999999999999998E-4</v>
          </cell>
          <cell r="AL518">
            <v>8.9999999999999998E-4</v>
          </cell>
          <cell r="AM518">
            <v>8.9999999999999998E-4</v>
          </cell>
          <cell r="AN518">
            <v>8.9999999999999998E-4</v>
          </cell>
          <cell r="AO518">
            <v>8.9999999999999998E-4</v>
          </cell>
          <cell r="AP518">
            <v>8.9999999999999998E-4</v>
          </cell>
          <cell r="AQ518">
            <v>8.9999999999999998E-4</v>
          </cell>
          <cell r="AR518">
            <v>8.9999999999999998E-4</v>
          </cell>
          <cell r="AS518">
            <v>8.9999999999999998E-4</v>
          </cell>
          <cell r="AT518">
            <v>8.9999999999999998E-4</v>
          </cell>
          <cell r="AU518">
            <v>8.9999999999999998E-4</v>
          </cell>
          <cell r="AV518">
            <v>8.9999999999999998E-4</v>
          </cell>
          <cell r="AW518">
            <v>8.9999999999999998E-4</v>
          </cell>
          <cell r="AX518">
            <v>8.9999999999999998E-4</v>
          </cell>
          <cell r="AY518">
            <v>8.9999999999999998E-4</v>
          </cell>
          <cell r="CA518">
            <v>1.1999999999999999E-3</v>
          </cell>
          <cell r="CB518">
            <v>8.9999999999999998E-4</v>
          </cell>
          <cell r="CC518">
            <v>8.9999999999999998E-4</v>
          </cell>
          <cell r="CD518">
            <v>8.9999999999999998E-4</v>
          </cell>
          <cell r="CE518">
            <v>8.9999999999999998E-4</v>
          </cell>
          <cell r="CF518">
            <v>8.9999999999999998E-4</v>
          </cell>
        </row>
        <row r="519">
          <cell r="B519" t="str">
            <v>Other - Intangible Tax</v>
          </cell>
          <cell r="C519">
            <v>1</v>
          </cell>
          <cell r="D519">
            <v>1</v>
          </cell>
          <cell r="E519">
            <v>1</v>
          </cell>
          <cell r="F519">
            <v>1</v>
          </cell>
          <cell r="G519">
            <v>1</v>
          </cell>
          <cell r="H519">
            <v>1</v>
          </cell>
          <cell r="I519">
            <v>1</v>
          </cell>
          <cell r="J519">
            <v>1</v>
          </cell>
          <cell r="K519">
            <v>1</v>
          </cell>
          <cell r="L519">
            <v>1</v>
          </cell>
          <cell r="M519">
            <v>1</v>
          </cell>
          <cell r="N519">
            <v>1</v>
          </cell>
          <cell r="O519">
            <v>1</v>
          </cell>
          <cell r="P519">
            <v>1</v>
          </cell>
          <cell r="Q519">
            <v>1</v>
          </cell>
          <cell r="R519">
            <v>1</v>
          </cell>
          <cell r="S519">
            <v>1</v>
          </cell>
          <cell r="T519">
            <v>1</v>
          </cell>
          <cell r="U519">
            <v>1</v>
          </cell>
          <cell r="V519">
            <v>1</v>
          </cell>
          <cell r="W519">
            <v>1</v>
          </cell>
          <cell r="X519">
            <v>1</v>
          </cell>
          <cell r="Y519">
            <v>1</v>
          </cell>
          <cell r="Z519">
            <v>1</v>
          </cell>
          <cell r="AA519">
            <v>1</v>
          </cell>
          <cell r="AB519">
            <v>1</v>
          </cell>
          <cell r="AC519">
            <v>1</v>
          </cell>
          <cell r="AD519">
            <v>1</v>
          </cell>
          <cell r="AE519">
            <v>1</v>
          </cell>
          <cell r="AF519">
            <v>1</v>
          </cell>
          <cell r="AG519">
            <v>1</v>
          </cell>
          <cell r="AH519">
            <v>1</v>
          </cell>
          <cell r="AI519">
            <v>1</v>
          </cell>
          <cell r="AJ519">
            <v>1</v>
          </cell>
          <cell r="AK519">
            <v>1</v>
          </cell>
          <cell r="AL519">
            <v>1</v>
          </cell>
          <cell r="AM519">
            <v>1</v>
          </cell>
          <cell r="AN519">
            <v>1</v>
          </cell>
          <cell r="AO519">
            <v>1</v>
          </cell>
          <cell r="AP519">
            <v>1</v>
          </cell>
          <cell r="AQ519">
            <v>1</v>
          </cell>
          <cell r="AR519">
            <v>1</v>
          </cell>
          <cell r="AS519">
            <v>1</v>
          </cell>
          <cell r="AT519">
            <v>1</v>
          </cell>
          <cell r="AU519">
            <v>1</v>
          </cell>
          <cell r="AV519">
            <v>1</v>
          </cell>
          <cell r="AW519">
            <v>1</v>
          </cell>
          <cell r="AX519">
            <v>1</v>
          </cell>
          <cell r="AY519">
            <v>1</v>
          </cell>
          <cell r="CA519">
            <v>1</v>
          </cell>
          <cell r="CB519">
            <v>1</v>
          </cell>
          <cell r="CC519">
            <v>1</v>
          </cell>
          <cell r="CD519">
            <v>1</v>
          </cell>
          <cell r="CE519">
            <v>1</v>
          </cell>
          <cell r="CF519">
            <v>1</v>
          </cell>
        </row>
        <row r="520">
          <cell r="B520" t="str">
            <v>Other - State Unemployment Comp.</v>
          </cell>
          <cell r="C520">
            <v>2.7E-2</v>
          </cell>
          <cell r="D520">
            <v>2.7E-2</v>
          </cell>
          <cell r="E520">
            <v>2.7E-2</v>
          </cell>
          <cell r="F520">
            <v>2.7E-2</v>
          </cell>
          <cell r="G520">
            <v>2.7E-2</v>
          </cell>
          <cell r="H520">
            <v>2.7E-2</v>
          </cell>
          <cell r="I520">
            <v>2.7E-2</v>
          </cell>
          <cell r="J520">
            <v>2.7E-2</v>
          </cell>
          <cell r="K520">
            <v>2.7E-2</v>
          </cell>
          <cell r="L520">
            <v>2.7E-2</v>
          </cell>
          <cell r="M520">
            <v>2.7E-2</v>
          </cell>
          <cell r="N520">
            <v>2.7E-2</v>
          </cell>
          <cell r="O520">
            <v>2.7E-2</v>
          </cell>
          <cell r="P520">
            <v>2.1000000000000001E-2</v>
          </cell>
          <cell r="Q520">
            <v>2.1000000000000001E-2</v>
          </cell>
          <cell r="R520">
            <v>2.1000000000000001E-2</v>
          </cell>
          <cell r="S520">
            <v>2.1000000000000001E-2</v>
          </cell>
          <cell r="T520">
            <v>2.1000000000000001E-2</v>
          </cell>
          <cell r="U520">
            <v>2.1000000000000001E-2</v>
          </cell>
          <cell r="V520">
            <v>2.1000000000000001E-2</v>
          </cell>
          <cell r="W520">
            <v>2.1000000000000001E-2</v>
          </cell>
          <cell r="X520">
            <v>2.1000000000000001E-2</v>
          </cell>
          <cell r="Y520">
            <v>2.1000000000000001E-2</v>
          </cell>
          <cell r="Z520">
            <v>2.1000000000000001E-2</v>
          </cell>
          <cell r="AA520">
            <v>2.1000000000000001E-2</v>
          </cell>
          <cell r="AB520">
            <v>2.1000000000000001E-2</v>
          </cell>
          <cell r="AC520">
            <v>2.1000000000000001E-2</v>
          </cell>
          <cell r="AD520">
            <v>2.1000000000000001E-2</v>
          </cell>
          <cell r="AE520">
            <v>2.1000000000000001E-2</v>
          </cell>
          <cell r="AF520">
            <v>2.1000000000000001E-2</v>
          </cell>
          <cell r="AG520">
            <v>2.1000000000000001E-2</v>
          </cell>
          <cell r="AH520">
            <v>2.1000000000000001E-2</v>
          </cell>
          <cell r="AI520">
            <v>2.1000000000000001E-2</v>
          </cell>
          <cell r="AJ520">
            <v>2.1000000000000001E-2</v>
          </cell>
          <cell r="AK520">
            <v>2.1000000000000001E-2</v>
          </cell>
          <cell r="AL520">
            <v>2.1000000000000001E-2</v>
          </cell>
          <cell r="AM520">
            <v>2.1000000000000001E-2</v>
          </cell>
          <cell r="AN520">
            <v>2.1000000000000001E-2</v>
          </cell>
          <cell r="AO520">
            <v>2.1000000000000001E-2</v>
          </cell>
          <cell r="AP520">
            <v>2.1000000000000001E-2</v>
          </cell>
          <cell r="AQ520">
            <v>2.1000000000000001E-2</v>
          </cell>
          <cell r="AR520">
            <v>2.1000000000000001E-2</v>
          </cell>
          <cell r="AS520">
            <v>2.1000000000000001E-2</v>
          </cell>
          <cell r="AT520">
            <v>2.1000000000000001E-2</v>
          </cell>
          <cell r="AU520">
            <v>2.1000000000000001E-2</v>
          </cell>
          <cell r="AV520">
            <v>2.1000000000000001E-2</v>
          </cell>
          <cell r="AW520">
            <v>2.1000000000000001E-2</v>
          </cell>
          <cell r="AX520">
            <v>2.1000000000000001E-2</v>
          </cell>
          <cell r="AY520">
            <v>2.1000000000000001E-2</v>
          </cell>
          <cell r="CA520">
            <v>2.7E-2</v>
          </cell>
          <cell r="CB520">
            <v>2.1000000000000001E-2</v>
          </cell>
          <cell r="CC520">
            <v>2.1000000000000001E-2</v>
          </cell>
          <cell r="CD520">
            <v>2.1000000000000001E-2</v>
          </cell>
          <cell r="CE520">
            <v>2.1000000000000001E-2</v>
          </cell>
          <cell r="CF520">
            <v>2.1000000000000001E-2</v>
          </cell>
        </row>
        <row r="521">
          <cell r="B521" t="str">
            <v>Other - Motor Vehicle License</v>
          </cell>
          <cell r="C521">
            <v>0</v>
          </cell>
          <cell r="D521">
            <v>0</v>
          </cell>
          <cell r="E521">
            <v>0</v>
          </cell>
          <cell r="F521">
            <v>0</v>
          </cell>
          <cell r="G521">
            <v>0</v>
          </cell>
          <cell r="H521">
            <v>0</v>
          </cell>
          <cell r="I521">
            <v>0</v>
          </cell>
          <cell r="J521">
            <v>0</v>
          </cell>
          <cell r="K521">
            <v>0</v>
          </cell>
          <cell r="L521">
            <v>0</v>
          </cell>
          <cell r="M521">
            <v>0</v>
          </cell>
          <cell r="N521">
            <v>0</v>
          </cell>
          <cell r="O521">
            <v>0</v>
          </cell>
          <cell r="P521">
            <v>0</v>
          </cell>
          <cell r="Q521">
            <v>0</v>
          </cell>
          <cell r="R521">
            <v>0</v>
          </cell>
          <cell r="S521">
            <v>0</v>
          </cell>
          <cell r="T521">
            <v>0</v>
          </cell>
          <cell r="U521">
            <v>0</v>
          </cell>
          <cell r="V521">
            <v>0</v>
          </cell>
          <cell r="W521">
            <v>0</v>
          </cell>
          <cell r="X521">
            <v>0</v>
          </cell>
          <cell r="Y521">
            <v>0</v>
          </cell>
          <cell r="Z521">
            <v>0</v>
          </cell>
          <cell r="AA521">
            <v>0</v>
          </cell>
          <cell r="AB521">
            <v>0</v>
          </cell>
          <cell r="AC521">
            <v>0</v>
          </cell>
          <cell r="AD521">
            <v>0</v>
          </cell>
          <cell r="AE521">
            <v>0</v>
          </cell>
          <cell r="AF521">
            <v>0</v>
          </cell>
          <cell r="AG521">
            <v>0</v>
          </cell>
          <cell r="AH521">
            <v>0</v>
          </cell>
          <cell r="AI521">
            <v>0</v>
          </cell>
          <cell r="AJ521">
            <v>0</v>
          </cell>
          <cell r="AK521">
            <v>0</v>
          </cell>
          <cell r="AL521">
            <v>0</v>
          </cell>
          <cell r="AM521">
            <v>0</v>
          </cell>
          <cell r="AN521">
            <v>0</v>
          </cell>
          <cell r="AO521">
            <v>0</v>
          </cell>
          <cell r="AP521">
            <v>0</v>
          </cell>
          <cell r="AQ521">
            <v>0</v>
          </cell>
          <cell r="AR521">
            <v>0</v>
          </cell>
          <cell r="AS521">
            <v>0</v>
          </cell>
          <cell r="AT521">
            <v>0</v>
          </cell>
          <cell r="AU521">
            <v>0</v>
          </cell>
          <cell r="AV521">
            <v>0</v>
          </cell>
          <cell r="AW521">
            <v>0</v>
          </cell>
          <cell r="AX521">
            <v>0</v>
          </cell>
          <cell r="AY521">
            <v>0</v>
          </cell>
          <cell r="CA521">
            <v>0</v>
          </cell>
          <cell r="CB521">
            <v>0</v>
          </cell>
          <cell r="CC521">
            <v>0</v>
          </cell>
          <cell r="CD521">
            <v>0</v>
          </cell>
          <cell r="CE521">
            <v>0</v>
          </cell>
          <cell r="CF521">
            <v>0</v>
          </cell>
        </row>
        <row r="522">
          <cell r="B522" t="str">
            <v>Other - Miscellaneous Other Taxes</v>
          </cell>
          <cell r="C522">
            <v>0</v>
          </cell>
          <cell r="D522">
            <v>0</v>
          </cell>
          <cell r="E522">
            <v>0</v>
          </cell>
          <cell r="F522">
            <v>0</v>
          </cell>
          <cell r="G522">
            <v>0</v>
          </cell>
          <cell r="H522">
            <v>0</v>
          </cell>
          <cell r="I522">
            <v>0</v>
          </cell>
          <cell r="J522">
            <v>0</v>
          </cell>
          <cell r="K522">
            <v>0</v>
          </cell>
          <cell r="L522">
            <v>0</v>
          </cell>
          <cell r="M522">
            <v>0</v>
          </cell>
          <cell r="N522">
            <v>0</v>
          </cell>
          <cell r="O522">
            <v>0</v>
          </cell>
          <cell r="P522">
            <v>0</v>
          </cell>
          <cell r="Q522">
            <v>0</v>
          </cell>
          <cell r="R522">
            <v>0</v>
          </cell>
          <cell r="S522">
            <v>0</v>
          </cell>
          <cell r="T522">
            <v>0</v>
          </cell>
          <cell r="U522">
            <v>0</v>
          </cell>
          <cell r="V522">
            <v>0</v>
          </cell>
          <cell r="W522">
            <v>0</v>
          </cell>
          <cell r="X522">
            <v>0</v>
          </cell>
          <cell r="Y522">
            <v>0</v>
          </cell>
          <cell r="Z522">
            <v>0</v>
          </cell>
          <cell r="AA522">
            <v>0</v>
          </cell>
          <cell r="AB522">
            <v>0</v>
          </cell>
          <cell r="AC522">
            <v>0</v>
          </cell>
          <cell r="AD522">
            <v>0</v>
          </cell>
          <cell r="AE522">
            <v>0</v>
          </cell>
          <cell r="AF522">
            <v>0</v>
          </cell>
          <cell r="AG522">
            <v>0</v>
          </cell>
          <cell r="AH522">
            <v>0</v>
          </cell>
          <cell r="AI522">
            <v>0</v>
          </cell>
          <cell r="AJ522">
            <v>0</v>
          </cell>
          <cell r="AK522">
            <v>0</v>
          </cell>
          <cell r="AL522">
            <v>0</v>
          </cell>
          <cell r="AM522">
            <v>0</v>
          </cell>
          <cell r="AN522">
            <v>0</v>
          </cell>
          <cell r="AO522">
            <v>0</v>
          </cell>
          <cell r="AP522">
            <v>0</v>
          </cell>
          <cell r="AQ522">
            <v>0</v>
          </cell>
          <cell r="AR522">
            <v>0</v>
          </cell>
          <cell r="AS522">
            <v>0</v>
          </cell>
          <cell r="AT522">
            <v>0</v>
          </cell>
          <cell r="AU522">
            <v>0</v>
          </cell>
          <cell r="AV522">
            <v>0</v>
          </cell>
          <cell r="AW522">
            <v>0</v>
          </cell>
          <cell r="AX522">
            <v>0</v>
          </cell>
          <cell r="AY522">
            <v>0</v>
          </cell>
          <cell r="CA522">
            <v>0</v>
          </cell>
          <cell r="CB522">
            <v>0</v>
          </cell>
          <cell r="CC522">
            <v>0</v>
          </cell>
          <cell r="CD522">
            <v>0</v>
          </cell>
          <cell r="CE522">
            <v>0</v>
          </cell>
          <cell r="CF522">
            <v>0</v>
          </cell>
        </row>
        <row r="523">
          <cell r="B523" t="str">
            <v>Other - Old Age Benefits Tax</v>
          </cell>
          <cell r="C523">
            <v>2.1999999999999999E-2</v>
          </cell>
          <cell r="D523">
            <v>2.1999999999999999E-2</v>
          </cell>
          <cell r="E523">
            <v>2.1999999999999999E-2</v>
          </cell>
          <cell r="F523">
            <v>2.1999999999999999E-2</v>
          </cell>
          <cell r="G523">
            <v>2.1999999999999999E-2</v>
          </cell>
          <cell r="H523">
            <v>2.1999999999999999E-2</v>
          </cell>
          <cell r="I523">
            <v>2.1999999999999999E-2</v>
          </cell>
          <cell r="J523">
            <v>2.1999999999999999E-2</v>
          </cell>
          <cell r="K523">
            <v>2.1999999999999999E-2</v>
          </cell>
          <cell r="L523">
            <v>2.1999999999999999E-2</v>
          </cell>
          <cell r="M523">
            <v>2.1999999999999999E-2</v>
          </cell>
          <cell r="N523">
            <v>2.1999999999999999E-2</v>
          </cell>
          <cell r="O523">
            <v>2.1999999999999999E-2</v>
          </cell>
          <cell r="P523">
            <v>1.6199999999999999E-2</v>
          </cell>
          <cell r="Q523">
            <v>1.6199999999999999E-2</v>
          </cell>
          <cell r="R523">
            <v>1.6199999999999999E-2</v>
          </cell>
          <cell r="S523">
            <v>1.6199999999999999E-2</v>
          </cell>
          <cell r="T523">
            <v>1.6199999999999999E-2</v>
          </cell>
          <cell r="U523">
            <v>1.6199999999999999E-2</v>
          </cell>
          <cell r="V523">
            <v>1.6199999999999999E-2</v>
          </cell>
          <cell r="W523">
            <v>1.6199999999999999E-2</v>
          </cell>
          <cell r="X523">
            <v>1.6199999999999999E-2</v>
          </cell>
          <cell r="Y523">
            <v>1.6199999999999999E-2</v>
          </cell>
          <cell r="Z523">
            <v>1.6199999999999999E-2</v>
          </cell>
          <cell r="AA523">
            <v>1.6199999999999999E-2</v>
          </cell>
          <cell r="AB523">
            <v>1.6199999999999999E-2</v>
          </cell>
          <cell r="AC523">
            <v>1.6199999999999999E-2</v>
          </cell>
          <cell r="AD523">
            <v>1.6199999999999999E-2</v>
          </cell>
          <cell r="AE523">
            <v>1.6199999999999999E-2</v>
          </cell>
          <cell r="AF523">
            <v>1.6199999999999999E-2</v>
          </cell>
          <cell r="AG523">
            <v>1.6199999999999999E-2</v>
          </cell>
          <cell r="AH523">
            <v>1.6199999999999999E-2</v>
          </cell>
          <cell r="AI523">
            <v>1.6199999999999999E-2</v>
          </cell>
          <cell r="AJ523">
            <v>1.6199999999999999E-2</v>
          </cell>
          <cell r="AK523">
            <v>1.6199999999999999E-2</v>
          </cell>
          <cell r="AL523">
            <v>1.6199999999999999E-2</v>
          </cell>
          <cell r="AM523">
            <v>1.6199999999999999E-2</v>
          </cell>
          <cell r="AN523">
            <v>1.6199999999999999E-2</v>
          </cell>
          <cell r="AO523">
            <v>1.6199999999999999E-2</v>
          </cell>
          <cell r="AP523">
            <v>1.6199999999999999E-2</v>
          </cell>
          <cell r="AQ523">
            <v>1.6199999999999999E-2</v>
          </cell>
          <cell r="AR523">
            <v>1.6199999999999999E-2</v>
          </cell>
          <cell r="AS523">
            <v>1.6199999999999999E-2</v>
          </cell>
          <cell r="AT523">
            <v>1.6199999999999999E-2</v>
          </cell>
          <cell r="AU523">
            <v>1.6199999999999999E-2</v>
          </cell>
          <cell r="AV523">
            <v>1.6199999999999999E-2</v>
          </cell>
          <cell r="AW523">
            <v>1.6199999999999999E-2</v>
          </cell>
          <cell r="AX523">
            <v>1.6199999999999999E-2</v>
          </cell>
          <cell r="AY523">
            <v>1.6199999999999999E-2</v>
          </cell>
          <cell r="CA523">
            <v>2.1999999999999999E-2</v>
          </cell>
          <cell r="CB523">
            <v>1.6199999999999999E-2</v>
          </cell>
          <cell r="CC523">
            <v>1.6199999999999999E-2</v>
          </cell>
          <cell r="CD523">
            <v>1.6199999999999999E-2</v>
          </cell>
          <cell r="CE523">
            <v>1.6199999999999999E-2</v>
          </cell>
          <cell r="CF523">
            <v>1.6199999999999999E-2</v>
          </cell>
        </row>
        <row r="524">
          <cell r="B524" t="str">
            <v>Other - Federal Unemployment Comp.</v>
          </cell>
          <cell r="C524">
            <v>2.6499999999999999E-2</v>
          </cell>
          <cell r="D524">
            <v>2.6499999999999999E-2</v>
          </cell>
          <cell r="E524">
            <v>2.6499999999999999E-2</v>
          </cell>
          <cell r="F524">
            <v>2.6499999999999999E-2</v>
          </cell>
          <cell r="G524">
            <v>2.6499999999999999E-2</v>
          </cell>
          <cell r="H524">
            <v>2.6499999999999999E-2</v>
          </cell>
          <cell r="I524">
            <v>2.6499999999999999E-2</v>
          </cell>
          <cell r="J524">
            <v>2.6499999999999999E-2</v>
          </cell>
          <cell r="K524">
            <v>2.6499999999999999E-2</v>
          </cell>
          <cell r="L524">
            <v>2.6499999999999999E-2</v>
          </cell>
          <cell r="M524">
            <v>2.6499999999999999E-2</v>
          </cell>
          <cell r="N524">
            <v>2.6499999999999999E-2</v>
          </cell>
          <cell r="O524">
            <v>2.6499999999999999E-2</v>
          </cell>
          <cell r="P524">
            <v>0.02</v>
          </cell>
          <cell r="Q524">
            <v>0.02</v>
          </cell>
          <cell r="R524">
            <v>0.02</v>
          </cell>
          <cell r="S524">
            <v>0.02</v>
          </cell>
          <cell r="T524">
            <v>0.02</v>
          </cell>
          <cell r="U524">
            <v>0.02</v>
          </cell>
          <cell r="V524">
            <v>0.02</v>
          </cell>
          <cell r="W524">
            <v>0.02</v>
          </cell>
          <cell r="X524">
            <v>0.02</v>
          </cell>
          <cell r="Y524">
            <v>0.02</v>
          </cell>
          <cell r="Z524">
            <v>0.02</v>
          </cell>
          <cell r="AA524">
            <v>0.02</v>
          </cell>
          <cell r="AB524">
            <v>0.02</v>
          </cell>
          <cell r="AC524">
            <v>0.02</v>
          </cell>
          <cell r="AD524">
            <v>0.02</v>
          </cell>
          <cell r="AE524">
            <v>0.02</v>
          </cell>
          <cell r="AF524">
            <v>0.02</v>
          </cell>
          <cell r="AG524">
            <v>0.02</v>
          </cell>
          <cell r="AH524">
            <v>0.02</v>
          </cell>
          <cell r="AI524">
            <v>0.02</v>
          </cell>
          <cell r="AJ524">
            <v>0.02</v>
          </cell>
          <cell r="AK524">
            <v>0.02</v>
          </cell>
          <cell r="AL524">
            <v>0.02</v>
          </cell>
          <cell r="AM524">
            <v>0.02</v>
          </cell>
          <cell r="AN524">
            <v>0.02</v>
          </cell>
          <cell r="AO524">
            <v>0.02</v>
          </cell>
          <cell r="AP524">
            <v>0.02</v>
          </cell>
          <cell r="AQ524">
            <v>0.02</v>
          </cell>
          <cell r="AR524">
            <v>0.02</v>
          </cell>
          <cell r="AS524">
            <v>0.02</v>
          </cell>
          <cell r="AT524">
            <v>0.02</v>
          </cell>
          <cell r="AU524">
            <v>0.02</v>
          </cell>
          <cell r="AV524">
            <v>0.02</v>
          </cell>
          <cell r="AW524">
            <v>0.02</v>
          </cell>
          <cell r="AX524">
            <v>0.02</v>
          </cell>
          <cell r="AY524">
            <v>0.02</v>
          </cell>
          <cell r="CA524">
            <v>2.6499999999999999E-2</v>
          </cell>
          <cell r="CB524">
            <v>0.02</v>
          </cell>
          <cell r="CC524">
            <v>0.02</v>
          </cell>
          <cell r="CD524">
            <v>0.02</v>
          </cell>
          <cell r="CE524">
            <v>0.02</v>
          </cell>
          <cell r="CF524">
            <v>0.02</v>
          </cell>
        </row>
        <row r="525">
          <cell r="B525" t="str">
            <v>Other - Highway Motor Vehicle Tax</v>
          </cell>
          <cell r="C525">
            <v>0</v>
          </cell>
          <cell r="D525">
            <v>0</v>
          </cell>
          <cell r="E525">
            <v>0</v>
          </cell>
          <cell r="F525">
            <v>0</v>
          </cell>
          <cell r="G525">
            <v>0</v>
          </cell>
          <cell r="H525">
            <v>0</v>
          </cell>
          <cell r="I525">
            <v>0</v>
          </cell>
          <cell r="J525">
            <v>0</v>
          </cell>
          <cell r="K525">
            <v>0</v>
          </cell>
          <cell r="L525">
            <v>0</v>
          </cell>
          <cell r="M525">
            <v>0</v>
          </cell>
          <cell r="N525">
            <v>0</v>
          </cell>
          <cell r="O525">
            <v>0</v>
          </cell>
          <cell r="P525">
            <v>0</v>
          </cell>
          <cell r="Q525">
            <v>0</v>
          </cell>
          <cell r="R525">
            <v>0</v>
          </cell>
          <cell r="S525">
            <v>0</v>
          </cell>
          <cell r="T525">
            <v>0</v>
          </cell>
          <cell r="U525">
            <v>0</v>
          </cell>
          <cell r="V525">
            <v>0</v>
          </cell>
          <cell r="W525">
            <v>0</v>
          </cell>
          <cell r="X525">
            <v>0</v>
          </cell>
          <cell r="Y525">
            <v>0</v>
          </cell>
          <cell r="Z525">
            <v>0</v>
          </cell>
          <cell r="AA525">
            <v>0</v>
          </cell>
          <cell r="AB525">
            <v>0</v>
          </cell>
          <cell r="AC525">
            <v>0</v>
          </cell>
          <cell r="AD525">
            <v>0</v>
          </cell>
          <cell r="AE525">
            <v>0</v>
          </cell>
          <cell r="AF525">
            <v>0</v>
          </cell>
          <cell r="AG525">
            <v>0</v>
          </cell>
          <cell r="AH525">
            <v>0</v>
          </cell>
          <cell r="AI525">
            <v>0</v>
          </cell>
          <cell r="AJ525">
            <v>0</v>
          </cell>
          <cell r="AK525">
            <v>0</v>
          </cell>
          <cell r="AL525">
            <v>0</v>
          </cell>
          <cell r="AM525">
            <v>0</v>
          </cell>
          <cell r="AN525">
            <v>0</v>
          </cell>
          <cell r="AO525">
            <v>0</v>
          </cell>
          <cell r="AP525">
            <v>0</v>
          </cell>
          <cell r="AQ525">
            <v>0</v>
          </cell>
          <cell r="AR525">
            <v>0</v>
          </cell>
          <cell r="AS525">
            <v>0</v>
          </cell>
          <cell r="AT525">
            <v>0</v>
          </cell>
          <cell r="AU525">
            <v>0</v>
          </cell>
          <cell r="AV525">
            <v>0</v>
          </cell>
          <cell r="AW525">
            <v>0</v>
          </cell>
          <cell r="AX525">
            <v>0</v>
          </cell>
          <cell r="AY525">
            <v>0</v>
          </cell>
          <cell r="CA525">
            <v>0</v>
          </cell>
          <cell r="CB525">
            <v>0</v>
          </cell>
          <cell r="CC525">
            <v>0</v>
          </cell>
          <cell r="CD525">
            <v>0</v>
          </cell>
          <cell r="CE525">
            <v>0</v>
          </cell>
          <cell r="CF525">
            <v>0</v>
          </cell>
        </row>
        <row r="527">
          <cell r="B527" t="str">
            <v>BALANCE SHEET INPUTS:</v>
          </cell>
        </row>
        <row r="528">
          <cell r="B528" t="str">
            <v>(CORPORATE PLANNING)</v>
          </cell>
        </row>
        <row r="529">
          <cell r="B529" t="str">
            <v>Input Actual Data Here Also &amp; Then Color Code Purple</v>
          </cell>
        </row>
        <row r="530">
          <cell r="B530" t="str">
            <v>Balance in Temporary Cash Investments</v>
          </cell>
          <cell r="C530">
            <v>0</v>
          </cell>
          <cell r="D530">
            <v>0</v>
          </cell>
          <cell r="E530">
            <v>0</v>
          </cell>
          <cell r="F530">
            <v>0</v>
          </cell>
          <cell r="G530">
            <v>0</v>
          </cell>
          <cell r="H530">
            <v>0</v>
          </cell>
          <cell r="I530">
            <v>0</v>
          </cell>
          <cell r="J530">
            <v>0</v>
          </cell>
          <cell r="K530">
            <v>0</v>
          </cell>
          <cell r="L530">
            <v>0</v>
          </cell>
          <cell r="M530">
            <v>0</v>
          </cell>
          <cell r="N530">
            <v>0</v>
          </cell>
          <cell r="O530">
            <v>0</v>
          </cell>
          <cell r="P530">
            <v>0</v>
          </cell>
          <cell r="Q530">
            <v>0</v>
          </cell>
          <cell r="R530">
            <v>0</v>
          </cell>
          <cell r="S530">
            <v>0</v>
          </cell>
          <cell r="T530">
            <v>0</v>
          </cell>
          <cell r="U530">
            <v>0</v>
          </cell>
          <cell r="V530">
            <v>0</v>
          </cell>
          <cell r="W530">
            <v>0</v>
          </cell>
          <cell r="X530">
            <v>0</v>
          </cell>
          <cell r="Y530">
            <v>0</v>
          </cell>
          <cell r="Z530">
            <v>0</v>
          </cell>
          <cell r="AA530">
            <v>0</v>
          </cell>
          <cell r="AB530">
            <v>0</v>
          </cell>
          <cell r="AC530">
            <v>0</v>
          </cell>
          <cell r="AD530">
            <v>0</v>
          </cell>
          <cell r="AE530">
            <v>0</v>
          </cell>
          <cell r="AF530">
            <v>0</v>
          </cell>
          <cell r="AG530">
            <v>0</v>
          </cell>
          <cell r="AH530">
            <v>0</v>
          </cell>
          <cell r="AI530">
            <v>0</v>
          </cell>
          <cell r="AJ530">
            <v>0</v>
          </cell>
          <cell r="AK530">
            <v>0</v>
          </cell>
          <cell r="AL530">
            <v>0</v>
          </cell>
          <cell r="AM530">
            <v>0</v>
          </cell>
          <cell r="AN530">
            <v>0</v>
          </cell>
          <cell r="AO530">
            <v>0</v>
          </cell>
          <cell r="AP530">
            <v>0</v>
          </cell>
          <cell r="AQ530">
            <v>0</v>
          </cell>
          <cell r="AR530">
            <v>0</v>
          </cell>
          <cell r="AS530">
            <v>0</v>
          </cell>
          <cell r="AT530">
            <v>0</v>
          </cell>
          <cell r="AU530">
            <v>0</v>
          </cell>
          <cell r="AV530">
            <v>0</v>
          </cell>
          <cell r="AW530">
            <v>0</v>
          </cell>
          <cell r="AX530">
            <v>0</v>
          </cell>
          <cell r="AY530">
            <v>0</v>
          </cell>
          <cell r="AZ530">
            <v>0</v>
          </cell>
          <cell r="BA530">
            <v>0</v>
          </cell>
          <cell r="BB530">
            <v>0</v>
          </cell>
          <cell r="BC530">
            <v>0</v>
          </cell>
          <cell r="BD530">
            <v>0</v>
          </cell>
          <cell r="BE530">
            <v>0</v>
          </cell>
          <cell r="BF530">
            <v>0</v>
          </cell>
          <cell r="BG530">
            <v>0</v>
          </cell>
          <cell r="BH530">
            <v>0</v>
          </cell>
          <cell r="BI530">
            <v>0</v>
          </cell>
          <cell r="BJ530">
            <v>0</v>
          </cell>
          <cell r="BK530">
            <v>0</v>
          </cell>
          <cell r="BL530">
            <v>0</v>
          </cell>
          <cell r="BM530">
            <v>0</v>
          </cell>
          <cell r="BN530">
            <v>0</v>
          </cell>
          <cell r="BO530">
            <v>0</v>
          </cell>
          <cell r="BP530">
            <v>0</v>
          </cell>
          <cell r="BQ530">
            <v>0</v>
          </cell>
          <cell r="BR530">
            <v>0</v>
          </cell>
          <cell r="BS530">
            <v>0</v>
          </cell>
          <cell r="BT530">
            <v>0</v>
          </cell>
          <cell r="BU530">
            <v>0</v>
          </cell>
          <cell r="BV530">
            <v>0</v>
          </cell>
          <cell r="BW530">
            <v>0</v>
          </cell>
          <cell r="CA530">
            <v>0</v>
          </cell>
          <cell r="CB530">
            <v>0</v>
          </cell>
          <cell r="CC530">
            <v>0</v>
          </cell>
          <cell r="CD530">
            <v>0</v>
          </cell>
          <cell r="CE530">
            <v>0</v>
          </cell>
          <cell r="CF530">
            <v>0</v>
          </cell>
          <cell r="CG530">
            <v>0</v>
          </cell>
          <cell r="CH530">
            <v>0</v>
          </cell>
          <cell r="CI530">
            <v>0</v>
          </cell>
          <cell r="CJ530">
            <v>0</v>
          </cell>
          <cell r="CK530">
            <v>0</v>
          </cell>
        </row>
        <row r="531">
          <cell r="B531" t="str">
            <v>Calculated  Balance in Short-Term Debt</v>
          </cell>
          <cell r="C531">
            <v>50000</v>
          </cell>
          <cell r="D531">
            <v>50000</v>
          </cell>
          <cell r="E531">
            <v>50000</v>
          </cell>
          <cell r="F531">
            <v>50000</v>
          </cell>
          <cell r="G531">
            <v>54939.219440000001</v>
          </cell>
          <cell r="H531">
            <v>58228.09001</v>
          </cell>
          <cell r="I531">
            <v>63709.858359999998</v>
          </cell>
          <cell r="J531">
            <v>20000</v>
          </cell>
          <cell r="K531">
            <v>20000</v>
          </cell>
          <cell r="L531">
            <v>20000</v>
          </cell>
          <cell r="M531">
            <v>109875.24443999999</v>
          </cell>
          <cell r="N531">
            <v>75000</v>
          </cell>
          <cell r="O531">
            <v>89464.834499999997</v>
          </cell>
          <cell r="P531">
            <v>101490.19577576427</v>
          </cell>
          <cell r="Q531">
            <v>118019.00282269852</v>
          </cell>
          <cell r="R531">
            <v>122775.2524713117</v>
          </cell>
          <cell r="S531">
            <v>140700.46085707366</v>
          </cell>
          <cell r="T531">
            <v>139302.97684857703</v>
          </cell>
          <cell r="U531">
            <v>51160.102265247282</v>
          </cell>
          <cell r="V531">
            <v>42521.68560214762</v>
          </cell>
          <cell r="W531">
            <v>16611.6005610701</v>
          </cell>
          <cell r="X531">
            <v>47386.432966017368</v>
          </cell>
          <cell r="Y531">
            <v>32813.962593449774</v>
          </cell>
          <cell r="Z531">
            <v>68976.380456015409</v>
          </cell>
          <cell r="AA531">
            <v>50037.245164444714</v>
          </cell>
          <cell r="AB531">
            <v>19797.198710145509</v>
          </cell>
          <cell r="AC531">
            <v>22607.855054497391</v>
          </cell>
          <cell r="AD531">
            <v>36655.029734596857</v>
          </cell>
          <cell r="AE531">
            <v>44402.153515165861</v>
          </cell>
          <cell r="AF531">
            <v>46316.687566441724</v>
          </cell>
          <cell r="AG531">
            <v>48511.514342494222</v>
          </cell>
          <cell r="AH531">
            <v>44695.048973236015</v>
          </cell>
          <cell r="AI531">
            <v>24255.944384188962</v>
          </cell>
          <cell r="AJ531">
            <v>64663.732277283802</v>
          </cell>
          <cell r="AK531">
            <v>49113.491835012552</v>
          </cell>
          <cell r="AL531">
            <v>67433.52836451451</v>
          </cell>
          <cell r="AM531">
            <v>48323.129824099786</v>
          </cell>
          <cell r="AN531">
            <v>3487.2501240651904</v>
          </cell>
          <cell r="AO531">
            <v>13664.13749144103</v>
          </cell>
          <cell r="AP531">
            <v>33399.051480808681</v>
          </cell>
          <cell r="AQ531">
            <v>38887.140389604421</v>
          </cell>
          <cell r="AR531">
            <v>43572.670228916257</v>
          </cell>
          <cell r="AS531">
            <v>30054.343802749634</v>
          </cell>
          <cell r="AT531">
            <v>24470.440472510167</v>
          </cell>
          <cell r="AU531">
            <v>6423.0360881896304</v>
          </cell>
          <cell r="AV531">
            <v>45827.556136335843</v>
          </cell>
          <cell r="AW531">
            <v>32424.478339603484</v>
          </cell>
          <cell r="AX531">
            <v>53015.280305725355</v>
          </cell>
          <cell r="AY531">
            <v>50112.258170867863</v>
          </cell>
          <cell r="AZ531">
            <v>0</v>
          </cell>
          <cell r="BA531">
            <v>0</v>
          </cell>
          <cell r="BB531">
            <v>0</v>
          </cell>
          <cell r="BC531">
            <v>0</v>
          </cell>
          <cell r="BD531">
            <v>0</v>
          </cell>
          <cell r="BE531">
            <v>0</v>
          </cell>
          <cell r="BF531">
            <v>0</v>
          </cell>
          <cell r="BG531">
            <v>0</v>
          </cell>
          <cell r="BH531">
            <v>0</v>
          </cell>
          <cell r="BI531">
            <v>0</v>
          </cell>
          <cell r="BJ531">
            <v>0</v>
          </cell>
          <cell r="BK531">
            <v>0</v>
          </cell>
          <cell r="BL531">
            <v>0</v>
          </cell>
          <cell r="BM531">
            <v>0</v>
          </cell>
          <cell r="BN531">
            <v>0</v>
          </cell>
          <cell r="BO531">
            <v>0</v>
          </cell>
          <cell r="BP531">
            <v>0</v>
          </cell>
          <cell r="BQ531">
            <v>0</v>
          </cell>
          <cell r="BR531">
            <v>0</v>
          </cell>
          <cell r="BS531">
            <v>0</v>
          </cell>
          <cell r="BT531">
            <v>0</v>
          </cell>
          <cell r="BU531">
            <v>0</v>
          </cell>
          <cell r="BV531">
            <v>0</v>
          </cell>
          <cell r="BW531">
            <v>0</v>
          </cell>
          <cell r="CA531">
            <v>89464.737490001717</v>
          </cell>
          <cell r="CB531">
            <v>50037.245164444714</v>
          </cell>
          <cell r="CC531">
            <v>48323.129824099786</v>
          </cell>
          <cell r="CD531">
            <v>50112.258170867863</v>
          </cell>
          <cell r="CE531">
            <v>49584.500605633875</v>
          </cell>
          <cell r="CF531">
            <v>51488.344179292071</v>
          </cell>
          <cell r="CG531">
            <v>45612.05589370113</v>
          </cell>
          <cell r="CH531">
            <v>55145.716397376651</v>
          </cell>
          <cell r="CI531">
            <v>53034.36553847816</v>
          </cell>
          <cell r="CJ531">
            <v>54133.243721843122</v>
          </cell>
          <cell r="CK531">
            <v>46025.988486064911</v>
          </cell>
        </row>
        <row r="532">
          <cell r="CE532">
            <v>1.00394005401904</v>
          </cell>
          <cell r="CF532">
            <v>7.9007377426023595E-3</v>
          </cell>
          <cell r="CG532">
            <v>1.5542519831797108E-2</v>
          </cell>
          <cell r="CH532">
            <v>-0.99186831725091906</v>
          </cell>
          <cell r="CI532">
            <v>-2.0152967259564321</v>
          </cell>
          <cell r="CJ532">
            <v>-0.62577878068987047</v>
          </cell>
          <cell r="CK532">
            <v>-3.7394120401804685</v>
          </cell>
        </row>
        <row r="533">
          <cell r="B533" t="str">
            <v>Balance in Special Funds-Actual Only</v>
          </cell>
          <cell r="C533">
            <v>0</v>
          </cell>
          <cell r="D533">
            <v>0</v>
          </cell>
          <cell r="E533">
            <v>0</v>
          </cell>
          <cell r="F533">
            <v>0</v>
          </cell>
          <cell r="G533">
            <v>0</v>
          </cell>
          <cell r="H533">
            <v>0</v>
          </cell>
          <cell r="I533">
            <v>0</v>
          </cell>
          <cell r="J533">
            <v>0</v>
          </cell>
          <cell r="K533">
            <v>0</v>
          </cell>
          <cell r="L533">
            <v>0</v>
          </cell>
          <cell r="M533">
            <v>0</v>
          </cell>
          <cell r="N533">
            <v>0</v>
          </cell>
          <cell r="O533">
            <v>0</v>
          </cell>
        </row>
        <row r="534">
          <cell r="B534" t="str">
            <v>Balance  in Other Non-Utility Property</v>
          </cell>
          <cell r="C534">
            <v>1953.4791699999998</v>
          </cell>
          <cell r="D534">
            <v>1961.8773799999999</v>
          </cell>
          <cell r="E534">
            <v>1942.3046000000002</v>
          </cell>
          <cell r="F534">
            <v>1941.96559</v>
          </cell>
          <cell r="G534">
            <v>2010.05432</v>
          </cell>
          <cell r="H534">
            <v>2004.07798</v>
          </cell>
          <cell r="I534">
            <v>2010.9280100000001</v>
          </cell>
          <cell r="J534">
            <v>2033.37553</v>
          </cell>
          <cell r="K534">
            <v>2059.5845600000002</v>
          </cell>
          <cell r="L534">
            <v>2072.2104399999998</v>
          </cell>
          <cell r="M534">
            <v>2192.8084800000001</v>
          </cell>
          <cell r="N534">
            <v>2191.0944800000002</v>
          </cell>
          <cell r="O534">
            <v>2182.2368099999999</v>
          </cell>
          <cell r="P534">
            <v>453.84</v>
          </cell>
          <cell r="Q534">
            <v>453.84</v>
          </cell>
          <cell r="R534">
            <v>453.84</v>
          </cell>
          <cell r="S534">
            <v>453.84</v>
          </cell>
          <cell r="T534">
            <v>453.84</v>
          </cell>
          <cell r="U534">
            <v>453.84</v>
          </cell>
          <cell r="V534">
            <v>453.84</v>
          </cell>
          <cell r="W534">
            <v>453.84</v>
          </cell>
          <cell r="X534">
            <v>453.84</v>
          </cell>
          <cell r="Y534">
            <v>453.84</v>
          </cell>
          <cell r="Z534">
            <v>453.84</v>
          </cell>
          <cell r="AA534">
            <v>453.84</v>
          </cell>
          <cell r="AB534">
            <v>453.84</v>
          </cell>
          <cell r="AC534">
            <v>453.84</v>
          </cell>
          <cell r="AD534">
            <v>453.84</v>
          </cell>
          <cell r="AE534">
            <v>453.84</v>
          </cell>
          <cell r="AF534">
            <v>453.84</v>
          </cell>
          <cell r="AG534">
            <v>453.84</v>
          </cell>
          <cell r="AH534">
            <v>453.84</v>
          </cell>
          <cell r="AI534">
            <v>453.84</v>
          </cell>
          <cell r="AJ534">
            <v>453.84</v>
          </cell>
          <cell r="AK534">
            <v>453.84</v>
          </cell>
          <cell r="AL534">
            <v>453.84</v>
          </cell>
          <cell r="AM534">
            <v>453.84</v>
          </cell>
          <cell r="AN534">
            <v>452.16239999999965</v>
          </cell>
          <cell r="AO534">
            <v>452.16239999999965</v>
          </cell>
          <cell r="AP534">
            <v>452.16239999999965</v>
          </cell>
          <cell r="AQ534">
            <v>452.16239999999965</v>
          </cell>
          <cell r="AR534">
            <v>452.16239999999965</v>
          </cell>
          <cell r="AS534">
            <v>452.16239999999965</v>
          </cell>
          <cell r="AT534">
            <v>452.16239999999965</v>
          </cell>
          <cell r="AU534">
            <v>452.16239999999965</v>
          </cell>
          <cell r="AV534">
            <v>452.16239999999965</v>
          </cell>
          <cell r="AW534">
            <v>452.16239999999965</v>
          </cell>
          <cell r="AX534">
            <v>452.16239999999965</v>
          </cell>
          <cell r="AY534">
            <v>452.16239999999965</v>
          </cell>
          <cell r="CA534">
            <v>2182.2368099999999</v>
          </cell>
          <cell r="CB534">
            <v>453.84</v>
          </cell>
          <cell r="CC534">
            <v>453.84</v>
          </cell>
          <cell r="CD534">
            <v>452.16239999999965</v>
          </cell>
          <cell r="CE534">
            <v>451.82687999999968</v>
          </cell>
          <cell r="CF534">
            <v>451.82687999999968</v>
          </cell>
          <cell r="CG534">
            <v>451.82687999999968</v>
          </cell>
          <cell r="CH534">
            <v>451.82687999999968</v>
          </cell>
          <cell r="CI534">
            <v>451.82687999999968</v>
          </cell>
          <cell r="CJ534">
            <v>451.82687999999968</v>
          </cell>
          <cell r="CK534">
            <v>451.82687999999968</v>
          </cell>
        </row>
        <row r="535">
          <cell r="B535" t="str">
            <v>Balance in Premium Surge Net Property - Projected</v>
          </cell>
          <cell r="P535">
            <v>1721.019606574604</v>
          </cell>
          <cell r="Q535">
            <v>1705.1008813677438</v>
          </cell>
          <cell r="R535">
            <v>1689.1707820172237</v>
          </cell>
          <cell r="S535">
            <v>1736.0039477103282</v>
          </cell>
          <cell r="T535">
            <v>1720.8771051916408</v>
          </cell>
          <cell r="U535">
            <v>1709.7880836721804</v>
          </cell>
          <cell r="V535">
            <v>1764.1238768127362</v>
          </cell>
          <cell r="W535">
            <v>1765.9060785481502</v>
          </cell>
          <cell r="X535">
            <v>1770.2247143196983</v>
          </cell>
          <cell r="Y535">
            <v>1838.4781519318299</v>
          </cell>
          <cell r="Z535">
            <v>1837.8106054123746</v>
          </cell>
          <cell r="AA535">
            <v>1831.5697284996199</v>
          </cell>
          <cell r="AB535">
            <v>1814.4097013088046</v>
          </cell>
          <cell r="AC535">
            <v>1795.406853027233</v>
          </cell>
          <cell r="AD535">
            <v>1776.3963581851185</v>
          </cell>
          <cell r="AE535">
            <v>1798.0269288938666</v>
          </cell>
          <cell r="AF535">
            <v>1779.5694958191696</v>
          </cell>
          <cell r="AG535">
            <v>1763.82659173708</v>
          </cell>
          <cell r="AH535">
            <v>1790.514048372811</v>
          </cell>
          <cell r="AI535">
            <v>1783.4372067937911</v>
          </cell>
          <cell r="AJ535">
            <v>1778.0655482157617</v>
          </cell>
          <cell r="AK535">
            <v>1814.122550924478</v>
          </cell>
          <cell r="AL535">
            <v>1805.4118547977041</v>
          </cell>
          <cell r="AM535">
            <v>1792.954344005077</v>
          </cell>
          <cell r="AN535">
            <v>1773.5659800738283</v>
          </cell>
          <cell r="AO535">
            <v>1752.6620707574266</v>
          </cell>
          <cell r="AP535">
            <v>1731.7518728709624</v>
          </cell>
          <cell r="AQ535">
            <v>1743.036899500325</v>
          </cell>
          <cell r="AR535">
            <v>1722.5918633609156</v>
          </cell>
          <cell r="AS535">
            <v>1704.3792695938268</v>
          </cell>
          <cell r="AT535">
            <v>1719.8334257372776</v>
          </cell>
          <cell r="AU535">
            <v>1708.7581665539547</v>
          </cell>
          <cell r="AV535">
            <v>1699.0852584946529</v>
          </cell>
          <cell r="AW535">
            <v>1722.2552976676543</v>
          </cell>
          <cell r="AX535">
            <v>1709.8466691934038</v>
          </cell>
          <cell r="AY535">
            <v>1694.3566413883443</v>
          </cell>
          <cell r="CA535">
            <v>0</v>
          </cell>
          <cell r="CB535">
            <v>1831.5697284996199</v>
          </cell>
          <cell r="CC535">
            <v>1792.954344005077</v>
          </cell>
          <cell r="CD535">
            <v>1694.3566413883443</v>
          </cell>
          <cell r="CE535">
            <v>1559.3628796470448</v>
          </cell>
          <cell r="CF535">
            <v>1380.7911040777292</v>
          </cell>
          <cell r="CG535">
            <v>1193.9265541683556</v>
          </cell>
          <cell r="CH535">
            <v>998.48921561330553</v>
          </cell>
          <cell r="CI535">
            <v>915.09035861698112</v>
          </cell>
          <cell r="CJ535">
            <v>862.92034750266475</v>
          </cell>
          <cell r="CK535">
            <v>841.88744792822081</v>
          </cell>
        </row>
        <row r="536">
          <cell r="B536" t="str">
            <v>Balance in Commercial Surge Net Property  - Projected</v>
          </cell>
          <cell r="P536">
            <v>66.77389957204781</v>
          </cell>
          <cell r="Q536">
            <v>66.263595729017865</v>
          </cell>
          <cell r="R536">
            <v>77.918140844901046</v>
          </cell>
          <cell r="S536">
            <v>77.618610531255626</v>
          </cell>
          <cell r="T536">
            <v>77.315101273164558</v>
          </cell>
          <cell r="U536">
            <v>91.856923215535204</v>
          </cell>
          <cell r="V536">
            <v>94.103806820867078</v>
          </cell>
          <cell r="W536">
            <v>96.324164129894683</v>
          </cell>
          <cell r="X536">
            <v>97.728837827565329</v>
          </cell>
          <cell r="Y536">
            <v>98.324459487955124</v>
          </cell>
          <cell r="Z536">
            <v>97.801997759119047</v>
          </cell>
          <cell r="AA536">
            <v>97.275557085837335</v>
          </cell>
          <cell r="AB536">
            <v>96.368885139265984</v>
          </cell>
          <cell r="AC536">
            <v>95.461396032524974</v>
          </cell>
          <cell r="AD536">
            <v>102.04883190507411</v>
          </cell>
          <cell r="AE536">
            <v>101.27120316862565</v>
          </cell>
          <cell r="AF536">
            <v>100.49112295166825</v>
          </cell>
          <cell r="AG536">
            <v>108.85744841685064</v>
          </cell>
          <cell r="AH536">
            <v>109.64869910943705</v>
          </cell>
          <cell r="AI536">
            <v>110.42360659863058</v>
          </cell>
          <cell r="AJ536">
            <v>110.6959605834933</v>
          </cell>
          <cell r="AK536">
            <v>110.46984686487343</v>
          </cell>
          <cell r="AL536">
            <v>109.55486712324404</v>
          </cell>
          <cell r="AM536">
            <v>108.6374359011057</v>
          </cell>
          <cell r="AN536">
            <v>107.50025272287358</v>
          </cell>
          <cell r="AO536">
            <v>106.36244411854921</v>
          </cell>
          <cell r="AP536">
            <v>110.9609915135116</v>
          </cell>
          <cell r="AQ536">
            <v>109.92257353901414</v>
          </cell>
          <cell r="AR536">
            <v>108.88227928623994</v>
          </cell>
          <cell r="AS536">
            <v>114.8423271651921</v>
          </cell>
          <cell r="AT536">
            <v>115.00467516897587</v>
          </cell>
          <cell r="AU536">
            <v>115.15451465091462</v>
          </cell>
          <cell r="AV536">
            <v>114.91971708611888</v>
          </cell>
          <cell r="AW536">
            <v>114.30340960504992</v>
          </cell>
          <cell r="AX536">
            <v>113.15986792821326</v>
          </cell>
          <cell r="AY536">
            <v>112.01444997309983</v>
          </cell>
          <cell r="CA536">
            <v>0</v>
          </cell>
          <cell r="CB536">
            <v>97.275557085837335</v>
          </cell>
          <cell r="CC536">
            <v>108.6374359011057</v>
          </cell>
          <cell r="CD536">
            <v>112.01444997309983</v>
          </cell>
          <cell r="CE536">
            <v>105.92170421084916</v>
          </cell>
          <cell r="CF536">
            <v>94.588948713596608</v>
          </cell>
          <cell r="CG536">
            <v>82.709175606879953</v>
          </cell>
          <cell r="CH536">
            <v>66.725338683436206</v>
          </cell>
          <cell r="CI536">
            <v>50.485256067227937</v>
          </cell>
          <cell r="CJ536">
            <v>34.124977588560682</v>
          </cell>
          <cell r="CK536">
            <v>34.124977588560682</v>
          </cell>
        </row>
        <row r="537">
          <cell r="B537" t="str">
            <v>Balance in Other Prop &amp; Investments</v>
          </cell>
          <cell r="C537">
            <v>1508.10068</v>
          </cell>
          <cell r="D537">
            <v>1560.2315700000001</v>
          </cell>
          <cell r="E537">
            <v>1562.3065100000001</v>
          </cell>
          <cell r="F537">
            <v>1580.8376000000001</v>
          </cell>
          <cell r="G537">
            <v>1568.0873999999999</v>
          </cell>
          <cell r="H537">
            <v>1594.53503</v>
          </cell>
          <cell r="I537">
            <v>1596.7439199999999</v>
          </cell>
          <cell r="J537">
            <v>1648.9938300000001</v>
          </cell>
          <cell r="K537">
            <v>1651.41698</v>
          </cell>
          <cell r="L537">
            <v>1662.5358799999999</v>
          </cell>
          <cell r="M537">
            <v>1694.0749499999999</v>
          </cell>
          <cell r="N537">
            <v>1708.76376</v>
          </cell>
          <cell r="O537">
            <v>1713.95207</v>
          </cell>
          <cell r="P537">
            <v>1698.4463778456557</v>
          </cell>
          <cell r="Q537">
            <v>1708.5061315155247</v>
          </cell>
          <cell r="R537">
            <v>1718.7935754680041</v>
          </cell>
          <cell r="S537">
            <v>1729.413666664831</v>
          </cell>
          <cell r="T537">
            <v>1740.4105529218805</v>
          </cell>
          <cell r="U537">
            <v>1751.7042819474191</v>
          </cell>
          <cell r="V537">
            <v>1763.1361131292908</v>
          </cell>
          <cell r="W537">
            <v>1774.5897103042582</v>
          </cell>
          <cell r="X537">
            <v>1786.0356149747004</v>
          </cell>
          <cell r="Y537">
            <v>1797.5162211460256</v>
          </cell>
          <cell r="Z537">
            <v>1809.079565805361</v>
          </cell>
          <cell r="AA537">
            <v>1820.7592561844867</v>
          </cell>
          <cell r="AB537">
            <v>1832.5683762502354</v>
          </cell>
          <cell r="AC537">
            <v>1844.4800755640661</v>
          </cell>
          <cell r="AD537">
            <v>1856.423443082276</v>
          </cell>
          <cell r="AE537">
            <v>1868.3072160300687</v>
          </cell>
          <cell r="AF537">
            <v>1880.087029487175</v>
          </cell>
          <cell r="AG537">
            <v>1891.8045466594413</v>
          </cell>
          <cell r="AH537">
            <v>1903.5584779990236</v>
          </cell>
          <cell r="AI537">
            <v>1915.4201624466639</v>
          </cell>
          <cell r="AJ537">
            <v>1927.4028432098019</v>
          </cell>
          <cell r="AK537">
            <v>1939.474557797146</v>
          </cell>
          <cell r="AL537">
            <v>1951.6093186972507</v>
          </cell>
          <cell r="AM537">
            <v>1963.8028744589785</v>
          </cell>
          <cell r="AN537">
            <v>1976.0673314461962</v>
          </cell>
          <cell r="AO537">
            <v>1988.4130360727061</v>
          </cell>
          <cell r="AP537">
            <v>2000.8420784257189</v>
          </cell>
          <cell r="AQ537">
            <v>2013.3507415697891</v>
          </cell>
          <cell r="AR537">
            <v>2025.9359647260142</v>
          </cell>
          <cell r="AS537">
            <v>2038.5975408890922</v>
          </cell>
          <cell r="AT537">
            <v>2051.3375166166456</v>
          </cell>
          <cell r="AU537">
            <v>2064.1577245785461</v>
          </cell>
          <cell r="AV537">
            <v>2077.0589169511363</v>
          </cell>
          <cell r="AW537">
            <v>2090.0410020431104</v>
          </cell>
          <cell r="AX537">
            <v>2103.1039973706925</v>
          </cell>
          <cell r="AY537">
            <v>2116.2483235984373</v>
          </cell>
          <cell r="CA537">
            <v>1713.95207</v>
          </cell>
          <cell r="CB537">
            <v>1820.7592561844867</v>
          </cell>
          <cell r="CC537">
            <v>1963.8028744589785</v>
          </cell>
          <cell r="CD537">
            <v>2116.2483235984373</v>
          </cell>
          <cell r="CE537">
            <v>2287.798764690091</v>
          </cell>
          <cell r="CF537">
            <v>2459.3492057817443</v>
          </cell>
          <cell r="CG537">
            <v>2643.7314636951678</v>
          </cell>
          <cell r="CH537">
            <v>2841.8734584318918</v>
          </cell>
          <cell r="CI537">
            <v>3054.7727039935717</v>
          </cell>
          <cell r="CJ537">
            <v>3283.5015279320137</v>
          </cell>
          <cell r="CK537">
            <v>3529.2126823654598</v>
          </cell>
        </row>
        <row r="538">
          <cell r="B538" t="str">
            <v>Balance in Investment in Capital Trust</v>
          </cell>
          <cell r="C538">
            <v>2165.85</v>
          </cell>
          <cell r="D538">
            <v>2165.85</v>
          </cell>
          <cell r="E538">
            <v>2165.85</v>
          </cell>
          <cell r="F538">
            <v>2165.85</v>
          </cell>
          <cell r="G538">
            <v>2165.85</v>
          </cell>
          <cell r="H538">
            <v>2165.85</v>
          </cell>
          <cell r="I538">
            <v>2165.85</v>
          </cell>
          <cell r="J538">
            <v>2165.85</v>
          </cell>
          <cell r="K538">
            <v>2194.5868399999999</v>
          </cell>
          <cell r="L538">
            <v>2188.9593599999998</v>
          </cell>
          <cell r="M538">
            <v>2200.4391099999998</v>
          </cell>
          <cell r="N538">
            <v>2177.25486</v>
          </cell>
          <cell r="O538">
            <v>2171.6273799999999</v>
          </cell>
        </row>
        <row r="539">
          <cell r="B539" t="str">
            <v>Cash Balance</v>
          </cell>
          <cell r="C539">
            <v>64326.438090000003</v>
          </cell>
          <cell r="D539">
            <v>54820.596640000003</v>
          </cell>
          <cell r="E539">
            <v>77739.895010000007</v>
          </cell>
          <cell r="F539">
            <v>37302.292450000001</v>
          </cell>
          <cell r="G539">
            <v>3084.1966899999998</v>
          </cell>
          <cell r="H539">
            <v>2803.5100499999999</v>
          </cell>
          <cell r="I539">
            <v>1791.97901</v>
          </cell>
          <cell r="J539">
            <v>4193.1941999999999</v>
          </cell>
          <cell r="K539">
            <v>32512.913530000002</v>
          </cell>
          <cell r="L539">
            <v>32994.431770000003</v>
          </cell>
          <cell r="M539">
            <v>4887.4372100000001</v>
          </cell>
          <cell r="N539">
            <v>3278.8229300000003</v>
          </cell>
          <cell r="O539">
            <v>3512.5761200000002</v>
          </cell>
          <cell r="P539">
            <v>3610</v>
          </cell>
          <cell r="Q539">
            <v>3610</v>
          </cell>
          <cell r="R539">
            <v>3610</v>
          </cell>
          <cell r="S539">
            <v>3610</v>
          </cell>
          <cell r="T539">
            <v>3610</v>
          </cell>
          <cell r="U539">
            <v>3610</v>
          </cell>
          <cell r="V539">
            <v>3610</v>
          </cell>
          <cell r="W539">
            <v>3610</v>
          </cell>
          <cell r="X539">
            <v>3610</v>
          </cell>
          <cell r="Y539">
            <v>3610</v>
          </cell>
          <cell r="Z539">
            <v>3610</v>
          </cell>
          <cell r="AA539">
            <v>3610</v>
          </cell>
          <cell r="AB539">
            <v>3610</v>
          </cell>
          <cell r="AC539">
            <v>3610</v>
          </cell>
          <cell r="AD539">
            <v>3610</v>
          </cell>
          <cell r="AE539">
            <v>3610</v>
          </cell>
          <cell r="AF539">
            <v>3610</v>
          </cell>
          <cell r="AG539">
            <v>3610</v>
          </cell>
          <cell r="AH539">
            <v>3610</v>
          </cell>
          <cell r="AI539">
            <v>3610</v>
          </cell>
          <cell r="AJ539">
            <v>3610</v>
          </cell>
          <cell r="AK539">
            <v>3610</v>
          </cell>
          <cell r="AL539">
            <v>3610</v>
          </cell>
          <cell r="AM539">
            <v>3610</v>
          </cell>
          <cell r="AN539">
            <v>3610</v>
          </cell>
          <cell r="AO539">
            <v>3610</v>
          </cell>
          <cell r="AP539">
            <v>3610</v>
          </cell>
          <cell r="AQ539">
            <v>3610</v>
          </cell>
          <cell r="AR539">
            <v>3610</v>
          </cell>
          <cell r="AS539">
            <v>3610</v>
          </cell>
          <cell r="AT539">
            <v>3610</v>
          </cell>
          <cell r="AU539">
            <v>3610</v>
          </cell>
          <cell r="AV539">
            <v>3610</v>
          </cell>
          <cell r="AW539">
            <v>3610</v>
          </cell>
          <cell r="AX539">
            <v>3610</v>
          </cell>
          <cell r="AY539">
            <v>3610</v>
          </cell>
          <cell r="CA539">
            <v>3512.5761200000002</v>
          </cell>
          <cell r="CB539">
            <v>3610</v>
          </cell>
          <cell r="CC539">
            <v>3610</v>
          </cell>
          <cell r="CD539">
            <v>3610</v>
          </cell>
          <cell r="CE539">
            <v>3610</v>
          </cell>
          <cell r="CF539">
            <v>3610</v>
          </cell>
          <cell r="CG539">
            <v>3610</v>
          </cell>
          <cell r="CH539">
            <v>3610</v>
          </cell>
          <cell r="CI539">
            <v>3610</v>
          </cell>
          <cell r="CJ539">
            <v>3610</v>
          </cell>
          <cell r="CK539">
            <v>3610</v>
          </cell>
        </row>
        <row r="540">
          <cell r="B540" t="str">
            <v>Balance in Special Deposits</v>
          </cell>
          <cell r="C540">
            <v>133.25</v>
          </cell>
          <cell r="D540">
            <v>133.25</v>
          </cell>
          <cell r="E540">
            <v>133.25</v>
          </cell>
          <cell r="F540">
            <v>133.25</v>
          </cell>
          <cell r="G540">
            <v>133.25</v>
          </cell>
          <cell r="H540">
            <v>133.25</v>
          </cell>
          <cell r="I540">
            <v>105.25</v>
          </cell>
          <cell r="J540">
            <v>105.25</v>
          </cell>
          <cell r="K540">
            <v>105.25</v>
          </cell>
          <cell r="L540">
            <v>105.25</v>
          </cell>
          <cell r="M540">
            <v>285.25</v>
          </cell>
          <cell r="N540">
            <v>285.25</v>
          </cell>
          <cell r="O540">
            <v>185.75</v>
          </cell>
          <cell r="P540">
            <v>221.75</v>
          </cell>
          <cell r="Q540">
            <v>221.75</v>
          </cell>
          <cell r="R540">
            <v>221.75</v>
          </cell>
          <cell r="S540">
            <v>221.75</v>
          </cell>
          <cell r="T540">
            <v>5.75</v>
          </cell>
          <cell r="U540">
            <v>5.75</v>
          </cell>
          <cell r="V540">
            <v>5.75</v>
          </cell>
          <cell r="W540">
            <v>5.75</v>
          </cell>
          <cell r="X540">
            <v>5.75</v>
          </cell>
          <cell r="Y540">
            <v>5.75</v>
          </cell>
          <cell r="Z540">
            <v>5.75</v>
          </cell>
          <cell r="AA540">
            <v>5.75</v>
          </cell>
          <cell r="AB540">
            <v>5.75</v>
          </cell>
          <cell r="AC540">
            <v>5.75</v>
          </cell>
          <cell r="AD540">
            <v>5.75</v>
          </cell>
          <cell r="AE540">
            <v>5.75</v>
          </cell>
          <cell r="AF540">
            <v>5.75</v>
          </cell>
          <cell r="AG540">
            <v>5.75</v>
          </cell>
          <cell r="AH540">
            <v>5.75</v>
          </cell>
          <cell r="AI540">
            <v>5.75</v>
          </cell>
          <cell r="AJ540">
            <v>5.75</v>
          </cell>
          <cell r="AK540">
            <v>5.75</v>
          </cell>
          <cell r="AL540">
            <v>5.75</v>
          </cell>
          <cell r="AM540">
            <v>5.75</v>
          </cell>
          <cell r="AN540">
            <v>5.75</v>
          </cell>
          <cell r="AO540">
            <v>5.75</v>
          </cell>
          <cell r="AP540">
            <v>5.75</v>
          </cell>
          <cell r="AQ540">
            <v>5.75</v>
          </cell>
          <cell r="AR540">
            <v>5.75</v>
          </cell>
          <cell r="AS540">
            <v>5.75</v>
          </cell>
          <cell r="AT540">
            <v>5.75</v>
          </cell>
          <cell r="AU540">
            <v>5.75</v>
          </cell>
          <cell r="AV540">
            <v>5.75</v>
          </cell>
          <cell r="AW540">
            <v>5.75</v>
          </cell>
          <cell r="AX540">
            <v>5.75</v>
          </cell>
          <cell r="AY540">
            <v>5.75</v>
          </cell>
          <cell r="CA540">
            <v>185.75</v>
          </cell>
          <cell r="CB540">
            <v>5.75</v>
          </cell>
          <cell r="CC540">
            <v>5.75</v>
          </cell>
          <cell r="CD540">
            <v>5.75</v>
          </cell>
          <cell r="CE540">
            <v>5.75</v>
          </cell>
          <cell r="CF540">
            <v>5.75</v>
          </cell>
        </row>
        <row r="541">
          <cell r="B541" t="str">
            <v>Balance In Working Funds-Actual Only</v>
          </cell>
          <cell r="C541">
            <v>307.09684000000004</v>
          </cell>
          <cell r="D541">
            <v>308.75819000000001</v>
          </cell>
          <cell r="E541">
            <v>318.21519000000001</v>
          </cell>
          <cell r="F541">
            <v>318.21519000000001</v>
          </cell>
          <cell r="G541">
            <v>319.06147999999996</v>
          </cell>
          <cell r="H541">
            <v>318.64247999999998</v>
          </cell>
          <cell r="I541">
            <v>317.56993</v>
          </cell>
          <cell r="J541">
            <v>316.18443000000002</v>
          </cell>
          <cell r="K541">
            <v>328.28507999999999</v>
          </cell>
          <cell r="L541">
            <v>340.46111999999999</v>
          </cell>
          <cell r="M541">
            <v>346.89724000000001</v>
          </cell>
          <cell r="N541">
            <v>339.55158</v>
          </cell>
          <cell r="O541">
            <v>334.60293999999999</v>
          </cell>
          <cell r="CA541">
            <v>334.60293999999999</v>
          </cell>
          <cell r="CB541">
            <v>0</v>
          </cell>
          <cell r="CC541">
            <v>0</v>
          </cell>
          <cell r="CD541" t="str">
            <v xml:space="preserve"> </v>
          </cell>
        </row>
        <row r="542">
          <cell r="B542" t="str">
            <v>Chg In Working Funds-Projected Only</v>
          </cell>
          <cell r="C542">
            <v>0</v>
          </cell>
          <cell r="D542">
            <v>0</v>
          </cell>
          <cell r="E542">
            <v>0</v>
          </cell>
          <cell r="F542">
            <v>0</v>
          </cell>
          <cell r="G542">
            <v>0</v>
          </cell>
          <cell r="H542">
            <v>0</v>
          </cell>
          <cell r="I542">
            <v>0</v>
          </cell>
          <cell r="J542">
            <v>0</v>
          </cell>
          <cell r="K542">
            <v>0</v>
          </cell>
          <cell r="L542">
            <v>0</v>
          </cell>
          <cell r="M542">
            <v>0</v>
          </cell>
          <cell r="N542">
            <v>0</v>
          </cell>
          <cell r="O542">
            <v>0</v>
          </cell>
          <cell r="P542">
            <v>0</v>
          </cell>
          <cell r="Q542">
            <v>0</v>
          </cell>
          <cell r="R542">
            <v>0</v>
          </cell>
          <cell r="S542">
            <v>0</v>
          </cell>
          <cell r="T542">
            <v>0</v>
          </cell>
          <cell r="U542">
            <v>0</v>
          </cell>
          <cell r="V542">
            <v>0</v>
          </cell>
          <cell r="W542">
            <v>0</v>
          </cell>
          <cell r="X542">
            <v>0</v>
          </cell>
          <cell r="Y542">
            <v>0</v>
          </cell>
          <cell r="Z542">
            <v>0</v>
          </cell>
          <cell r="AA542">
            <v>0</v>
          </cell>
          <cell r="AB542">
            <v>0</v>
          </cell>
          <cell r="AC542">
            <v>0</v>
          </cell>
          <cell r="AD542">
            <v>0</v>
          </cell>
          <cell r="AE542">
            <v>0</v>
          </cell>
          <cell r="AF542">
            <v>0</v>
          </cell>
          <cell r="AG542">
            <v>0</v>
          </cell>
          <cell r="AH542">
            <v>0</v>
          </cell>
          <cell r="AI542">
            <v>0</v>
          </cell>
          <cell r="AJ542">
            <v>0</v>
          </cell>
          <cell r="AK542">
            <v>0</v>
          </cell>
          <cell r="AL542">
            <v>0</v>
          </cell>
          <cell r="AM542">
            <v>0</v>
          </cell>
          <cell r="AN542">
            <v>0</v>
          </cell>
          <cell r="AO542">
            <v>0</v>
          </cell>
          <cell r="AP542">
            <v>0</v>
          </cell>
          <cell r="AQ542">
            <v>0</v>
          </cell>
          <cell r="AR542">
            <v>0</v>
          </cell>
          <cell r="AS542">
            <v>0</v>
          </cell>
          <cell r="AT542">
            <v>0</v>
          </cell>
          <cell r="AU542">
            <v>0</v>
          </cell>
          <cell r="AV542">
            <v>0</v>
          </cell>
          <cell r="AW542">
            <v>0</v>
          </cell>
          <cell r="AX542">
            <v>0</v>
          </cell>
          <cell r="AY542">
            <v>0</v>
          </cell>
          <cell r="CA542">
            <v>0</v>
          </cell>
          <cell r="CB542">
            <v>0</v>
          </cell>
          <cell r="CC542">
            <v>0</v>
          </cell>
          <cell r="CD542">
            <v>0</v>
          </cell>
        </row>
        <row r="543">
          <cell r="B543" t="str">
            <v>Bal in Cust Accts Receivable-Actual Only</v>
          </cell>
          <cell r="C543">
            <v>44390.496149999999</v>
          </cell>
          <cell r="D543">
            <v>47552.887200000005</v>
          </cell>
          <cell r="E543">
            <v>50174.983050000003</v>
          </cell>
          <cell r="F543">
            <v>40957.312890000001</v>
          </cell>
          <cell r="G543">
            <v>41947.03729</v>
          </cell>
          <cell r="H543">
            <v>42379.524440000001</v>
          </cell>
          <cell r="I543">
            <v>52358.828590000005</v>
          </cell>
          <cell r="J543">
            <v>65867.186730000016</v>
          </cell>
          <cell r="K543">
            <v>62670.91203</v>
          </cell>
          <cell r="L543">
            <v>63263.660560000004</v>
          </cell>
          <cell r="M543">
            <v>57945.575899999996</v>
          </cell>
          <cell r="N543">
            <v>50669.768050000006</v>
          </cell>
          <cell r="O543">
            <v>51334.532100000004</v>
          </cell>
          <cell r="CA543">
            <v>51334.532100000004</v>
          </cell>
          <cell r="CB543">
            <v>0</v>
          </cell>
        </row>
        <row r="544">
          <cell r="B544" t="str">
            <v>Days in Month for Cust A/R Calc</v>
          </cell>
          <cell r="C544">
            <v>31</v>
          </cell>
          <cell r="D544">
            <v>31</v>
          </cell>
          <cell r="E544">
            <v>31</v>
          </cell>
          <cell r="F544">
            <v>31</v>
          </cell>
          <cell r="G544">
            <v>31</v>
          </cell>
          <cell r="H544">
            <v>31</v>
          </cell>
          <cell r="I544">
            <v>31</v>
          </cell>
          <cell r="J544">
            <v>31</v>
          </cell>
          <cell r="K544">
            <v>31</v>
          </cell>
          <cell r="L544">
            <v>31</v>
          </cell>
          <cell r="M544">
            <v>31</v>
          </cell>
          <cell r="N544">
            <v>31</v>
          </cell>
          <cell r="O544">
            <v>31</v>
          </cell>
          <cell r="P544">
            <v>31</v>
          </cell>
          <cell r="Q544">
            <v>28</v>
          </cell>
          <cell r="R544">
            <v>31</v>
          </cell>
          <cell r="S544">
            <v>30</v>
          </cell>
          <cell r="T544">
            <v>31</v>
          </cell>
          <cell r="U544">
            <v>30</v>
          </cell>
          <cell r="V544">
            <v>31</v>
          </cell>
          <cell r="W544">
            <v>31</v>
          </cell>
          <cell r="X544">
            <v>30</v>
          </cell>
          <cell r="Y544">
            <v>31</v>
          </cell>
          <cell r="Z544">
            <v>30</v>
          </cell>
          <cell r="AA544">
            <v>31</v>
          </cell>
          <cell r="AB544">
            <v>31</v>
          </cell>
          <cell r="AC544">
            <v>28</v>
          </cell>
          <cell r="AD544">
            <v>31</v>
          </cell>
          <cell r="AE544">
            <v>30</v>
          </cell>
          <cell r="AF544">
            <v>31</v>
          </cell>
          <cell r="AG544">
            <v>30</v>
          </cell>
          <cell r="AH544">
            <v>31</v>
          </cell>
          <cell r="AI544">
            <v>31</v>
          </cell>
          <cell r="AJ544">
            <v>30</v>
          </cell>
          <cell r="AK544">
            <v>31</v>
          </cell>
          <cell r="AL544">
            <v>30</v>
          </cell>
          <cell r="AM544">
            <v>31</v>
          </cell>
          <cell r="AN544">
            <v>31</v>
          </cell>
          <cell r="AO544">
            <v>28</v>
          </cell>
          <cell r="AP544">
            <v>31</v>
          </cell>
          <cell r="AQ544">
            <v>30</v>
          </cell>
          <cell r="AR544">
            <v>31</v>
          </cell>
          <cell r="AS544">
            <v>30</v>
          </cell>
          <cell r="AT544">
            <v>31</v>
          </cell>
          <cell r="AU544">
            <v>31</v>
          </cell>
          <cell r="AV544">
            <v>30</v>
          </cell>
          <cell r="AW544">
            <v>31</v>
          </cell>
          <cell r="AX544">
            <v>30</v>
          </cell>
          <cell r="AY544">
            <v>31</v>
          </cell>
          <cell r="CA544">
            <v>31</v>
          </cell>
          <cell r="CB544">
            <v>31</v>
          </cell>
          <cell r="CC544">
            <v>31</v>
          </cell>
          <cell r="CD544">
            <v>31</v>
          </cell>
          <cell r="CE544">
            <v>31</v>
          </cell>
          <cell r="CF544">
            <v>31</v>
          </cell>
          <cell r="CG544">
            <v>31</v>
          </cell>
          <cell r="CH544">
            <v>31</v>
          </cell>
          <cell r="CI544">
            <v>31</v>
          </cell>
          <cell r="CJ544">
            <v>31</v>
          </cell>
          <cell r="CK544">
            <v>31</v>
          </cell>
        </row>
        <row r="545">
          <cell r="B545" t="str">
            <v>Mo Avg Days Factor for Cust A/R Calc</v>
          </cell>
          <cell r="C545">
            <v>22.41</v>
          </cell>
          <cell r="D545">
            <v>22.41</v>
          </cell>
          <cell r="E545">
            <v>22.41</v>
          </cell>
          <cell r="F545">
            <v>22.41</v>
          </cell>
          <cell r="G545">
            <v>22.41</v>
          </cell>
          <cell r="H545">
            <v>22.41</v>
          </cell>
          <cell r="I545">
            <v>22.41</v>
          </cell>
          <cell r="J545">
            <v>22.41</v>
          </cell>
          <cell r="K545">
            <v>22.41</v>
          </cell>
          <cell r="L545">
            <v>22.41</v>
          </cell>
          <cell r="M545">
            <v>22.41</v>
          </cell>
          <cell r="N545">
            <v>22.41</v>
          </cell>
          <cell r="O545">
            <v>22.41</v>
          </cell>
          <cell r="P545">
            <v>23.12</v>
          </cell>
          <cell r="Q545">
            <v>22.58</v>
          </cell>
          <cell r="R545">
            <v>22.34</v>
          </cell>
          <cell r="S545">
            <v>21.73</v>
          </cell>
          <cell r="T545">
            <v>21.48</v>
          </cell>
          <cell r="U545">
            <v>20.79</v>
          </cell>
          <cell r="V545">
            <v>22.72</v>
          </cell>
          <cell r="W545">
            <v>22.29</v>
          </cell>
          <cell r="X545">
            <v>24.37</v>
          </cell>
          <cell r="Y545">
            <v>24</v>
          </cell>
          <cell r="Z545">
            <v>25.75</v>
          </cell>
          <cell r="AA545">
            <v>24.32</v>
          </cell>
          <cell r="AB545">
            <v>23.12</v>
          </cell>
          <cell r="AC545">
            <v>22.58</v>
          </cell>
          <cell r="AD545">
            <v>22.34</v>
          </cell>
          <cell r="AE545">
            <v>21.73</v>
          </cell>
          <cell r="AF545">
            <v>21.48</v>
          </cell>
          <cell r="AG545">
            <v>20.79</v>
          </cell>
          <cell r="AH545">
            <v>22.72</v>
          </cell>
          <cell r="AI545">
            <v>22.29</v>
          </cell>
          <cell r="AJ545">
            <v>24.37</v>
          </cell>
          <cell r="AK545">
            <v>24</v>
          </cell>
          <cell r="AL545">
            <v>25.75</v>
          </cell>
          <cell r="AM545">
            <v>24.32</v>
          </cell>
          <cell r="AN545">
            <v>23.12</v>
          </cell>
          <cell r="AO545">
            <v>22.58</v>
          </cell>
          <cell r="AP545">
            <v>22.34</v>
          </cell>
          <cell r="AQ545">
            <v>21.73</v>
          </cell>
          <cell r="AR545">
            <v>21.48</v>
          </cell>
          <cell r="AS545">
            <v>20.79</v>
          </cell>
          <cell r="AT545">
            <v>22.72</v>
          </cell>
          <cell r="AU545">
            <v>22.29</v>
          </cell>
          <cell r="AV545">
            <v>24.37</v>
          </cell>
          <cell r="AW545">
            <v>24</v>
          </cell>
          <cell r="AX545">
            <v>25.75</v>
          </cell>
          <cell r="AY545">
            <v>24.32</v>
          </cell>
          <cell r="CA545">
            <v>24</v>
          </cell>
          <cell r="CB545">
            <v>25.75</v>
          </cell>
          <cell r="CC545">
            <v>24.32</v>
          </cell>
          <cell r="CD545">
            <v>24.32</v>
          </cell>
          <cell r="CE545">
            <v>24.32</v>
          </cell>
          <cell r="CF545">
            <v>24.32</v>
          </cell>
          <cell r="CG545">
            <v>24.32</v>
          </cell>
          <cell r="CH545">
            <v>24.32</v>
          </cell>
          <cell r="CI545">
            <v>24.32</v>
          </cell>
          <cell r="CJ545">
            <v>24.32</v>
          </cell>
          <cell r="CK545">
            <v>24.32</v>
          </cell>
        </row>
        <row r="546">
          <cell r="B546" t="str">
            <v>Bal in Accr Unbilled Rev - Actual Only</v>
          </cell>
          <cell r="C546">
            <v>35889.144390000001</v>
          </cell>
          <cell r="D546">
            <v>32868.953909999997</v>
          </cell>
          <cell r="E546">
            <v>25880.499190000002</v>
          </cell>
          <cell r="F546">
            <v>28572.253170000004</v>
          </cell>
          <cell r="G546">
            <v>27814.530280000003</v>
          </cell>
          <cell r="H546">
            <v>38532.739020000001</v>
          </cell>
          <cell r="I546">
            <v>45203.022640000003</v>
          </cell>
          <cell r="J546">
            <v>48473.56525</v>
          </cell>
          <cell r="K546">
            <v>48648.26986</v>
          </cell>
          <cell r="L546">
            <v>46988.907030000002</v>
          </cell>
          <cell r="M546">
            <v>35082.848180000001</v>
          </cell>
          <cell r="N546">
            <v>33514.054040000003</v>
          </cell>
          <cell r="O546">
            <v>39950.502549999997</v>
          </cell>
          <cell r="CA546">
            <v>39950.502549999997</v>
          </cell>
          <cell r="CB546">
            <v>0</v>
          </cell>
        </row>
        <row r="547">
          <cell r="B547" t="str">
            <v>Bal in Other Accts\Notes Rec-Actual</v>
          </cell>
          <cell r="C547">
            <v>35789.484400000001</v>
          </cell>
          <cell r="D547">
            <v>38586.835459999995</v>
          </cell>
          <cell r="E547">
            <v>39154.691630000001</v>
          </cell>
          <cell r="F547">
            <v>41504.216970000001</v>
          </cell>
          <cell r="G547">
            <v>43857.800009999999</v>
          </cell>
          <cell r="H547">
            <v>44576.724589999998</v>
          </cell>
          <cell r="I547">
            <v>46028.572599999992</v>
          </cell>
          <cell r="J547">
            <v>49314.363219999999</v>
          </cell>
          <cell r="K547">
            <v>50445.981849999996</v>
          </cell>
          <cell r="L547">
            <v>44532.108209999999</v>
          </cell>
          <cell r="M547">
            <v>45131.097610000004</v>
          </cell>
          <cell r="N547">
            <v>46562.890180000002</v>
          </cell>
          <cell r="O547">
            <v>48776.813979999999</v>
          </cell>
        </row>
        <row r="548">
          <cell r="B548" t="str">
            <v>Chg in Other Accts\Notes Rec-Projected</v>
          </cell>
          <cell r="C548">
            <v>0</v>
          </cell>
          <cell r="D548">
            <v>0</v>
          </cell>
          <cell r="E548">
            <v>0</v>
          </cell>
          <cell r="F548">
            <v>0</v>
          </cell>
          <cell r="G548">
            <v>0</v>
          </cell>
          <cell r="H548">
            <v>0</v>
          </cell>
          <cell r="I548">
            <v>0</v>
          </cell>
          <cell r="J548">
            <v>0</v>
          </cell>
          <cell r="K548">
            <v>0</v>
          </cell>
          <cell r="L548">
            <v>0</v>
          </cell>
          <cell r="M548">
            <v>0</v>
          </cell>
          <cell r="N548">
            <v>0</v>
          </cell>
          <cell r="O548">
            <v>0</v>
          </cell>
          <cell r="P548">
            <v>0</v>
          </cell>
          <cell r="Q548">
            <v>0</v>
          </cell>
          <cell r="R548">
            <v>0</v>
          </cell>
          <cell r="S548">
            <v>0</v>
          </cell>
          <cell r="T548">
            <v>0</v>
          </cell>
          <cell r="U548">
            <v>0</v>
          </cell>
          <cell r="V548">
            <v>0</v>
          </cell>
          <cell r="W548">
            <v>0</v>
          </cell>
          <cell r="X548">
            <v>0</v>
          </cell>
          <cell r="Y548">
            <v>0</v>
          </cell>
          <cell r="Z548">
            <v>0</v>
          </cell>
          <cell r="AA548">
            <v>0</v>
          </cell>
          <cell r="AB548">
            <v>0</v>
          </cell>
          <cell r="AC548">
            <v>0</v>
          </cell>
          <cell r="AD548">
            <v>0</v>
          </cell>
          <cell r="AE548">
            <v>0</v>
          </cell>
          <cell r="AF548">
            <v>0</v>
          </cell>
          <cell r="AG548">
            <v>0</v>
          </cell>
          <cell r="AH548">
            <v>0</v>
          </cell>
          <cell r="AI548">
            <v>0</v>
          </cell>
          <cell r="AJ548">
            <v>0</v>
          </cell>
          <cell r="AK548">
            <v>0</v>
          </cell>
          <cell r="AL548">
            <v>0</v>
          </cell>
          <cell r="AM548">
            <v>0</v>
          </cell>
          <cell r="AN548">
            <v>0</v>
          </cell>
          <cell r="AO548">
            <v>0</v>
          </cell>
          <cell r="AP548">
            <v>0</v>
          </cell>
          <cell r="AQ548">
            <v>0</v>
          </cell>
          <cell r="AR548">
            <v>0</v>
          </cell>
          <cell r="AS548">
            <v>0</v>
          </cell>
          <cell r="AT548">
            <v>0</v>
          </cell>
          <cell r="AU548">
            <v>0</v>
          </cell>
          <cell r="AV548">
            <v>0</v>
          </cell>
          <cell r="AW548">
            <v>0</v>
          </cell>
          <cell r="AX548">
            <v>0</v>
          </cell>
          <cell r="AY548">
            <v>0</v>
          </cell>
          <cell r="CD548">
            <v>0</v>
          </cell>
          <cell r="CE548">
            <v>0</v>
          </cell>
          <cell r="CF548">
            <v>0</v>
          </cell>
          <cell r="CG548">
            <v>0</v>
          </cell>
          <cell r="CH548">
            <v>0</v>
          </cell>
          <cell r="CI548">
            <v>0</v>
          </cell>
          <cell r="CJ548">
            <v>0</v>
          </cell>
          <cell r="CK548">
            <v>0</v>
          </cell>
        </row>
        <row r="549">
          <cell r="B549" t="str">
            <v>Chg in Pole Attach Rec - Projected</v>
          </cell>
          <cell r="P549">
            <v>3339.3188373500034</v>
          </cell>
          <cell r="Q549">
            <v>338.8418202615008</v>
          </cell>
          <cell r="R549">
            <v>338.84182026149335</v>
          </cell>
          <cell r="S549">
            <v>338.8418202615008</v>
          </cell>
          <cell r="T549">
            <v>338.8418202615008</v>
          </cell>
          <cell r="U549">
            <v>338.8418202615008</v>
          </cell>
          <cell r="V549">
            <v>3406.8326595350059</v>
          </cell>
          <cell r="W549">
            <v>376.35087227560581</v>
          </cell>
          <cell r="X549">
            <v>376.35087227562815</v>
          </cell>
          <cell r="Y549">
            <v>376.35087227560581</v>
          </cell>
          <cell r="Z549">
            <v>376.3508722756207</v>
          </cell>
          <cell r="AA549">
            <v>376.35087227560581</v>
          </cell>
          <cell r="AB549">
            <v>3475.0216199418528</v>
          </cell>
          <cell r="AC549">
            <v>414.2350148098767</v>
          </cell>
          <cell r="AD549">
            <v>414.23501480986175</v>
          </cell>
          <cell r="AE549">
            <v>414.2350148098767</v>
          </cell>
          <cell r="AF549">
            <v>414.23501480986926</v>
          </cell>
          <cell r="AG549">
            <v>414.23501480986926</v>
          </cell>
          <cell r="AH549">
            <v>3543.8924699527697</v>
          </cell>
          <cell r="AI549">
            <v>452.49799876946958</v>
          </cell>
          <cell r="AJ549">
            <v>452.49799876946958</v>
          </cell>
          <cell r="AK549">
            <v>452.49799876946958</v>
          </cell>
          <cell r="AL549">
            <v>452.49799876946958</v>
          </cell>
          <cell r="AM549">
            <v>452.49799876946958</v>
          </cell>
          <cell r="AN549">
            <v>3613.4520284637956</v>
          </cell>
          <cell r="AO549">
            <v>491.14361256866158</v>
          </cell>
          <cell r="AP549">
            <v>491.14361256866903</v>
          </cell>
          <cell r="AQ549">
            <v>491.14361256866158</v>
          </cell>
          <cell r="AR549">
            <v>491.14361256866903</v>
          </cell>
          <cell r="AS549">
            <v>491.14361256866158</v>
          </cell>
          <cell r="AT549">
            <v>3683.7071825599296</v>
          </cell>
          <cell r="AU549">
            <v>530.17568250586089</v>
          </cell>
          <cell r="AV549">
            <v>530.175682505846</v>
          </cell>
          <cell r="AW549">
            <v>530.17568250586089</v>
          </cell>
          <cell r="AX549">
            <v>530.175682505846</v>
          </cell>
          <cell r="AY549">
            <v>530.175682505846</v>
          </cell>
          <cell r="CE549">
            <v>13476.06086322625</v>
          </cell>
          <cell r="CF549">
            <v>14569.919374110475</v>
          </cell>
          <cell r="CG549">
            <v>0</v>
          </cell>
          <cell r="CH549">
            <v>0</v>
          </cell>
          <cell r="CI549">
            <v>0</v>
          </cell>
          <cell r="CJ549">
            <v>0</v>
          </cell>
          <cell r="CK549">
            <v>0</v>
          </cell>
        </row>
        <row r="550">
          <cell r="B550" t="str">
            <v>Bal in Prov for Uncoll Accts-Actual Only</v>
          </cell>
          <cell r="C550">
            <v>2144.4909900000002</v>
          </cell>
          <cell r="D550">
            <v>1877.8063500000001</v>
          </cell>
          <cell r="E550">
            <v>1483.9130400000001</v>
          </cell>
          <cell r="F550">
            <v>1166.2642599999999</v>
          </cell>
          <cell r="G550">
            <v>935.72675000000004</v>
          </cell>
          <cell r="H550">
            <v>861.78661999999997</v>
          </cell>
          <cell r="I550">
            <v>884.65456000000006</v>
          </cell>
          <cell r="J550">
            <v>1174.34934</v>
          </cell>
          <cell r="K550">
            <v>1215.47351</v>
          </cell>
          <cell r="L550">
            <v>1403.88534</v>
          </cell>
          <cell r="M550">
            <v>1161.3375900000001</v>
          </cell>
          <cell r="N550">
            <v>1006.4429</v>
          </cell>
          <cell r="O550">
            <v>1134.086</v>
          </cell>
        </row>
        <row r="551">
          <cell r="B551" t="str">
            <v>Uncollectible Factor</v>
          </cell>
          <cell r="C551">
            <v>1.5699999999999999E-2</v>
          </cell>
          <cell r="D551">
            <v>1.5699999999999999E-2</v>
          </cell>
          <cell r="E551">
            <v>1.5699999999999999E-2</v>
          </cell>
          <cell r="F551">
            <v>1.5699999999999999E-2</v>
          </cell>
          <cell r="G551">
            <v>1.5699999999999999E-2</v>
          </cell>
          <cell r="H551">
            <v>1.5699999999999999E-2</v>
          </cell>
          <cell r="I551">
            <v>1.5699999999999999E-2</v>
          </cell>
          <cell r="J551">
            <v>1.5699999999999999E-2</v>
          </cell>
          <cell r="K551">
            <v>1.5699999999999999E-2</v>
          </cell>
          <cell r="L551">
            <v>1.5699999999999999E-2</v>
          </cell>
          <cell r="M551">
            <v>1.5699999999999999E-2</v>
          </cell>
          <cell r="N551">
            <v>1.5699999999999999E-2</v>
          </cell>
          <cell r="O551">
            <v>1.5699999999999999E-2</v>
          </cell>
          <cell r="P551">
            <v>3.8899999999999997E-2</v>
          </cell>
          <cell r="Q551">
            <v>3.1699999999999999E-2</v>
          </cell>
          <cell r="R551">
            <v>2.8000000000000001E-2</v>
          </cell>
          <cell r="S551">
            <v>2.1999999999999999E-2</v>
          </cell>
          <cell r="T551">
            <v>2.01E-2</v>
          </cell>
          <cell r="U551">
            <v>1.6799999999999999E-2</v>
          </cell>
          <cell r="V551">
            <v>1.77E-2</v>
          </cell>
          <cell r="W551">
            <v>1.8100000000000002E-2</v>
          </cell>
          <cell r="X551">
            <v>2.2100000000000002E-2</v>
          </cell>
          <cell r="Y551">
            <v>1.8200000000000001E-2</v>
          </cell>
          <cell r="Z551">
            <v>1.9800000000000002E-2</v>
          </cell>
          <cell r="AA551">
            <v>2.07E-2</v>
          </cell>
          <cell r="AB551">
            <v>3.8899999999999997E-2</v>
          </cell>
          <cell r="AC551">
            <v>3.1699999999999999E-2</v>
          </cell>
          <cell r="AD551">
            <v>2.8000000000000001E-2</v>
          </cell>
          <cell r="AE551">
            <v>2.1999999999999999E-2</v>
          </cell>
          <cell r="AF551">
            <v>2.01E-2</v>
          </cell>
          <cell r="AG551">
            <v>1.6799999999999999E-2</v>
          </cell>
          <cell r="AH551">
            <v>1.77E-2</v>
          </cell>
          <cell r="AI551">
            <v>1.8100000000000002E-2</v>
          </cell>
          <cell r="AJ551">
            <v>2.2100000000000002E-2</v>
          </cell>
          <cell r="AK551">
            <v>1.8200000000000001E-2</v>
          </cell>
          <cell r="AL551">
            <v>1.9800000000000002E-2</v>
          </cell>
          <cell r="AM551">
            <v>2.07E-2</v>
          </cell>
          <cell r="AN551">
            <v>3.8899999999999997E-2</v>
          </cell>
          <cell r="AO551">
            <v>3.1699999999999999E-2</v>
          </cell>
          <cell r="AP551">
            <v>2.8000000000000001E-2</v>
          </cell>
          <cell r="AQ551">
            <v>2.1999999999999999E-2</v>
          </cell>
          <cell r="AR551">
            <v>2.01E-2</v>
          </cell>
          <cell r="AS551">
            <v>1.6799999999999999E-2</v>
          </cell>
          <cell r="AT551">
            <v>1.77E-2</v>
          </cell>
          <cell r="AU551">
            <v>1.8100000000000002E-2</v>
          </cell>
          <cell r="AV551">
            <v>2.2100000000000002E-2</v>
          </cell>
          <cell r="AW551">
            <v>1.8200000000000001E-2</v>
          </cell>
          <cell r="AX551">
            <v>1.9800000000000002E-2</v>
          </cell>
          <cell r="AY551">
            <v>2.07E-2</v>
          </cell>
          <cell r="CC551">
            <v>0.27410000000000001</v>
          </cell>
          <cell r="CD551">
            <v>2.07E-2</v>
          </cell>
          <cell r="CE551">
            <v>2.2841666666666666E-2</v>
          </cell>
          <cell r="CF551">
            <v>2.2841666666666666E-2</v>
          </cell>
          <cell r="CG551">
            <v>2.2841666666666666E-2</v>
          </cell>
          <cell r="CH551">
            <v>2.2841666666666666E-2</v>
          </cell>
          <cell r="CI551">
            <v>2.2841666666666666E-2</v>
          </cell>
          <cell r="CJ551">
            <v>2.2841666666666666E-2</v>
          </cell>
          <cell r="CK551">
            <v>2.2841666666666666E-2</v>
          </cell>
        </row>
        <row r="552">
          <cell r="B552" t="str">
            <v>Adjmt to Prov for Uncoll Accts-Proj</v>
          </cell>
          <cell r="C552">
            <v>10</v>
          </cell>
          <cell r="D552">
            <v>10</v>
          </cell>
          <cell r="E552">
            <v>10</v>
          </cell>
          <cell r="F552">
            <v>10</v>
          </cell>
          <cell r="G552">
            <v>10</v>
          </cell>
          <cell r="H552">
            <v>10</v>
          </cell>
          <cell r="I552">
            <v>10</v>
          </cell>
          <cell r="J552">
            <v>10</v>
          </cell>
          <cell r="K552">
            <v>10</v>
          </cell>
          <cell r="L552">
            <v>10</v>
          </cell>
          <cell r="M552">
            <v>10</v>
          </cell>
          <cell r="N552">
            <v>10</v>
          </cell>
          <cell r="O552">
            <v>10</v>
          </cell>
          <cell r="P552">
            <v>0</v>
          </cell>
          <cell r="Q552">
            <v>0</v>
          </cell>
          <cell r="R552">
            <v>0</v>
          </cell>
          <cell r="S552">
            <v>0</v>
          </cell>
          <cell r="T552">
            <v>0</v>
          </cell>
          <cell r="U552">
            <v>0</v>
          </cell>
          <cell r="V552">
            <v>0</v>
          </cell>
          <cell r="W552">
            <v>0</v>
          </cell>
          <cell r="X552">
            <v>0</v>
          </cell>
          <cell r="Y552">
            <v>0</v>
          </cell>
          <cell r="Z552">
            <v>0</v>
          </cell>
          <cell r="AA552">
            <v>0</v>
          </cell>
          <cell r="AB552">
            <v>0</v>
          </cell>
          <cell r="AC552">
            <v>0</v>
          </cell>
          <cell r="AD552">
            <v>0</v>
          </cell>
          <cell r="AE552">
            <v>0</v>
          </cell>
          <cell r="AF552">
            <v>0</v>
          </cell>
          <cell r="AG552">
            <v>0</v>
          </cell>
          <cell r="AH552">
            <v>0</v>
          </cell>
          <cell r="AI552">
            <v>0</v>
          </cell>
          <cell r="AJ552">
            <v>0</v>
          </cell>
          <cell r="AK552">
            <v>0</v>
          </cell>
          <cell r="AL552">
            <v>0</v>
          </cell>
          <cell r="AM552">
            <v>0</v>
          </cell>
          <cell r="AN552">
            <v>0</v>
          </cell>
          <cell r="AO552">
            <v>0</v>
          </cell>
          <cell r="AP552">
            <v>0</v>
          </cell>
          <cell r="AQ552">
            <v>0</v>
          </cell>
          <cell r="AR552">
            <v>0</v>
          </cell>
          <cell r="AS552">
            <v>0</v>
          </cell>
          <cell r="AT552">
            <v>0</v>
          </cell>
          <cell r="AU552">
            <v>0</v>
          </cell>
          <cell r="AV552">
            <v>0</v>
          </cell>
          <cell r="AW552">
            <v>0</v>
          </cell>
          <cell r="AX552">
            <v>0</v>
          </cell>
          <cell r="AY552">
            <v>0</v>
          </cell>
          <cell r="CC552">
            <v>0</v>
          </cell>
          <cell r="CD552">
            <v>0</v>
          </cell>
          <cell r="CE552">
            <v>0</v>
          </cell>
          <cell r="CF552">
            <v>0</v>
          </cell>
          <cell r="CG552">
            <v>0</v>
          </cell>
          <cell r="CH552">
            <v>0</v>
          </cell>
          <cell r="CI552">
            <v>0</v>
          </cell>
          <cell r="CJ552">
            <v>0</v>
          </cell>
          <cell r="CK552">
            <v>0</v>
          </cell>
        </row>
        <row r="553">
          <cell r="B553" t="str">
            <v>Balance in Rec Assoc Co - Actual Only</v>
          </cell>
          <cell r="C553">
            <v>21913.306140000001</v>
          </cell>
          <cell r="D553">
            <v>32276.739219999999</v>
          </cell>
          <cell r="E553">
            <v>10851.71744</v>
          </cell>
          <cell r="F553">
            <v>6324.7183600000008</v>
          </cell>
          <cell r="G553">
            <v>11960.14011</v>
          </cell>
          <cell r="H553">
            <v>11160.729650000001</v>
          </cell>
          <cell r="I553">
            <v>9547.0000899999995</v>
          </cell>
          <cell r="J553">
            <v>6923.6791299999995</v>
          </cell>
          <cell r="K553">
            <v>15543.516599999999</v>
          </cell>
          <cell r="L553">
            <v>23072.531489999998</v>
          </cell>
          <cell r="M553">
            <v>23036.14473</v>
          </cell>
          <cell r="N553">
            <v>20831.632819999999</v>
          </cell>
          <cell r="O553">
            <v>25871.17454</v>
          </cell>
        </row>
        <row r="554">
          <cell r="B554" t="str">
            <v>Adjmt to Rec. from Assoc Co.-Projected</v>
          </cell>
          <cell r="C554">
            <v>556</v>
          </cell>
          <cell r="D554">
            <v>556</v>
          </cell>
          <cell r="E554">
            <v>556</v>
          </cell>
          <cell r="F554">
            <v>556</v>
          </cell>
          <cell r="G554">
            <v>556</v>
          </cell>
          <cell r="H554">
            <v>556</v>
          </cell>
          <cell r="I554">
            <v>556</v>
          </cell>
          <cell r="J554">
            <v>556</v>
          </cell>
          <cell r="K554">
            <v>556</v>
          </cell>
          <cell r="L554">
            <v>556</v>
          </cell>
          <cell r="M554">
            <v>556</v>
          </cell>
          <cell r="N554">
            <v>556</v>
          </cell>
          <cell r="O554">
            <v>556</v>
          </cell>
          <cell r="P554">
            <v>5512</v>
          </cell>
          <cell r="Q554">
            <v>5517</v>
          </cell>
          <cell r="R554">
            <v>5521</v>
          </cell>
          <cell r="S554">
            <v>5526</v>
          </cell>
          <cell r="T554">
            <v>5531</v>
          </cell>
          <cell r="U554">
            <v>5535</v>
          </cell>
          <cell r="V554">
            <v>5540</v>
          </cell>
          <cell r="W554">
            <v>5545</v>
          </cell>
          <cell r="X554">
            <v>5550</v>
          </cell>
          <cell r="Y554">
            <v>5554</v>
          </cell>
          <cell r="Z554">
            <v>5559</v>
          </cell>
          <cell r="AA554">
            <v>5564</v>
          </cell>
          <cell r="AB554">
            <v>5568</v>
          </cell>
          <cell r="AC554">
            <v>5573</v>
          </cell>
          <cell r="AD554">
            <v>5578</v>
          </cell>
          <cell r="AE554">
            <v>5583</v>
          </cell>
          <cell r="AF554">
            <v>5587</v>
          </cell>
          <cell r="AG554">
            <v>5592</v>
          </cell>
          <cell r="AH554">
            <v>5597</v>
          </cell>
          <cell r="AI554">
            <v>5602</v>
          </cell>
          <cell r="AJ554">
            <v>5606</v>
          </cell>
          <cell r="AK554">
            <v>5611</v>
          </cell>
          <cell r="AL554">
            <v>5616</v>
          </cell>
          <cell r="AM554">
            <v>5621</v>
          </cell>
          <cell r="AN554">
            <v>5625</v>
          </cell>
          <cell r="AO554">
            <v>5630</v>
          </cell>
          <cell r="AP554">
            <v>5635</v>
          </cell>
          <cell r="AQ554">
            <v>5640</v>
          </cell>
          <cell r="AR554">
            <v>5644</v>
          </cell>
          <cell r="AS554">
            <v>5649</v>
          </cell>
          <cell r="AT554">
            <v>5654</v>
          </cell>
          <cell r="AU554">
            <v>5659</v>
          </cell>
          <cell r="AV554">
            <v>5664</v>
          </cell>
          <cell r="AW554">
            <v>5668</v>
          </cell>
          <cell r="AX554">
            <v>5673</v>
          </cell>
          <cell r="AY554">
            <v>5678</v>
          </cell>
          <cell r="CD554">
            <v>5678</v>
          </cell>
          <cell r="CE554">
            <v>5736</v>
          </cell>
          <cell r="CF554">
            <v>5794</v>
          </cell>
          <cell r="CG554">
            <v>5794</v>
          </cell>
          <cell r="CH554">
            <v>5794</v>
          </cell>
          <cell r="CI554">
            <v>5794</v>
          </cell>
          <cell r="CJ554">
            <v>5794</v>
          </cell>
          <cell r="CK554">
            <v>5794</v>
          </cell>
        </row>
        <row r="555">
          <cell r="B555" t="str">
            <v>Bal in Interest &amp; Divd Recv-Actual Only</v>
          </cell>
          <cell r="C555">
            <v>177.42733999999999</v>
          </cell>
          <cell r="D555">
            <v>52.245089999999998</v>
          </cell>
          <cell r="E555">
            <v>63.724839999999993</v>
          </cell>
          <cell r="F555">
            <v>23.109360000000002</v>
          </cell>
          <cell r="G555">
            <v>34.589109999999998</v>
          </cell>
          <cell r="H555">
            <v>11.404819999999999</v>
          </cell>
          <cell r="I555">
            <v>5.7773400000000006</v>
          </cell>
          <cell r="J555">
            <v>17.257090000000002</v>
          </cell>
          <cell r="K555">
            <v>0</v>
          </cell>
          <cell r="L555">
            <v>0</v>
          </cell>
          <cell r="M555">
            <v>0</v>
          </cell>
          <cell r="N555">
            <v>294.93150000000003</v>
          </cell>
          <cell r="O555">
            <v>404.68790000000001</v>
          </cell>
          <cell r="CA555">
            <v>404.68790000000001</v>
          </cell>
          <cell r="CB555">
            <v>0</v>
          </cell>
        </row>
        <row r="556">
          <cell r="B556" t="str">
            <v>Interest &amp; Divd Recv Ratio</v>
          </cell>
          <cell r="C556">
            <v>0.4660228697060847</v>
          </cell>
          <cell r="D556">
            <v>0.4660228697060847</v>
          </cell>
          <cell r="E556">
            <v>0.4660228697060847</v>
          </cell>
          <cell r="F556">
            <v>0.4660228697060847</v>
          </cell>
          <cell r="G556">
            <v>0.4660228697060847</v>
          </cell>
          <cell r="H556">
            <v>0.4660228697060847</v>
          </cell>
          <cell r="I556">
            <v>0.4660228697060847</v>
          </cell>
          <cell r="J556">
            <v>0.4660228697060847</v>
          </cell>
          <cell r="K556">
            <v>0.4660228697060847</v>
          </cell>
          <cell r="L556">
            <v>0.4660228697060847</v>
          </cell>
          <cell r="M556">
            <v>0.4660228697060847</v>
          </cell>
          <cell r="N556">
            <v>0.4660228697060847</v>
          </cell>
          <cell r="O556">
            <v>0.4660228697060847</v>
          </cell>
          <cell r="P556">
            <v>0.4660228697060847</v>
          </cell>
          <cell r="Q556">
            <v>0.4660228697060847</v>
          </cell>
          <cell r="R556">
            <v>0.4660228697060847</v>
          </cell>
          <cell r="S556">
            <v>0.4660228697060847</v>
          </cell>
          <cell r="T556">
            <v>0.4660228697060847</v>
          </cell>
          <cell r="U556">
            <v>0.4660228697060847</v>
          </cell>
          <cell r="V556">
            <v>0.4660228697060847</v>
          </cell>
          <cell r="W556">
            <v>0.4660228697060847</v>
          </cell>
          <cell r="X556">
            <v>0.4660228697060847</v>
          </cell>
          <cell r="Y556">
            <v>0.4660228697060847</v>
          </cell>
          <cell r="Z556">
            <v>0.4660228697060847</v>
          </cell>
          <cell r="AA556">
            <v>0.4660228697060847</v>
          </cell>
          <cell r="AB556">
            <v>0.4660228697060847</v>
          </cell>
          <cell r="AC556">
            <v>0.4660228697060847</v>
          </cell>
          <cell r="AD556">
            <v>0.4660228697060847</v>
          </cell>
          <cell r="AE556">
            <v>0.4660228697060847</v>
          </cell>
          <cell r="AF556">
            <v>0.4660228697060847</v>
          </cell>
          <cell r="AG556">
            <v>0.4660228697060847</v>
          </cell>
          <cell r="AH556">
            <v>0.4660228697060847</v>
          </cell>
          <cell r="AI556">
            <v>0.4660228697060847</v>
          </cell>
          <cell r="AJ556">
            <v>0.4660228697060847</v>
          </cell>
          <cell r="AK556">
            <v>0.4660228697060847</v>
          </cell>
          <cell r="AL556">
            <v>0.4660228697060847</v>
          </cell>
          <cell r="AM556">
            <v>0.4660228697060847</v>
          </cell>
          <cell r="AN556">
            <v>0.4660228697060847</v>
          </cell>
          <cell r="AO556">
            <v>0.4660228697060847</v>
          </cell>
          <cell r="AP556">
            <v>0.4660228697060847</v>
          </cell>
          <cell r="AQ556">
            <v>0.4660228697060847</v>
          </cell>
          <cell r="AR556">
            <v>0.4660228697060847</v>
          </cell>
          <cell r="AS556">
            <v>0.4660228697060847</v>
          </cell>
          <cell r="AT556">
            <v>0.4660228697060847</v>
          </cell>
          <cell r="AU556">
            <v>0.4660228697060847</v>
          </cell>
          <cell r="AV556">
            <v>0.4660228697060847</v>
          </cell>
          <cell r="AW556">
            <v>0.4660228697060847</v>
          </cell>
          <cell r="AX556">
            <v>0.4660228697060847</v>
          </cell>
          <cell r="AY556">
            <v>0.4660228697060847</v>
          </cell>
          <cell r="CC556">
            <v>0.4660228697060847</v>
          </cell>
          <cell r="CD556">
            <v>0.4660228697060847</v>
          </cell>
          <cell r="CE556">
            <v>0.4660228697060847</v>
          </cell>
          <cell r="CF556">
            <v>0.4660228697060847</v>
          </cell>
          <cell r="CG556">
            <v>0.4660228697060847</v>
          </cell>
          <cell r="CH556">
            <v>0.4660228697060847</v>
          </cell>
          <cell r="CI556">
            <v>0.4660228697060847</v>
          </cell>
          <cell r="CJ556">
            <v>0.4660228697060847</v>
          </cell>
          <cell r="CK556">
            <v>0.4660228697060847</v>
          </cell>
        </row>
        <row r="557">
          <cell r="B557" t="str">
            <v>Interest Rate Special Funds</v>
          </cell>
          <cell r="C557">
            <v>4.2919999999999998E-3</v>
          </cell>
          <cell r="D557">
            <v>4.2919999999999998E-3</v>
          </cell>
          <cell r="E557">
            <v>4.2919999999999998E-3</v>
          </cell>
          <cell r="F557">
            <v>4.2919999999999998E-3</v>
          </cell>
          <cell r="G557">
            <v>4.2919999999999998E-3</v>
          </cell>
          <cell r="H557">
            <v>4.2919999999999998E-3</v>
          </cell>
          <cell r="I557">
            <v>4.2919999999999998E-3</v>
          </cell>
          <cell r="J557">
            <v>4.2919999999999998E-3</v>
          </cell>
          <cell r="K557">
            <v>4.2919999999999998E-3</v>
          </cell>
          <cell r="L557">
            <v>4.2919999999999998E-3</v>
          </cell>
          <cell r="M557">
            <v>4.2919999999999998E-3</v>
          </cell>
          <cell r="N557">
            <v>4.2919999999999998E-3</v>
          </cell>
          <cell r="O557">
            <v>4.2919999999999998E-3</v>
          </cell>
          <cell r="P557">
            <v>4.2919999999999998E-3</v>
          </cell>
          <cell r="Q557">
            <v>4.2919999999999998E-3</v>
          </cell>
          <cell r="R557">
            <v>4.2919999999999998E-3</v>
          </cell>
          <cell r="S557">
            <v>4.2919999999999998E-3</v>
          </cell>
          <cell r="T557">
            <v>4.2919999999999998E-3</v>
          </cell>
          <cell r="U557">
            <v>4.2919999999999998E-3</v>
          </cell>
          <cell r="V557">
            <v>4.2919999999999998E-3</v>
          </cell>
          <cell r="W557">
            <v>4.2919999999999998E-3</v>
          </cell>
          <cell r="X557">
            <v>4.2919999999999998E-3</v>
          </cell>
          <cell r="Y557">
            <v>4.2919999999999998E-3</v>
          </cell>
          <cell r="Z557">
            <v>4.2919999999999998E-3</v>
          </cell>
          <cell r="AA557">
            <v>4.2919999999999998E-3</v>
          </cell>
          <cell r="AB557">
            <v>4.2919999999999998E-3</v>
          </cell>
          <cell r="AC557">
            <v>4.2919999999999998E-3</v>
          </cell>
          <cell r="AD557">
            <v>4.2919999999999998E-3</v>
          </cell>
          <cell r="AE557">
            <v>4.2919999999999998E-3</v>
          </cell>
          <cell r="AF557">
            <v>4.2919999999999998E-3</v>
          </cell>
          <cell r="AG557">
            <v>4.2919999999999998E-3</v>
          </cell>
          <cell r="AH557">
            <v>4.2919999999999998E-3</v>
          </cell>
          <cell r="AI557">
            <v>4.2919999999999998E-3</v>
          </cell>
          <cell r="AJ557">
            <v>4.2919999999999998E-3</v>
          </cell>
          <cell r="AK557">
            <v>4.2919999999999998E-3</v>
          </cell>
          <cell r="AL557">
            <v>4.2919999999999998E-3</v>
          </cell>
          <cell r="AM557">
            <v>4.2919999999999998E-3</v>
          </cell>
          <cell r="AN557">
            <v>4.2919999999999998E-3</v>
          </cell>
          <cell r="AO557">
            <v>4.2919999999999998E-3</v>
          </cell>
          <cell r="AP557">
            <v>4.2919999999999998E-3</v>
          </cell>
          <cell r="AQ557">
            <v>4.2919999999999998E-3</v>
          </cell>
          <cell r="AR557">
            <v>4.2919999999999998E-3</v>
          </cell>
          <cell r="AS557">
            <v>4.2919999999999998E-3</v>
          </cell>
          <cell r="AT557">
            <v>4.2919999999999998E-3</v>
          </cell>
          <cell r="AU557">
            <v>4.2919999999999998E-3</v>
          </cell>
          <cell r="AV557">
            <v>4.2919999999999998E-3</v>
          </cell>
          <cell r="AW557">
            <v>4.2919999999999998E-3</v>
          </cell>
          <cell r="AX557">
            <v>4.2919999999999998E-3</v>
          </cell>
          <cell r="AY557">
            <v>4.2919999999999998E-3</v>
          </cell>
          <cell r="CC557">
            <v>4.2919999999999998E-3</v>
          </cell>
          <cell r="CD557">
            <v>4.2919999999999998E-3</v>
          </cell>
        </row>
        <row r="558">
          <cell r="B558" t="str">
            <v>Bal in Coal &amp; Oil Fuel Stock - Act Only</v>
          </cell>
          <cell r="C558">
            <v>19284.010109999999</v>
          </cell>
          <cell r="D558">
            <v>17948.064169999998</v>
          </cell>
          <cell r="E558">
            <v>22272.239920000004</v>
          </cell>
          <cell r="F558">
            <v>33450.982779999998</v>
          </cell>
          <cell r="G558">
            <v>39060.441640000005</v>
          </cell>
          <cell r="H558">
            <v>39103.413639999999</v>
          </cell>
          <cell r="I558">
            <v>36327.226699999999</v>
          </cell>
          <cell r="J558">
            <v>35370.477619999998</v>
          </cell>
          <cell r="K558">
            <v>30214.6073</v>
          </cell>
          <cell r="L558">
            <v>30261.47942</v>
          </cell>
          <cell r="M558">
            <v>34107.306929999999</v>
          </cell>
          <cell r="N558">
            <v>34044.911910000003</v>
          </cell>
          <cell r="O558">
            <v>32790.038190000007</v>
          </cell>
          <cell r="CA558">
            <v>32790.038190000007</v>
          </cell>
          <cell r="CB558">
            <v>0</v>
          </cell>
        </row>
        <row r="559">
          <cell r="B559" t="str">
            <v>In-Transit Coal Balance</v>
          </cell>
          <cell r="C559">
            <v>13715.42158</v>
          </cell>
          <cell r="D559">
            <v>5584.2482100000007</v>
          </cell>
          <cell r="E559">
            <v>9130.1097400000017</v>
          </cell>
          <cell r="F559">
            <v>11198.07165</v>
          </cell>
          <cell r="G559">
            <v>11902.071680000001</v>
          </cell>
          <cell r="H559">
            <v>14185.955160000001</v>
          </cell>
          <cell r="I559">
            <v>14663.123570000002</v>
          </cell>
          <cell r="J559">
            <v>9428.7258900000015</v>
          </cell>
          <cell r="K559">
            <v>6218.61978</v>
          </cell>
          <cell r="L559">
            <v>8550.36211</v>
          </cell>
          <cell r="M559">
            <v>13469.275189999998</v>
          </cell>
          <cell r="N559">
            <v>9362.6226600000009</v>
          </cell>
          <cell r="O559">
            <v>11949.758179999999</v>
          </cell>
          <cell r="P559">
            <v>5300</v>
          </cell>
          <cell r="Q559">
            <v>5300</v>
          </cell>
          <cell r="R559">
            <v>5300</v>
          </cell>
          <cell r="S559">
            <v>5300</v>
          </cell>
          <cell r="T559">
            <v>5300</v>
          </cell>
          <cell r="U559">
            <v>5300</v>
          </cell>
          <cell r="V559">
            <v>5300</v>
          </cell>
          <cell r="W559">
            <v>5300</v>
          </cell>
          <cell r="X559">
            <v>5300</v>
          </cell>
          <cell r="Y559">
            <v>5300</v>
          </cell>
          <cell r="Z559">
            <v>5300</v>
          </cell>
          <cell r="AA559">
            <v>5300</v>
          </cell>
          <cell r="AB559">
            <v>6100</v>
          </cell>
          <cell r="AC559">
            <v>6100</v>
          </cell>
          <cell r="AD559">
            <v>6100</v>
          </cell>
          <cell r="AE559">
            <v>6100</v>
          </cell>
          <cell r="AF559">
            <v>6100</v>
          </cell>
          <cell r="AG559">
            <v>6100</v>
          </cell>
          <cell r="AH559">
            <v>6100</v>
          </cell>
          <cell r="AI559">
            <v>6100</v>
          </cell>
          <cell r="AJ559">
            <v>6100</v>
          </cell>
          <cell r="AK559">
            <v>6100</v>
          </cell>
          <cell r="AL559">
            <v>6100</v>
          </cell>
          <cell r="AM559">
            <v>6100</v>
          </cell>
          <cell r="AN559">
            <v>7200</v>
          </cell>
          <cell r="AO559">
            <v>7200</v>
          </cell>
          <cell r="AP559">
            <v>7200</v>
          </cell>
          <cell r="AQ559">
            <v>7200</v>
          </cell>
          <cell r="AR559">
            <v>7200</v>
          </cell>
          <cell r="AS559">
            <v>7200</v>
          </cell>
          <cell r="AT559">
            <v>7200</v>
          </cell>
          <cell r="AU559">
            <v>7200</v>
          </cell>
          <cell r="AV559">
            <v>7200</v>
          </cell>
          <cell r="AW559">
            <v>7200</v>
          </cell>
          <cell r="AX559">
            <v>7200</v>
          </cell>
          <cell r="AY559">
            <v>7200</v>
          </cell>
          <cell r="CD559">
            <v>7200</v>
          </cell>
          <cell r="CE559">
            <v>7000</v>
          </cell>
          <cell r="CF559">
            <v>7000</v>
          </cell>
          <cell r="CG559">
            <v>7210</v>
          </cell>
          <cell r="CH559">
            <v>7426.3</v>
          </cell>
          <cell r="CI559">
            <v>7649.0889999999999</v>
          </cell>
          <cell r="CJ559">
            <v>7878.56167</v>
          </cell>
          <cell r="CK559">
            <v>8114.9185201</v>
          </cell>
        </row>
        <row r="560">
          <cell r="B560" t="str">
            <v>Misc Current/Accrued-Projected</v>
          </cell>
          <cell r="C560">
            <v>0</v>
          </cell>
          <cell r="D560">
            <v>0</v>
          </cell>
          <cell r="E560">
            <v>0</v>
          </cell>
          <cell r="F560">
            <v>0</v>
          </cell>
          <cell r="G560">
            <v>0</v>
          </cell>
          <cell r="H560">
            <v>0</v>
          </cell>
          <cell r="I560">
            <v>0</v>
          </cell>
          <cell r="J560">
            <v>0</v>
          </cell>
          <cell r="K560">
            <v>0</v>
          </cell>
          <cell r="L560">
            <v>0</v>
          </cell>
          <cell r="M560">
            <v>0</v>
          </cell>
          <cell r="N560">
            <v>0</v>
          </cell>
          <cell r="O560">
            <v>0</v>
          </cell>
          <cell r="P560">
            <v>0</v>
          </cell>
          <cell r="Q560">
            <v>0</v>
          </cell>
          <cell r="R560">
            <v>0</v>
          </cell>
          <cell r="S560">
            <v>0</v>
          </cell>
          <cell r="T560">
            <v>0</v>
          </cell>
          <cell r="U560">
            <v>0</v>
          </cell>
          <cell r="V560">
            <v>0</v>
          </cell>
          <cell r="W560">
            <v>0</v>
          </cell>
          <cell r="X560">
            <v>0</v>
          </cell>
          <cell r="Y560">
            <v>0</v>
          </cell>
          <cell r="Z560">
            <v>0</v>
          </cell>
          <cell r="AA560">
            <v>0</v>
          </cell>
          <cell r="AB560">
            <v>0</v>
          </cell>
          <cell r="AC560">
            <v>0</v>
          </cell>
          <cell r="AD560">
            <v>0</v>
          </cell>
          <cell r="AE560">
            <v>0</v>
          </cell>
          <cell r="AF560">
            <v>0</v>
          </cell>
          <cell r="AG560">
            <v>0</v>
          </cell>
          <cell r="AH560">
            <v>0</v>
          </cell>
          <cell r="AI560">
            <v>0</v>
          </cell>
          <cell r="AJ560">
            <v>0</v>
          </cell>
          <cell r="AK560">
            <v>0</v>
          </cell>
          <cell r="AL560">
            <v>0</v>
          </cell>
          <cell r="AM560">
            <v>0</v>
          </cell>
          <cell r="AN560">
            <v>0</v>
          </cell>
          <cell r="AO560">
            <v>0</v>
          </cell>
          <cell r="AP560">
            <v>0</v>
          </cell>
          <cell r="AQ560">
            <v>0</v>
          </cell>
          <cell r="AR560">
            <v>0</v>
          </cell>
          <cell r="AS560">
            <v>0</v>
          </cell>
          <cell r="AT560">
            <v>0</v>
          </cell>
          <cell r="AU560">
            <v>0</v>
          </cell>
          <cell r="AV560">
            <v>0</v>
          </cell>
          <cell r="AW560">
            <v>0</v>
          </cell>
          <cell r="AX560">
            <v>0</v>
          </cell>
          <cell r="AY560">
            <v>0</v>
          </cell>
          <cell r="CD560">
            <v>0</v>
          </cell>
          <cell r="CE560">
            <v>0</v>
          </cell>
          <cell r="CF560">
            <v>0</v>
          </cell>
          <cell r="CG560">
            <v>0</v>
          </cell>
          <cell r="CH560">
            <v>0</v>
          </cell>
          <cell r="CI560">
            <v>0</v>
          </cell>
          <cell r="CJ560">
            <v>0</v>
          </cell>
          <cell r="CK560">
            <v>0</v>
          </cell>
        </row>
        <row r="561">
          <cell r="B561" t="str">
            <v>Balance in Plt &amp; Other Material-Actual</v>
          </cell>
          <cell r="C561">
            <v>36761.284540000001</v>
          </cell>
          <cell r="D561">
            <v>36384.168900000004</v>
          </cell>
          <cell r="E561">
            <v>36033.95921999999</v>
          </cell>
          <cell r="F561">
            <v>36297.21893000001</v>
          </cell>
          <cell r="G561">
            <v>35916.100689999999</v>
          </cell>
          <cell r="H561">
            <v>35507.893670000005</v>
          </cell>
          <cell r="I561">
            <v>35491.401559999991</v>
          </cell>
          <cell r="J561">
            <v>35258.062859999998</v>
          </cell>
          <cell r="K561">
            <v>35602.206339999997</v>
          </cell>
          <cell r="L561">
            <v>35027.665829999998</v>
          </cell>
          <cell r="M561">
            <v>34826.359149999997</v>
          </cell>
          <cell r="N561">
            <v>34819.240479999993</v>
          </cell>
          <cell r="O561">
            <v>32976.171219999997</v>
          </cell>
        </row>
        <row r="562">
          <cell r="B562" t="str">
            <v>Chg in Plt &amp; Oth Materials &amp; Supp-Projected</v>
          </cell>
          <cell r="C562">
            <v>0</v>
          </cell>
          <cell r="D562">
            <v>0</v>
          </cell>
          <cell r="E562">
            <v>0</v>
          </cell>
          <cell r="F562">
            <v>0</v>
          </cell>
          <cell r="G562">
            <v>0</v>
          </cell>
          <cell r="H562">
            <v>0</v>
          </cell>
          <cell r="I562">
            <v>0</v>
          </cell>
          <cell r="J562">
            <v>0</v>
          </cell>
          <cell r="K562">
            <v>0</v>
          </cell>
          <cell r="L562">
            <v>0</v>
          </cell>
          <cell r="M562">
            <v>0</v>
          </cell>
          <cell r="N562">
            <v>0</v>
          </cell>
          <cell r="O562">
            <v>0</v>
          </cell>
          <cell r="P562">
            <v>62.194084389127795</v>
          </cell>
          <cell r="Q562">
            <v>81.655675476026715</v>
          </cell>
          <cell r="R562">
            <v>55.685733407129533</v>
          </cell>
          <cell r="S562">
            <v>40.419628660371529</v>
          </cell>
          <cell r="T562">
            <v>24.918583535731774</v>
          </cell>
          <cell r="U562">
            <v>-5.0594733478957794</v>
          </cell>
          <cell r="V562">
            <v>-24.019810718945227</v>
          </cell>
          <cell r="W562">
            <v>-72.267998714786955</v>
          </cell>
          <cell r="X562">
            <v>-100.80929852666426</v>
          </cell>
          <cell r="Y562">
            <v>-73.690036863623192</v>
          </cell>
          <cell r="Z562">
            <v>-66.878547113591807</v>
          </cell>
          <cell r="AA562">
            <v>41.417785066689362</v>
          </cell>
          <cell r="AB562">
            <v>13474.984916059762</v>
          </cell>
          <cell r="AC562">
            <v>-775.39880586487607</v>
          </cell>
          <cell r="AD562">
            <v>-803.06042257189654</v>
          </cell>
          <cell r="AE562">
            <v>-818.71595741429178</v>
          </cell>
          <cell r="AF562">
            <v>-834.45258861449167</v>
          </cell>
          <cell r="AG562">
            <v>-865.57450493852139</v>
          </cell>
          <cell r="AH562">
            <v>-884.58277554646781</v>
          </cell>
          <cell r="AI562">
            <v>-934.47622894578058</v>
          </cell>
          <cell r="AJ562">
            <v>-963.02402065575768</v>
          </cell>
          <cell r="AK562">
            <v>-932.88589555821102</v>
          </cell>
          <cell r="AL562">
            <v>-924.30070465511267</v>
          </cell>
          <cell r="AM562">
            <v>-793.11950298650561</v>
          </cell>
          <cell r="AN562">
            <v>-218.19279159520755</v>
          </cell>
          <cell r="AO562">
            <v>-218.47475869879128</v>
          </cell>
          <cell r="AP562">
            <v>-246.96865341063869</v>
          </cell>
          <cell r="AQ562">
            <v>-263.00727016999855</v>
          </cell>
          <cell r="AR562">
            <v>-279.10452167005468</v>
          </cell>
          <cell r="AS562">
            <v>-311.04429122326059</v>
          </cell>
          <cell r="AT562">
            <v>-330.45075248053018</v>
          </cell>
          <cell r="AU562">
            <v>-381.62530382926388</v>
          </cell>
          <cell r="AV562">
            <v>-410.76032392950731</v>
          </cell>
          <cell r="AW562">
            <v>-379.53275214749203</v>
          </cell>
          <cell r="AX562">
            <v>-370.49453899767252</v>
          </cell>
          <cell r="AY562">
            <v>-229.61995938932432</v>
          </cell>
          <cell r="CA562">
            <v>0</v>
          </cell>
          <cell r="CB562">
            <v>-36.433674750430512</v>
          </cell>
          <cell r="CC562">
            <v>3945.3935083078532</v>
          </cell>
          <cell r="CD562">
            <v>-3639.2759175417414</v>
          </cell>
          <cell r="CE562">
            <v>-455</v>
          </cell>
          <cell r="CF562">
            <v>143</v>
          </cell>
          <cell r="CG562">
            <v>-165</v>
          </cell>
          <cell r="CH562">
            <v>-190</v>
          </cell>
          <cell r="CI562">
            <v>-158</v>
          </cell>
          <cell r="CJ562">
            <v>-316</v>
          </cell>
          <cell r="CK562">
            <v>-168</v>
          </cell>
        </row>
        <row r="563">
          <cell r="B563" t="str">
            <v>Balance in Merchandise-Actual Only</v>
          </cell>
          <cell r="C563">
            <v>0</v>
          </cell>
          <cell r="D563">
            <v>0</v>
          </cell>
          <cell r="E563">
            <v>0</v>
          </cell>
          <cell r="F563">
            <v>0</v>
          </cell>
          <cell r="G563">
            <v>0</v>
          </cell>
          <cell r="H563">
            <v>0</v>
          </cell>
          <cell r="I563">
            <v>0</v>
          </cell>
          <cell r="J563">
            <v>0</v>
          </cell>
          <cell r="K563">
            <v>0</v>
          </cell>
          <cell r="L563">
            <v>0</v>
          </cell>
          <cell r="M563">
            <v>0</v>
          </cell>
          <cell r="N563">
            <v>0</v>
          </cell>
          <cell r="O563">
            <v>0</v>
          </cell>
        </row>
        <row r="564">
          <cell r="B564" t="str">
            <v>Chg in Merchandise-Projected Only</v>
          </cell>
          <cell r="C564">
            <v>0</v>
          </cell>
          <cell r="D564">
            <v>0</v>
          </cell>
          <cell r="E564">
            <v>0</v>
          </cell>
          <cell r="F564">
            <v>0</v>
          </cell>
          <cell r="G564">
            <v>0</v>
          </cell>
          <cell r="H564">
            <v>0</v>
          </cell>
          <cell r="I564">
            <v>0</v>
          </cell>
          <cell r="J564">
            <v>0</v>
          </cell>
          <cell r="K564">
            <v>0</v>
          </cell>
          <cell r="L564">
            <v>0</v>
          </cell>
          <cell r="M564">
            <v>0</v>
          </cell>
          <cell r="N564">
            <v>0</v>
          </cell>
          <cell r="O564">
            <v>0</v>
          </cell>
          <cell r="P564">
            <v>0</v>
          </cell>
          <cell r="Q564">
            <v>0</v>
          </cell>
          <cell r="R564">
            <v>0</v>
          </cell>
          <cell r="S564">
            <v>0</v>
          </cell>
          <cell r="T564">
            <v>0</v>
          </cell>
          <cell r="U564">
            <v>0</v>
          </cell>
          <cell r="V564">
            <v>0</v>
          </cell>
          <cell r="W564">
            <v>0</v>
          </cell>
          <cell r="X564">
            <v>0</v>
          </cell>
          <cell r="Y564">
            <v>0</v>
          </cell>
          <cell r="Z564">
            <v>0</v>
          </cell>
          <cell r="AA564">
            <v>0</v>
          </cell>
          <cell r="AB564">
            <v>0</v>
          </cell>
          <cell r="AC564">
            <v>0</v>
          </cell>
          <cell r="AD564">
            <v>0</v>
          </cell>
          <cell r="AE564">
            <v>0</v>
          </cell>
          <cell r="AF564">
            <v>0</v>
          </cell>
          <cell r="AG564">
            <v>0</v>
          </cell>
          <cell r="AH564">
            <v>0</v>
          </cell>
          <cell r="AI564">
            <v>0</v>
          </cell>
          <cell r="AJ564">
            <v>0</v>
          </cell>
          <cell r="AK564">
            <v>0</v>
          </cell>
          <cell r="AL564">
            <v>0</v>
          </cell>
          <cell r="AM564">
            <v>0</v>
          </cell>
          <cell r="AN564">
            <v>0</v>
          </cell>
          <cell r="AO564">
            <v>0</v>
          </cell>
          <cell r="AP564">
            <v>0</v>
          </cell>
          <cell r="AQ564">
            <v>0</v>
          </cell>
          <cell r="AR564">
            <v>0</v>
          </cell>
          <cell r="AS564">
            <v>0</v>
          </cell>
          <cell r="AT564">
            <v>0</v>
          </cell>
          <cell r="AU564">
            <v>0</v>
          </cell>
          <cell r="AV564">
            <v>0</v>
          </cell>
          <cell r="AW564">
            <v>0</v>
          </cell>
          <cell r="AX564">
            <v>0</v>
          </cell>
          <cell r="AY564">
            <v>0</v>
          </cell>
          <cell r="CA564">
            <v>0</v>
          </cell>
          <cell r="CB564">
            <v>0</v>
          </cell>
          <cell r="CC564">
            <v>0</v>
          </cell>
          <cell r="CD564">
            <v>0</v>
          </cell>
          <cell r="CE564">
            <v>0</v>
          </cell>
          <cell r="CF564">
            <v>0</v>
          </cell>
          <cell r="CG564">
            <v>0</v>
          </cell>
          <cell r="CH564">
            <v>0</v>
          </cell>
          <cell r="CI564">
            <v>0</v>
          </cell>
          <cell r="CJ564">
            <v>0</v>
          </cell>
          <cell r="CK564">
            <v>0</v>
          </cell>
        </row>
        <row r="565">
          <cell r="B565" t="str">
            <v>Balance in Prepayments</v>
          </cell>
          <cell r="C565">
            <v>59845.509460000001</v>
          </cell>
          <cell r="D565">
            <v>59877.144399999997</v>
          </cell>
          <cell r="E565">
            <v>59867.29765</v>
          </cell>
          <cell r="F565">
            <v>58872.39026</v>
          </cell>
          <cell r="G565">
            <v>59020.558880000004</v>
          </cell>
          <cell r="H565">
            <v>58998.967750000003</v>
          </cell>
          <cell r="I565">
            <v>59458.592810000002</v>
          </cell>
          <cell r="J565">
            <v>60285.856599999999</v>
          </cell>
          <cell r="K565">
            <v>60564.05214</v>
          </cell>
          <cell r="L565">
            <v>60936.433509999995</v>
          </cell>
          <cell r="M565">
            <v>61615.689380000003</v>
          </cell>
          <cell r="N565">
            <v>63267.75</v>
          </cell>
          <cell r="O565">
            <v>61823.968000000001</v>
          </cell>
          <cell r="P565">
            <v>64228</v>
          </cell>
          <cell r="Q565">
            <v>64454</v>
          </cell>
          <cell r="R565">
            <v>64693</v>
          </cell>
          <cell r="S565">
            <v>65123</v>
          </cell>
          <cell r="T565">
            <v>57601</v>
          </cell>
          <cell r="U565">
            <v>57899</v>
          </cell>
          <cell r="V565">
            <v>58081</v>
          </cell>
          <cell r="W565">
            <v>58198</v>
          </cell>
          <cell r="X565">
            <v>58472</v>
          </cell>
          <cell r="Y565">
            <v>59127</v>
          </cell>
          <cell r="Z565">
            <v>60731</v>
          </cell>
          <cell r="AA565">
            <v>60504</v>
          </cell>
          <cell r="AB565">
            <v>61147</v>
          </cell>
          <cell r="AC565">
            <v>61453</v>
          </cell>
          <cell r="AD565">
            <v>61772</v>
          </cell>
          <cell r="AE565">
            <v>58837</v>
          </cell>
          <cell r="AF565">
            <v>59757</v>
          </cell>
          <cell r="AG565">
            <v>60141</v>
          </cell>
          <cell r="AH565">
            <v>60418</v>
          </cell>
          <cell r="AI565">
            <v>60625</v>
          </cell>
          <cell r="AJ565">
            <v>60985</v>
          </cell>
          <cell r="AK565">
            <v>61741</v>
          </cell>
          <cell r="AL565">
            <v>63440</v>
          </cell>
          <cell r="AM565">
            <v>63287</v>
          </cell>
          <cell r="AN565">
            <v>63892</v>
          </cell>
          <cell r="AO565">
            <v>64157</v>
          </cell>
          <cell r="AP565">
            <v>64435</v>
          </cell>
          <cell r="AQ565">
            <v>64918</v>
          </cell>
          <cell r="AR565">
            <v>65798</v>
          </cell>
          <cell r="AS565">
            <v>66145</v>
          </cell>
          <cell r="AT565">
            <v>66383</v>
          </cell>
          <cell r="AU565">
            <v>66549</v>
          </cell>
          <cell r="AV565">
            <v>66872</v>
          </cell>
          <cell r="AW565">
            <v>67594</v>
          </cell>
          <cell r="AX565">
            <v>68336</v>
          </cell>
          <cell r="AY565">
            <v>68227</v>
          </cell>
          <cell r="CA565">
            <v>61823.968000000001</v>
          </cell>
          <cell r="CB565">
            <v>60504</v>
          </cell>
          <cell r="CC565">
            <v>63287</v>
          </cell>
          <cell r="CD565">
            <v>68227</v>
          </cell>
          <cell r="CE565">
            <v>56760</v>
          </cell>
          <cell r="CF565">
            <v>59709</v>
          </cell>
        </row>
        <row r="566">
          <cell r="B566" t="str">
            <v>Balance in Accrued Vacations</v>
          </cell>
          <cell r="C566">
            <v>5446</v>
          </cell>
          <cell r="D566">
            <v>5446</v>
          </cell>
          <cell r="E566">
            <v>5446</v>
          </cell>
          <cell r="F566">
            <v>5446</v>
          </cell>
          <cell r="G566">
            <v>5446</v>
          </cell>
          <cell r="H566">
            <v>5446</v>
          </cell>
          <cell r="I566">
            <v>5446</v>
          </cell>
          <cell r="J566">
            <v>5446</v>
          </cell>
          <cell r="K566">
            <v>5446</v>
          </cell>
          <cell r="L566">
            <v>5662</v>
          </cell>
          <cell r="M566">
            <v>5662</v>
          </cell>
          <cell r="N566">
            <v>5662</v>
          </cell>
          <cell r="O566">
            <v>5662</v>
          </cell>
          <cell r="P566">
            <v>5662</v>
          </cell>
          <cell r="Q566">
            <v>5662</v>
          </cell>
          <cell r="R566">
            <v>5662</v>
          </cell>
          <cell r="S566">
            <v>5662</v>
          </cell>
          <cell r="T566">
            <v>5662</v>
          </cell>
          <cell r="U566">
            <v>5662</v>
          </cell>
          <cell r="V566">
            <v>5662</v>
          </cell>
          <cell r="W566">
            <v>5662</v>
          </cell>
          <cell r="X566">
            <v>5662</v>
          </cell>
          <cell r="Y566">
            <v>5662</v>
          </cell>
          <cell r="Z566">
            <v>5662</v>
          </cell>
          <cell r="AA566">
            <v>5832</v>
          </cell>
          <cell r="AB566">
            <v>5832</v>
          </cell>
          <cell r="AC566">
            <v>5832</v>
          </cell>
          <cell r="AD566">
            <v>5832</v>
          </cell>
          <cell r="AE566">
            <v>5832</v>
          </cell>
          <cell r="AF566">
            <v>5832</v>
          </cell>
          <cell r="AG566">
            <v>5832</v>
          </cell>
          <cell r="AH566">
            <v>5832</v>
          </cell>
          <cell r="AI566">
            <v>5832</v>
          </cell>
          <cell r="AJ566">
            <v>5832</v>
          </cell>
          <cell r="AK566">
            <v>5832</v>
          </cell>
          <cell r="AL566">
            <v>5832</v>
          </cell>
          <cell r="AM566">
            <v>6007</v>
          </cell>
          <cell r="AN566">
            <v>6007</v>
          </cell>
          <cell r="AO566">
            <v>6007</v>
          </cell>
          <cell r="AP566">
            <v>6007</v>
          </cell>
          <cell r="AQ566">
            <v>6007</v>
          </cell>
          <cell r="AR566">
            <v>6007</v>
          </cell>
          <cell r="AS566">
            <v>6007</v>
          </cell>
          <cell r="AT566">
            <v>6007</v>
          </cell>
          <cell r="AU566">
            <v>6007</v>
          </cell>
          <cell r="AV566">
            <v>6007</v>
          </cell>
          <cell r="AW566">
            <v>6007</v>
          </cell>
          <cell r="AX566">
            <v>6007</v>
          </cell>
          <cell r="AY566">
            <v>6187</v>
          </cell>
          <cell r="CA566">
            <v>5662</v>
          </cell>
          <cell r="CB566">
            <v>5832</v>
          </cell>
          <cell r="CC566">
            <v>6007</v>
          </cell>
          <cell r="CD566">
            <v>6187</v>
          </cell>
          <cell r="CE566">
            <v>6373</v>
          </cell>
          <cell r="CF566">
            <v>6564</v>
          </cell>
        </row>
        <row r="567">
          <cell r="B567" t="str">
            <v>Misc Current/Accrued-Actual</v>
          </cell>
          <cell r="D567">
            <v>3779.1651299999999</v>
          </cell>
          <cell r="E567">
            <v>6730.1063400000003</v>
          </cell>
          <cell r="F567">
            <v>11857.52605</v>
          </cell>
          <cell r="G567">
            <v>5720.0453200000011</v>
          </cell>
          <cell r="H567">
            <v>4466.2612900000004</v>
          </cell>
          <cell r="I567">
            <v>7150.8688000000002</v>
          </cell>
          <cell r="J567">
            <v>9644.5229199999994</v>
          </cell>
          <cell r="K567">
            <v>19705.38651</v>
          </cell>
          <cell r="L567">
            <v>25323.314549999999</v>
          </cell>
          <cell r="M567">
            <v>17092.368149999998</v>
          </cell>
          <cell r="N567">
            <v>16213.981810000001</v>
          </cell>
          <cell r="O567">
            <v>13978.145410000001</v>
          </cell>
          <cell r="P567">
            <v>0</v>
          </cell>
          <cell r="Q567">
            <v>0</v>
          </cell>
          <cell r="R567">
            <v>0</v>
          </cell>
          <cell r="S567">
            <v>0</v>
          </cell>
          <cell r="T567">
            <v>0</v>
          </cell>
          <cell r="U567">
            <v>0</v>
          </cell>
          <cell r="V567">
            <v>0</v>
          </cell>
          <cell r="W567">
            <v>0</v>
          </cell>
          <cell r="X567">
            <v>0</v>
          </cell>
          <cell r="Y567">
            <v>0</v>
          </cell>
          <cell r="Z567">
            <v>0</v>
          </cell>
          <cell r="AA567">
            <v>0</v>
          </cell>
          <cell r="AB567">
            <v>0</v>
          </cell>
          <cell r="AC567">
            <v>0</v>
          </cell>
          <cell r="AD567">
            <v>0</v>
          </cell>
          <cell r="AE567">
            <v>0</v>
          </cell>
          <cell r="AF567">
            <v>0</v>
          </cell>
          <cell r="AG567">
            <v>0</v>
          </cell>
          <cell r="AH567">
            <v>0</v>
          </cell>
          <cell r="AI567">
            <v>0</v>
          </cell>
          <cell r="AJ567">
            <v>0</v>
          </cell>
          <cell r="AK567">
            <v>0</v>
          </cell>
          <cell r="AL567">
            <v>0</v>
          </cell>
          <cell r="AM567">
            <v>0</v>
          </cell>
          <cell r="AN567">
            <v>0</v>
          </cell>
          <cell r="AO567">
            <v>0</v>
          </cell>
          <cell r="AP567">
            <v>0</v>
          </cell>
          <cell r="AQ567">
            <v>0</v>
          </cell>
          <cell r="AR567">
            <v>0</v>
          </cell>
          <cell r="AS567">
            <v>0</v>
          </cell>
          <cell r="AT567">
            <v>0</v>
          </cell>
          <cell r="AU567">
            <v>0</v>
          </cell>
          <cell r="AV567">
            <v>0</v>
          </cell>
          <cell r="AW567">
            <v>0</v>
          </cell>
          <cell r="AX567">
            <v>0</v>
          </cell>
          <cell r="AY567">
            <v>0</v>
          </cell>
          <cell r="CA567">
            <v>13978.145410000001</v>
          </cell>
          <cell r="CB567">
            <v>0</v>
          </cell>
          <cell r="CC567">
            <v>0</v>
          </cell>
          <cell r="CD567">
            <v>0</v>
          </cell>
        </row>
        <row r="568">
          <cell r="B568" t="str">
            <v>Unamort Debt Expense-Actual Only</v>
          </cell>
          <cell r="D568">
            <v>6588.9711600000001</v>
          </cell>
          <cell r="E568">
            <v>6610.2984900000001</v>
          </cell>
          <cell r="F568">
            <v>6608.2862400000004</v>
          </cell>
          <cell r="G568">
            <v>6581.4038499999997</v>
          </cell>
          <cell r="H568">
            <v>6554.5214599999999</v>
          </cell>
          <cell r="I568">
            <v>6527.6390700000002</v>
          </cell>
          <cell r="J568">
            <v>6500.7566799999995</v>
          </cell>
          <cell r="K568">
            <v>6813.2120500000001</v>
          </cell>
          <cell r="L568">
            <v>6870.8290700000007</v>
          </cell>
          <cell r="M568">
            <v>6863.0783300000003</v>
          </cell>
          <cell r="N568">
            <v>6837.4252100000003</v>
          </cell>
          <cell r="O568">
            <v>6846.0378099999998</v>
          </cell>
          <cell r="CA568">
            <v>6846.0378099999998</v>
          </cell>
          <cell r="CB568">
            <v>0</v>
          </cell>
        </row>
        <row r="569">
          <cell r="B569" t="str">
            <v xml:space="preserve">Bal in Defr Income Tax-Actual Only </v>
          </cell>
          <cell r="D569">
            <v>54479.489500000003</v>
          </cell>
          <cell r="E569">
            <v>55515.003499999999</v>
          </cell>
          <cell r="F569">
            <v>55400.870499999997</v>
          </cell>
          <cell r="G569">
            <v>56364.856500000002</v>
          </cell>
          <cell r="H569">
            <v>58032.335500000001</v>
          </cell>
          <cell r="I569">
            <v>58652.086499999998</v>
          </cell>
          <cell r="J569">
            <v>40459.565499999997</v>
          </cell>
          <cell r="K569">
            <v>35477.147499999999</v>
          </cell>
          <cell r="L569">
            <v>54002.494500000001</v>
          </cell>
          <cell r="M569">
            <v>54298.822500000002</v>
          </cell>
          <cell r="N569">
            <v>54956.179499999998</v>
          </cell>
          <cell r="O569">
            <v>56985.744500000001</v>
          </cell>
          <cell r="CA569">
            <v>56985.744500000001</v>
          </cell>
          <cell r="CB569">
            <v>0</v>
          </cell>
        </row>
        <row r="570">
          <cell r="B570" t="str">
            <v>Chg in Federal Prepaid Taxes</v>
          </cell>
          <cell r="D570">
            <v>0</v>
          </cell>
          <cell r="E570">
            <v>0</v>
          </cell>
          <cell r="F570">
            <v>0</v>
          </cell>
          <cell r="G570">
            <v>0</v>
          </cell>
          <cell r="H570">
            <v>0</v>
          </cell>
          <cell r="I570">
            <v>0</v>
          </cell>
          <cell r="J570">
            <v>0</v>
          </cell>
          <cell r="K570">
            <v>0</v>
          </cell>
          <cell r="L570">
            <v>0</v>
          </cell>
          <cell r="M570">
            <v>0</v>
          </cell>
          <cell r="N570">
            <v>0</v>
          </cell>
          <cell r="O570">
            <v>0</v>
          </cell>
          <cell r="P570">
            <v>-33</v>
          </cell>
          <cell r="Q570">
            <v>-33</v>
          </cell>
          <cell r="R570">
            <v>-33</v>
          </cell>
          <cell r="S570">
            <v>-33</v>
          </cell>
          <cell r="T570">
            <v>-33</v>
          </cell>
          <cell r="U570">
            <v>-33</v>
          </cell>
          <cell r="V570">
            <v>-33</v>
          </cell>
          <cell r="W570">
            <v>-33</v>
          </cell>
          <cell r="X570">
            <v>-33</v>
          </cell>
          <cell r="Y570">
            <v>-33</v>
          </cell>
          <cell r="Z570">
            <v>-33</v>
          </cell>
          <cell r="AA570">
            <v>-35.146999999999821</v>
          </cell>
          <cell r="AB570">
            <v>71</v>
          </cell>
          <cell r="AC570">
            <v>71</v>
          </cell>
          <cell r="AD570">
            <v>71</v>
          </cell>
          <cell r="AE570">
            <v>71</v>
          </cell>
          <cell r="AF570">
            <v>71</v>
          </cell>
          <cell r="AG570">
            <v>71</v>
          </cell>
          <cell r="AH570">
            <v>71</v>
          </cell>
          <cell r="AI570">
            <v>71</v>
          </cell>
          <cell r="AJ570">
            <v>71</v>
          </cell>
          <cell r="AK570">
            <v>71</v>
          </cell>
          <cell r="AL570">
            <v>71</v>
          </cell>
          <cell r="AM570">
            <v>76.976000000000113</v>
          </cell>
          <cell r="AN570">
            <v>88</v>
          </cell>
          <cell r="AO570">
            <v>88</v>
          </cell>
          <cell r="AP570">
            <v>88</v>
          </cell>
          <cell r="AQ570">
            <v>88</v>
          </cell>
          <cell r="AR570">
            <v>88</v>
          </cell>
          <cell r="AS570">
            <v>88</v>
          </cell>
          <cell r="AT570">
            <v>88</v>
          </cell>
          <cell r="AU570">
            <v>88</v>
          </cell>
          <cell r="AV570">
            <v>88</v>
          </cell>
          <cell r="AW570">
            <v>88</v>
          </cell>
          <cell r="AX570">
            <v>88</v>
          </cell>
          <cell r="AY570">
            <v>83.319999999999936</v>
          </cell>
          <cell r="CA570">
            <v>0</v>
          </cell>
          <cell r="CB570">
            <v>-398.14699999999982</v>
          </cell>
          <cell r="CC570">
            <v>857.97600000000011</v>
          </cell>
          <cell r="CD570">
            <v>1051.32</v>
          </cell>
          <cell r="CE570">
            <v>1476.2470000000001</v>
          </cell>
          <cell r="CF570">
            <v>1429.2660000000001</v>
          </cell>
          <cell r="CG570">
            <v>1429.2660000000001</v>
          </cell>
          <cell r="CH570">
            <v>1429.2660000000001</v>
          </cell>
          <cell r="CI570">
            <v>1429.2660000000001</v>
          </cell>
          <cell r="CJ570">
            <v>1429.2660000000001</v>
          </cell>
          <cell r="CK570">
            <v>1429.2660000000001</v>
          </cell>
        </row>
        <row r="571">
          <cell r="B571" t="str">
            <v>Chg in State Prepaid Taxes</v>
          </cell>
          <cell r="D571">
            <v>0</v>
          </cell>
          <cell r="E571">
            <v>0</v>
          </cell>
          <cell r="F571">
            <v>0</v>
          </cell>
          <cell r="G571">
            <v>0</v>
          </cell>
          <cell r="H571">
            <v>0</v>
          </cell>
          <cell r="I571">
            <v>0</v>
          </cell>
          <cell r="J571">
            <v>0</v>
          </cell>
          <cell r="K571">
            <v>0</v>
          </cell>
          <cell r="L571">
            <v>0</v>
          </cell>
          <cell r="M571">
            <v>0</v>
          </cell>
          <cell r="N571">
            <v>0</v>
          </cell>
          <cell r="O571">
            <v>0</v>
          </cell>
          <cell r="P571">
            <v>0</v>
          </cell>
          <cell r="Q571">
            <v>0</v>
          </cell>
          <cell r="R571">
            <v>0</v>
          </cell>
          <cell r="S571">
            <v>0</v>
          </cell>
          <cell r="T571">
            <v>0</v>
          </cell>
          <cell r="U571">
            <v>0</v>
          </cell>
          <cell r="V571">
            <v>0</v>
          </cell>
          <cell r="W571">
            <v>0</v>
          </cell>
          <cell r="X571">
            <v>0</v>
          </cell>
          <cell r="Y571">
            <v>0</v>
          </cell>
          <cell r="Z571">
            <v>0</v>
          </cell>
          <cell r="AA571">
            <v>0</v>
          </cell>
          <cell r="AB571">
            <v>0</v>
          </cell>
          <cell r="AC571">
            <v>0</v>
          </cell>
          <cell r="AD571">
            <v>0</v>
          </cell>
          <cell r="AE571">
            <v>0</v>
          </cell>
          <cell r="AF571">
            <v>0</v>
          </cell>
          <cell r="AG571">
            <v>0</v>
          </cell>
          <cell r="AH571">
            <v>0</v>
          </cell>
          <cell r="AI571">
            <v>0</v>
          </cell>
          <cell r="AJ571">
            <v>0</v>
          </cell>
          <cell r="AK571">
            <v>0</v>
          </cell>
          <cell r="AL571">
            <v>0</v>
          </cell>
          <cell r="AM571">
            <v>0</v>
          </cell>
          <cell r="AN571">
            <v>0</v>
          </cell>
          <cell r="AO571">
            <v>0</v>
          </cell>
          <cell r="AP571">
            <v>0</v>
          </cell>
          <cell r="AQ571">
            <v>0</v>
          </cell>
          <cell r="AR571">
            <v>0</v>
          </cell>
          <cell r="AS571">
            <v>0</v>
          </cell>
          <cell r="AT571">
            <v>0</v>
          </cell>
          <cell r="AU571">
            <v>0</v>
          </cell>
          <cell r="AV571">
            <v>0</v>
          </cell>
          <cell r="AW571">
            <v>0</v>
          </cell>
          <cell r="AX571">
            <v>0</v>
          </cell>
          <cell r="AY571">
            <v>0</v>
          </cell>
          <cell r="CA571">
            <v>0</v>
          </cell>
          <cell r="CB571">
            <v>0</v>
          </cell>
          <cell r="CC571">
            <v>0</v>
          </cell>
          <cell r="CD571">
            <v>0</v>
          </cell>
        </row>
        <row r="572">
          <cell r="B572" t="str">
            <v>Chg in Reg Tax Asset-Deferred Taxes</v>
          </cell>
          <cell r="D572">
            <v>0</v>
          </cell>
          <cell r="E572">
            <v>0</v>
          </cell>
          <cell r="F572">
            <v>0</v>
          </cell>
          <cell r="G572">
            <v>0</v>
          </cell>
          <cell r="H572">
            <v>0</v>
          </cell>
          <cell r="I572">
            <v>0</v>
          </cell>
          <cell r="J572">
            <v>0</v>
          </cell>
          <cell r="K572">
            <v>0</v>
          </cell>
          <cell r="L572">
            <v>0</v>
          </cell>
          <cell r="M572">
            <v>0</v>
          </cell>
          <cell r="N572">
            <v>0</v>
          </cell>
          <cell r="O572">
            <v>0</v>
          </cell>
          <cell r="P572">
            <v>-145.59200000000001</v>
          </cell>
          <cell r="Q572">
            <v>-145.59200000000001</v>
          </cell>
          <cell r="R572">
            <v>-145.59200000000001</v>
          </cell>
          <cell r="S572">
            <v>-145.59200000000001</v>
          </cell>
          <cell r="T572">
            <v>-145.59200000000001</v>
          </cell>
          <cell r="U572">
            <v>-145.59200000000001</v>
          </cell>
          <cell r="V572">
            <v>-145.59200000000001</v>
          </cell>
          <cell r="W572">
            <v>-145.59100000000001</v>
          </cell>
          <cell r="X572">
            <v>-145.59100000000001</v>
          </cell>
          <cell r="Y572">
            <v>-145.59100000000001</v>
          </cell>
          <cell r="Z572">
            <v>-145.59100000000001</v>
          </cell>
          <cell r="AA572">
            <v>-145.59100000000001</v>
          </cell>
          <cell r="AB572">
            <v>-142.02600000000001</v>
          </cell>
          <cell r="AC572">
            <v>-142.02600000000001</v>
          </cell>
          <cell r="AD572">
            <v>-142.02600000000001</v>
          </cell>
          <cell r="AE572">
            <v>-142.02600000000001</v>
          </cell>
          <cell r="AF572">
            <v>-142.02600000000001</v>
          </cell>
          <cell r="AG572">
            <v>-142.02600000000001</v>
          </cell>
          <cell r="AH572">
            <v>-142.02600000000001</v>
          </cell>
          <cell r="AI572">
            <v>-142.02600000000001</v>
          </cell>
          <cell r="AJ572">
            <v>-142.02600000000001</v>
          </cell>
          <cell r="AK572">
            <v>-142.02600000000001</v>
          </cell>
          <cell r="AL572">
            <v>-142.02600000000001</v>
          </cell>
          <cell r="AM572">
            <v>-142.02500000000001</v>
          </cell>
          <cell r="AN572">
            <v>-134.63800000000001</v>
          </cell>
          <cell r="AO572">
            <v>-134.63800000000001</v>
          </cell>
          <cell r="AP572">
            <v>-134.63800000000001</v>
          </cell>
          <cell r="AQ572">
            <v>-134.63800000000001</v>
          </cell>
          <cell r="AR572">
            <v>-134.63800000000001</v>
          </cell>
          <cell r="AS572">
            <v>-134.63800000000001</v>
          </cell>
          <cell r="AT572">
            <v>-134.63800000000001</v>
          </cell>
          <cell r="AU572">
            <v>-134.63800000000001</v>
          </cell>
          <cell r="AV572">
            <v>-134.63800000000001</v>
          </cell>
          <cell r="AW572">
            <v>-134.63900000000001</v>
          </cell>
          <cell r="AX572">
            <v>-134.63900000000001</v>
          </cell>
          <cell r="AY572">
            <v>-134.63900000000001</v>
          </cell>
          <cell r="CA572">
            <v>0</v>
          </cell>
          <cell r="CB572">
            <v>-1747.0989999999997</v>
          </cell>
          <cell r="CC572">
            <v>-1704.3110000000006</v>
          </cell>
          <cell r="CD572">
            <v>-1615.6590000000001</v>
          </cell>
          <cell r="CE572">
            <v>-1557.68</v>
          </cell>
          <cell r="CF572">
            <v>-1532.9179999999999</v>
          </cell>
          <cell r="CG572">
            <v>0</v>
          </cell>
          <cell r="CH572">
            <v>0</v>
          </cell>
          <cell r="CI572">
            <v>0</v>
          </cell>
          <cell r="CJ572">
            <v>0</v>
          </cell>
          <cell r="CK572">
            <v>0</v>
          </cell>
        </row>
        <row r="573">
          <cell r="B573" t="str">
            <v>Balance in Regul Tax Asset-Actual</v>
          </cell>
          <cell r="D573">
            <v>17504.985000000001</v>
          </cell>
          <cell r="E573">
            <v>17443.496999999999</v>
          </cell>
          <cell r="F573">
            <v>17382.008999999998</v>
          </cell>
          <cell r="G573">
            <v>17320.521000000001</v>
          </cell>
          <cell r="H573">
            <v>17259.032999999999</v>
          </cell>
          <cell r="I573">
            <v>17197.544999999998</v>
          </cell>
          <cell r="J573">
            <v>17136.057000000001</v>
          </cell>
          <cell r="K573">
            <v>17074.569</v>
          </cell>
          <cell r="L573">
            <v>17013.080999999998</v>
          </cell>
          <cell r="M573">
            <v>16951.593000000001</v>
          </cell>
          <cell r="N573">
            <v>16890.105</v>
          </cell>
          <cell r="O573">
            <v>17378.927</v>
          </cell>
          <cell r="CA573">
            <v>17378.927</v>
          </cell>
          <cell r="CB573">
            <v>0</v>
          </cell>
          <cell r="CC573">
            <v>0</v>
          </cell>
          <cell r="CD573">
            <v>0</v>
          </cell>
        </row>
        <row r="574">
          <cell r="B574" t="str">
            <v>Chg in Regul Tax Asset-182's</v>
          </cell>
          <cell r="D574">
            <v>0</v>
          </cell>
          <cell r="E574">
            <v>0</v>
          </cell>
          <cell r="F574">
            <v>0</v>
          </cell>
          <cell r="G574">
            <v>0</v>
          </cell>
          <cell r="H574">
            <v>0</v>
          </cell>
          <cell r="I574">
            <v>0</v>
          </cell>
          <cell r="J574">
            <v>0</v>
          </cell>
          <cell r="K574">
            <v>0</v>
          </cell>
          <cell r="L574">
            <v>0</v>
          </cell>
          <cell r="M574">
            <v>0</v>
          </cell>
          <cell r="N574">
            <v>0</v>
          </cell>
          <cell r="O574">
            <v>0</v>
          </cell>
          <cell r="P574">
            <v>-73.650999999999996</v>
          </cell>
          <cell r="Q574">
            <v>-73.650999999999996</v>
          </cell>
          <cell r="R574">
            <v>-73.650999999999996</v>
          </cell>
          <cell r="S574">
            <v>-73.650999999999996</v>
          </cell>
          <cell r="T574">
            <v>-73.650999999999996</v>
          </cell>
          <cell r="U574">
            <v>-73.650999999999996</v>
          </cell>
          <cell r="V574">
            <v>-73.650999999999996</v>
          </cell>
          <cell r="W574">
            <v>-73.650999999999996</v>
          </cell>
          <cell r="X574">
            <v>-73.650999999999996</v>
          </cell>
          <cell r="Y574">
            <v>-73.650000000000006</v>
          </cell>
          <cell r="Z574">
            <v>-73.650000000000006</v>
          </cell>
          <cell r="AA574">
            <v>-73.650000000000006</v>
          </cell>
          <cell r="AB574">
            <v>30.114000000000001</v>
          </cell>
          <cell r="AC574">
            <v>30.114000000000001</v>
          </cell>
          <cell r="AD574">
            <v>30.114000000000001</v>
          </cell>
          <cell r="AE574">
            <v>30.114000000000001</v>
          </cell>
          <cell r="AF574">
            <v>30.114000000000001</v>
          </cell>
          <cell r="AG574">
            <v>30.114000000000001</v>
          </cell>
          <cell r="AH574">
            <v>30.114000000000001</v>
          </cell>
          <cell r="AI574">
            <v>30.114999999999998</v>
          </cell>
          <cell r="AJ574">
            <v>30.114999999999998</v>
          </cell>
          <cell r="AK574">
            <v>30.114999999999998</v>
          </cell>
          <cell r="AL574">
            <v>30.114999999999998</v>
          </cell>
          <cell r="AM574">
            <v>30.114999999999998</v>
          </cell>
          <cell r="AN574">
            <v>160.898</v>
          </cell>
          <cell r="AO574">
            <v>160.898</v>
          </cell>
          <cell r="AP574">
            <v>160.898</v>
          </cell>
          <cell r="AQ574">
            <v>160.898</v>
          </cell>
          <cell r="AR574">
            <v>160.898</v>
          </cell>
          <cell r="AS574">
            <v>160.898</v>
          </cell>
          <cell r="AT574">
            <v>160.898</v>
          </cell>
          <cell r="AU574">
            <v>160.898</v>
          </cell>
          <cell r="AV574">
            <v>160.898</v>
          </cell>
          <cell r="AW574">
            <v>160.89699999999999</v>
          </cell>
          <cell r="AX574">
            <v>160.89699999999999</v>
          </cell>
          <cell r="AY574">
            <v>160.89699999999999</v>
          </cell>
          <cell r="CA574">
            <v>0</v>
          </cell>
          <cell r="CB574">
            <v>-883.80899999999986</v>
          </cell>
          <cell r="CC574">
            <v>361.37300000000005</v>
          </cell>
          <cell r="CD574">
            <v>1930.7729999999997</v>
          </cell>
          <cell r="CE574">
            <v>1549.528</v>
          </cell>
          <cell r="CF574">
            <v>-542.45399999999995</v>
          </cell>
          <cell r="CG574">
            <v>0</v>
          </cell>
          <cell r="CH574">
            <v>0</v>
          </cell>
          <cell r="CI574">
            <v>0</v>
          </cell>
          <cell r="CJ574">
            <v>0</v>
          </cell>
          <cell r="CK574">
            <v>0</v>
          </cell>
        </row>
        <row r="575">
          <cell r="B575" t="str">
            <v>Change in Storm Deficit Recovery</v>
          </cell>
          <cell r="D575">
            <v>0</v>
          </cell>
          <cell r="E575">
            <v>0</v>
          </cell>
          <cell r="F575">
            <v>50431.008609999997</v>
          </cell>
          <cell r="G575">
            <v>-1913.5250700000001</v>
          </cell>
          <cell r="H575">
            <v>-2918.5552299999999</v>
          </cell>
          <cell r="I575">
            <v>-1164.93022</v>
          </cell>
          <cell r="J575">
            <v>-2949.5495599999999</v>
          </cell>
          <cell r="K575">
            <v>-2607.73659</v>
          </cell>
          <cell r="L575">
            <v>-2367.6322</v>
          </cell>
          <cell r="M575">
            <v>-1912.49865</v>
          </cell>
          <cell r="N575">
            <v>-1735.7768700000001</v>
          </cell>
          <cell r="O575">
            <v>-2082.3749199999997</v>
          </cell>
          <cell r="P575">
            <v>-1999.9020302474889</v>
          </cell>
          <cell r="Q575">
            <v>-2102.6499398948254</v>
          </cell>
          <cell r="R575">
            <v>-1827.7803604163284</v>
          </cell>
          <cell r="S575">
            <v>-1845.9598789870367</v>
          </cell>
          <cell r="T575">
            <v>-1867.0661969103899</v>
          </cell>
          <cell r="U575">
            <v>107866.32</v>
          </cell>
          <cell r="V575">
            <v>-1675.5247305026737</v>
          </cell>
          <cell r="W575">
            <v>-1787.5313057999754</v>
          </cell>
          <cell r="X575">
            <v>-1819.2200841126451</v>
          </cell>
          <cell r="Y575">
            <v>-1485.9749541376652</v>
          </cell>
          <cell r="Z575">
            <v>-1306.4929529098515</v>
          </cell>
          <cell r="AA575">
            <v>-1205.1205188615436</v>
          </cell>
          <cell r="AB575">
            <v>-1340.0667657377599</v>
          </cell>
          <cell r="AC575">
            <v>-1413.6832842106039</v>
          </cell>
          <cell r="AD575">
            <v>-1229.374887154702</v>
          </cell>
          <cell r="AE575">
            <v>-1241.2747350737493</v>
          </cell>
          <cell r="AF575">
            <v>-1254.0046263617301</v>
          </cell>
          <cell r="AG575">
            <v>-1566.7088821761104</v>
          </cell>
          <cell r="AH575">
            <v>-1717.5438929825004</v>
          </cell>
          <cell r="AI575">
            <v>-1836.4819975013711</v>
          </cell>
          <cell r="AJ575">
            <v>-1850.4159027688615</v>
          </cell>
          <cell r="AK575">
            <v>-1540.863418163497</v>
          </cell>
          <cell r="AL575">
            <v>-1329.4470653919873</v>
          </cell>
          <cell r="AM575">
            <v>-1200.6995159797452</v>
          </cell>
          <cell r="AN575">
            <v>-1372.5115124036827</v>
          </cell>
          <cell r="AO575">
            <v>-1451.1558925859347</v>
          </cell>
          <cell r="AP575">
            <v>-1261.1895032159271</v>
          </cell>
          <cell r="AQ575">
            <v>-1273.7616862638106</v>
          </cell>
          <cell r="AR575">
            <v>-1297.7366874377469</v>
          </cell>
          <cell r="AS575">
            <v>-1581.100317810424</v>
          </cell>
          <cell r="AT575">
            <v>-1773.8352992786181</v>
          </cell>
          <cell r="AU575">
            <v>-1873.1789862577098</v>
          </cell>
          <cell r="AV575">
            <v>-1914.0637752350506</v>
          </cell>
          <cell r="AW575">
            <v>-1555.110916431237</v>
          </cell>
          <cell r="AX575">
            <v>-1371.9707235001022</v>
          </cell>
          <cell r="AY575">
            <v>-1266.5106189977878</v>
          </cell>
          <cell r="CA575">
            <v>30778.429299999993</v>
          </cell>
          <cell r="CB575">
            <v>88943.097047219591</v>
          </cell>
          <cell r="CC575">
            <v>-17520.564973502616</v>
          </cell>
          <cell r="CD575">
            <v>-17992.125919418031</v>
          </cell>
          <cell r="CE575">
            <v>-18381.773670333405</v>
          </cell>
          <cell r="CF575">
            <v>-18698.628181195902</v>
          </cell>
          <cell r="CG575">
            <v>-18934.191715141296</v>
          </cell>
          <cell r="CH575">
            <v>-19258.467790848706</v>
          </cell>
          <cell r="CI575">
            <v>-8934.3832032365372</v>
          </cell>
          <cell r="CJ575">
            <v>0</v>
          </cell>
          <cell r="CK575">
            <v>0</v>
          </cell>
        </row>
        <row r="576">
          <cell r="B576" t="str">
            <v>Bal in Unamt Loss Reacq Debt-Actual</v>
          </cell>
          <cell r="D576">
            <v>19052.558079999999</v>
          </cell>
          <cell r="E576">
            <v>18908.022980000002</v>
          </cell>
          <cell r="F576">
            <v>18763.487880000001</v>
          </cell>
          <cell r="G576">
            <v>18618.95278</v>
          </cell>
          <cell r="H576">
            <v>18474.417679999999</v>
          </cell>
          <cell r="I576">
            <v>18329.882579999998</v>
          </cell>
          <cell r="J576">
            <v>18185.34748</v>
          </cell>
          <cell r="K576">
            <v>20044.488219999999</v>
          </cell>
          <cell r="L576">
            <v>19891.741329999997</v>
          </cell>
          <cell r="M576">
            <v>19738.994440000002</v>
          </cell>
          <cell r="N576">
            <v>19586.24755</v>
          </cell>
          <cell r="O576">
            <v>19433.500660000002</v>
          </cell>
          <cell r="V576">
            <v>-1</v>
          </cell>
          <cell r="CA576">
            <v>19433.500660000002</v>
          </cell>
          <cell r="CB576">
            <v>0</v>
          </cell>
        </row>
        <row r="577">
          <cell r="B577" t="str">
            <v>Mo. Chg in Unamt Loss on Reacq Debt</v>
          </cell>
          <cell r="D577">
            <v>0</v>
          </cell>
          <cell r="E577">
            <v>0</v>
          </cell>
          <cell r="F577">
            <v>0</v>
          </cell>
          <cell r="G577">
            <v>0</v>
          </cell>
          <cell r="H577">
            <v>0</v>
          </cell>
          <cell r="I577">
            <v>0</v>
          </cell>
          <cell r="J577">
            <v>0</v>
          </cell>
          <cell r="K577">
            <v>0</v>
          </cell>
          <cell r="L577">
            <v>0</v>
          </cell>
          <cell r="M577">
            <v>0</v>
          </cell>
          <cell r="N577">
            <v>0</v>
          </cell>
          <cell r="O577">
            <v>0</v>
          </cell>
          <cell r="P577">
            <v>0</v>
          </cell>
          <cell r="Q577">
            <v>0</v>
          </cell>
          <cell r="R577">
            <v>0</v>
          </cell>
          <cell r="S577">
            <v>0</v>
          </cell>
          <cell r="T577">
            <v>0</v>
          </cell>
          <cell r="U577">
            <v>0</v>
          </cell>
          <cell r="V577">
            <v>0</v>
          </cell>
          <cell r="W577">
            <v>0</v>
          </cell>
          <cell r="X577">
            <v>0</v>
          </cell>
          <cell r="Y577">
            <v>0</v>
          </cell>
          <cell r="Z577">
            <v>0</v>
          </cell>
          <cell r="AA577">
            <v>0</v>
          </cell>
          <cell r="AB577">
            <v>0</v>
          </cell>
          <cell r="AC577">
            <v>0</v>
          </cell>
          <cell r="AD577">
            <v>0</v>
          </cell>
          <cell r="AE577">
            <v>0</v>
          </cell>
          <cell r="AF577">
            <v>0</v>
          </cell>
          <cell r="AG577">
            <v>0</v>
          </cell>
          <cell r="AH577">
            <v>0</v>
          </cell>
          <cell r="AI577">
            <v>0</v>
          </cell>
          <cell r="AJ577">
            <v>0</v>
          </cell>
          <cell r="AK577">
            <v>0</v>
          </cell>
          <cell r="AL577">
            <v>0</v>
          </cell>
          <cell r="AM577">
            <v>0</v>
          </cell>
          <cell r="AN577">
            <v>0</v>
          </cell>
          <cell r="AO577">
            <v>0</v>
          </cell>
          <cell r="AP577">
            <v>0</v>
          </cell>
          <cell r="AQ577">
            <v>0</v>
          </cell>
          <cell r="AR577">
            <v>0</v>
          </cell>
          <cell r="AS577">
            <v>0</v>
          </cell>
          <cell r="AT577">
            <v>0</v>
          </cell>
          <cell r="AU577">
            <v>0</v>
          </cell>
          <cell r="AV577">
            <v>0</v>
          </cell>
          <cell r="AW577">
            <v>0</v>
          </cell>
          <cell r="AX577">
            <v>0</v>
          </cell>
          <cell r="AY577">
            <v>0</v>
          </cell>
          <cell r="CA577">
            <v>0</v>
          </cell>
          <cell r="CB577">
            <v>0</v>
          </cell>
          <cell r="CC577">
            <v>0</v>
          </cell>
          <cell r="CD577">
            <v>0</v>
          </cell>
        </row>
        <row r="578">
          <cell r="B578" t="str">
            <v>Balance in Other Deferred Debits</v>
          </cell>
          <cell r="D578">
            <v>72490.595680000028</v>
          </cell>
          <cell r="E578">
            <v>72461.875590000011</v>
          </cell>
          <cell r="F578">
            <v>122367.74665000002</v>
          </cell>
          <cell r="G578">
            <v>122582.99698</v>
          </cell>
          <cell r="H578">
            <v>119031.06190000004</v>
          </cell>
          <cell r="I578">
            <v>117072.59685999996</v>
          </cell>
          <cell r="J578">
            <v>117129.32423999999</v>
          </cell>
          <cell r="K578">
            <v>123592.85270999998</v>
          </cell>
          <cell r="L578">
            <v>139011.18724</v>
          </cell>
          <cell r="M578">
            <v>141003.93604999999</v>
          </cell>
          <cell r="N578">
            <v>142444.82483</v>
          </cell>
          <cell r="O578">
            <v>101662.14121000002</v>
          </cell>
          <cell r="P578">
            <v>68395.385079601445</v>
          </cell>
          <cell r="Q578">
            <v>68187.710369601453</v>
          </cell>
          <cell r="R578">
            <v>67980.035659601446</v>
          </cell>
          <cell r="S578">
            <v>67969.763699601448</v>
          </cell>
          <cell r="T578">
            <v>67762.088989601441</v>
          </cell>
          <cell r="U578">
            <v>67556.066509601442</v>
          </cell>
          <cell r="V578">
            <v>67549.252549601442</v>
          </cell>
          <cell r="W578">
            <v>67345.035839601449</v>
          </cell>
          <cell r="X578">
            <v>67140.819129601441</v>
          </cell>
          <cell r="Y578">
            <v>67134.005169601427</v>
          </cell>
          <cell r="Z578">
            <v>66929.788459601419</v>
          </cell>
          <cell r="AA578">
            <v>66423.798309166639</v>
          </cell>
          <cell r="AB578">
            <v>66602.512938768094</v>
          </cell>
          <cell r="AC578">
            <v>66397.967224184758</v>
          </cell>
          <cell r="AD578">
            <v>66193.421509601409</v>
          </cell>
          <cell r="AE578">
            <v>66187.265558768078</v>
          </cell>
          <cell r="AF578">
            <v>65982.719844184743</v>
          </cell>
          <cell r="AG578">
            <v>65778.174129601408</v>
          </cell>
          <cell r="AH578">
            <v>65772.018178768063</v>
          </cell>
          <cell r="AI578">
            <v>65567.472464184728</v>
          </cell>
          <cell r="AJ578">
            <v>65362.9267496014</v>
          </cell>
          <cell r="AK578">
            <v>65356.770798768062</v>
          </cell>
          <cell r="AL578">
            <v>65152.225084184727</v>
          </cell>
          <cell r="AM578">
            <v>64645.905929166605</v>
          </cell>
          <cell r="AN578">
            <v>64942.184717980555</v>
          </cell>
          <cell r="AO578">
            <v>64737.30835379097</v>
          </cell>
          <cell r="AP578">
            <v>64532.431989601384</v>
          </cell>
          <cell r="AQ578">
            <v>64526.937337980547</v>
          </cell>
          <cell r="AR578">
            <v>64322.060973790969</v>
          </cell>
          <cell r="AS578">
            <v>64117.184609601376</v>
          </cell>
          <cell r="AT578">
            <v>64114.41760798054</v>
          </cell>
          <cell r="AU578">
            <v>63916.702953790955</v>
          </cell>
          <cell r="AV578">
            <v>63718.988299601369</v>
          </cell>
          <cell r="AW578">
            <v>63720.655357980533</v>
          </cell>
          <cell r="AX578">
            <v>63522.940703790948</v>
          </cell>
          <cell r="AY578">
            <v>63023.452609166576</v>
          </cell>
          <cell r="CA578">
            <v>101662.14121000002</v>
          </cell>
          <cell r="CB578">
            <v>66423.798309166639</v>
          </cell>
          <cell r="CC578">
            <v>64645.905929166605</v>
          </cell>
          <cell r="CD578">
            <v>63023.452609166576</v>
          </cell>
          <cell r="CE578">
            <v>61448.403609166548</v>
          </cell>
          <cell r="CF578">
            <v>59820.903799166517</v>
          </cell>
          <cell r="CG578">
            <v>58294</v>
          </cell>
          <cell r="CH578">
            <v>56798</v>
          </cell>
          <cell r="CI578">
            <v>55327</v>
          </cell>
          <cell r="CJ578">
            <v>53905</v>
          </cell>
          <cell r="CK578">
            <v>52517</v>
          </cell>
        </row>
        <row r="579">
          <cell r="B579" t="str">
            <v>Balance in Fuel Underecovery</v>
          </cell>
          <cell r="O579">
            <v>31634.73473</v>
          </cell>
          <cell r="P579">
            <v>28998.506835833334</v>
          </cell>
          <cell r="Q579">
            <v>26362.278941666667</v>
          </cell>
          <cell r="R579">
            <v>23726.051047500001</v>
          </cell>
          <cell r="S579">
            <v>21089.823153333331</v>
          </cell>
          <cell r="T579">
            <v>18453.595259166665</v>
          </cell>
          <cell r="U579">
            <v>15817.367364999998</v>
          </cell>
          <cell r="V579">
            <v>13181.139470833332</v>
          </cell>
          <cell r="W579">
            <v>10544.911576666664</v>
          </cell>
          <cell r="X579">
            <v>7908.6836824999973</v>
          </cell>
          <cell r="Y579">
            <v>5272.45578833333</v>
          </cell>
          <cell r="Z579">
            <v>2636.2278941666636</v>
          </cell>
          <cell r="AA579">
            <v>0</v>
          </cell>
          <cell r="AB579">
            <v>0</v>
          </cell>
          <cell r="AC579">
            <v>0</v>
          </cell>
          <cell r="AD579">
            <v>0</v>
          </cell>
          <cell r="AE579">
            <v>0</v>
          </cell>
          <cell r="AF579">
            <v>0</v>
          </cell>
          <cell r="AG579">
            <v>0</v>
          </cell>
          <cell r="AH579">
            <v>0</v>
          </cell>
          <cell r="AI579">
            <v>0</v>
          </cell>
          <cell r="AJ579">
            <v>0</v>
          </cell>
          <cell r="AK579">
            <v>0</v>
          </cell>
          <cell r="AL579">
            <v>0</v>
          </cell>
          <cell r="AM579">
            <v>0</v>
          </cell>
          <cell r="AN579">
            <v>0</v>
          </cell>
          <cell r="AO579">
            <v>0</v>
          </cell>
          <cell r="AP579">
            <v>0</v>
          </cell>
          <cell r="AQ579">
            <v>0</v>
          </cell>
          <cell r="AR579">
            <v>0</v>
          </cell>
          <cell r="AS579">
            <v>0</v>
          </cell>
          <cell r="AT579">
            <v>0</v>
          </cell>
          <cell r="AU579">
            <v>0</v>
          </cell>
          <cell r="AV579">
            <v>0</v>
          </cell>
          <cell r="AW579">
            <v>0</v>
          </cell>
          <cell r="AX579">
            <v>0</v>
          </cell>
          <cell r="AY579">
            <v>0</v>
          </cell>
          <cell r="CA579">
            <v>31634.73473</v>
          </cell>
          <cell r="CB579">
            <v>0</v>
          </cell>
          <cell r="CC579">
            <v>0</v>
          </cell>
          <cell r="CD579">
            <v>0</v>
          </cell>
          <cell r="CE579">
            <v>0</v>
          </cell>
          <cell r="CF579">
            <v>0</v>
          </cell>
          <cell r="CG579">
            <v>0</v>
          </cell>
          <cell r="CH579">
            <v>0</v>
          </cell>
          <cell r="CI579">
            <v>0</v>
          </cell>
          <cell r="CJ579">
            <v>0</v>
          </cell>
          <cell r="CK579">
            <v>0</v>
          </cell>
        </row>
        <row r="580">
          <cell r="B580" t="str">
            <v>Balance in ARO Def Debit</v>
          </cell>
          <cell r="O580">
            <v>9672.2487099999998</v>
          </cell>
          <cell r="P580">
            <v>9672.2487099999998</v>
          </cell>
          <cell r="Q580">
            <v>9672.2487099999998</v>
          </cell>
          <cell r="R580">
            <v>9672.2487099999998</v>
          </cell>
          <cell r="S580">
            <v>9672.2487099999998</v>
          </cell>
          <cell r="T580">
            <v>9672.2487099999998</v>
          </cell>
          <cell r="U580">
            <v>9672.2487099999998</v>
          </cell>
          <cell r="V580">
            <v>9672.2487099999998</v>
          </cell>
          <cell r="W580">
            <v>9672.2487099999998</v>
          </cell>
          <cell r="X580">
            <v>9672.2487099999998</v>
          </cell>
          <cell r="Y580">
            <v>9672.2487099999998</v>
          </cell>
          <cell r="Z580">
            <v>9672.2487099999998</v>
          </cell>
          <cell r="AA580">
            <v>9672.2487099999998</v>
          </cell>
          <cell r="AB580">
            <v>9672.2487099999998</v>
          </cell>
          <cell r="AC580">
            <v>9672.2487099999998</v>
          </cell>
          <cell r="AD580">
            <v>9672.2487099999998</v>
          </cell>
          <cell r="AE580">
            <v>9672.2487099999998</v>
          </cell>
          <cell r="AF580">
            <v>9672.2487099999998</v>
          </cell>
          <cell r="AG580">
            <v>9672.2487099999998</v>
          </cell>
          <cell r="AH580">
            <v>9672.2487099999998</v>
          </cell>
          <cell r="AI580">
            <v>9672.2487099999998</v>
          </cell>
          <cell r="AJ580">
            <v>9672.2487099999998</v>
          </cell>
          <cell r="AK580">
            <v>9672.2487099999998</v>
          </cell>
          <cell r="AL580">
            <v>9672.2487099999998</v>
          </cell>
          <cell r="AM580">
            <v>9672.2487099999998</v>
          </cell>
          <cell r="AN580">
            <v>9672.2487099999998</v>
          </cell>
          <cell r="AO580">
            <v>9672.2487099999998</v>
          </cell>
          <cell r="AP580">
            <v>9672.2487099999998</v>
          </cell>
          <cell r="AQ580">
            <v>9672.2487099999998</v>
          </cell>
          <cell r="AR580">
            <v>9672.2487099999998</v>
          </cell>
          <cell r="AS580">
            <v>9672.2487099999998</v>
          </cell>
          <cell r="AT580">
            <v>9672.2487099999998</v>
          </cell>
          <cell r="AU580">
            <v>9672.2487099999998</v>
          </cell>
          <cell r="AV580">
            <v>9672.2487099999998</v>
          </cell>
          <cell r="AW580">
            <v>9672.2487099999998</v>
          </cell>
          <cell r="AX580">
            <v>9672.2487099999998</v>
          </cell>
          <cell r="AY580">
            <v>9672.2487099999998</v>
          </cell>
          <cell r="CA580">
            <v>9672.2487099999998</v>
          </cell>
          <cell r="CB580">
            <v>9672.2487099999998</v>
          </cell>
          <cell r="CC580">
            <v>9672.2487099999998</v>
          </cell>
          <cell r="CD580">
            <v>9672.2487099999998</v>
          </cell>
          <cell r="CE580">
            <v>9672.2487099999998</v>
          </cell>
          <cell r="CF580">
            <v>9672.2487099999998</v>
          </cell>
          <cell r="CG580">
            <v>9672.2487099999998</v>
          </cell>
          <cell r="CH580">
            <v>9672.2487099999998</v>
          </cell>
          <cell r="CI580">
            <v>9672.2487099999998</v>
          </cell>
          <cell r="CJ580">
            <v>9672.2487099999998</v>
          </cell>
          <cell r="CK580">
            <v>9672.2487099999998</v>
          </cell>
        </row>
        <row r="582">
          <cell r="B582" t="str">
            <v>Other Prop &amp; Inv (% Chg for last 5 years)</v>
          </cell>
          <cell r="CE582">
            <v>4.316549625439256E-2</v>
          </cell>
          <cell r="CF582">
            <v>4.316549625439256E-2</v>
          </cell>
          <cell r="CG582">
            <v>4.316549625439256E-2</v>
          </cell>
          <cell r="CH582">
            <v>4.316549625439256E-2</v>
          </cell>
          <cell r="CI582">
            <v>4.316549625439256E-2</v>
          </cell>
          <cell r="CJ582">
            <v>4.316549625439256E-2</v>
          </cell>
          <cell r="CK582">
            <v>4.316549625439256E-2</v>
          </cell>
        </row>
        <row r="585">
          <cell r="B585" t="str">
            <v>CAPTLZ  &amp; LIABILITIES:</v>
          </cell>
        </row>
        <row r="586">
          <cell r="B586" t="str">
            <v>Balance in Common Stock</v>
          </cell>
          <cell r="D586">
            <v>38060</v>
          </cell>
          <cell r="E586">
            <v>38060</v>
          </cell>
          <cell r="F586">
            <v>38060</v>
          </cell>
          <cell r="G586">
            <v>38060</v>
          </cell>
          <cell r="H586">
            <v>38060</v>
          </cell>
          <cell r="I586">
            <v>38060</v>
          </cell>
          <cell r="J586">
            <v>38060</v>
          </cell>
          <cell r="K586">
            <v>38060</v>
          </cell>
          <cell r="L586">
            <v>38060</v>
          </cell>
          <cell r="M586">
            <v>38060</v>
          </cell>
          <cell r="N586">
            <v>38060</v>
          </cell>
          <cell r="O586">
            <v>38060</v>
          </cell>
          <cell r="P586">
            <v>38060</v>
          </cell>
          <cell r="Q586">
            <v>38060</v>
          </cell>
          <cell r="R586">
            <v>38060</v>
          </cell>
          <cell r="S586">
            <v>38060</v>
          </cell>
          <cell r="T586">
            <v>38060</v>
          </cell>
          <cell r="U586">
            <v>38060</v>
          </cell>
          <cell r="V586">
            <v>38060</v>
          </cell>
          <cell r="W586">
            <v>38060</v>
          </cell>
          <cell r="X586">
            <v>38060</v>
          </cell>
          <cell r="Y586">
            <v>38060</v>
          </cell>
          <cell r="Z586">
            <v>38060</v>
          </cell>
          <cell r="AA586">
            <v>38060</v>
          </cell>
          <cell r="AB586">
            <v>38060</v>
          </cell>
          <cell r="AC586">
            <v>38060</v>
          </cell>
          <cell r="AD586">
            <v>38060</v>
          </cell>
          <cell r="AE586">
            <v>38060</v>
          </cell>
          <cell r="AF586">
            <v>38060</v>
          </cell>
          <cell r="AG586">
            <v>38060</v>
          </cell>
          <cell r="AH586">
            <v>38060</v>
          </cell>
          <cell r="AI586">
            <v>38060</v>
          </cell>
          <cell r="AJ586">
            <v>38060</v>
          </cell>
          <cell r="AK586">
            <v>38060</v>
          </cell>
          <cell r="AL586">
            <v>38060</v>
          </cell>
          <cell r="AM586">
            <v>38060</v>
          </cell>
          <cell r="AN586">
            <v>38060</v>
          </cell>
          <cell r="AO586">
            <v>38060</v>
          </cell>
          <cell r="AP586">
            <v>38060</v>
          </cell>
          <cell r="AQ586">
            <v>38060</v>
          </cell>
          <cell r="AR586">
            <v>38060</v>
          </cell>
          <cell r="AS586">
            <v>38060</v>
          </cell>
          <cell r="AT586">
            <v>38060</v>
          </cell>
          <cell r="AU586">
            <v>38060</v>
          </cell>
          <cell r="AV586">
            <v>38060</v>
          </cell>
          <cell r="AW586">
            <v>38060</v>
          </cell>
          <cell r="AX586">
            <v>38060</v>
          </cell>
          <cell r="AY586">
            <v>38060</v>
          </cell>
          <cell r="CA586">
            <v>38060</v>
          </cell>
          <cell r="CB586">
            <v>38060</v>
          </cell>
          <cell r="CC586">
            <v>38060</v>
          </cell>
          <cell r="CD586">
            <v>38060</v>
          </cell>
          <cell r="CE586">
            <v>38060</v>
          </cell>
          <cell r="CF586">
            <v>38060</v>
          </cell>
        </row>
        <row r="587">
          <cell r="B587" t="str">
            <v>Change in Premium on Preferred</v>
          </cell>
          <cell r="D587">
            <v>0</v>
          </cell>
          <cell r="E587">
            <v>0</v>
          </cell>
          <cell r="F587">
            <v>0</v>
          </cell>
          <cell r="G587">
            <v>0</v>
          </cell>
          <cell r="H587">
            <v>0</v>
          </cell>
          <cell r="I587">
            <v>0</v>
          </cell>
          <cell r="J587">
            <v>0</v>
          </cell>
          <cell r="K587">
            <v>0</v>
          </cell>
          <cell r="L587">
            <v>0</v>
          </cell>
          <cell r="M587">
            <v>-12.198119999999999</v>
          </cell>
          <cell r="N587">
            <v>0</v>
          </cell>
          <cell r="O587">
            <v>0</v>
          </cell>
          <cell r="P587">
            <v>0</v>
          </cell>
          <cell r="Q587">
            <v>0</v>
          </cell>
          <cell r="R587">
            <v>0</v>
          </cell>
          <cell r="S587">
            <v>0</v>
          </cell>
          <cell r="T587">
            <v>0</v>
          </cell>
          <cell r="U587">
            <v>0</v>
          </cell>
          <cell r="V587">
            <v>0</v>
          </cell>
          <cell r="W587">
            <v>0</v>
          </cell>
          <cell r="X587">
            <v>0</v>
          </cell>
          <cell r="Y587">
            <v>0</v>
          </cell>
          <cell r="Z587">
            <v>0</v>
          </cell>
          <cell r="AA587">
            <v>0</v>
          </cell>
          <cell r="AB587">
            <v>0</v>
          </cell>
          <cell r="AC587">
            <v>0</v>
          </cell>
          <cell r="AD587">
            <v>0</v>
          </cell>
          <cell r="AE587">
            <v>0</v>
          </cell>
          <cell r="AF587">
            <v>0</v>
          </cell>
          <cell r="AG587">
            <v>0</v>
          </cell>
          <cell r="AH587">
            <v>0</v>
          </cell>
          <cell r="AI587">
            <v>0</v>
          </cell>
          <cell r="AJ587">
            <v>0</v>
          </cell>
          <cell r="AK587">
            <v>0</v>
          </cell>
          <cell r="AL587">
            <v>0</v>
          </cell>
          <cell r="AM587">
            <v>0</v>
          </cell>
          <cell r="AN587">
            <v>0</v>
          </cell>
          <cell r="AO587">
            <v>0</v>
          </cell>
          <cell r="AP587">
            <v>0</v>
          </cell>
          <cell r="AQ587">
            <v>0</v>
          </cell>
          <cell r="AR587">
            <v>0</v>
          </cell>
          <cell r="AS587">
            <v>0</v>
          </cell>
          <cell r="AT587">
            <v>0</v>
          </cell>
          <cell r="AU587">
            <v>0</v>
          </cell>
          <cell r="AV587">
            <v>0</v>
          </cell>
          <cell r="AW587">
            <v>0</v>
          </cell>
          <cell r="AX587">
            <v>0</v>
          </cell>
          <cell r="AY587">
            <v>0</v>
          </cell>
          <cell r="CA587">
            <v>-12.198119999999999</v>
          </cell>
          <cell r="CB587">
            <v>0</v>
          </cell>
          <cell r="CC587">
            <v>0</v>
          </cell>
          <cell r="CD587">
            <v>0</v>
          </cell>
        </row>
        <row r="588">
          <cell r="B588" t="str">
            <v>Change in Capital Stock Expense</v>
          </cell>
          <cell r="K588">
            <v>-150.20099999999999</v>
          </cell>
          <cell r="L588">
            <v>0</v>
          </cell>
          <cell r="M588">
            <v>150.20099999999999</v>
          </cell>
          <cell r="N588">
            <v>-976.35199</v>
          </cell>
          <cell r="O588">
            <v>-132.78453000000002</v>
          </cell>
          <cell r="P588">
            <v>0</v>
          </cell>
          <cell r="Q588">
            <v>0</v>
          </cell>
          <cell r="R588">
            <v>0</v>
          </cell>
          <cell r="S588">
            <v>0</v>
          </cell>
          <cell r="T588">
            <v>0</v>
          </cell>
          <cell r="U588">
            <v>0</v>
          </cell>
          <cell r="V588">
            <v>0</v>
          </cell>
          <cell r="W588">
            <v>0</v>
          </cell>
          <cell r="X588">
            <v>0</v>
          </cell>
          <cell r="Y588">
            <v>0</v>
          </cell>
          <cell r="Z588">
            <v>0</v>
          </cell>
          <cell r="AA588">
            <v>0</v>
          </cell>
          <cell r="AB588">
            <v>0</v>
          </cell>
          <cell r="AC588">
            <v>0</v>
          </cell>
          <cell r="AD588">
            <v>0</v>
          </cell>
          <cell r="AE588">
            <v>0</v>
          </cell>
          <cell r="AF588">
            <v>0</v>
          </cell>
          <cell r="AG588">
            <v>0</v>
          </cell>
          <cell r="AH588">
            <v>0</v>
          </cell>
          <cell r="AI588">
            <v>0</v>
          </cell>
          <cell r="AJ588">
            <v>0</v>
          </cell>
          <cell r="AK588">
            <v>0</v>
          </cell>
          <cell r="AL588">
            <v>0</v>
          </cell>
          <cell r="AM588">
            <v>0</v>
          </cell>
          <cell r="AN588">
            <v>0</v>
          </cell>
          <cell r="AO588">
            <v>0</v>
          </cell>
          <cell r="AP588">
            <v>0</v>
          </cell>
          <cell r="AQ588">
            <v>0</v>
          </cell>
          <cell r="AR588">
            <v>0</v>
          </cell>
          <cell r="AS588">
            <v>0</v>
          </cell>
          <cell r="AT588">
            <v>0</v>
          </cell>
          <cell r="AU588">
            <v>0</v>
          </cell>
          <cell r="AV588">
            <v>0</v>
          </cell>
          <cell r="AW588">
            <v>0</v>
          </cell>
          <cell r="AX588">
            <v>0</v>
          </cell>
          <cell r="AY588">
            <v>0</v>
          </cell>
          <cell r="CA588">
            <v>-1109.13652</v>
          </cell>
          <cell r="CB588">
            <v>0</v>
          </cell>
          <cell r="CC588">
            <v>0</v>
          </cell>
          <cell r="CD588">
            <v>0</v>
          </cell>
          <cell r="CE588">
            <v>0</v>
          </cell>
          <cell r="CF588">
            <v>0</v>
          </cell>
          <cell r="CG588">
            <v>0</v>
          </cell>
          <cell r="CH588">
            <v>0</v>
          </cell>
          <cell r="CI588">
            <v>0</v>
          </cell>
          <cell r="CJ588">
            <v>0</v>
          </cell>
          <cell r="CK588">
            <v>0</v>
          </cell>
        </row>
        <row r="589">
          <cell r="B589" t="str">
            <v>Bal in Retained Earning-Actual Only</v>
          </cell>
          <cell r="D589">
            <v>166758.49924</v>
          </cell>
          <cell r="E589">
            <v>154008.70146000001</v>
          </cell>
          <cell r="F589">
            <v>156977.81331999999</v>
          </cell>
          <cell r="G589">
            <v>141839.21206999998</v>
          </cell>
          <cell r="H589">
            <v>149632.31000999999</v>
          </cell>
          <cell r="I589">
            <v>161422.45360000001</v>
          </cell>
          <cell r="J589">
            <v>158285.01953999998</v>
          </cell>
          <cell r="K589">
            <v>171109.6145</v>
          </cell>
          <cell r="L589">
            <v>181582.82405000002</v>
          </cell>
          <cell r="M589">
            <v>169054.83803000001</v>
          </cell>
          <cell r="N589">
            <v>171829.86087</v>
          </cell>
          <cell r="O589">
            <v>166279.16261000003</v>
          </cell>
          <cell r="CA589">
            <v>166279.16261000003</v>
          </cell>
          <cell r="CB589">
            <v>0</v>
          </cell>
        </row>
        <row r="590">
          <cell r="B590" t="str">
            <v>Bal in Unamt Prem &amp; Disc-Actual Only</v>
          </cell>
          <cell r="D590">
            <v>-8598.2891</v>
          </cell>
          <cell r="E590">
            <v>-8556.0498299999999</v>
          </cell>
          <cell r="F590">
            <v>-8513.8105599999999</v>
          </cell>
          <cell r="G590">
            <v>-8471.5712899999999</v>
          </cell>
          <cell r="H590">
            <v>-8429.3320199999998</v>
          </cell>
          <cell r="I590">
            <v>-8387.0927499999998</v>
          </cell>
          <cell r="J590">
            <v>-8344.8534799999998</v>
          </cell>
          <cell r="K590">
            <v>-8318.5785899999992</v>
          </cell>
          <cell r="L590">
            <v>-8276.6598699999995</v>
          </cell>
          <cell r="M590">
            <v>-8234.7411699999993</v>
          </cell>
          <cell r="N590">
            <v>-8201.0647100000006</v>
          </cell>
          <cell r="O590">
            <v>-8167.0682500000003</v>
          </cell>
          <cell r="CA590">
            <v>-8167.0682500000003</v>
          </cell>
          <cell r="CB590">
            <v>0</v>
          </cell>
        </row>
        <row r="591">
          <cell r="B591" t="str">
            <v>Total STD Authorized</v>
          </cell>
          <cell r="D591">
            <v>190000</v>
          </cell>
          <cell r="E591">
            <v>190000</v>
          </cell>
          <cell r="F591">
            <v>190000</v>
          </cell>
          <cell r="G591">
            <v>190000</v>
          </cell>
          <cell r="H591">
            <v>190000</v>
          </cell>
          <cell r="I591">
            <v>190000</v>
          </cell>
          <cell r="J591">
            <v>190000</v>
          </cell>
          <cell r="K591">
            <v>190000</v>
          </cell>
          <cell r="L591">
            <v>190000</v>
          </cell>
          <cell r="M591">
            <v>190000</v>
          </cell>
          <cell r="N591">
            <v>190000</v>
          </cell>
          <cell r="O591">
            <v>190000</v>
          </cell>
          <cell r="P591">
            <v>190000</v>
          </cell>
          <cell r="Q591">
            <v>190000</v>
          </cell>
          <cell r="R591">
            <v>190000</v>
          </cell>
          <cell r="S591">
            <v>190000</v>
          </cell>
          <cell r="T591">
            <v>190000</v>
          </cell>
          <cell r="U591">
            <v>190000</v>
          </cell>
          <cell r="V591">
            <v>190000</v>
          </cell>
          <cell r="W591">
            <v>190000</v>
          </cell>
          <cell r="X591">
            <v>190000</v>
          </cell>
          <cell r="Y591">
            <v>190000</v>
          </cell>
          <cell r="Z591">
            <v>190000</v>
          </cell>
          <cell r="AA591">
            <v>190000</v>
          </cell>
          <cell r="AB591">
            <v>190000</v>
          </cell>
          <cell r="AC591">
            <v>190000</v>
          </cell>
          <cell r="AD591">
            <v>190000</v>
          </cell>
          <cell r="AE591">
            <v>190000</v>
          </cell>
          <cell r="AF591">
            <v>190000</v>
          </cell>
          <cell r="AG591">
            <v>190000</v>
          </cell>
          <cell r="AH591">
            <v>190000</v>
          </cell>
          <cell r="AI591">
            <v>190000</v>
          </cell>
          <cell r="AJ591">
            <v>190000</v>
          </cell>
          <cell r="AK591">
            <v>190000</v>
          </cell>
          <cell r="AL591">
            <v>190000</v>
          </cell>
          <cell r="AM591">
            <v>190000</v>
          </cell>
          <cell r="AN591">
            <v>190000</v>
          </cell>
          <cell r="AO591">
            <v>190000</v>
          </cell>
          <cell r="AP591">
            <v>190000</v>
          </cell>
          <cell r="AQ591">
            <v>190000</v>
          </cell>
          <cell r="AR591">
            <v>190000</v>
          </cell>
          <cell r="AS591">
            <v>190000</v>
          </cell>
          <cell r="AT591">
            <v>190000</v>
          </cell>
          <cell r="AU591">
            <v>190000</v>
          </cell>
          <cell r="AV591">
            <v>190000</v>
          </cell>
          <cell r="AW591">
            <v>190000</v>
          </cell>
          <cell r="AX591">
            <v>190000</v>
          </cell>
          <cell r="AY591">
            <v>190000</v>
          </cell>
          <cell r="CA591">
            <v>190000</v>
          </cell>
          <cell r="CB591">
            <v>190000</v>
          </cell>
          <cell r="CC591">
            <v>190000</v>
          </cell>
          <cell r="CD591">
            <v>190000</v>
          </cell>
          <cell r="CE591">
            <v>190000</v>
          </cell>
          <cell r="CF591">
            <v>190000</v>
          </cell>
          <cell r="CG591">
            <v>190000</v>
          </cell>
          <cell r="CH591">
            <v>190000</v>
          </cell>
          <cell r="CI591">
            <v>190000</v>
          </cell>
          <cell r="CJ591">
            <v>190000</v>
          </cell>
          <cell r="CK591">
            <v>190000</v>
          </cell>
        </row>
        <row r="592">
          <cell r="B592" t="str">
            <v>Short-Term Notes Payable</v>
          </cell>
          <cell r="D592">
            <v>50000</v>
          </cell>
          <cell r="E592">
            <v>50000</v>
          </cell>
          <cell r="F592">
            <v>50000</v>
          </cell>
          <cell r="G592">
            <v>54939.219440000001</v>
          </cell>
          <cell r="H592">
            <v>58228.09001</v>
          </cell>
          <cell r="I592">
            <v>63709.858359999998</v>
          </cell>
          <cell r="J592">
            <v>20000</v>
          </cell>
          <cell r="K592">
            <v>20000</v>
          </cell>
          <cell r="L592">
            <v>20000</v>
          </cell>
          <cell r="M592">
            <v>109875.24443999999</v>
          </cell>
          <cell r="N592">
            <v>75000</v>
          </cell>
          <cell r="O592">
            <v>89464.834499999997</v>
          </cell>
          <cell r="P592">
            <v>101490.19577576427</v>
          </cell>
          <cell r="Q592">
            <v>118019.00282269852</v>
          </cell>
          <cell r="R592">
            <v>122775.2524713117</v>
          </cell>
          <cell r="S592">
            <v>140700.46085707366</v>
          </cell>
          <cell r="T592">
            <v>139302.97684857703</v>
          </cell>
          <cell r="U592">
            <v>51160.102265247282</v>
          </cell>
          <cell r="V592">
            <v>42521.68560214762</v>
          </cell>
          <cell r="W592">
            <v>16611.6005610701</v>
          </cell>
          <cell r="X592">
            <v>47386.432966017368</v>
          </cell>
          <cell r="Y592">
            <v>32813.962593449774</v>
          </cell>
          <cell r="Z592">
            <v>68976.380456015409</v>
          </cell>
          <cell r="AA592">
            <v>50037.245164444714</v>
          </cell>
          <cell r="AB592">
            <v>19797.198710145509</v>
          </cell>
          <cell r="AC592">
            <v>22607.855054497391</v>
          </cell>
          <cell r="AD592">
            <v>36655.029734596857</v>
          </cell>
          <cell r="AE592">
            <v>44402.153515165861</v>
          </cell>
          <cell r="AF592">
            <v>46316.687566441724</v>
          </cell>
          <cell r="AG592">
            <v>48511.514342494222</v>
          </cell>
          <cell r="AH592">
            <v>44695.048973236015</v>
          </cell>
          <cell r="AI592">
            <v>24255.944384188962</v>
          </cell>
          <cell r="AJ592">
            <v>64663.732277283802</v>
          </cell>
          <cell r="AK592">
            <v>49113.491835012552</v>
          </cell>
          <cell r="AL592">
            <v>67433.52836451451</v>
          </cell>
          <cell r="AM592">
            <v>48323.129824099786</v>
          </cell>
          <cell r="AN592">
            <v>3487.2501240651904</v>
          </cell>
          <cell r="AO592">
            <v>13664.13749144103</v>
          </cell>
          <cell r="AP592">
            <v>33399.051480808681</v>
          </cell>
          <cell r="AQ592">
            <v>38887.140389604421</v>
          </cell>
          <cell r="AR592">
            <v>43572.670228916257</v>
          </cell>
          <cell r="AS592">
            <v>30054.343802749634</v>
          </cell>
          <cell r="AT592">
            <v>24470.440472510167</v>
          </cell>
          <cell r="AU592">
            <v>6423.0360881896304</v>
          </cell>
          <cell r="AV592">
            <v>45827.556136335843</v>
          </cell>
          <cell r="AW592">
            <v>32424.478339603484</v>
          </cell>
          <cell r="AX592">
            <v>53015.280305725355</v>
          </cell>
          <cell r="AY592">
            <v>50112.258170867863</v>
          </cell>
          <cell r="CA592">
            <v>89464.834499999997</v>
          </cell>
          <cell r="CB592">
            <v>50037.245164444714</v>
          </cell>
          <cell r="CC592">
            <v>48323.129824099786</v>
          </cell>
          <cell r="CD592">
            <v>50112.258170867863</v>
          </cell>
        </row>
        <row r="593">
          <cell r="B593" t="str">
            <v>Bal in Accts Pay-Constr - Actual Only</v>
          </cell>
          <cell r="D593">
            <v>2674.6482300000002</v>
          </cell>
          <cell r="E593">
            <v>2206.4096</v>
          </cell>
          <cell r="F593">
            <v>5465.1565699999992</v>
          </cell>
          <cell r="G593">
            <v>2407.7349400000003</v>
          </cell>
          <cell r="H593">
            <v>3291.6973500000004</v>
          </cell>
          <cell r="I593">
            <v>3461.8019600000007</v>
          </cell>
          <cell r="J593">
            <v>4091.3310799999999</v>
          </cell>
          <cell r="K593">
            <v>4668.8742299999994</v>
          </cell>
          <cell r="L593">
            <v>7293.0916200000001</v>
          </cell>
          <cell r="M593">
            <v>2746.5074000000004</v>
          </cell>
          <cell r="N593">
            <v>3317.8310200000001</v>
          </cell>
          <cell r="O593">
            <v>4478.8018899999997</v>
          </cell>
          <cell r="CA593">
            <v>4478.8018899999997</v>
          </cell>
          <cell r="CB593">
            <v>0</v>
          </cell>
        </row>
        <row r="594">
          <cell r="B594" t="str">
            <v>Scherer 4 Expend. for A/P-Projected</v>
          </cell>
          <cell r="D594">
            <v>100.517</v>
          </cell>
          <cell r="E594">
            <v>100.517</v>
          </cell>
          <cell r="F594">
            <v>100.517</v>
          </cell>
          <cell r="G594">
            <v>100.517</v>
          </cell>
          <cell r="H594">
            <v>100.517</v>
          </cell>
          <cell r="I594">
            <v>100.517</v>
          </cell>
          <cell r="J594">
            <v>100.517</v>
          </cell>
          <cell r="K594">
            <v>100.517</v>
          </cell>
          <cell r="L594">
            <v>100.517</v>
          </cell>
          <cell r="M594">
            <v>100.517</v>
          </cell>
          <cell r="N594">
            <v>100.517</v>
          </cell>
          <cell r="O594">
            <v>100.517</v>
          </cell>
          <cell r="P594">
            <v>183.63300000000001</v>
          </cell>
          <cell r="Q594">
            <v>199.07</v>
          </cell>
          <cell r="R594">
            <v>145.32</v>
          </cell>
          <cell r="S594">
            <v>137.59</v>
          </cell>
          <cell r="T594">
            <v>137.79900000000001</v>
          </cell>
          <cell r="U594">
            <v>288.096</v>
          </cell>
          <cell r="V594">
            <v>327.09399999999999</v>
          </cell>
          <cell r="W594">
            <v>345.96499999999997</v>
          </cell>
          <cell r="X594">
            <v>255.24700000000001</v>
          </cell>
          <cell r="Y594">
            <v>654.202</v>
          </cell>
          <cell r="Z594">
            <v>326.60199999999998</v>
          </cell>
          <cell r="AA594">
            <v>108.95099999999999</v>
          </cell>
          <cell r="AB594">
            <v>338.90300000000002</v>
          </cell>
          <cell r="AC594">
            <v>340.32100000000003</v>
          </cell>
          <cell r="AD594">
            <v>341.74700000000001</v>
          </cell>
          <cell r="AE594">
            <v>343.18200000000002</v>
          </cell>
          <cell r="AF594">
            <v>344.62599999999998</v>
          </cell>
          <cell r="AG594">
            <v>346.13299999999998</v>
          </cell>
          <cell r="AH594">
            <v>439.19600000000003</v>
          </cell>
          <cell r="AI594">
            <v>371.916</v>
          </cell>
          <cell r="AJ594">
            <v>373.39499999999998</v>
          </cell>
          <cell r="AK594">
            <v>374.88299999999998</v>
          </cell>
          <cell r="AL594">
            <v>376.38</v>
          </cell>
          <cell r="AM594">
            <v>380.33100000000002</v>
          </cell>
          <cell r="AN594">
            <v>1023.434</v>
          </cell>
          <cell r="AO594">
            <v>1032.154</v>
          </cell>
          <cell r="AP594">
            <v>1040.9159999999999</v>
          </cell>
          <cell r="AQ594">
            <v>1049.76</v>
          </cell>
          <cell r="AR594">
            <v>1058.646</v>
          </cell>
          <cell r="AS594">
            <v>1167.796</v>
          </cell>
          <cell r="AT594">
            <v>1212.914</v>
          </cell>
          <cell r="AU594">
            <v>1063.826</v>
          </cell>
          <cell r="AV594">
            <v>1072.9190000000001</v>
          </cell>
          <cell r="AW594">
            <v>1275.8440000000001</v>
          </cell>
          <cell r="AX594">
            <v>1229.3879999999999</v>
          </cell>
          <cell r="AY594">
            <v>1106.5730000000001</v>
          </cell>
          <cell r="CA594">
            <v>1206.2040000000002</v>
          </cell>
          <cell r="CB594">
            <v>3109.5689999999995</v>
          </cell>
          <cell r="CC594">
            <v>4371.0129999999999</v>
          </cell>
          <cell r="CD594">
            <v>13334.169999999998</v>
          </cell>
          <cell r="CE594">
            <v>3057.5250000000001</v>
          </cell>
          <cell r="CF594">
            <v>8337.3370000000014</v>
          </cell>
          <cell r="CG594">
            <v>8337.3370000000014</v>
          </cell>
          <cell r="CH594">
            <v>8337.3370000000014</v>
          </cell>
          <cell r="CI594">
            <v>8337.3370000000014</v>
          </cell>
          <cell r="CJ594">
            <v>8337.3370000000014</v>
          </cell>
          <cell r="CK594">
            <v>8337.3370000000014</v>
          </cell>
        </row>
        <row r="595">
          <cell r="B595" t="str">
            <v>Construction A/P Factor-Projected</v>
          </cell>
          <cell r="D595">
            <v>0.37619999999999998</v>
          </cell>
          <cell r="E595">
            <v>0.37619999999999998</v>
          </cell>
          <cell r="F595">
            <v>0.37619999999999998</v>
          </cell>
          <cell r="G595">
            <v>0.37619999999999998</v>
          </cell>
          <cell r="H595">
            <v>0.37619999999999998</v>
          </cell>
          <cell r="I595">
            <v>0.37619999999999998</v>
          </cell>
          <cell r="J595">
            <v>0.37619999999999998</v>
          </cell>
          <cell r="K595">
            <v>0.37619999999999998</v>
          </cell>
          <cell r="L595">
            <v>0.37619999999999998</v>
          </cell>
          <cell r="M595">
            <v>0.37619999999999998</v>
          </cell>
          <cell r="N595">
            <v>0.37619999999999998</v>
          </cell>
          <cell r="O595">
            <v>0.37619999999999998</v>
          </cell>
          <cell r="P595">
            <v>0.2888</v>
          </cell>
          <cell r="Q595">
            <v>0.2888</v>
          </cell>
          <cell r="R595">
            <v>0.2888</v>
          </cell>
          <cell r="S595">
            <v>0.2888</v>
          </cell>
          <cell r="T595">
            <v>0.2888</v>
          </cell>
          <cell r="U595">
            <v>0.2888</v>
          </cell>
          <cell r="V595">
            <v>0.2888</v>
          </cell>
          <cell r="W595">
            <v>0.2888</v>
          </cell>
          <cell r="X595">
            <v>0.2888</v>
          </cell>
          <cell r="Y595">
            <v>0.2888</v>
          </cell>
          <cell r="Z595">
            <v>0.2888</v>
          </cell>
          <cell r="AA595">
            <v>0.26300000000000001</v>
          </cell>
          <cell r="AB595">
            <v>0.2888</v>
          </cell>
          <cell r="AC595">
            <v>0.2888</v>
          </cell>
          <cell r="AD595">
            <v>0.2888</v>
          </cell>
          <cell r="AE595">
            <v>0.2888</v>
          </cell>
          <cell r="AF595">
            <v>0.2888</v>
          </cell>
          <cell r="AG595">
            <v>0.2888</v>
          </cell>
          <cell r="AH595">
            <v>0.2888</v>
          </cell>
          <cell r="AI595">
            <v>0.2888</v>
          </cell>
          <cell r="AJ595">
            <v>0.2888</v>
          </cell>
          <cell r="AK595">
            <v>0.2888</v>
          </cell>
          <cell r="AL595">
            <v>0.2888</v>
          </cell>
          <cell r="AM595">
            <v>0.26300000000000001</v>
          </cell>
          <cell r="AN595">
            <v>0.2888</v>
          </cell>
          <cell r="AO595">
            <v>0.2888</v>
          </cell>
          <cell r="AP595">
            <v>0.2888</v>
          </cell>
          <cell r="AQ595">
            <v>0.2888</v>
          </cell>
          <cell r="AR595">
            <v>0.2888</v>
          </cell>
          <cell r="AS595">
            <v>0.2888</v>
          </cell>
          <cell r="AT595">
            <v>0.2888</v>
          </cell>
          <cell r="AU595">
            <v>0.2888</v>
          </cell>
          <cell r="AV595">
            <v>0.2888</v>
          </cell>
          <cell r="AW595">
            <v>0.2888</v>
          </cell>
          <cell r="AX595">
            <v>0.2888</v>
          </cell>
          <cell r="AY595">
            <v>0.26300000000000001</v>
          </cell>
          <cell r="BX595" t="str">
            <v xml:space="preserve"> </v>
          </cell>
          <cell r="CA595">
            <v>0.37619999999999998</v>
          </cell>
          <cell r="CB595">
            <v>0.26300000000000001</v>
          </cell>
          <cell r="CC595">
            <v>0.26300000000000001</v>
          </cell>
          <cell r="CD595">
            <v>0.26300000000000001</v>
          </cell>
          <cell r="CE595">
            <v>0.26300000000000001</v>
          </cell>
          <cell r="CF595">
            <v>0.26300000000000001</v>
          </cell>
          <cell r="CG595">
            <v>0.26300000000000001</v>
          </cell>
          <cell r="CH595">
            <v>0.26300000000000001</v>
          </cell>
          <cell r="CI595">
            <v>0.26300000000000001</v>
          </cell>
          <cell r="CJ595">
            <v>0.26300000000000001</v>
          </cell>
          <cell r="CK595">
            <v>0.26300000000000001</v>
          </cell>
        </row>
        <row r="596">
          <cell r="B596" t="str">
            <v>Bal in Other Accts Payable - Actual Only</v>
          </cell>
          <cell r="D596">
            <v>62762.058819999998</v>
          </cell>
          <cell r="E596">
            <v>60161.644530000005</v>
          </cell>
          <cell r="F596">
            <v>50122.238080000003</v>
          </cell>
          <cell r="G596">
            <v>33905.96787</v>
          </cell>
          <cell r="H596">
            <v>27035.990089999999</v>
          </cell>
          <cell r="I596">
            <v>28719.724759999997</v>
          </cell>
          <cell r="J596">
            <v>75361.824579999986</v>
          </cell>
          <cell r="K596">
            <v>59301.093909999996</v>
          </cell>
          <cell r="L596">
            <v>62061.380750000004</v>
          </cell>
          <cell r="M596">
            <v>52143.122190000002</v>
          </cell>
          <cell r="N596">
            <v>51914.03645</v>
          </cell>
          <cell r="O596">
            <v>57548.768509999994</v>
          </cell>
        </row>
        <row r="597">
          <cell r="B597" t="str">
            <v>A/P Daniel,SCS O&amp;M Days Outstanding-Projected</v>
          </cell>
          <cell r="D597">
            <v>28.683867066238275</v>
          </cell>
          <cell r="E597">
            <v>28.683867066238275</v>
          </cell>
          <cell r="F597">
            <v>28.683867066238275</v>
          </cell>
          <cell r="G597">
            <v>28.683867066238275</v>
          </cell>
          <cell r="H597">
            <v>28.683867066238275</v>
          </cell>
          <cell r="I597">
            <v>28.683867066238275</v>
          </cell>
          <cell r="J597">
            <v>28.683867066238275</v>
          </cell>
          <cell r="K597">
            <v>28.683867066238275</v>
          </cell>
          <cell r="L597">
            <v>28.683867066238275</v>
          </cell>
          <cell r="M597">
            <v>28.683867066238275</v>
          </cell>
          <cell r="N597">
            <v>28.683867066238275</v>
          </cell>
          <cell r="O597">
            <v>28.683867066238275</v>
          </cell>
          <cell r="P597">
            <v>28.683867066238275</v>
          </cell>
          <cell r="Q597">
            <v>28.683867066238275</v>
          </cell>
          <cell r="R597">
            <v>28.683867066238275</v>
          </cell>
          <cell r="S597">
            <v>28.683867066238275</v>
          </cell>
          <cell r="T597">
            <v>28.683867066238275</v>
          </cell>
          <cell r="U597">
            <v>28.683867066238275</v>
          </cell>
          <cell r="V597">
            <v>28.683867066238275</v>
          </cell>
          <cell r="W597">
            <v>28.683867066238275</v>
          </cell>
          <cell r="X597">
            <v>28.683867066238275</v>
          </cell>
          <cell r="Y597">
            <v>28.683867066238275</v>
          </cell>
          <cell r="Z597">
            <v>28.683867066238275</v>
          </cell>
          <cell r="AA597">
            <v>28.683867066238275</v>
          </cell>
          <cell r="AB597">
            <v>28.683867066238275</v>
          </cell>
          <cell r="AC597">
            <v>28.683867066238275</v>
          </cell>
          <cell r="AD597">
            <v>28.683867066238275</v>
          </cell>
          <cell r="AE597">
            <v>28.683867066238275</v>
          </cell>
          <cell r="AF597">
            <v>28.683867066238275</v>
          </cell>
          <cell r="AG597">
            <v>28.683867066238275</v>
          </cell>
          <cell r="AH597">
            <v>28.683867066238275</v>
          </cell>
          <cell r="AI597">
            <v>28.683867066238275</v>
          </cell>
          <cell r="AJ597">
            <v>28.683867066238275</v>
          </cell>
          <cell r="AK597">
            <v>28.683867066238275</v>
          </cell>
          <cell r="AL597">
            <v>28.683867066238275</v>
          </cell>
          <cell r="AM597">
            <v>28.683867066238275</v>
          </cell>
          <cell r="AN597">
            <v>28.683867066238275</v>
          </cell>
          <cell r="AO597">
            <v>28.683867066238275</v>
          </cell>
          <cell r="AP597">
            <v>28.683867066238275</v>
          </cell>
          <cell r="AQ597">
            <v>28.683867066238275</v>
          </cell>
          <cell r="AR597">
            <v>28.683867066238275</v>
          </cell>
          <cell r="AS597">
            <v>28.683867066238275</v>
          </cell>
          <cell r="AT597">
            <v>28.683867066238275</v>
          </cell>
          <cell r="AU597">
            <v>28.683867066238275</v>
          </cell>
          <cell r="AV597">
            <v>28.683867066238275</v>
          </cell>
          <cell r="AW597">
            <v>28.683867066238275</v>
          </cell>
          <cell r="AX597">
            <v>28.683867066238275</v>
          </cell>
          <cell r="AY597">
            <v>28.683867066238275</v>
          </cell>
          <cell r="CA597">
            <v>28.683867066238275</v>
          </cell>
          <cell r="CB597">
            <v>28.683867066238275</v>
          </cell>
          <cell r="CC597">
            <v>28.683867066238275</v>
          </cell>
          <cell r="CD597">
            <v>28.683867066238275</v>
          </cell>
          <cell r="CE597">
            <v>28.683867066238275</v>
          </cell>
          <cell r="CF597">
            <v>28.683867066238275</v>
          </cell>
          <cell r="CG597">
            <v>28.683867066238275</v>
          </cell>
          <cell r="CH597">
            <v>28.683867066238275</v>
          </cell>
          <cell r="CI597">
            <v>28.683867066238275</v>
          </cell>
          <cell r="CJ597">
            <v>28.683867066238275</v>
          </cell>
          <cell r="CK597">
            <v>28.683867066238275</v>
          </cell>
        </row>
        <row r="598">
          <cell r="B598" t="str">
            <v>Daniel,Scherer In-Transit Coal</v>
          </cell>
          <cell r="D598">
            <v>3276</v>
          </cell>
          <cell r="E598">
            <v>3276</v>
          </cell>
          <cell r="F598">
            <v>3276</v>
          </cell>
          <cell r="G598">
            <v>3276</v>
          </cell>
          <cell r="H598">
            <v>3276</v>
          </cell>
          <cell r="I598">
            <v>3276</v>
          </cell>
          <cell r="J598">
            <v>3276</v>
          </cell>
          <cell r="K598">
            <v>3276</v>
          </cell>
          <cell r="L598">
            <v>3276</v>
          </cell>
          <cell r="M598">
            <v>3276</v>
          </cell>
          <cell r="N598">
            <v>3276</v>
          </cell>
          <cell r="O598">
            <v>3276</v>
          </cell>
          <cell r="P598">
            <v>1200</v>
          </cell>
          <cell r="Q598">
            <v>1200</v>
          </cell>
          <cell r="R598">
            <v>1200</v>
          </cell>
          <cell r="S598">
            <v>1200</v>
          </cell>
          <cell r="T598">
            <v>1200</v>
          </cell>
          <cell r="U598">
            <v>1200</v>
          </cell>
          <cell r="V598">
            <v>1200</v>
          </cell>
          <cell r="W598">
            <v>1200</v>
          </cell>
          <cell r="X598">
            <v>1200</v>
          </cell>
          <cell r="Y598">
            <v>1200</v>
          </cell>
          <cell r="Z598">
            <v>1200</v>
          </cell>
          <cell r="AA598">
            <v>1200</v>
          </cell>
          <cell r="AB598">
            <v>1600</v>
          </cell>
          <cell r="AC598">
            <v>1600</v>
          </cell>
          <cell r="AD598">
            <v>1600</v>
          </cell>
          <cell r="AE598">
            <v>1600</v>
          </cell>
          <cell r="AF598">
            <v>1600</v>
          </cell>
          <cell r="AG598">
            <v>1600</v>
          </cell>
          <cell r="AH598">
            <v>1600</v>
          </cell>
          <cell r="AI598">
            <v>1600</v>
          </cell>
          <cell r="AJ598">
            <v>1600</v>
          </cell>
          <cell r="AK598">
            <v>1600</v>
          </cell>
          <cell r="AL598">
            <v>1600</v>
          </cell>
          <cell r="AM598">
            <v>1600</v>
          </cell>
          <cell r="AN598">
            <v>1800</v>
          </cell>
          <cell r="AO598">
            <v>1800</v>
          </cell>
          <cell r="AP598">
            <v>1800</v>
          </cell>
          <cell r="AQ598">
            <v>1800</v>
          </cell>
          <cell r="AR598">
            <v>1800</v>
          </cell>
          <cell r="AS598">
            <v>1800</v>
          </cell>
          <cell r="AT598">
            <v>1800</v>
          </cell>
          <cell r="AU598">
            <v>1800</v>
          </cell>
          <cell r="AV598">
            <v>1800</v>
          </cell>
          <cell r="AW598">
            <v>1800</v>
          </cell>
          <cell r="AX598">
            <v>1800</v>
          </cell>
          <cell r="AY598">
            <v>1800</v>
          </cell>
          <cell r="CA598">
            <v>3276</v>
          </cell>
          <cell r="CB598">
            <v>1200</v>
          </cell>
          <cell r="CC598">
            <v>1600</v>
          </cell>
          <cell r="CD598">
            <v>1800</v>
          </cell>
          <cell r="CE598">
            <v>1800</v>
          </cell>
          <cell r="CF598">
            <v>1700</v>
          </cell>
          <cell r="CG598">
            <v>1700</v>
          </cell>
          <cell r="CH598">
            <v>1700</v>
          </cell>
          <cell r="CI598">
            <v>1700</v>
          </cell>
          <cell r="CJ598">
            <v>1700</v>
          </cell>
          <cell r="CK598">
            <v>1700</v>
          </cell>
        </row>
        <row r="599">
          <cell r="B599" t="str">
            <v>A/P Purchases-Days Outstanding-Projected</v>
          </cell>
          <cell r="D599">
            <v>14.868661859131974</v>
          </cell>
          <cell r="E599">
            <v>14.868661859131974</v>
          </cell>
          <cell r="F599">
            <v>14.868661859131974</v>
          </cell>
          <cell r="G599">
            <v>14.868661859131974</v>
          </cell>
          <cell r="H599">
            <v>14.868661859131974</v>
          </cell>
          <cell r="I599">
            <v>14.868661859131974</v>
          </cell>
          <cell r="J599">
            <v>14.868661859131974</v>
          </cell>
          <cell r="K599">
            <v>14.868661859131974</v>
          </cell>
          <cell r="L599">
            <v>14.868661859131974</v>
          </cell>
          <cell r="M599">
            <v>14.868661859131974</v>
          </cell>
          <cell r="N599">
            <v>14.868661859131974</v>
          </cell>
          <cell r="O599">
            <v>14.868661859131974</v>
          </cell>
          <cell r="P599">
            <v>14.868661859131974</v>
          </cell>
          <cell r="Q599">
            <v>14.868661859131974</v>
          </cell>
          <cell r="R599">
            <v>14.868661859131974</v>
          </cell>
          <cell r="S599">
            <v>14.868661859131974</v>
          </cell>
          <cell r="T599">
            <v>14.868661859131974</v>
          </cell>
          <cell r="U599">
            <v>14.868661859131974</v>
          </cell>
          <cell r="V599">
            <v>14.868661859131974</v>
          </cell>
          <cell r="W599">
            <v>14.868661859131974</v>
          </cell>
          <cell r="X599">
            <v>14.868661859131974</v>
          </cell>
          <cell r="Y599">
            <v>14.868661859131974</v>
          </cell>
          <cell r="Z599">
            <v>14.868661859131974</v>
          </cell>
          <cell r="AA599">
            <v>14.868661859131974</v>
          </cell>
          <cell r="AB599">
            <v>14.868661859131974</v>
          </cell>
          <cell r="AC599">
            <v>14.868661859131974</v>
          </cell>
          <cell r="AD599">
            <v>14.868661859131974</v>
          </cell>
          <cell r="AE599">
            <v>14.868661859131974</v>
          </cell>
          <cell r="AF599">
            <v>14.868661859131974</v>
          </cell>
          <cell r="AG599">
            <v>14.868661859131974</v>
          </cell>
          <cell r="AH599">
            <v>14.868661859131974</v>
          </cell>
          <cell r="AI599">
            <v>14.868661859131974</v>
          </cell>
          <cell r="AJ599">
            <v>14.868661859131974</v>
          </cell>
          <cell r="AK599">
            <v>14.868661859131974</v>
          </cell>
          <cell r="AL599">
            <v>14.868661859131974</v>
          </cell>
          <cell r="AM599">
            <v>14.868661859131974</v>
          </cell>
          <cell r="AN599">
            <v>14.868661859131974</v>
          </cell>
          <cell r="AO599">
            <v>14.868661859131974</v>
          </cell>
          <cell r="AP599">
            <v>14.868661859131974</v>
          </cell>
          <cell r="AQ599">
            <v>14.868661859131974</v>
          </cell>
          <cell r="AR599">
            <v>14.868661859131974</v>
          </cell>
          <cell r="AS599">
            <v>14.868661859131974</v>
          </cell>
          <cell r="AT599">
            <v>14.868661859131974</v>
          </cell>
          <cell r="AU599">
            <v>14.868661859131974</v>
          </cell>
          <cell r="AV599">
            <v>14.868661859131974</v>
          </cell>
          <cell r="AW599">
            <v>14.868661859131974</v>
          </cell>
          <cell r="AX599">
            <v>14.868661859131974</v>
          </cell>
          <cell r="AY599">
            <v>14.868661859131974</v>
          </cell>
          <cell r="CA599">
            <v>14.868661859131974</v>
          </cell>
          <cell r="CB599">
            <v>14.868661859131974</v>
          </cell>
          <cell r="CC599">
            <v>14.868661859131974</v>
          </cell>
          <cell r="CD599">
            <v>14.868661859131974</v>
          </cell>
          <cell r="CE599">
            <v>14.868661859131974</v>
          </cell>
          <cell r="CF599">
            <v>14.868661859131974</v>
          </cell>
          <cell r="CG599">
            <v>14.868661859131974</v>
          </cell>
          <cell r="CH599">
            <v>14.868661859131974</v>
          </cell>
          <cell r="CI599">
            <v>14.868661859131974</v>
          </cell>
          <cell r="CJ599">
            <v>14.868661859131974</v>
          </cell>
          <cell r="CK599">
            <v>14.868661859131974</v>
          </cell>
        </row>
        <row r="600">
          <cell r="B600" t="str">
            <v>A/P Fuel Days Outstanding-Projected</v>
          </cell>
          <cell r="D600">
            <v>37.999299999999998</v>
          </cell>
          <cell r="E600">
            <v>37.999299999999998</v>
          </cell>
          <cell r="F600">
            <v>37.999299999999998</v>
          </cell>
          <cell r="G600">
            <v>37.999299999999998</v>
          </cell>
          <cell r="H600">
            <v>37.999299999999998</v>
          </cell>
          <cell r="I600">
            <v>37.999299999999998</v>
          </cell>
          <cell r="J600">
            <v>37.999299999999998</v>
          </cell>
          <cell r="K600">
            <v>37.999299999999998</v>
          </cell>
          <cell r="L600">
            <v>37.999299999999998</v>
          </cell>
          <cell r="M600">
            <v>37.999299999999998</v>
          </cell>
          <cell r="N600">
            <v>37.999299999999998</v>
          </cell>
          <cell r="O600">
            <v>37.999299999999998</v>
          </cell>
          <cell r="P600">
            <v>37.999299999999998</v>
          </cell>
          <cell r="Q600">
            <v>37.999299999999998</v>
          </cell>
          <cell r="R600">
            <v>37.999299999999998</v>
          </cell>
          <cell r="S600">
            <v>37.999299999999998</v>
          </cell>
          <cell r="T600">
            <v>37.999299999999998</v>
          </cell>
          <cell r="U600">
            <v>37.999299999999998</v>
          </cell>
          <cell r="V600">
            <v>37.999299999999998</v>
          </cell>
          <cell r="W600">
            <v>37.999299999999998</v>
          </cell>
          <cell r="X600">
            <v>37.999299999999998</v>
          </cell>
          <cell r="Y600">
            <v>37.999299999999998</v>
          </cell>
          <cell r="Z600">
            <v>37.999299999999998</v>
          </cell>
          <cell r="AA600">
            <v>37.999299999999998</v>
          </cell>
          <cell r="AB600">
            <v>37.999299999999998</v>
          </cell>
          <cell r="AC600">
            <v>37.999299999999998</v>
          </cell>
          <cell r="AD600">
            <v>37.999299999999998</v>
          </cell>
          <cell r="AE600">
            <v>37.999299999999998</v>
          </cell>
          <cell r="AF600">
            <v>37.999299999999998</v>
          </cell>
          <cell r="AG600">
            <v>37.999299999999998</v>
          </cell>
          <cell r="AH600">
            <v>37.999299999999998</v>
          </cell>
          <cell r="AI600">
            <v>37.999299999999998</v>
          </cell>
          <cell r="AJ600">
            <v>37.999299999999998</v>
          </cell>
          <cell r="AK600">
            <v>37.999299999999998</v>
          </cell>
          <cell r="AL600">
            <v>37.999299999999998</v>
          </cell>
          <cell r="AM600">
            <v>37.999299999999998</v>
          </cell>
          <cell r="AN600">
            <v>37.999299999999998</v>
          </cell>
          <cell r="AO600">
            <v>37.999299999999998</v>
          </cell>
          <cell r="AP600">
            <v>37.999299999999998</v>
          </cell>
          <cell r="AQ600">
            <v>37.999299999999998</v>
          </cell>
          <cell r="AR600">
            <v>37.999299999999998</v>
          </cell>
          <cell r="AS600">
            <v>37.999299999999998</v>
          </cell>
          <cell r="AT600">
            <v>37.999299999999998</v>
          </cell>
          <cell r="AU600">
            <v>37.999299999999998</v>
          </cell>
          <cell r="AV600">
            <v>37.999299999999998</v>
          </cell>
          <cell r="AW600">
            <v>37.999299999999998</v>
          </cell>
          <cell r="AX600">
            <v>37.999299999999998</v>
          </cell>
          <cell r="AY600">
            <v>37.999299999999998</v>
          </cell>
          <cell r="CA600">
            <v>37.999299999999998</v>
          </cell>
          <cell r="CB600">
            <v>37.999299999999998</v>
          </cell>
          <cell r="CC600">
            <v>37.999299999999998</v>
          </cell>
          <cell r="CD600">
            <v>37.999299999999998</v>
          </cell>
          <cell r="CE600">
            <v>37.999299999999998</v>
          </cell>
          <cell r="CF600">
            <v>37.999299999999998</v>
          </cell>
          <cell r="CG600">
            <v>37.999299999999998</v>
          </cell>
          <cell r="CH600">
            <v>37.999299999999998</v>
          </cell>
          <cell r="CI600">
            <v>37.999299999999998</v>
          </cell>
          <cell r="CJ600">
            <v>37.999299999999998</v>
          </cell>
          <cell r="CK600">
            <v>37.999299999999998</v>
          </cell>
        </row>
        <row r="601">
          <cell r="B601" t="str">
            <v>Monthly Change in Other Accts Payable</v>
          </cell>
          <cell r="D601">
            <v>316</v>
          </cell>
          <cell r="E601">
            <v>316</v>
          </cell>
          <cell r="F601">
            <v>316</v>
          </cell>
          <cell r="G601">
            <v>316</v>
          </cell>
          <cell r="H601">
            <v>316</v>
          </cell>
          <cell r="I601">
            <v>316</v>
          </cell>
          <cell r="J601">
            <v>316</v>
          </cell>
          <cell r="K601">
            <v>316</v>
          </cell>
          <cell r="L601">
            <v>316</v>
          </cell>
          <cell r="M601">
            <v>316</v>
          </cell>
          <cell r="N601">
            <v>316</v>
          </cell>
          <cell r="O601">
            <v>316</v>
          </cell>
          <cell r="P601">
            <v>316</v>
          </cell>
          <cell r="Q601">
            <v>316</v>
          </cell>
          <cell r="R601">
            <v>316</v>
          </cell>
          <cell r="S601">
            <v>316</v>
          </cell>
          <cell r="T601">
            <v>316</v>
          </cell>
          <cell r="U601">
            <v>316</v>
          </cell>
          <cell r="V601">
            <v>316</v>
          </cell>
          <cell r="W601">
            <v>316</v>
          </cell>
          <cell r="X601">
            <v>316</v>
          </cell>
          <cell r="Y601">
            <v>316</v>
          </cell>
          <cell r="Z601">
            <v>316</v>
          </cell>
          <cell r="AA601">
            <v>0</v>
          </cell>
          <cell r="AB601">
            <v>316</v>
          </cell>
          <cell r="AC601">
            <v>316</v>
          </cell>
          <cell r="AD601">
            <v>316</v>
          </cell>
          <cell r="AE601">
            <v>316</v>
          </cell>
          <cell r="AF601">
            <v>316</v>
          </cell>
          <cell r="AG601">
            <v>316</v>
          </cell>
          <cell r="AH601">
            <v>316</v>
          </cell>
          <cell r="AI601">
            <v>316</v>
          </cell>
          <cell r="AJ601">
            <v>316</v>
          </cell>
          <cell r="AK601">
            <v>316</v>
          </cell>
          <cell r="AL601">
            <v>316</v>
          </cell>
          <cell r="AM601">
            <v>0</v>
          </cell>
          <cell r="AN601">
            <v>316</v>
          </cell>
          <cell r="AO601">
            <v>316</v>
          </cell>
          <cell r="AP601">
            <v>316</v>
          </cell>
          <cell r="AQ601">
            <v>316</v>
          </cell>
          <cell r="AR601">
            <v>316</v>
          </cell>
          <cell r="AS601">
            <v>316</v>
          </cell>
          <cell r="AT601">
            <v>316</v>
          </cell>
          <cell r="AU601">
            <v>316</v>
          </cell>
          <cell r="AV601">
            <v>316</v>
          </cell>
          <cell r="AW601">
            <v>316</v>
          </cell>
          <cell r="AX601">
            <v>316</v>
          </cell>
          <cell r="AY601">
            <v>0</v>
          </cell>
          <cell r="CA601">
            <v>316</v>
          </cell>
          <cell r="CB601">
            <v>0</v>
          </cell>
          <cell r="CC601">
            <v>0</v>
          </cell>
          <cell r="CD601">
            <v>0</v>
          </cell>
          <cell r="CE601">
            <v>0</v>
          </cell>
          <cell r="CF601">
            <v>0</v>
          </cell>
          <cell r="CG601">
            <v>0</v>
          </cell>
          <cell r="CH601">
            <v>0</v>
          </cell>
          <cell r="CI601">
            <v>0</v>
          </cell>
          <cell r="CJ601">
            <v>0</v>
          </cell>
          <cell r="CK601">
            <v>0</v>
          </cell>
        </row>
        <row r="602">
          <cell r="B602" t="str">
            <v>Bal in Pay to Assoc Co - Actual Only</v>
          </cell>
          <cell r="D602">
            <v>35570.458030000002</v>
          </cell>
          <cell r="E602">
            <v>35058.335229999997</v>
          </cell>
          <cell r="F602">
            <v>37276.904240000003</v>
          </cell>
          <cell r="G602">
            <v>30822.860109999998</v>
          </cell>
          <cell r="H602">
            <v>31902.160339999999</v>
          </cell>
          <cell r="I602">
            <v>36048.512860000003</v>
          </cell>
          <cell r="J602">
            <v>47190.448659999995</v>
          </cell>
          <cell r="K602">
            <v>58283.260049999997</v>
          </cell>
          <cell r="L602">
            <v>70749.052209999994</v>
          </cell>
          <cell r="M602">
            <v>54263.975709999999</v>
          </cell>
          <cell r="N602">
            <v>41084.862299999993</v>
          </cell>
          <cell r="O602">
            <v>38587.520250000001</v>
          </cell>
          <cell r="CA602">
            <v>38587.520250000001</v>
          </cell>
          <cell r="CB602">
            <v>0</v>
          </cell>
          <cell r="CC602">
            <v>0</v>
          </cell>
          <cell r="CD602">
            <v>0</v>
          </cell>
        </row>
        <row r="603">
          <cell r="B603" t="str">
            <v>A/C Daniel,Scherer,SCS O&amp;M Days Outstanding</v>
          </cell>
          <cell r="D603">
            <v>29.634409780067934</v>
          </cell>
          <cell r="E603">
            <v>29.634409780067934</v>
          </cell>
          <cell r="F603">
            <v>29.634409780067934</v>
          </cell>
          <cell r="G603">
            <v>29.634409780067934</v>
          </cell>
          <cell r="H603">
            <v>29.634409780067934</v>
          </cell>
          <cell r="I603">
            <v>29.634409780067934</v>
          </cell>
          <cell r="J603">
            <v>29.634409780067934</v>
          </cell>
          <cell r="K603">
            <v>29.634409780067934</v>
          </cell>
          <cell r="L603">
            <v>29.634409780067934</v>
          </cell>
          <cell r="M603">
            <v>29.634409780067934</v>
          </cell>
          <cell r="N603">
            <v>29.634409780067934</v>
          </cell>
          <cell r="O603">
            <v>29.634409780067934</v>
          </cell>
          <cell r="P603">
            <v>29.634409780067934</v>
          </cell>
          <cell r="Q603">
            <v>29.634409780067934</v>
          </cell>
          <cell r="R603">
            <v>29.634409780067934</v>
          </cell>
          <cell r="S603">
            <v>29.634409780067934</v>
          </cell>
          <cell r="T603">
            <v>29.634409780067934</v>
          </cell>
          <cell r="U603">
            <v>29.634409780067934</v>
          </cell>
          <cell r="V603">
            <v>29.634409780067934</v>
          </cell>
          <cell r="W603">
            <v>29.634409780067934</v>
          </cell>
          <cell r="X603">
            <v>29.634409780067934</v>
          </cell>
          <cell r="Y603">
            <v>29.634409780067934</v>
          </cell>
          <cell r="Z603">
            <v>29.634409780067934</v>
          </cell>
          <cell r="AA603">
            <v>29.634409780067934</v>
          </cell>
          <cell r="AB603">
            <v>29.634409780067934</v>
          </cell>
          <cell r="AC603">
            <v>29.634409780067934</v>
          </cell>
          <cell r="AD603">
            <v>29.634409780067934</v>
          </cell>
          <cell r="AE603">
            <v>29.634409780067934</v>
          </cell>
          <cell r="AF603">
            <v>29.634409780067934</v>
          </cell>
          <cell r="AG603">
            <v>29.634409780067934</v>
          </cell>
          <cell r="AH603">
            <v>29.634409780067934</v>
          </cell>
          <cell r="AI603">
            <v>29.634409780067934</v>
          </cell>
          <cell r="AJ603">
            <v>29.634409780067934</v>
          </cell>
          <cell r="AK603">
            <v>29.634409780067934</v>
          </cell>
          <cell r="AL603">
            <v>29.634409780067934</v>
          </cell>
          <cell r="AM603">
            <v>29.634409780067934</v>
          </cell>
          <cell r="AN603">
            <v>29.634409780067934</v>
          </cell>
          <cell r="AO603">
            <v>29.634409780067934</v>
          </cell>
          <cell r="AP603">
            <v>29.634409780067934</v>
          </cell>
          <cell r="AQ603">
            <v>29.634409780067934</v>
          </cell>
          <cell r="AR603">
            <v>29.634409780067934</v>
          </cell>
          <cell r="AS603">
            <v>29.634409780067934</v>
          </cell>
          <cell r="AT603">
            <v>29.634409780067934</v>
          </cell>
          <cell r="AU603">
            <v>29.634409780067934</v>
          </cell>
          <cell r="AV603">
            <v>29.634409780067934</v>
          </cell>
          <cell r="AW603">
            <v>29.634409780067934</v>
          </cell>
          <cell r="AX603">
            <v>29.634409780067934</v>
          </cell>
          <cell r="AY603">
            <v>29.634409780067934</v>
          </cell>
          <cell r="CA603">
            <v>29.634409780067934</v>
          </cell>
          <cell r="CB603">
            <v>29.634409780067934</v>
          </cell>
          <cell r="CC603">
            <v>29.634409780067934</v>
          </cell>
          <cell r="CD603">
            <v>29.634409780067934</v>
          </cell>
          <cell r="CE603">
            <v>29.634409780067934</v>
          </cell>
          <cell r="CF603">
            <v>29.634409780067934</v>
          </cell>
          <cell r="CG603">
            <v>29.634409780067934</v>
          </cell>
          <cell r="CH603">
            <v>29.634409780067934</v>
          </cell>
          <cell r="CI603">
            <v>29.634409780067934</v>
          </cell>
          <cell r="CJ603">
            <v>29.634409780067934</v>
          </cell>
          <cell r="CK603">
            <v>29.634409780067934</v>
          </cell>
        </row>
        <row r="604">
          <cell r="B604" t="str">
            <v>A/C Daniel,Scherer Purchase Days Outstanding</v>
          </cell>
          <cell r="D604">
            <v>11.355471893174355</v>
          </cell>
          <cell r="E604">
            <v>11.355471893174355</v>
          </cell>
          <cell r="F604">
            <v>11.355471893174355</v>
          </cell>
          <cell r="G604">
            <v>11.355471893174355</v>
          </cell>
          <cell r="H604">
            <v>11.355471893174355</v>
          </cell>
          <cell r="I604">
            <v>11.355471893174355</v>
          </cell>
          <cell r="J604">
            <v>11.355471893174355</v>
          </cell>
          <cell r="K604">
            <v>11.355471893174355</v>
          </cell>
          <cell r="L604">
            <v>11.355471893174355</v>
          </cell>
          <cell r="M604">
            <v>11.355471893174355</v>
          </cell>
          <cell r="N604">
            <v>11.355471893174355</v>
          </cell>
          <cell r="O604">
            <v>11.355471893174355</v>
          </cell>
          <cell r="P604">
            <v>11.355471893174355</v>
          </cell>
          <cell r="Q604">
            <v>11.355471893174355</v>
          </cell>
          <cell r="R604">
            <v>11.355471893174355</v>
          </cell>
          <cell r="S604">
            <v>11.355471893174355</v>
          </cell>
          <cell r="T604">
            <v>11.355471893174355</v>
          </cell>
          <cell r="U604">
            <v>11.355471893174355</v>
          </cell>
          <cell r="V604">
            <v>11.355471893174355</v>
          </cell>
          <cell r="W604">
            <v>11.355471893174355</v>
          </cell>
          <cell r="X604">
            <v>11.355471893174355</v>
          </cell>
          <cell r="Y604">
            <v>11.355471893174355</v>
          </cell>
          <cell r="Z604">
            <v>11.355471893174355</v>
          </cell>
          <cell r="AA604">
            <v>11.355471893174355</v>
          </cell>
          <cell r="AB604">
            <v>11.355471893174355</v>
          </cell>
          <cell r="AC604">
            <v>11.355471893174355</v>
          </cell>
          <cell r="AD604">
            <v>11.355471893174355</v>
          </cell>
          <cell r="AE604">
            <v>11.355471893174355</v>
          </cell>
          <cell r="AF604">
            <v>11.355471893174355</v>
          </cell>
          <cell r="AG604">
            <v>11.355471893174355</v>
          </cell>
          <cell r="AH604">
            <v>11.355471893174355</v>
          </cell>
          <cell r="AI604">
            <v>11.355471893174355</v>
          </cell>
          <cell r="AJ604">
            <v>11.355471893174355</v>
          </cell>
          <cell r="AK604">
            <v>11.355471893174355</v>
          </cell>
          <cell r="AL604">
            <v>11.355471893174355</v>
          </cell>
          <cell r="AM604">
            <v>11.355471893174355</v>
          </cell>
          <cell r="AN604">
            <v>11.355471893174355</v>
          </cell>
          <cell r="AO604">
            <v>11.355471893174355</v>
          </cell>
          <cell r="AP604">
            <v>11.355471893174355</v>
          </cell>
          <cell r="AQ604">
            <v>11.355471893174355</v>
          </cell>
          <cell r="AR604">
            <v>11.355471893174355</v>
          </cell>
          <cell r="AS604">
            <v>11.355471893174355</v>
          </cell>
          <cell r="AT604">
            <v>11.355471893174355</v>
          </cell>
          <cell r="AU604">
            <v>11.355471893174355</v>
          </cell>
          <cell r="AV604">
            <v>11.355471893174355</v>
          </cell>
          <cell r="AW604">
            <v>11.355471893174355</v>
          </cell>
          <cell r="AX604">
            <v>11.355471893174355</v>
          </cell>
          <cell r="AY604">
            <v>11.355471893174355</v>
          </cell>
          <cell r="CA604">
            <v>11.355471893174355</v>
          </cell>
          <cell r="CB604">
            <v>11.355471893174355</v>
          </cell>
          <cell r="CC604">
            <v>11.355471893174355</v>
          </cell>
          <cell r="CD604">
            <v>11.355471893174355</v>
          </cell>
          <cell r="CE604">
            <v>11.355471893174355</v>
          </cell>
          <cell r="CF604">
            <v>11.355471893174355</v>
          </cell>
          <cell r="CG604">
            <v>11.355471893174355</v>
          </cell>
          <cell r="CH604">
            <v>11.355471893174355</v>
          </cell>
          <cell r="CI604">
            <v>11.355471893174355</v>
          </cell>
          <cell r="CJ604">
            <v>11.355471893174355</v>
          </cell>
          <cell r="CK604">
            <v>11.355471893174355</v>
          </cell>
        </row>
        <row r="605">
          <cell r="B605" t="str">
            <v>A/C Smith/Crist Gas Purchases (acct 234-704) (NOT USED)</v>
          </cell>
          <cell r="D605">
            <v>9171.4060000000009</v>
          </cell>
          <cell r="E605">
            <v>9171.4060000000009</v>
          </cell>
          <cell r="F605">
            <v>9171.4060000000009</v>
          </cell>
          <cell r="G605">
            <v>9171.4060000000009</v>
          </cell>
          <cell r="H605">
            <v>9171.4060000000009</v>
          </cell>
          <cell r="I605">
            <v>9171.4060000000009</v>
          </cell>
          <cell r="J605">
            <v>9171.4060000000009</v>
          </cell>
          <cell r="K605">
            <v>9171.4060000000009</v>
          </cell>
          <cell r="L605">
            <v>9171.4060000000009</v>
          </cell>
          <cell r="M605">
            <v>9171.4060000000009</v>
          </cell>
          <cell r="N605">
            <v>9171.4060000000009</v>
          </cell>
          <cell r="O605">
            <v>9171.4060000000009</v>
          </cell>
          <cell r="CA605">
            <v>110056.87200000002</v>
          </cell>
          <cell r="CB605">
            <v>0</v>
          </cell>
          <cell r="CC605">
            <v>0</v>
          </cell>
          <cell r="CD605">
            <v>0</v>
          </cell>
        </row>
        <row r="606">
          <cell r="B606" t="str">
            <v>Daniel &amp; Scherer In-Transit Coal</v>
          </cell>
        </row>
        <row r="607">
          <cell r="B607" t="str">
            <v>Customer Deposits</v>
          </cell>
          <cell r="D607">
            <v>18499.42337</v>
          </cell>
          <cell r="E607">
            <v>18436.666069999999</v>
          </cell>
          <cell r="F607">
            <v>18122.36607</v>
          </cell>
          <cell r="G607">
            <v>18182.71256</v>
          </cell>
          <cell r="H607">
            <v>18307.105729999999</v>
          </cell>
          <cell r="I607">
            <v>18450.311730000001</v>
          </cell>
          <cell r="J607">
            <v>18617.93219</v>
          </cell>
          <cell r="K607">
            <v>18671.868190000001</v>
          </cell>
          <cell r="L607">
            <v>19059.576260000002</v>
          </cell>
          <cell r="M607">
            <v>19316.633999999998</v>
          </cell>
          <cell r="N607">
            <v>19855.338820000001</v>
          </cell>
          <cell r="O607">
            <v>18834.154269999999</v>
          </cell>
          <cell r="P607">
            <v>51</v>
          </cell>
          <cell r="Q607">
            <v>51</v>
          </cell>
          <cell r="R607">
            <v>51</v>
          </cell>
          <cell r="S607">
            <v>51</v>
          </cell>
          <cell r="T607">
            <v>51</v>
          </cell>
          <cell r="U607">
            <v>51</v>
          </cell>
          <cell r="V607">
            <v>51</v>
          </cell>
          <cell r="W607">
            <v>51</v>
          </cell>
          <cell r="X607">
            <v>51</v>
          </cell>
          <cell r="Y607">
            <v>51</v>
          </cell>
          <cell r="Z607">
            <v>50</v>
          </cell>
          <cell r="AA607">
            <v>52</v>
          </cell>
          <cell r="AB607">
            <v>41</v>
          </cell>
          <cell r="AC607">
            <v>41</v>
          </cell>
          <cell r="AD607">
            <v>41</v>
          </cell>
          <cell r="AE607">
            <v>41</v>
          </cell>
          <cell r="AF607">
            <v>41</v>
          </cell>
          <cell r="AG607">
            <v>41</v>
          </cell>
          <cell r="AH607">
            <v>41</v>
          </cell>
          <cell r="AI607">
            <v>41</v>
          </cell>
          <cell r="AJ607">
            <v>41</v>
          </cell>
          <cell r="AK607">
            <v>40</v>
          </cell>
          <cell r="AL607">
            <v>40</v>
          </cell>
          <cell r="AM607">
            <v>48</v>
          </cell>
          <cell r="AN607">
            <v>34</v>
          </cell>
          <cell r="AO607">
            <v>34</v>
          </cell>
          <cell r="AP607">
            <v>34</v>
          </cell>
          <cell r="AQ607">
            <v>34</v>
          </cell>
          <cell r="AR607">
            <v>34</v>
          </cell>
          <cell r="AS607">
            <v>34</v>
          </cell>
          <cell r="AT607">
            <v>34</v>
          </cell>
          <cell r="AU607">
            <v>34</v>
          </cell>
          <cell r="AV607">
            <v>33</v>
          </cell>
          <cell r="AW607">
            <v>33</v>
          </cell>
          <cell r="AX607">
            <v>33</v>
          </cell>
          <cell r="AY607">
            <v>42</v>
          </cell>
          <cell r="CA607">
            <v>224354.08926000001</v>
          </cell>
          <cell r="CB607">
            <v>612</v>
          </cell>
          <cell r="CC607">
            <v>497</v>
          </cell>
          <cell r="CD607">
            <v>413</v>
          </cell>
          <cell r="CE607">
            <v>422</v>
          </cell>
          <cell r="CF607">
            <v>447</v>
          </cell>
          <cell r="CG607">
            <v>447</v>
          </cell>
          <cell r="CH607">
            <v>447</v>
          </cell>
          <cell r="CI607">
            <v>447</v>
          </cell>
          <cell r="CJ607">
            <v>447</v>
          </cell>
          <cell r="CK607">
            <v>447</v>
          </cell>
        </row>
        <row r="608">
          <cell r="B608" t="str">
            <v>Bal in Income Taxes Accrued-Actual</v>
          </cell>
          <cell r="D608">
            <v>-25554.806</v>
          </cell>
          <cell r="E608">
            <v>-22539.71</v>
          </cell>
          <cell r="F608">
            <v>-30534.839</v>
          </cell>
          <cell r="G608">
            <v>-35061.097219999996</v>
          </cell>
          <cell r="H608">
            <v>-29070.857169999999</v>
          </cell>
          <cell r="I608">
            <v>-28711.247169999999</v>
          </cell>
          <cell r="J608">
            <v>-8657.7241699999995</v>
          </cell>
          <cell r="K608">
            <v>-10052.15417</v>
          </cell>
          <cell r="L608">
            <v>-8706.6411700000008</v>
          </cell>
          <cell r="M608">
            <v>-4626.5111699999998</v>
          </cell>
          <cell r="N608">
            <v>-4158.9571699999997</v>
          </cell>
          <cell r="O608">
            <v>3631.018</v>
          </cell>
          <cell r="CA608">
            <v>3631.018</v>
          </cell>
          <cell r="CB608">
            <v>0</v>
          </cell>
        </row>
        <row r="609">
          <cell r="B609" t="str">
            <v>Bal in Other Taxes Accrued-Actual Only</v>
          </cell>
          <cell r="D609">
            <v>7149.4735500000024</v>
          </cell>
          <cell r="E609">
            <v>8710.1400299999987</v>
          </cell>
          <cell r="F609">
            <v>9099.7580400000006</v>
          </cell>
          <cell r="G609">
            <v>10690.986109999998</v>
          </cell>
          <cell r="H609">
            <v>12677.985799999999</v>
          </cell>
          <cell r="I609">
            <v>15506.164579999999</v>
          </cell>
          <cell r="J609">
            <v>17518.423609999998</v>
          </cell>
          <cell r="K609">
            <v>19464.870750000002</v>
          </cell>
          <cell r="L609">
            <v>21409.80833</v>
          </cell>
          <cell r="M609">
            <v>22620.61202</v>
          </cell>
          <cell r="N609">
            <v>8976.1368299999995</v>
          </cell>
          <cell r="O609">
            <v>11688.478630000001</v>
          </cell>
          <cell r="CA609">
            <v>11688.478630000001</v>
          </cell>
          <cell r="CB609">
            <v>0</v>
          </cell>
        </row>
        <row r="610">
          <cell r="B610" t="str">
            <v>Adjustment to Other Taxes Accrued</v>
          </cell>
          <cell r="D610">
            <v>0</v>
          </cell>
          <cell r="E610">
            <v>0</v>
          </cell>
          <cell r="F610">
            <v>0</v>
          </cell>
          <cell r="G610">
            <v>0</v>
          </cell>
          <cell r="H610">
            <v>0</v>
          </cell>
          <cell r="I610">
            <v>0</v>
          </cell>
          <cell r="J610">
            <v>0</v>
          </cell>
          <cell r="K610">
            <v>0</v>
          </cell>
          <cell r="L610">
            <v>0</v>
          </cell>
          <cell r="M610">
            <v>0</v>
          </cell>
          <cell r="N610">
            <v>0</v>
          </cell>
          <cell r="O610">
            <v>0</v>
          </cell>
          <cell r="P610">
            <v>0</v>
          </cell>
          <cell r="Q610">
            <v>0</v>
          </cell>
          <cell r="R610">
            <v>0</v>
          </cell>
          <cell r="S610">
            <v>0</v>
          </cell>
          <cell r="T610">
            <v>0</v>
          </cell>
          <cell r="U610">
            <v>0</v>
          </cell>
          <cell r="V610">
            <v>0</v>
          </cell>
          <cell r="W610">
            <v>0</v>
          </cell>
          <cell r="X610">
            <v>0</v>
          </cell>
          <cell r="Y610">
            <v>0</v>
          </cell>
          <cell r="Z610">
            <v>0</v>
          </cell>
          <cell r="AA610">
            <v>0</v>
          </cell>
          <cell r="AB610">
            <v>0</v>
          </cell>
          <cell r="AC610">
            <v>0</v>
          </cell>
          <cell r="AD610">
            <v>0</v>
          </cell>
          <cell r="AE610">
            <v>0</v>
          </cell>
          <cell r="AF610">
            <v>0</v>
          </cell>
          <cell r="AG610">
            <v>0</v>
          </cell>
          <cell r="AH610">
            <v>0</v>
          </cell>
          <cell r="AI610">
            <v>0</v>
          </cell>
          <cell r="AJ610">
            <v>0</v>
          </cell>
          <cell r="AK610">
            <v>0</v>
          </cell>
          <cell r="AL610">
            <v>0</v>
          </cell>
          <cell r="AM610">
            <v>0</v>
          </cell>
          <cell r="AN610">
            <v>0</v>
          </cell>
          <cell r="AO610">
            <v>0</v>
          </cell>
          <cell r="AP610">
            <v>0</v>
          </cell>
          <cell r="AQ610">
            <v>0</v>
          </cell>
          <cell r="AR610">
            <v>0</v>
          </cell>
          <cell r="AS610">
            <v>0</v>
          </cell>
          <cell r="AT610">
            <v>0</v>
          </cell>
          <cell r="AU610">
            <v>0</v>
          </cell>
          <cell r="AV610">
            <v>0</v>
          </cell>
          <cell r="AW610">
            <v>0</v>
          </cell>
          <cell r="AX610">
            <v>0</v>
          </cell>
          <cell r="AY610">
            <v>0</v>
          </cell>
          <cell r="CA610">
            <v>0</v>
          </cell>
          <cell r="CB610">
            <v>0</v>
          </cell>
          <cell r="CC610">
            <v>0</v>
          </cell>
          <cell r="CD610">
            <v>0</v>
          </cell>
        </row>
        <row r="611">
          <cell r="B611" t="str">
            <v>Oth Interest Accrued - Actual Only</v>
          </cell>
          <cell r="D611">
            <v>4818.5293200000006</v>
          </cell>
          <cell r="E611">
            <v>7259.7653700000001</v>
          </cell>
          <cell r="F611">
            <v>8485.527689999999</v>
          </cell>
          <cell r="G611">
            <v>5848.5858699999999</v>
          </cell>
          <cell r="H611">
            <v>6550.0120499999994</v>
          </cell>
          <cell r="I611">
            <v>7230.9022699999996</v>
          </cell>
          <cell r="J611">
            <v>4341.8160099999996</v>
          </cell>
          <cell r="K611">
            <v>6645.2945399999999</v>
          </cell>
          <cell r="L611">
            <v>7911.7223600000007</v>
          </cell>
          <cell r="M611">
            <v>5599.6460399999996</v>
          </cell>
          <cell r="N611">
            <v>6107.3317500000003</v>
          </cell>
          <cell r="O611">
            <v>7713.0210099999995</v>
          </cell>
          <cell r="CA611">
            <v>7713.0210099999995</v>
          </cell>
          <cell r="CB611">
            <v>0</v>
          </cell>
        </row>
        <row r="612">
          <cell r="B612" t="str">
            <v>Adjustment to Other Interest Accrued</v>
          </cell>
          <cell r="D612">
            <v>0</v>
          </cell>
          <cell r="E612">
            <v>0</v>
          </cell>
          <cell r="F612">
            <v>0</v>
          </cell>
          <cell r="G612">
            <v>0</v>
          </cell>
          <cell r="H612">
            <v>0</v>
          </cell>
          <cell r="I612">
            <v>0</v>
          </cell>
          <cell r="J612">
            <v>0</v>
          </cell>
          <cell r="K612">
            <v>0</v>
          </cell>
          <cell r="L612">
            <v>0</v>
          </cell>
          <cell r="M612">
            <v>0</v>
          </cell>
          <cell r="N612">
            <v>0</v>
          </cell>
          <cell r="O612">
            <v>0</v>
          </cell>
          <cell r="P612">
            <v>0</v>
          </cell>
          <cell r="Q612">
            <v>0</v>
          </cell>
          <cell r="R612">
            <v>0</v>
          </cell>
          <cell r="S612">
            <v>0</v>
          </cell>
          <cell r="T612">
            <v>0</v>
          </cell>
          <cell r="U612">
            <v>0</v>
          </cell>
          <cell r="V612">
            <v>0</v>
          </cell>
          <cell r="W612">
            <v>0</v>
          </cell>
          <cell r="X612">
            <v>0</v>
          </cell>
          <cell r="Y612">
            <v>0</v>
          </cell>
          <cell r="Z612">
            <v>0</v>
          </cell>
          <cell r="AA612">
            <v>0</v>
          </cell>
          <cell r="AB612">
            <v>0</v>
          </cell>
          <cell r="AC612">
            <v>0</v>
          </cell>
          <cell r="AD612">
            <v>0</v>
          </cell>
          <cell r="AE612">
            <v>0</v>
          </cell>
          <cell r="AF612">
            <v>0</v>
          </cell>
          <cell r="AG612">
            <v>0</v>
          </cell>
          <cell r="AH612">
            <v>0</v>
          </cell>
          <cell r="AI612">
            <v>0</v>
          </cell>
          <cell r="AJ612">
            <v>0</v>
          </cell>
          <cell r="AK612">
            <v>0</v>
          </cell>
          <cell r="AL612">
            <v>0</v>
          </cell>
          <cell r="AM612">
            <v>0</v>
          </cell>
          <cell r="AN612">
            <v>0</v>
          </cell>
          <cell r="AO612">
            <v>0</v>
          </cell>
          <cell r="AP612">
            <v>0</v>
          </cell>
          <cell r="AQ612">
            <v>0</v>
          </cell>
          <cell r="AR612">
            <v>0</v>
          </cell>
          <cell r="AS612">
            <v>0</v>
          </cell>
          <cell r="AT612">
            <v>0</v>
          </cell>
          <cell r="AU612">
            <v>0</v>
          </cell>
          <cell r="AV612">
            <v>0</v>
          </cell>
          <cell r="AW612">
            <v>0</v>
          </cell>
          <cell r="AX612">
            <v>0</v>
          </cell>
          <cell r="AY612">
            <v>0</v>
          </cell>
          <cell r="CA612">
            <v>0</v>
          </cell>
          <cell r="CB612">
            <v>0</v>
          </cell>
          <cell r="CC612">
            <v>0</v>
          </cell>
          <cell r="CD612">
            <v>0</v>
          </cell>
        </row>
        <row r="613">
          <cell r="B613" t="str">
            <v>Bal in Misc. Accounts Payable-Actual</v>
          </cell>
          <cell r="D613">
            <v>6.2782499999999999</v>
          </cell>
          <cell r="E613">
            <v>17154.160179999999</v>
          </cell>
          <cell r="F613">
            <v>54.160179999999997</v>
          </cell>
          <cell r="G613">
            <v>17154.160179999999</v>
          </cell>
          <cell r="H613">
            <v>17154.160179999999</v>
          </cell>
          <cell r="I613">
            <v>54.160179999999997</v>
          </cell>
          <cell r="J613">
            <v>17154.160179999999</v>
          </cell>
          <cell r="K613">
            <v>17154.160179999999</v>
          </cell>
          <cell r="L613">
            <v>54.160179999999997</v>
          </cell>
          <cell r="M613">
            <v>17100</v>
          </cell>
          <cell r="N613">
            <v>17503.333329999998</v>
          </cell>
          <cell r="O613">
            <v>403.33315000000005</v>
          </cell>
        </row>
        <row r="614">
          <cell r="B614" t="str">
            <v>Bal in Tax Collect Payable - Actual Only</v>
          </cell>
          <cell r="D614">
            <v>1939.9712299999999</v>
          </cell>
          <cell r="E614">
            <v>1771.4012700000001</v>
          </cell>
          <cell r="F614">
            <v>1651.88789</v>
          </cell>
          <cell r="G614">
            <v>1693.2786899999999</v>
          </cell>
          <cell r="H614">
            <v>1629.50749</v>
          </cell>
          <cell r="I614">
            <v>2201.1700599999999</v>
          </cell>
          <cell r="J614">
            <v>2519.7937900000002</v>
          </cell>
          <cell r="K614">
            <v>2443.9988499999999</v>
          </cell>
          <cell r="L614">
            <v>3084.0562500000001</v>
          </cell>
          <cell r="M614">
            <v>2296.5039900000002</v>
          </cell>
          <cell r="N614">
            <v>1779.4581599999999</v>
          </cell>
          <cell r="O614">
            <v>2176.8037200000003</v>
          </cell>
          <cell r="CA614">
            <v>2176.8037200000003</v>
          </cell>
          <cell r="CB614">
            <v>0</v>
          </cell>
        </row>
        <row r="615">
          <cell r="B615" t="str">
            <v>Tax Factor for Revenues-Tax Collections</v>
          </cell>
          <cell r="D615">
            <v>2.6342916486545298E-2</v>
          </cell>
          <cell r="E615">
            <v>2.6342916486545298E-2</v>
          </cell>
          <cell r="F615">
            <v>2.6342916486545298E-2</v>
          </cell>
          <cell r="G615">
            <v>2.6342916486545298E-2</v>
          </cell>
          <cell r="H615">
            <v>2.6342916486545298E-2</v>
          </cell>
          <cell r="I615">
            <v>2.6342916486545298E-2</v>
          </cell>
          <cell r="J615">
            <v>2.6342916486545298E-2</v>
          </cell>
          <cell r="K615">
            <v>2.6342916486545298E-2</v>
          </cell>
          <cell r="L615">
            <v>2.6342916486545298E-2</v>
          </cell>
          <cell r="M615">
            <v>2.6342916486545298E-2</v>
          </cell>
          <cell r="N615">
            <v>2.6342916486545298E-2</v>
          </cell>
          <cell r="O615">
            <v>2.6342916486545298E-2</v>
          </cell>
          <cell r="P615">
            <v>2.6342916486545298E-2</v>
          </cell>
          <cell r="Q615">
            <v>2.6342916486545298E-2</v>
          </cell>
          <cell r="R615">
            <v>2.6342916486545298E-2</v>
          </cell>
          <cell r="S615">
            <v>2.6342916486545298E-2</v>
          </cell>
          <cell r="T615">
            <v>2.6342916486545298E-2</v>
          </cell>
          <cell r="U615">
            <v>2.6342916486545298E-2</v>
          </cell>
          <cell r="V615">
            <v>2.6342916486545298E-2</v>
          </cell>
          <cell r="W615">
            <v>2.6342916486545298E-2</v>
          </cell>
          <cell r="X615">
            <v>2.6342916486545298E-2</v>
          </cell>
          <cell r="Y615">
            <v>2.6342916486545298E-2</v>
          </cell>
          <cell r="Z615">
            <v>2.6342916486545298E-2</v>
          </cell>
          <cell r="AA615">
            <v>2.6342916486545298E-2</v>
          </cell>
          <cell r="AB615">
            <v>2.6342916486545298E-2</v>
          </cell>
          <cell r="AC615">
            <v>2.6342916486545298E-2</v>
          </cell>
          <cell r="AD615">
            <v>2.6342916486545298E-2</v>
          </cell>
          <cell r="AE615">
            <v>2.6342916486545298E-2</v>
          </cell>
          <cell r="AF615">
            <v>2.6342916486545298E-2</v>
          </cell>
          <cell r="AG615">
            <v>2.6342916486545298E-2</v>
          </cell>
          <cell r="AH615">
            <v>2.6342916486545298E-2</v>
          </cell>
          <cell r="AI615">
            <v>2.6342916486545298E-2</v>
          </cell>
          <cell r="AJ615">
            <v>2.6342916486545298E-2</v>
          </cell>
          <cell r="AK615">
            <v>2.6342916486545298E-2</v>
          </cell>
          <cell r="AL615">
            <v>2.6342916486545298E-2</v>
          </cell>
          <cell r="AM615">
            <v>2.6342916486545298E-2</v>
          </cell>
          <cell r="AN615">
            <v>2.6342916486545298E-2</v>
          </cell>
          <cell r="AO615">
            <v>2.6342916486545298E-2</v>
          </cell>
          <cell r="AP615">
            <v>2.6342916486545298E-2</v>
          </cell>
          <cell r="AQ615">
            <v>2.6342916486545298E-2</v>
          </cell>
          <cell r="AR615">
            <v>2.6342916486545298E-2</v>
          </cell>
          <cell r="AS615">
            <v>2.6342916486545298E-2</v>
          </cell>
          <cell r="AT615">
            <v>2.6342916486545298E-2</v>
          </cell>
          <cell r="AU615">
            <v>2.6342916486545298E-2</v>
          </cell>
          <cell r="AV615">
            <v>2.6342916486545298E-2</v>
          </cell>
          <cell r="AW615">
            <v>2.6342916486545298E-2</v>
          </cell>
          <cell r="AX615">
            <v>2.6342916486545298E-2</v>
          </cell>
          <cell r="AY615">
            <v>2.6342916486545298E-2</v>
          </cell>
          <cell r="CA615">
            <v>2.6342916486545298E-2</v>
          </cell>
          <cell r="CB615">
            <v>2.6342916486545298E-2</v>
          </cell>
          <cell r="CC615">
            <v>2.6342916486545298E-2</v>
          </cell>
          <cell r="CD615">
            <v>2.6342916486545298E-2</v>
          </cell>
          <cell r="CE615">
            <v>2.6342916486545298E-2</v>
          </cell>
          <cell r="CF615">
            <v>2.6342916486545298E-2</v>
          </cell>
          <cell r="CG615">
            <v>2.6342916486545298E-2</v>
          </cell>
          <cell r="CH615">
            <v>2.6342916486545298E-2</v>
          </cell>
          <cell r="CI615">
            <v>2.6342916486545298E-2</v>
          </cell>
          <cell r="CJ615">
            <v>2.6342916486545298E-2</v>
          </cell>
          <cell r="CK615">
            <v>2.6342916486545298E-2</v>
          </cell>
        </row>
        <row r="616">
          <cell r="B616" t="str">
            <v>Construction Factor-Tax Collections Pay.</v>
          </cell>
          <cell r="CA616">
            <v>0</v>
          </cell>
          <cell r="CB616">
            <v>0</v>
          </cell>
          <cell r="CC616">
            <v>0</v>
          </cell>
          <cell r="CD616">
            <v>0</v>
          </cell>
          <cell r="CE616">
            <v>0</v>
          </cell>
          <cell r="CF616">
            <v>0</v>
          </cell>
          <cell r="CG616">
            <v>0</v>
          </cell>
          <cell r="CH616">
            <v>0</v>
          </cell>
          <cell r="CI616">
            <v>0</v>
          </cell>
          <cell r="CJ616">
            <v>0</v>
          </cell>
          <cell r="CK616">
            <v>0</v>
          </cell>
        </row>
        <row r="617">
          <cell r="B617" t="str">
            <v>Daniel &amp; Scherer Expense-Tax Collect. Proj</v>
          </cell>
          <cell r="D617">
            <v>117</v>
          </cell>
          <cell r="E617">
            <v>117</v>
          </cell>
          <cell r="F617">
            <v>117</v>
          </cell>
          <cell r="G617">
            <v>117</v>
          </cell>
          <cell r="H617">
            <v>117</v>
          </cell>
          <cell r="I617">
            <v>117</v>
          </cell>
          <cell r="J617">
            <v>117</v>
          </cell>
          <cell r="K617">
            <v>117</v>
          </cell>
          <cell r="L617">
            <v>117</v>
          </cell>
          <cell r="M617">
            <v>117</v>
          </cell>
          <cell r="N617">
            <v>117</v>
          </cell>
          <cell r="O617">
            <v>117</v>
          </cell>
          <cell r="P617">
            <v>3993.2109999999998</v>
          </cell>
          <cell r="Q617">
            <v>643.42700000000002</v>
          </cell>
          <cell r="R617">
            <v>1367.6669999999999</v>
          </cell>
          <cell r="S617">
            <v>1327.653</v>
          </cell>
          <cell r="T617">
            <v>339.56600000000003</v>
          </cell>
          <cell r="U617">
            <v>493.666</v>
          </cell>
          <cell r="V617">
            <v>531.37900000000002</v>
          </cell>
          <cell r="W617">
            <v>556.22500000000002</v>
          </cell>
          <cell r="X617">
            <v>457.77499999999998</v>
          </cell>
          <cell r="Y617">
            <v>855.65700000000004</v>
          </cell>
          <cell r="Z617">
            <v>527.70600000000002</v>
          </cell>
          <cell r="AA617">
            <v>311.26599999999996</v>
          </cell>
          <cell r="AB617">
            <v>392.30799999999999</v>
          </cell>
          <cell r="AC617">
            <v>395.40300000000002</v>
          </cell>
          <cell r="AD617">
            <v>376.43700000000001</v>
          </cell>
          <cell r="AE617">
            <v>379.35400000000004</v>
          </cell>
          <cell r="AF617">
            <v>546.87799999999993</v>
          </cell>
          <cell r="AG617">
            <v>391.02299999999997</v>
          </cell>
          <cell r="AH617">
            <v>639.45699999999999</v>
          </cell>
          <cell r="AI617">
            <v>428.608</v>
          </cell>
          <cell r="AJ617">
            <v>778.649</v>
          </cell>
          <cell r="AK617">
            <v>417.79699999999997</v>
          </cell>
          <cell r="AL617">
            <v>417.31399999999996</v>
          </cell>
          <cell r="AM617">
            <v>421.81</v>
          </cell>
          <cell r="AN617">
            <v>1543.634</v>
          </cell>
          <cell r="AO617">
            <v>1583.306</v>
          </cell>
          <cell r="AP617">
            <v>1639.0769999999998</v>
          </cell>
          <cell r="AQ617">
            <v>1746.9360000000001</v>
          </cell>
          <cell r="AR617">
            <v>1715.837</v>
          </cell>
          <cell r="AS617">
            <v>1830.971</v>
          </cell>
          <cell r="AT617">
            <v>1426.2539999999999</v>
          </cell>
          <cell r="AU617">
            <v>1278.6210000000001</v>
          </cell>
          <cell r="AV617">
            <v>1288.9560000000001</v>
          </cell>
          <cell r="AW617">
            <v>1494.9480000000001</v>
          </cell>
          <cell r="AX617">
            <v>1448.143</v>
          </cell>
          <cell r="AY617">
            <v>1327.1930000000002</v>
          </cell>
          <cell r="CA617">
            <v>1404</v>
          </cell>
          <cell r="CB617">
            <v>11405.198</v>
          </cell>
          <cell r="CC617">
            <v>5585.0380000000005</v>
          </cell>
          <cell r="CD617">
            <v>18323.875999999997</v>
          </cell>
          <cell r="CE617">
            <v>15221.338</v>
          </cell>
          <cell r="CF617">
            <v>71052.491999999998</v>
          </cell>
        </row>
        <row r="618">
          <cell r="B618" t="str">
            <v>Adjustment to Tax Collections Payable</v>
          </cell>
          <cell r="D618">
            <v>0</v>
          </cell>
          <cell r="E618">
            <v>0</v>
          </cell>
          <cell r="F618">
            <v>0</v>
          </cell>
          <cell r="G618">
            <v>0</v>
          </cell>
          <cell r="H618">
            <v>0</v>
          </cell>
          <cell r="I618">
            <v>0</v>
          </cell>
          <cell r="J618">
            <v>0</v>
          </cell>
          <cell r="K618">
            <v>0</v>
          </cell>
          <cell r="L618">
            <v>0</v>
          </cell>
          <cell r="M618">
            <v>0</v>
          </cell>
          <cell r="N618">
            <v>0</v>
          </cell>
          <cell r="O618">
            <v>0</v>
          </cell>
          <cell r="P618">
            <v>0</v>
          </cell>
          <cell r="Q618">
            <v>0</v>
          </cell>
          <cell r="R618">
            <v>0</v>
          </cell>
          <cell r="S618">
            <v>0</v>
          </cell>
          <cell r="T618">
            <v>0</v>
          </cell>
          <cell r="U618">
            <v>0</v>
          </cell>
          <cell r="V618">
            <v>0</v>
          </cell>
          <cell r="W618">
            <v>0</v>
          </cell>
          <cell r="X618">
            <v>0</v>
          </cell>
          <cell r="Y618">
            <v>0</v>
          </cell>
          <cell r="Z618">
            <v>0</v>
          </cell>
          <cell r="AA618">
            <v>0</v>
          </cell>
          <cell r="AB618">
            <v>0</v>
          </cell>
          <cell r="AC618">
            <v>0</v>
          </cell>
          <cell r="AD618">
            <v>0</v>
          </cell>
          <cell r="AE618">
            <v>0</v>
          </cell>
          <cell r="AF618">
            <v>0</v>
          </cell>
          <cell r="AG618">
            <v>0</v>
          </cell>
          <cell r="AH618">
            <v>0</v>
          </cell>
          <cell r="AI618">
            <v>0</v>
          </cell>
          <cell r="AJ618">
            <v>0</v>
          </cell>
          <cell r="AK618">
            <v>0</v>
          </cell>
          <cell r="AL618">
            <v>0</v>
          </cell>
          <cell r="AM618">
            <v>0</v>
          </cell>
          <cell r="AN618">
            <v>0</v>
          </cell>
          <cell r="AO618">
            <v>0</v>
          </cell>
          <cell r="AP618">
            <v>0</v>
          </cell>
          <cell r="AQ618">
            <v>0</v>
          </cell>
          <cell r="AR618">
            <v>0</v>
          </cell>
          <cell r="AS618">
            <v>0</v>
          </cell>
          <cell r="AT618">
            <v>0</v>
          </cell>
          <cell r="AU618">
            <v>0</v>
          </cell>
          <cell r="AV618">
            <v>0</v>
          </cell>
          <cell r="AW618">
            <v>0</v>
          </cell>
          <cell r="AX618">
            <v>0</v>
          </cell>
          <cell r="AY618">
            <v>0</v>
          </cell>
          <cell r="CA618">
            <v>0</v>
          </cell>
          <cell r="CB618">
            <v>0</v>
          </cell>
          <cell r="CC618">
            <v>0</v>
          </cell>
          <cell r="CD618">
            <v>0</v>
          </cell>
        </row>
        <row r="619">
          <cell r="B619" t="str">
            <v>Balance in Accrued Vacations</v>
          </cell>
          <cell r="D619">
            <v>5446</v>
          </cell>
          <cell r="E619">
            <v>5446</v>
          </cell>
          <cell r="F619">
            <v>5446</v>
          </cell>
          <cell r="G619">
            <v>5446</v>
          </cell>
          <cell r="H619">
            <v>5446</v>
          </cell>
          <cell r="I619">
            <v>5446</v>
          </cell>
          <cell r="J619">
            <v>5446</v>
          </cell>
          <cell r="K619">
            <v>5446</v>
          </cell>
          <cell r="L619">
            <v>5662</v>
          </cell>
          <cell r="M619">
            <v>5662</v>
          </cell>
          <cell r="N619">
            <v>5662</v>
          </cell>
          <cell r="O619">
            <v>5662</v>
          </cell>
          <cell r="P619">
            <v>5662</v>
          </cell>
          <cell r="Q619">
            <v>5662</v>
          </cell>
          <cell r="R619">
            <v>5662</v>
          </cell>
          <cell r="S619">
            <v>5662</v>
          </cell>
          <cell r="T619">
            <v>5662</v>
          </cell>
          <cell r="U619">
            <v>5662</v>
          </cell>
          <cell r="V619">
            <v>5662</v>
          </cell>
          <cell r="W619">
            <v>5662</v>
          </cell>
          <cell r="X619">
            <v>5662</v>
          </cell>
          <cell r="Y619">
            <v>5662</v>
          </cell>
          <cell r="Z619">
            <v>5662</v>
          </cell>
          <cell r="AA619">
            <v>5832</v>
          </cell>
          <cell r="AB619">
            <v>5832</v>
          </cell>
          <cell r="AC619">
            <v>5832</v>
          </cell>
          <cell r="AD619">
            <v>5832</v>
          </cell>
          <cell r="AE619">
            <v>5832</v>
          </cell>
          <cell r="AF619">
            <v>5832</v>
          </cell>
          <cell r="AG619">
            <v>5832</v>
          </cell>
          <cell r="AH619">
            <v>5832</v>
          </cell>
          <cell r="AI619">
            <v>5832</v>
          </cell>
          <cell r="AJ619">
            <v>5832</v>
          </cell>
          <cell r="AK619">
            <v>5832</v>
          </cell>
          <cell r="AL619">
            <v>5832</v>
          </cell>
          <cell r="AM619">
            <v>6007</v>
          </cell>
          <cell r="AN619">
            <v>6007</v>
          </cell>
          <cell r="AO619">
            <v>6007</v>
          </cell>
          <cell r="AP619">
            <v>6007</v>
          </cell>
          <cell r="AQ619">
            <v>6007</v>
          </cell>
          <cell r="AR619">
            <v>6007</v>
          </cell>
          <cell r="AS619">
            <v>6007</v>
          </cell>
          <cell r="AT619">
            <v>6007</v>
          </cell>
          <cell r="AU619">
            <v>6007</v>
          </cell>
          <cell r="AV619">
            <v>6007</v>
          </cell>
          <cell r="AW619">
            <v>6007</v>
          </cell>
          <cell r="AX619">
            <v>6007</v>
          </cell>
          <cell r="AY619">
            <v>6187</v>
          </cell>
          <cell r="CA619">
            <v>5662</v>
          </cell>
          <cell r="CB619">
            <v>5832</v>
          </cell>
          <cell r="CC619">
            <v>6007</v>
          </cell>
          <cell r="CD619">
            <v>6187</v>
          </cell>
          <cell r="CE619">
            <v>6373</v>
          </cell>
          <cell r="CF619">
            <v>6564</v>
          </cell>
        </row>
        <row r="620">
          <cell r="B620" t="str">
            <v>Balance in Oth Current Liabilities</v>
          </cell>
          <cell r="D620">
            <v>1082.8872099999999</v>
          </cell>
          <cell r="E620">
            <v>469.49132999999983</v>
          </cell>
          <cell r="F620">
            <v>172.64868999999999</v>
          </cell>
          <cell r="G620">
            <v>5332.1389400000007</v>
          </cell>
          <cell r="H620">
            <v>3850.9825799999999</v>
          </cell>
          <cell r="I620">
            <v>1558.0621799999999</v>
          </cell>
          <cell r="J620">
            <v>200.37864999999965</v>
          </cell>
          <cell r="K620">
            <v>476.32852999999977</v>
          </cell>
          <cell r="L620">
            <v>1438.2359399999996</v>
          </cell>
          <cell r="M620">
            <v>10261.970719999998</v>
          </cell>
          <cell r="N620">
            <v>8935.2093100000002</v>
          </cell>
          <cell r="O620">
            <v>10891.424079999997</v>
          </cell>
          <cell r="P620">
            <v>1410.1782341666669</v>
          </cell>
          <cell r="Q620">
            <v>1410.1782341666669</v>
          </cell>
          <cell r="R620">
            <v>1410.1782341666669</v>
          </cell>
          <cell r="S620">
            <v>1410.1782341666669</v>
          </cell>
          <cell r="T620">
            <v>1410.1782341666669</v>
          </cell>
          <cell r="U620">
            <v>1410.1782341666669</v>
          </cell>
          <cell r="V620">
            <v>1410.1782341666669</v>
          </cell>
          <cell r="W620">
            <v>1410.1782341666669</v>
          </cell>
          <cell r="X620">
            <v>1410.1782341666669</v>
          </cell>
          <cell r="Y620">
            <v>1410.1782341666669</v>
          </cell>
          <cell r="Z620">
            <v>1410.1782341666669</v>
          </cell>
          <cell r="AA620">
            <v>1410.1782341666669</v>
          </cell>
          <cell r="AB620">
            <v>1410.1782341666669</v>
          </cell>
          <cell r="AC620">
            <v>1410.1782341666669</v>
          </cell>
          <cell r="AD620">
            <v>1410.1782341666669</v>
          </cell>
          <cell r="AE620">
            <v>1410.1782341666669</v>
          </cell>
          <cell r="AF620">
            <v>1410.1782341666669</v>
          </cell>
          <cell r="AG620">
            <v>1410.1782341666669</v>
          </cell>
          <cell r="AH620">
            <v>1410.1782341666669</v>
          </cell>
          <cell r="AI620">
            <v>1410.1782341666669</v>
          </cell>
          <cell r="AJ620">
            <v>1410.1782341666669</v>
          </cell>
          <cell r="AK620">
            <v>1410.1782341666669</v>
          </cell>
          <cell r="AL620">
            <v>1410.1782341666669</v>
          </cell>
          <cell r="AM620">
            <v>1410.1782341666669</v>
          </cell>
          <cell r="AN620">
            <v>1410.1782341666669</v>
          </cell>
          <cell r="AO620">
            <v>1410.1782341666669</v>
          </cell>
          <cell r="AP620">
            <v>1410.1782341666669</v>
          </cell>
          <cell r="AQ620">
            <v>1410.1782341666669</v>
          </cell>
          <cell r="AR620">
            <v>1410.1782341666669</v>
          </cell>
          <cell r="AS620">
            <v>1410.1782341666669</v>
          </cell>
          <cell r="AT620">
            <v>1410.1782341666669</v>
          </cell>
          <cell r="AU620">
            <v>1410.1782341666669</v>
          </cell>
          <cell r="AV620">
            <v>1410.1782341666669</v>
          </cell>
          <cell r="AW620">
            <v>1410.1782341666669</v>
          </cell>
          <cell r="AX620">
            <v>1410.1782341666669</v>
          </cell>
          <cell r="AY620">
            <v>1410.1782341666669</v>
          </cell>
          <cell r="CA620">
            <v>10891.424079999997</v>
          </cell>
          <cell r="CB620">
            <v>1410.1782341666669</v>
          </cell>
          <cell r="CC620">
            <v>1410.1782341666669</v>
          </cell>
          <cell r="CD620">
            <v>672</v>
          </cell>
          <cell r="CE620">
            <v>1410.1782341666669</v>
          </cell>
          <cell r="CF620">
            <v>1410.1782341666669</v>
          </cell>
          <cell r="CG620">
            <v>1410.1782341666669</v>
          </cell>
          <cell r="CH620">
            <v>1410.1782341666669</v>
          </cell>
          <cell r="CI620">
            <v>1410.1782341666669</v>
          </cell>
          <cell r="CJ620">
            <v>1410.1782341666669</v>
          </cell>
          <cell r="CK620">
            <v>1410.1782341666669</v>
          </cell>
        </row>
        <row r="621">
          <cell r="B621" t="str">
            <v>Unamortized ITC - Actual Only</v>
          </cell>
          <cell r="D621">
            <v>18328.743999999999</v>
          </cell>
          <cell r="E621">
            <v>18168.752</v>
          </cell>
          <cell r="F621">
            <v>18008.759999999998</v>
          </cell>
          <cell r="G621">
            <v>17848.768</v>
          </cell>
          <cell r="H621">
            <v>17688.776000000002</v>
          </cell>
          <cell r="I621">
            <v>17528.784</v>
          </cell>
          <cell r="J621">
            <v>17368.792000000001</v>
          </cell>
          <cell r="K621">
            <v>17208.8</v>
          </cell>
          <cell r="L621">
            <v>17048.808000000001</v>
          </cell>
          <cell r="M621">
            <v>16888.815999999999</v>
          </cell>
          <cell r="N621">
            <v>16728.824000000001</v>
          </cell>
          <cell r="O621">
            <v>16568.831999999999</v>
          </cell>
          <cell r="CA621">
            <v>16568.831999999999</v>
          </cell>
          <cell r="CB621">
            <v>0</v>
          </cell>
        </row>
        <row r="622">
          <cell r="B622" t="str">
            <v xml:space="preserve">Balance in Other Deferred Credits / Change in Bal </v>
          </cell>
          <cell r="D622">
            <v>133099.13352</v>
          </cell>
          <cell r="E622">
            <v>139976.05987999999</v>
          </cell>
          <cell r="F622">
            <v>141811.38107999999</v>
          </cell>
          <cell r="G622">
            <v>137771.01035999999</v>
          </cell>
          <cell r="H622">
            <v>139078.85985000001</v>
          </cell>
          <cell r="I622">
            <v>141382.85764999999</v>
          </cell>
          <cell r="J622">
            <v>141085.97547</v>
          </cell>
          <cell r="K622">
            <v>151445.44412</v>
          </cell>
          <cell r="L622">
            <v>157982.00825000001</v>
          </cell>
          <cell r="M622">
            <v>148749.93904</v>
          </cell>
          <cell r="N622">
            <v>144688.93589999998</v>
          </cell>
          <cell r="O622">
            <v>151725.12353000001</v>
          </cell>
          <cell r="P622">
            <v>88888.781903839525</v>
          </cell>
          <cell r="Q622">
            <v>88415.597179944089</v>
          </cell>
          <cell r="R622">
            <v>88152.594034474518</v>
          </cell>
          <cell r="S622">
            <v>87769.497088494041</v>
          </cell>
          <cell r="T622">
            <v>87280.764070460165</v>
          </cell>
          <cell r="U622">
            <v>86822.817783152655</v>
          </cell>
          <cell r="V622">
            <v>86388.870280592746</v>
          </cell>
          <cell r="W622">
            <v>85761.524272558876</v>
          </cell>
          <cell r="X622">
            <v>85303.544793086141</v>
          </cell>
          <cell r="Y622">
            <v>84933.156217599913</v>
          </cell>
          <cell r="Z622">
            <v>84444.137019566057</v>
          </cell>
          <cell r="AA622">
            <v>83854.876965972537</v>
          </cell>
          <cell r="AB622">
            <v>83773.025988082649</v>
          </cell>
          <cell r="AC622">
            <v>83632.711745066219</v>
          </cell>
          <cell r="AD622">
            <v>83719.875685548483</v>
          </cell>
          <cell r="AE622">
            <v>83690.026172451398</v>
          </cell>
          <cell r="AF622">
            <v>83552.089450958214</v>
          </cell>
          <cell r="AG622">
            <v>83444.248262007299</v>
          </cell>
          <cell r="AH622">
            <v>83342.23652315652</v>
          </cell>
          <cell r="AI622">
            <v>83065.670191663332</v>
          </cell>
          <cell r="AJ622">
            <v>82957.491534445653</v>
          </cell>
          <cell r="AK622">
            <v>82942.929191127128</v>
          </cell>
          <cell r="AL622">
            <v>82685.126988865944</v>
          </cell>
          <cell r="AM622">
            <v>82553.240253103286</v>
          </cell>
          <cell r="AN622">
            <v>82475.565527946179</v>
          </cell>
          <cell r="AO622">
            <v>82381.056277871146</v>
          </cell>
          <cell r="AP622">
            <v>82483.797810528195</v>
          </cell>
          <cell r="AQ622">
            <v>82475.558657325106</v>
          </cell>
          <cell r="AR622">
            <v>82354.469427250122</v>
          </cell>
          <cell r="AS622">
            <v>82262.114262828283</v>
          </cell>
          <cell r="AT622">
            <v>82179.355724386711</v>
          </cell>
          <cell r="AU622">
            <v>81919.618274311724</v>
          </cell>
          <cell r="AV622">
            <v>81826.790477867544</v>
          </cell>
          <cell r="AW622">
            <v>81835.131918435931</v>
          </cell>
          <cell r="AX622">
            <v>81713.688038360953</v>
          </cell>
          <cell r="AY622">
            <v>81598.473340970537</v>
          </cell>
          <cell r="CA622">
            <v>151725.12353000001</v>
          </cell>
          <cell r="CB622">
            <v>83854.876965972537</v>
          </cell>
          <cell r="CC622">
            <v>82553.240253103286</v>
          </cell>
          <cell r="CD622">
            <v>81598.473340970537</v>
          </cell>
          <cell r="CE622">
            <v>80706.835177726098</v>
          </cell>
          <cell r="CF622">
            <v>79838.493383382738</v>
          </cell>
          <cell r="CG622">
            <v>78864.823000000004</v>
          </cell>
          <cell r="CH622">
            <v>77968.760999999999</v>
          </cell>
          <cell r="CI622">
            <v>77086.846999999994</v>
          </cell>
          <cell r="CJ622">
            <v>76207.509999999995</v>
          </cell>
          <cell r="CK622">
            <v>75325.865999999995</v>
          </cell>
        </row>
        <row r="623">
          <cell r="B623" t="str">
            <v>Pole Attach Def Credits - Projected Only</v>
          </cell>
          <cell r="P623">
            <v>42125.065762350016</v>
          </cell>
          <cell r="Q623">
            <v>42463.907582611515</v>
          </cell>
          <cell r="R623">
            <v>42802.749402873007</v>
          </cell>
          <cell r="S623">
            <v>43141.591223134514</v>
          </cell>
          <cell r="T623">
            <v>43480.433043396013</v>
          </cell>
          <cell r="U623">
            <v>43819.274863657512</v>
          </cell>
          <cell r="V623">
            <v>47226.107523192521</v>
          </cell>
          <cell r="W623">
            <v>47602.458395468122</v>
          </cell>
          <cell r="X623">
            <v>47978.809267743753</v>
          </cell>
          <cell r="Y623">
            <v>48355.160140019354</v>
          </cell>
          <cell r="Z623">
            <v>48731.511012294977</v>
          </cell>
          <cell r="AA623">
            <v>49107.861884570586</v>
          </cell>
          <cell r="AB623">
            <v>52582.883504512436</v>
          </cell>
          <cell r="AC623">
            <v>52997.118519322314</v>
          </cell>
          <cell r="AD623">
            <v>53411.353534132177</v>
          </cell>
          <cell r="AE623">
            <v>53825.588548942054</v>
          </cell>
          <cell r="AF623">
            <v>54239.823563751925</v>
          </cell>
          <cell r="AG623">
            <v>54654.058578561788</v>
          </cell>
          <cell r="AH623">
            <v>58197.951048514558</v>
          </cell>
          <cell r="AI623">
            <v>58650.449047284026</v>
          </cell>
          <cell r="AJ623">
            <v>59102.947046053501</v>
          </cell>
          <cell r="AK623">
            <v>59555.445044822969</v>
          </cell>
          <cell r="AL623">
            <v>60007.943043592437</v>
          </cell>
          <cell r="AM623">
            <v>60460.441042361905</v>
          </cell>
          <cell r="AN623">
            <v>64073.893070825703</v>
          </cell>
          <cell r="AO623">
            <v>64565.036683394363</v>
          </cell>
          <cell r="AP623">
            <v>65056.180295963037</v>
          </cell>
          <cell r="AQ623">
            <v>65547.323908531689</v>
          </cell>
          <cell r="AR623">
            <v>66038.467521100363</v>
          </cell>
          <cell r="AS623">
            <v>66529.611133669023</v>
          </cell>
          <cell r="AT623">
            <v>70213.31831622895</v>
          </cell>
          <cell r="AU623">
            <v>70743.493998734819</v>
          </cell>
          <cell r="AV623">
            <v>71273.669681240659</v>
          </cell>
          <cell r="AW623">
            <v>71803.845363746528</v>
          </cell>
          <cell r="AX623">
            <v>72334.021046252368</v>
          </cell>
          <cell r="AY623">
            <v>72864.196728758223</v>
          </cell>
          <cell r="CA623">
            <v>0</v>
          </cell>
          <cell r="CB623">
            <v>49107.861884570586</v>
          </cell>
          <cell r="CC623">
            <v>60460.441042361905</v>
          </cell>
          <cell r="CD623">
            <v>72864.196728758223</v>
          </cell>
          <cell r="CE623">
            <v>86340.257591984468</v>
          </cell>
          <cell r="CF623">
            <v>100910.17696609494</v>
          </cell>
          <cell r="CG623">
            <v>100910.17696609494</v>
          </cell>
          <cell r="CH623">
            <v>100910.17696609494</v>
          </cell>
          <cell r="CI623">
            <v>100910.17696609494</v>
          </cell>
          <cell r="CJ623">
            <v>100910.17696609494</v>
          </cell>
          <cell r="CK623">
            <v>100910.17696609494</v>
          </cell>
        </row>
        <row r="624">
          <cell r="B624" t="str">
            <v>Stock Options Def Credits - Projected Only</v>
          </cell>
          <cell r="P624">
            <v>529.93858333333333</v>
          </cell>
          <cell r="Q624">
            <v>614.72916666666674</v>
          </cell>
          <cell r="R624">
            <v>699.51975000000016</v>
          </cell>
          <cell r="S624">
            <v>784.31033333333346</v>
          </cell>
          <cell r="T624">
            <v>869.10091666666688</v>
          </cell>
          <cell r="U624">
            <v>953.89150000000018</v>
          </cell>
          <cell r="V624">
            <v>1038.6820833333336</v>
          </cell>
          <cell r="W624">
            <v>1123.472666666667</v>
          </cell>
          <cell r="X624">
            <v>1208.2632500000002</v>
          </cell>
          <cell r="Y624">
            <v>1293.0538333333334</v>
          </cell>
          <cell r="Z624">
            <v>1377.8444166666668</v>
          </cell>
          <cell r="AA624">
            <v>1462.635</v>
          </cell>
          <cell r="AB624">
            <v>1546.0729166666667</v>
          </cell>
          <cell r="AC624">
            <v>1629.5108333333335</v>
          </cell>
          <cell r="AD624">
            <v>1712.9487500000002</v>
          </cell>
          <cell r="AE624">
            <v>1796.386666666667</v>
          </cell>
          <cell r="AF624">
            <v>1879.8245833333337</v>
          </cell>
          <cell r="AG624">
            <v>1963.2625000000005</v>
          </cell>
          <cell r="AH624">
            <v>2046.7004166666673</v>
          </cell>
          <cell r="AI624">
            <v>2130.1383333333338</v>
          </cell>
          <cell r="AJ624">
            <v>2213.5762500000005</v>
          </cell>
          <cell r="AK624">
            <v>2297.0141666666668</v>
          </cell>
          <cell r="AL624">
            <v>2380.4520833333336</v>
          </cell>
          <cell r="AM624">
            <v>2463.89</v>
          </cell>
          <cell r="AN624">
            <v>2551.5529166666665</v>
          </cell>
          <cell r="AO624">
            <v>2639.2158333333332</v>
          </cell>
          <cell r="AP624">
            <v>2726.8787499999994</v>
          </cell>
          <cell r="AQ624">
            <v>2814.5416666666661</v>
          </cell>
          <cell r="AR624">
            <v>2902.2045833333327</v>
          </cell>
          <cell r="AS624">
            <v>2989.8674999999989</v>
          </cell>
          <cell r="AT624">
            <v>3077.5304166666656</v>
          </cell>
          <cell r="AU624">
            <v>3165.1933333333322</v>
          </cell>
          <cell r="AV624">
            <v>3252.8562499999985</v>
          </cell>
          <cell r="AW624">
            <v>3340.5191666666651</v>
          </cell>
          <cell r="AX624">
            <v>3428.1820833333318</v>
          </cell>
          <cell r="AY624">
            <v>3515.844999999998</v>
          </cell>
          <cell r="CA624">
            <v>0</v>
          </cell>
          <cell r="CB624">
            <v>1462.635</v>
          </cell>
          <cell r="CC624">
            <v>2463.89</v>
          </cell>
          <cell r="CD624">
            <v>3515.844999999998</v>
          </cell>
          <cell r="CE624">
            <v>4608.6840000000002</v>
          </cell>
          <cell r="CF624">
            <v>5738.6909999999998</v>
          </cell>
          <cell r="CG624">
            <v>5738.6909999999998</v>
          </cell>
          <cell r="CH624">
            <v>5738.6909999999998</v>
          </cell>
          <cell r="CI624">
            <v>5738.6909999999998</v>
          </cell>
          <cell r="CJ624">
            <v>5738.6909999999998</v>
          </cell>
          <cell r="CK624">
            <v>5738.6909999999998</v>
          </cell>
        </row>
        <row r="625">
          <cell r="B625" t="str">
            <v>Balance in Prop. Insurance- Actual Only</v>
          </cell>
          <cell r="D625">
            <v>-48149.595829999998</v>
          </cell>
          <cell r="E625">
            <v>-47149.466959999998</v>
          </cell>
          <cell r="F625">
            <v>2015.73506</v>
          </cell>
          <cell r="G625">
            <v>2307.4020599999999</v>
          </cell>
          <cell r="H625">
            <v>2599.0690600000003</v>
          </cell>
          <cell r="I625">
            <v>2448.2151600000002</v>
          </cell>
          <cell r="J625">
            <v>-43798.057049999996</v>
          </cell>
          <cell r="K625">
            <v>-55123.364679999999</v>
          </cell>
          <cell r="L625">
            <v>-57658.671130000002</v>
          </cell>
          <cell r="M625">
            <v>-56766.085070000001</v>
          </cell>
          <cell r="N625">
            <v>-58248.081469999997</v>
          </cell>
          <cell r="O625">
            <v>-43573.815009999998</v>
          </cell>
          <cell r="BX625" t="str">
            <v xml:space="preserve"> </v>
          </cell>
          <cell r="CA625">
            <v>-43573.815009999998</v>
          </cell>
          <cell r="CB625">
            <v>0</v>
          </cell>
        </row>
        <row r="626">
          <cell r="B626" t="str">
            <v>Chg in Property Insurance-Proj Only</v>
          </cell>
          <cell r="D626">
            <v>0</v>
          </cell>
          <cell r="E626">
            <v>0</v>
          </cell>
          <cell r="F626">
            <v>0</v>
          </cell>
          <cell r="G626">
            <v>0</v>
          </cell>
          <cell r="H626">
            <v>0</v>
          </cell>
          <cell r="I626">
            <v>0</v>
          </cell>
          <cell r="J626">
            <v>0</v>
          </cell>
          <cell r="K626">
            <v>0</v>
          </cell>
          <cell r="L626">
            <v>0</v>
          </cell>
          <cell r="M626">
            <v>0</v>
          </cell>
          <cell r="N626">
            <v>0</v>
          </cell>
          <cell r="O626">
            <v>0</v>
          </cell>
          <cell r="P626">
            <v>259.85866666666698</v>
          </cell>
          <cell r="Q626">
            <v>259.85866666666698</v>
          </cell>
          <cell r="R626">
            <v>259.85866666666698</v>
          </cell>
          <cell r="S626">
            <v>259.85866666666698</v>
          </cell>
          <cell r="T626">
            <v>259.85866666666698</v>
          </cell>
          <cell r="U626">
            <v>110259.85866666667</v>
          </cell>
          <cell r="V626">
            <v>259.85866666666698</v>
          </cell>
          <cell r="W626">
            <v>259.85866666666698</v>
          </cell>
          <cell r="X626">
            <v>259.85866666666698</v>
          </cell>
          <cell r="Y626">
            <v>259.85866666666698</v>
          </cell>
          <cell r="Z626">
            <v>259.85866666666698</v>
          </cell>
          <cell r="AA626">
            <v>259.85866666666698</v>
          </cell>
          <cell r="AB626">
            <v>259.85866666666698</v>
          </cell>
          <cell r="AC626">
            <v>259.85866666666698</v>
          </cell>
          <cell r="AD626">
            <v>259.85866666666698</v>
          </cell>
          <cell r="AE626">
            <v>259.85866666666698</v>
          </cell>
          <cell r="AF626">
            <v>259.85866666666698</v>
          </cell>
          <cell r="AG626">
            <v>259.85866666666698</v>
          </cell>
          <cell r="AH626">
            <v>259.85866666666698</v>
          </cell>
          <cell r="AI626">
            <v>259.85866666666698</v>
          </cell>
          <cell r="AJ626">
            <v>259.85866666666698</v>
          </cell>
          <cell r="AK626">
            <v>259.85866666666698</v>
          </cell>
          <cell r="AL626">
            <v>259.85866666666698</v>
          </cell>
          <cell r="AM626">
            <v>259.85866666666698</v>
          </cell>
          <cell r="AN626">
            <v>259.85866666666698</v>
          </cell>
          <cell r="AO626">
            <v>259.85866666666698</v>
          </cell>
          <cell r="AP626">
            <v>259.85866666666698</v>
          </cell>
          <cell r="AQ626">
            <v>259.85866666666698</v>
          </cell>
          <cell r="AR626">
            <v>259.85866666666698</v>
          </cell>
          <cell r="AS626">
            <v>259.85866666666698</v>
          </cell>
          <cell r="AT626">
            <v>259.85866666666698</v>
          </cell>
          <cell r="AU626">
            <v>259.85866666666698</v>
          </cell>
          <cell r="AV626">
            <v>259.85866666666698</v>
          </cell>
          <cell r="AW626">
            <v>259.85866666666698</v>
          </cell>
          <cell r="AX626">
            <v>259.85866666666698</v>
          </cell>
          <cell r="AY626">
            <v>259.85866666666698</v>
          </cell>
          <cell r="CA626">
            <v>0</v>
          </cell>
          <cell r="CB626">
            <v>113118.304</v>
          </cell>
          <cell r="CC626">
            <v>3118.3040000000037</v>
          </cell>
          <cell r="CD626">
            <v>3118.3040000000037</v>
          </cell>
          <cell r="CE626">
            <v>3118.3040000000037</v>
          </cell>
          <cell r="CF626">
            <v>3118.3040000000037</v>
          </cell>
          <cell r="CG626">
            <v>3118.3040000000037</v>
          </cell>
          <cell r="CH626">
            <v>3118.3040000000037</v>
          </cell>
          <cell r="CI626">
            <v>3118.3040000000037</v>
          </cell>
          <cell r="CJ626">
            <v>3118.3040000000037</v>
          </cell>
          <cell r="CK626">
            <v>3118.3040000000037</v>
          </cell>
        </row>
        <row r="627">
          <cell r="B627" t="str">
            <v>Bal in Inj &amp; Damages Res- Actual Only</v>
          </cell>
          <cell r="D627">
            <v>1733.46363</v>
          </cell>
          <cell r="E627">
            <v>1780.5111000000002</v>
          </cell>
          <cell r="F627">
            <v>1701.9135800000001</v>
          </cell>
          <cell r="G627">
            <v>1663.8469599999999</v>
          </cell>
          <cell r="H627">
            <v>1659.25109</v>
          </cell>
          <cell r="I627">
            <v>1691.3372099999999</v>
          </cell>
          <cell r="J627">
            <v>1709.9513700000002</v>
          </cell>
          <cell r="K627">
            <v>1668.08917</v>
          </cell>
          <cell r="L627">
            <v>1471.9508000000001</v>
          </cell>
          <cell r="M627">
            <v>1465.27802</v>
          </cell>
          <cell r="N627">
            <v>1500.0294699999999</v>
          </cell>
          <cell r="O627">
            <v>1725.1017300000001</v>
          </cell>
          <cell r="CA627">
            <v>1725.1017300000001</v>
          </cell>
          <cell r="CB627">
            <v>0</v>
          </cell>
        </row>
        <row r="628">
          <cell r="B628" t="str">
            <v>Chg in Inj &amp; Damage Reserve-Proj Only</v>
          </cell>
          <cell r="D628">
            <v>0</v>
          </cell>
          <cell r="E628">
            <v>0</v>
          </cell>
          <cell r="F628">
            <v>0</v>
          </cell>
          <cell r="G628">
            <v>0</v>
          </cell>
          <cell r="H628">
            <v>0</v>
          </cell>
          <cell r="I628">
            <v>0</v>
          </cell>
          <cell r="J628">
            <v>0</v>
          </cell>
          <cell r="K628">
            <v>0</v>
          </cell>
          <cell r="L628">
            <v>0</v>
          </cell>
          <cell r="M628">
            <v>0</v>
          </cell>
          <cell r="N628">
            <v>0</v>
          </cell>
          <cell r="O628">
            <v>0</v>
          </cell>
          <cell r="P628">
            <v>1.2653333333333401</v>
          </cell>
          <cell r="Q628">
            <v>1.2653333333333401</v>
          </cell>
          <cell r="R628">
            <v>1.2653333333333401</v>
          </cell>
          <cell r="S628">
            <v>1.2653333333333401</v>
          </cell>
          <cell r="T628">
            <v>1.2653333333333401</v>
          </cell>
          <cell r="U628">
            <v>1.2653333333333401</v>
          </cell>
          <cell r="V628">
            <v>1.2653333333333401</v>
          </cell>
          <cell r="W628">
            <v>1.2653333333333401</v>
          </cell>
          <cell r="X628">
            <v>1.2653333333333401</v>
          </cell>
          <cell r="Y628">
            <v>1.2653333333333401</v>
          </cell>
          <cell r="Z628">
            <v>1.2653333333333401</v>
          </cell>
          <cell r="AA628">
            <v>1.2653333333333401</v>
          </cell>
          <cell r="AB628">
            <v>1.2653333333333401</v>
          </cell>
          <cell r="AC628">
            <v>1.2653333333333401</v>
          </cell>
          <cell r="AD628">
            <v>1.2653333333333401</v>
          </cell>
          <cell r="AE628">
            <v>1.2653333333333401</v>
          </cell>
          <cell r="AF628">
            <v>1.2653333333333401</v>
          </cell>
          <cell r="AG628">
            <v>1.2653333333333401</v>
          </cell>
          <cell r="AH628">
            <v>1.2653333333333401</v>
          </cell>
          <cell r="AI628">
            <v>1.2653333333333401</v>
          </cell>
          <cell r="AJ628">
            <v>1.2653333333333401</v>
          </cell>
          <cell r="AK628">
            <v>1.2653333333333401</v>
          </cell>
          <cell r="AL628">
            <v>1.2653333333333401</v>
          </cell>
          <cell r="AM628">
            <v>1.2653333333333401</v>
          </cell>
          <cell r="AN628">
            <v>1.2653333333333401</v>
          </cell>
          <cell r="AO628">
            <v>1.2653333333333401</v>
          </cell>
          <cell r="AP628">
            <v>1.2653333333333401</v>
          </cell>
          <cell r="AQ628">
            <v>1.2653333333333401</v>
          </cell>
          <cell r="AR628">
            <v>1.2653333333333401</v>
          </cell>
          <cell r="AS628">
            <v>1.2653333333333401</v>
          </cell>
          <cell r="AT628">
            <v>1.2653333333333401</v>
          </cell>
          <cell r="AU628">
            <v>1.2653333333333401</v>
          </cell>
          <cell r="AV628">
            <v>1.2653333333333401</v>
          </cell>
          <cell r="AW628">
            <v>1.2653333333333401</v>
          </cell>
          <cell r="AX628">
            <v>1.2653333333333401</v>
          </cell>
          <cell r="AY628">
            <v>1.2653333333333401</v>
          </cell>
          <cell r="CA628">
            <v>0</v>
          </cell>
          <cell r="CB628">
            <v>15.184000000000077</v>
          </cell>
          <cell r="CC628">
            <v>15.184000000000077</v>
          </cell>
          <cell r="CD628">
            <v>15.184000000000077</v>
          </cell>
          <cell r="CE628">
            <v>0</v>
          </cell>
          <cell r="CF628">
            <v>0</v>
          </cell>
          <cell r="CG628">
            <v>0</v>
          </cell>
          <cell r="CH628">
            <v>0</v>
          </cell>
          <cell r="CI628">
            <v>0</v>
          </cell>
          <cell r="CJ628">
            <v>0</v>
          </cell>
          <cell r="CK628">
            <v>0</v>
          </cell>
        </row>
        <row r="629">
          <cell r="B629" t="str">
            <v>Bal in Accum Prov for Rate Refunds</v>
          </cell>
          <cell r="D629">
            <v>0</v>
          </cell>
          <cell r="E629">
            <v>0</v>
          </cell>
          <cell r="F629">
            <v>0</v>
          </cell>
          <cell r="G629">
            <v>11.135</v>
          </cell>
          <cell r="H629">
            <v>11.135</v>
          </cell>
          <cell r="I629">
            <v>12.841100000000001</v>
          </cell>
          <cell r="J629">
            <v>12.841100000000001</v>
          </cell>
          <cell r="K629">
            <v>0</v>
          </cell>
          <cell r="L629">
            <v>0</v>
          </cell>
          <cell r="M629">
            <v>0</v>
          </cell>
          <cell r="N629">
            <v>0</v>
          </cell>
          <cell r="O629">
            <v>82.025759999999991</v>
          </cell>
          <cell r="CA629">
            <v>82.025759999999991</v>
          </cell>
          <cell r="CB629">
            <v>0</v>
          </cell>
          <cell r="CC629">
            <v>0</v>
          </cell>
          <cell r="CD629">
            <v>0</v>
          </cell>
          <cell r="CE629">
            <v>0</v>
          </cell>
          <cell r="CF629">
            <v>0</v>
          </cell>
          <cell r="CG629">
            <v>0</v>
          </cell>
          <cell r="CH629">
            <v>0</v>
          </cell>
          <cell r="CI629">
            <v>0</v>
          </cell>
          <cell r="CJ629">
            <v>0</v>
          </cell>
          <cell r="CK629">
            <v>0</v>
          </cell>
        </row>
        <row r="630">
          <cell r="B630" t="str">
            <v>Bal in Employee Pension &amp; Insur Resrv</v>
          </cell>
          <cell r="D630">
            <v>38567.47795</v>
          </cell>
          <cell r="E630">
            <v>38671.81164</v>
          </cell>
          <cell r="F630">
            <v>38800.219409999998</v>
          </cell>
          <cell r="G630">
            <v>39026.835129999999</v>
          </cell>
          <cell r="H630">
            <v>39163.32288</v>
          </cell>
          <cell r="I630">
            <v>39301.41085</v>
          </cell>
          <cell r="J630">
            <v>39333.185229999995</v>
          </cell>
          <cell r="K630">
            <v>39418.517939999998</v>
          </cell>
          <cell r="L630">
            <v>39503.26945</v>
          </cell>
          <cell r="M630">
            <v>39667.597090000003</v>
          </cell>
          <cell r="N630">
            <v>39810.823069999999</v>
          </cell>
          <cell r="O630">
            <v>39947.024530000002</v>
          </cell>
          <cell r="P630">
            <v>41466</v>
          </cell>
          <cell r="Q630">
            <v>41571</v>
          </cell>
          <cell r="R630">
            <v>41676</v>
          </cell>
          <cell r="S630">
            <v>41781</v>
          </cell>
          <cell r="T630">
            <v>41886</v>
          </cell>
          <cell r="U630">
            <v>41991</v>
          </cell>
          <cell r="V630">
            <v>42096</v>
          </cell>
          <cell r="W630">
            <v>42202</v>
          </cell>
          <cell r="X630">
            <v>42307</v>
          </cell>
          <cell r="Y630">
            <v>42412</v>
          </cell>
          <cell r="Z630">
            <v>42517</v>
          </cell>
          <cell r="AA630">
            <v>42622</v>
          </cell>
          <cell r="AB630">
            <v>42730</v>
          </cell>
          <cell r="AC630">
            <v>42839</v>
          </cell>
          <cell r="AD630">
            <v>42947</v>
          </cell>
          <cell r="AE630">
            <v>43055</v>
          </cell>
          <cell r="AF630">
            <v>43163</v>
          </cell>
          <cell r="AG630">
            <v>43271</v>
          </cell>
          <cell r="AH630">
            <v>43380</v>
          </cell>
          <cell r="AI630">
            <v>43488</v>
          </cell>
          <cell r="AJ630">
            <v>43596</v>
          </cell>
          <cell r="AK630">
            <v>43704</v>
          </cell>
          <cell r="AL630">
            <v>43813</v>
          </cell>
          <cell r="AM630">
            <v>43921</v>
          </cell>
          <cell r="AN630">
            <v>44032</v>
          </cell>
          <cell r="AO630">
            <v>44143</v>
          </cell>
          <cell r="AP630">
            <v>44255</v>
          </cell>
          <cell r="AQ630">
            <v>44366</v>
          </cell>
          <cell r="AR630">
            <v>44477</v>
          </cell>
          <cell r="AS630">
            <v>44588</v>
          </cell>
          <cell r="AT630">
            <v>44700</v>
          </cell>
          <cell r="AU630">
            <v>44811</v>
          </cell>
          <cell r="AV630">
            <v>44922</v>
          </cell>
          <cell r="AW630">
            <v>45033</v>
          </cell>
          <cell r="AX630">
            <v>45145</v>
          </cell>
          <cell r="AY630">
            <v>45256</v>
          </cell>
          <cell r="CA630">
            <v>39947.024530000002</v>
          </cell>
          <cell r="CB630">
            <v>42622</v>
          </cell>
          <cell r="CC630">
            <v>43921</v>
          </cell>
          <cell r="CD630">
            <v>45256</v>
          </cell>
          <cell r="CE630">
            <v>46635</v>
          </cell>
          <cell r="CF630">
            <v>48061</v>
          </cell>
        </row>
        <row r="631">
          <cell r="B631" t="str">
            <v>Bal in ARO Reserve</v>
          </cell>
          <cell r="D631">
            <v>5816.7336599999999</v>
          </cell>
          <cell r="E631">
            <v>5845.0965400000005</v>
          </cell>
          <cell r="F631">
            <v>5873.6017199999997</v>
          </cell>
          <cell r="G631">
            <v>5902.2499100000005</v>
          </cell>
          <cell r="H631">
            <v>5931.0418600000003</v>
          </cell>
          <cell r="I631">
            <v>5959.9782999999998</v>
          </cell>
          <cell r="J631">
            <v>5989.05998</v>
          </cell>
          <cell r="K631">
            <v>6018.2876399999996</v>
          </cell>
          <cell r="L631">
            <v>6047.6620199999998</v>
          </cell>
          <cell r="M631">
            <v>6077.1838899999993</v>
          </cell>
          <cell r="N631">
            <v>6106.85401</v>
          </cell>
          <cell r="O631">
            <v>15297.441050000001</v>
          </cell>
        </row>
        <row r="632">
          <cell r="B632" t="str">
            <v>Bal in Accum Defr Inc Tax-Actual Only</v>
          </cell>
          <cell r="D632">
            <v>282920.68349000002</v>
          </cell>
          <cell r="E632">
            <v>283547.50248999998</v>
          </cell>
          <cell r="F632">
            <v>284530.06049</v>
          </cell>
          <cell r="G632">
            <v>287043.68249000004</v>
          </cell>
          <cell r="H632">
            <v>287724.51348999998</v>
          </cell>
          <cell r="I632">
            <v>289503.64549000002</v>
          </cell>
          <cell r="J632">
            <v>292815.32849000004</v>
          </cell>
          <cell r="K632">
            <v>297149.24049</v>
          </cell>
          <cell r="L632">
            <v>322479.47249000001</v>
          </cell>
          <cell r="M632">
            <v>324518.92449</v>
          </cell>
          <cell r="N632">
            <v>327054.59749000001</v>
          </cell>
          <cell r="O632">
            <v>323163.65732</v>
          </cell>
          <cell r="CA632">
            <v>323163.65732</v>
          </cell>
          <cell r="CB632">
            <v>0</v>
          </cell>
        </row>
        <row r="633">
          <cell r="B633" t="str">
            <v>Bal in Regul Tax Liability-Actual Only</v>
          </cell>
          <cell r="D633">
            <v>23126.751</v>
          </cell>
          <cell r="E633">
            <v>22899.678</v>
          </cell>
          <cell r="F633">
            <v>22672.605</v>
          </cell>
          <cell r="G633">
            <v>22445.531999999999</v>
          </cell>
          <cell r="H633">
            <v>22218.458999999999</v>
          </cell>
          <cell r="I633">
            <v>21991.385999999999</v>
          </cell>
          <cell r="J633">
            <v>21764.312999999998</v>
          </cell>
          <cell r="K633">
            <v>21537.24</v>
          </cell>
          <cell r="L633">
            <v>21310.167000000001</v>
          </cell>
          <cell r="M633">
            <v>21083.094000000001</v>
          </cell>
          <cell r="N633">
            <v>20856.021000000001</v>
          </cell>
          <cell r="O633">
            <v>20626.993999999999</v>
          </cell>
          <cell r="CA633">
            <v>20626.993999999999</v>
          </cell>
          <cell r="CB633">
            <v>0</v>
          </cell>
        </row>
        <row r="634">
          <cell r="B634" t="str">
            <v>Chg in Regul Tax Liability-254's Proj.</v>
          </cell>
          <cell r="D634">
            <v>0</v>
          </cell>
          <cell r="E634">
            <v>0</v>
          </cell>
          <cell r="F634">
            <v>0</v>
          </cell>
          <cell r="G634">
            <v>0</v>
          </cell>
          <cell r="H634">
            <v>0</v>
          </cell>
          <cell r="I634">
            <v>0</v>
          </cell>
          <cell r="J634">
            <v>0</v>
          </cell>
          <cell r="K634">
            <v>0</v>
          </cell>
          <cell r="L634">
            <v>0</v>
          </cell>
          <cell r="M634">
            <v>0</v>
          </cell>
          <cell r="N634">
            <v>0</v>
          </cell>
          <cell r="O634">
            <v>0</v>
          </cell>
          <cell r="P634">
            <v>-222.291</v>
          </cell>
          <cell r="Q634">
            <v>-222.291</v>
          </cell>
          <cell r="R634">
            <v>-222.291</v>
          </cell>
          <cell r="S634">
            <v>-222.291</v>
          </cell>
          <cell r="T634">
            <v>-222.291</v>
          </cell>
          <cell r="U634">
            <v>-222.291</v>
          </cell>
          <cell r="V634">
            <v>-222.291</v>
          </cell>
          <cell r="W634">
            <v>-222.291</v>
          </cell>
          <cell r="X634">
            <v>-222.291</v>
          </cell>
          <cell r="Y634">
            <v>-222.292</v>
          </cell>
          <cell r="Z634">
            <v>-222.292</v>
          </cell>
          <cell r="AA634">
            <v>-222.292</v>
          </cell>
          <cell r="AB634">
            <v>-213.06800000000001</v>
          </cell>
          <cell r="AC634">
            <v>-213.06800000000001</v>
          </cell>
          <cell r="AD634">
            <v>-213.06800000000001</v>
          </cell>
          <cell r="AE634">
            <v>-213.06800000000001</v>
          </cell>
          <cell r="AF634">
            <v>-213.06800000000001</v>
          </cell>
          <cell r="AG634">
            <v>-213.06800000000001</v>
          </cell>
          <cell r="AH634">
            <v>-213.06800000000001</v>
          </cell>
          <cell r="AI634">
            <v>-213.06800000000001</v>
          </cell>
          <cell r="AJ634">
            <v>-213.06800000000001</v>
          </cell>
          <cell r="AK634">
            <v>-213.06800000000001</v>
          </cell>
          <cell r="AL634">
            <v>-213.06899999999999</v>
          </cell>
          <cell r="AM634">
            <v>-213.06899999999999</v>
          </cell>
          <cell r="AN634">
            <v>-193.80199999999999</v>
          </cell>
          <cell r="AO634">
            <v>-193.80199999999999</v>
          </cell>
          <cell r="AP634">
            <v>-193.80199999999999</v>
          </cell>
          <cell r="AQ634">
            <v>-193.80199999999999</v>
          </cell>
          <cell r="AR634">
            <v>-193.80199999999999</v>
          </cell>
          <cell r="AS634">
            <v>-193.80199999999999</v>
          </cell>
          <cell r="AT634">
            <v>-193.80199999999999</v>
          </cell>
          <cell r="AU634">
            <v>-193.80199999999999</v>
          </cell>
          <cell r="AV634">
            <v>-193.80199999999999</v>
          </cell>
          <cell r="AW634">
            <v>-193.80099999999999</v>
          </cell>
          <cell r="AX634">
            <v>-193.80099999999999</v>
          </cell>
          <cell r="AY634">
            <v>-193.80099999999999</v>
          </cell>
          <cell r="CA634">
            <v>0</v>
          </cell>
          <cell r="CB634">
            <v>-2667.4949999999994</v>
          </cell>
          <cell r="CC634">
            <v>-2556.8180000000002</v>
          </cell>
          <cell r="CD634">
            <v>-2325.6209999999996</v>
          </cell>
          <cell r="CE634">
            <v>-2173.4279999999999</v>
          </cell>
          <cell r="CF634">
            <v>-2112.3290000000002</v>
          </cell>
          <cell r="CG634">
            <v>0</v>
          </cell>
          <cell r="CH634">
            <v>0</v>
          </cell>
          <cell r="CI634">
            <v>0</v>
          </cell>
          <cell r="CJ634">
            <v>0</v>
          </cell>
          <cell r="CK634">
            <v>0</v>
          </cell>
        </row>
        <row r="635">
          <cell r="B635" t="str">
            <v>Chg in Regul Tax Liability-ADIT's</v>
          </cell>
          <cell r="D635">
            <v>0</v>
          </cell>
          <cell r="E635">
            <v>0</v>
          </cell>
          <cell r="F635">
            <v>0</v>
          </cell>
          <cell r="G635">
            <v>0</v>
          </cell>
          <cell r="H635">
            <v>0</v>
          </cell>
          <cell r="I635">
            <v>0</v>
          </cell>
          <cell r="J635">
            <v>0</v>
          </cell>
          <cell r="K635">
            <v>0</v>
          </cell>
          <cell r="L635">
            <v>0</v>
          </cell>
          <cell r="M635">
            <v>0</v>
          </cell>
          <cell r="N635">
            <v>0</v>
          </cell>
          <cell r="O635">
            <v>0</v>
          </cell>
          <cell r="P635">
            <v>3.0489999999999999</v>
          </cell>
          <cell r="Q635">
            <v>3.0489999999999999</v>
          </cell>
          <cell r="R635">
            <v>3.0489999999999999</v>
          </cell>
          <cell r="S635">
            <v>3.0489999999999999</v>
          </cell>
          <cell r="T635">
            <v>3.0489999999999999</v>
          </cell>
          <cell r="U635">
            <v>3.0489999999999999</v>
          </cell>
          <cell r="V635">
            <v>3.0489999999999999</v>
          </cell>
          <cell r="W635">
            <v>3.0489999999999999</v>
          </cell>
          <cell r="X635">
            <v>3.0489999999999999</v>
          </cell>
          <cell r="Y635">
            <v>3.0489999999999999</v>
          </cell>
          <cell r="Z635">
            <v>3.048</v>
          </cell>
          <cell r="AA635">
            <v>3.0489999999999999</v>
          </cell>
          <cell r="AB635">
            <v>101.15600000000001</v>
          </cell>
          <cell r="AC635">
            <v>101.15600000000001</v>
          </cell>
          <cell r="AD635">
            <v>101.15600000000001</v>
          </cell>
          <cell r="AE635">
            <v>101.15600000000001</v>
          </cell>
          <cell r="AF635">
            <v>101.15600000000001</v>
          </cell>
          <cell r="AG635">
            <v>101.15600000000001</v>
          </cell>
          <cell r="AH635">
            <v>101.15600000000001</v>
          </cell>
          <cell r="AI635">
            <v>101.15600000000001</v>
          </cell>
          <cell r="AJ635">
            <v>101.155</v>
          </cell>
          <cell r="AK635">
            <v>101.155</v>
          </cell>
          <cell r="AL635">
            <v>101.155</v>
          </cell>
          <cell r="AM635">
            <v>101.155</v>
          </cell>
          <cell r="AN635">
            <v>220.06100000000001</v>
          </cell>
          <cell r="AO635">
            <v>220.06100000000001</v>
          </cell>
          <cell r="AP635">
            <v>220.06100000000001</v>
          </cell>
          <cell r="AQ635">
            <v>220.06100000000001</v>
          </cell>
          <cell r="AR635">
            <v>220.06100000000001</v>
          </cell>
          <cell r="AS635">
            <v>220.06100000000001</v>
          </cell>
          <cell r="AT635">
            <v>220.06100000000001</v>
          </cell>
          <cell r="AU635">
            <v>220.06100000000001</v>
          </cell>
          <cell r="AV635">
            <v>220.06100000000001</v>
          </cell>
          <cell r="AW635">
            <v>220.06200000000001</v>
          </cell>
          <cell r="AX635">
            <v>220.06200000000001</v>
          </cell>
          <cell r="AY635">
            <v>220.06200000000001</v>
          </cell>
          <cell r="CA635">
            <v>0</v>
          </cell>
          <cell r="CB635">
            <v>36.586999999999996</v>
          </cell>
          <cell r="CC635">
            <v>1213.8679999999999</v>
          </cell>
          <cell r="CD635">
            <v>2640.7349999999997</v>
          </cell>
          <cell r="CE635">
            <v>2165.2759999999998</v>
          </cell>
          <cell r="CF635">
            <v>36.945</v>
          </cell>
          <cell r="CG635">
            <v>0</v>
          </cell>
          <cell r="CH635">
            <v>0</v>
          </cell>
          <cell r="CI635">
            <v>0</v>
          </cell>
          <cell r="CJ635">
            <v>0</v>
          </cell>
          <cell r="CK635">
            <v>0</v>
          </cell>
        </row>
        <row r="636">
          <cell r="M636">
            <v>1315.0259166666667</v>
          </cell>
          <cell r="N636">
            <v>1262.3759166666669</v>
          </cell>
          <cell r="O636">
            <v>1359.4579166666667</v>
          </cell>
        </row>
        <row r="638">
          <cell r="B638" t="str">
            <v>AFUDC INPUTS:</v>
          </cell>
        </row>
        <row r="639">
          <cell r="B639" t="str">
            <v>AFUDC Equity - FPSC</v>
          </cell>
          <cell r="D639">
            <v>5.1900000000000002E-2</v>
          </cell>
          <cell r="E639">
            <v>5.1900000000000002E-2</v>
          </cell>
          <cell r="F639">
            <v>5.1900000000000002E-2</v>
          </cell>
          <cell r="G639">
            <v>5.1900000000000002E-2</v>
          </cell>
          <cell r="H639">
            <v>5.1900000000000002E-2</v>
          </cell>
          <cell r="I639">
            <v>5.1900000000000002E-2</v>
          </cell>
          <cell r="J639">
            <v>5.1900000000000002E-2</v>
          </cell>
          <cell r="K639">
            <v>5.1900000000000002E-2</v>
          </cell>
          <cell r="L639">
            <v>5.1900000000000002E-2</v>
          </cell>
          <cell r="M639">
            <v>5.1900000000000002E-2</v>
          </cell>
          <cell r="N639">
            <v>5.1900000000000002E-2</v>
          </cell>
          <cell r="O639">
            <v>5.1900000000000002E-2</v>
          </cell>
          <cell r="P639">
            <v>5.1900000000000002E-2</v>
          </cell>
          <cell r="Q639">
            <v>5.1900000000000002E-2</v>
          </cell>
          <cell r="R639">
            <v>5.1900000000000002E-2</v>
          </cell>
          <cell r="S639">
            <v>5.1900000000000002E-2</v>
          </cell>
          <cell r="T639">
            <v>5.1900000000000002E-2</v>
          </cell>
          <cell r="U639">
            <v>5.1900000000000002E-2</v>
          </cell>
          <cell r="V639">
            <v>5.1900000000000002E-2</v>
          </cell>
          <cell r="W639">
            <v>5.1900000000000002E-2</v>
          </cell>
          <cell r="X639">
            <v>5.1900000000000002E-2</v>
          </cell>
          <cell r="Y639">
            <v>5.1900000000000002E-2</v>
          </cell>
          <cell r="Z639">
            <v>5.1900000000000002E-2</v>
          </cell>
          <cell r="AA639">
            <v>5.1900000000000002E-2</v>
          </cell>
          <cell r="AB639">
            <v>5.1900000000000002E-2</v>
          </cell>
          <cell r="AC639">
            <v>5.1900000000000002E-2</v>
          </cell>
          <cell r="AD639">
            <v>5.1900000000000002E-2</v>
          </cell>
          <cell r="AE639">
            <v>5.1900000000000002E-2</v>
          </cell>
          <cell r="AF639">
            <v>5.1900000000000002E-2</v>
          </cell>
          <cell r="AG639">
            <v>5.1900000000000002E-2</v>
          </cell>
          <cell r="AH639">
            <v>5.1900000000000002E-2</v>
          </cell>
          <cell r="AI639">
            <v>5.1900000000000002E-2</v>
          </cell>
          <cell r="AJ639">
            <v>5.1900000000000002E-2</v>
          </cell>
          <cell r="AK639">
            <v>5.1900000000000002E-2</v>
          </cell>
          <cell r="AL639">
            <v>5.1900000000000002E-2</v>
          </cell>
          <cell r="AM639">
            <v>5.1900000000000002E-2</v>
          </cell>
          <cell r="AN639">
            <v>5.1900000000000002E-2</v>
          </cell>
          <cell r="AO639">
            <v>5.1900000000000002E-2</v>
          </cell>
          <cell r="AP639">
            <v>5.1900000000000002E-2</v>
          </cell>
          <cell r="AQ639">
            <v>5.1900000000000002E-2</v>
          </cell>
          <cell r="AR639">
            <v>5.1900000000000002E-2</v>
          </cell>
          <cell r="AS639">
            <v>5.1900000000000002E-2</v>
          </cell>
          <cell r="AT639">
            <v>5.1900000000000002E-2</v>
          </cell>
          <cell r="AU639">
            <v>5.1900000000000002E-2</v>
          </cell>
          <cell r="AV639">
            <v>5.1900000000000002E-2</v>
          </cell>
          <cell r="AW639">
            <v>5.1900000000000002E-2</v>
          </cell>
          <cell r="AX639">
            <v>5.1900000000000002E-2</v>
          </cell>
          <cell r="AY639">
            <v>5.1900000000000002E-2</v>
          </cell>
          <cell r="CD639">
            <v>5.1900000000000002E-2</v>
          </cell>
          <cell r="CE639">
            <v>5.1900000000000002E-2</v>
          </cell>
          <cell r="CF639">
            <v>5.1900000000000002E-2</v>
          </cell>
        </row>
        <row r="640">
          <cell r="B640" t="str">
            <v>AFUDC Non Equity - FPSC</v>
          </cell>
          <cell r="D640">
            <v>2.29E-2</v>
          </cell>
          <cell r="E640">
            <v>2.29E-2</v>
          </cell>
          <cell r="F640">
            <v>2.29E-2</v>
          </cell>
          <cell r="G640">
            <v>2.29E-2</v>
          </cell>
          <cell r="H640">
            <v>2.29E-2</v>
          </cell>
          <cell r="I640">
            <v>2.29E-2</v>
          </cell>
          <cell r="J640">
            <v>2.29E-2</v>
          </cell>
          <cell r="K640">
            <v>2.29E-2</v>
          </cell>
          <cell r="L640">
            <v>2.29E-2</v>
          </cell>
          <cell r="M640">
            <v>2.29E-2</v>
          </cell>
          <cell r="N640">
            <v>2.29E-2</v>
          </cell>
          <cell r="O640">
            <v>2.29E-2</v>
          </cell>
          <cell r="P640">
            <v>2.29E-2</v>
          </cell>
          <cell r="Q640">
            <v>2.29E-2</v>
          </cell>
          <cell r="R640">
            <v>2.29E-2</v>
          </cell>
          <cell r="S640">
            <v>2.29E-2</v>
          </cell>
          <cell r="T640">
            <v>2.29E-2</v>
          </cell>
          <cell r="U640">
            <v>2.29E-2</v>
          </cell>
          <cell r="V640">
            <v>2.29E-2</v>
          </cell>
          <cell r="W640">
            <v>2.29E-2</v>
          </cell>
          <cell r="X640">
            <v>2.29E-2</v>
          </cell>
          <cell r="Y640">
            <v>2.29E-2</v>
          </cell>
          <cell r="Z640">
            <v>2.29E-2</v>
          </cell>
          <cell r="AA640">
            <v>2.29E-2</v>
          </cell>
          <cell r="AB640">
            <v>2.29E-2</v>
          </cell>
          <cell r="AC640">
            <v>2.29E-2</v>
          </cell>
          <cell r="AD640">
            <v>2.29E-2</v>
          </cell>
          <cell r="AE640">
            <v>2.29E-2</v>
          </cell>
          <cell r="AF640">
            <v>2.29E-2</v>
          </cell>
          <cell r="AG640">
            <v>2.29E-2</v>
          </cell>
          <cell r="AH640">
            <v>2.29E-2</v>
          </cell>
          <cell r="AI640">
            <v>2.29E-2</v>
          </cell>
          <cell r="AJ640">
            <v>2.29E-2</v>
          </cell>
          <cell r="AK640">
            <v>2.29E-2</v>
          </cell>
          <cell r="AL640">
            <v>2.29E-2</v>
          </cell>
          <cell r="AM640">
            <v>2.29E-2</v>
          </cell>
          <cell r="AN640">
            <v>2.29E-2</v>
          </cell>
          <cell r="AO640">
            <v>2.29E-2</v>
          </cell>
          <cell r="AP640">
            <v>2.29E-2</v>
          </cell>
          <cell r="AQ640">
            <v>2.29E-2</v>
          </cell>
          <cell r="AR640">
            <v>2.29E-2</v>
          </cell>
          <cell r="AS640">
            <v>2.29E-2</v>
          </cell>
          <cell r="AT640">
            <v>2.29E-2</v>
          </cell>
          <cell r="AU640">
            <v>2.29E-2</v>
          </cell>
          <cell r="AV640">
            <v>2.29E-2</v>
          </cell>
          <cell r="AW640">
            <v>2.29E-2</v>
          </cell>
          <cell r="AX640">
            <v>2.29E-2</v>
          </cell>
          <cell r="AY640">
            <v>2.29E-2</v>
          </cell>
          <cell r="CD640">
            <v>2.29E-2</v>
          </cell>
          <cell r="CE640">
            <v>2.29E-2</v>
          </cell>
          <cell r="CF640">
            <v>2.29E-2</v>
          </cell>
        </row>
        <row r="641">
          <cell r="B641" t="str">
            <v>12 Month Average Cmpd Rate</v>
          </cell>
          <cell r="D641">
            <v>7.4800000000000005E-2</v>
          </cell>
          <cell r="E641">
            <v>7.4800000000000005E-2</v>
          </cell>
          <cell r="F641">
            <v>7.4800000000000005E-2</v>
          </cell>
          <cell r="G641">
            <v>7.4800000000000005E-2</v>
          </cell>
          <cell r="H641">
            <v>7.4800000000000005E-2</v>
          </cell>
          <cell r="I641">
            <v>7.4800000000000005E-2</v>
          </cell>
          <cell r="J641">
            <v>7.4800000000000005E-2</v>
          </cell>
          <cell r="K641">
            <v>7.4800000000000005E-2</v>
          </cell>
          <cell r="L641">
            <v>7.4800000000000005E-2</v>
          </cell>
          <cell r="M641">
            <v>7.4800000000000005E-2</v>
          </cell>
          <cell r="N641">
            <v>7.4800000000000005E-2</v>
          </cell>
          <cell r="O641">
            <v>7.4800000000000005E-2</v>
          </cell>
          <cell r="P641">
            <v>7.4800000000000005E-2</v>
          </cell>
          <cell r="Q641">
            <v>7.4800000000000005E-2</v>
          </cell>
          <cell r="R641">
            <v>7.4800000000000005E-2</v>
          </cell>
          <cell r="S641">
            <v>7.4800000000000005E-2</v>
          </cell>
          <cell r="T641">
            <v>7.4800000000000005E-2</v>
          </cell>
          <cell r="U641">
            <v>7.4800000000000005E-2</v>
          </cell>
          <cell r="V641">
            <v>7.4800000000000005E-2</v>
          </cell>
          <cell r="W641">
            <v>7.4800000000000005E-2</v>
          </cell>
          <cell r="X641">
            <v>7.4800000000000005E-2</v>
          </cell>
          <cell r="Y641">
            <v>7.4800000000000005E-2</v>
          </cell>
          <cell r="Z641">
            <v>7.4800000000000005E-2</v>
          </cell>
          <cell r="AA641">
            <v>7.4800000000000005E-2</v>
          </cell>
          <cell r="AB641">
            <v>7.4800000000000005E-2</v>
          </cell>
          <cell r="AC641">
            <v>7.4800000000000005E-2</v>
          </cell>
          <cell r="AD641">
            <v>7.4800000000000005E-2</v>
          </cell>
          <cell r="AE641">
            <v>7.4800000000000005E-2</v>
          </cell>
          <cell r="AF641">
            <v>7.4800000000000005E-2</v>
          </cell>
          <cell r="AG641">
            <v>7.4800000000000005E-2</v>
          </cell>
          <cell r="AH641">
            <v>7.4800000000000005E-2</v>
          </cell>
          <cell r="AI641">
            <v>7.4800000000000005E-2</v>
          </cell>
          <cell r="AJ641">
            <v>7.4800000000000005E-2</v>
          </cell>
          <cell r="AK641">
            <v>7.4800000000000005E-2</v>
          </cell>
          <cell r="AL641">
            <v>7.4800000000000005E-2</v>
          </cell>
          <cell r="AM641">
            <v>7.4800000000000005E-2</v>
          </cell>
          <cell r="AN641">
            <v>7.4800000000000005E-2</v>
          </cell>
          <cell r="AO641">
            <v>7.4800000000000005E-2</v>
          </cell>
          <cell r="AP641">
            <v>7.4800000000000005E-2</v>
          </cell>
          <cell r="AQ641">
            <v>7.4800000000000005E-2</v>
          </cell>
          <cell r="AR641">
            <v>7.4800000000000005E-2</v>
          </cell>
          <cell r="AS641">
            <v>7.4800000000000005E-2</v>
          </cell>
          <cell r="AT641">
            <v>7.4800000000000005E-2</v>
          </cell>
          <cell r="AU641">
            <v>7.4800000000000005E-2</v>
          </cell>
          <cell r="AV641">
            <v>7.4800000000000005E-2</v>
          </cell>
          <cell r="AW641">
            <v>7.4800000000000005E-2</v>
          </cell>
          <cell r="AX641">
            <v>7.4800000000000005E-2</v>
          </cell>
          <cell r="AY641">
            <v>7.4800000000000005E-2</v>
          </cell>
          <cell r="CD641">
            <v>7.4800000000000005E-2</v>
          </cell>
          <cell r="CE641">
            <v>7.4800000000000005E-2</v>
          </cell>
          <cell r="CF641">
            <v>7.4800000000000005E-2</v>
          </cell>
        </row>
        <row r="642">
          <cell r="B642" t="str">
            <v>O/S Portion PF PCB's</v>
          </cell>
          <cell r="E642">
            <v>0</v>
          </cell>
          <cell r="CD642">
            <v>0</v>
          </cell>
          <cell r="CE642">
            <v>0</v>
          </cell>
        </row>
        <row r="643">
          <cell r="B643" t="str">
            <v>N.I.B CWIP</v>
          </cell>
          <cell r="D643">
            <v>18980.110879999949</v>
          </cell>
          <cell r="E643">
            <v>20675.373179999951</v>
          </cell>
          <cell r="F643">
            <v>27890.085009999966</v>
          </cell>
          <cell r="G643">
            <v>18094.933929999948</v>
          </cell>
          <cell r="H643">
            <v>21004.996719999952</v>
          </cell>
          <cell r="I643">
            <v>11424.63453999995</v>
          </cell>
          <cell r="J643">
            <v>15010.799639999961</v>
          </cell>
          <cell r="K643">
            <v>18864.779589999955</v>
          </cell>
          <cell r="L643">
            <v>23834.237559999954</v>
          </cell>
          <cell r="M643">
            <v>28631.695959999939</v>
          </cell>
          <cell r="N643">
            <v>33747.102639999939</v>
          </cell>
          <cell r="O643">
            <v>32333.953739999983</v>
          </cell>
          <cell r="P643">
            <v>27407.156259999985</v>
          </cell>
          <cell r="Q643">
            <v>32034.076259999983</v>
          </cell>
          <cell r="R643">
            <v>38184.60725999999</v>
          </cell>
          <cell r="S643">
            <v>41908.492259999992</v>
          </cell>
          <cell r="T643">
            <v>38865.676259999978</v>
          </cell>
          <cell r="U643">
            <v>40026.32825999998</v>
          </cell>
          <cell r="V643">
            <v>42329.327259999984</v>
          </cell>
          <cell r="W643">
            <v>45087.894259999986</v>
          </cell>
          <cell r="X643">
            <v>49192.134259999984</v>
          </cell>
          <cell r="Y643">
            <v>52935.564259999985</v>
          </cell>
          <cell r="Z643">
            <v>53832.163259999987</v>
          </cell>
          <cell r="AA643">
            <v>39841.805259999979</v>
          </cell>
          <cell r="AB643">
            <v>43323.98425999999</v>
          </cell>
          <cell r="AC643">
            <v>48739.181259999968</v>
          </cell>
          <cell r="AD643">
            <v>55948.083259999985</v>
          </cell>
          <cell r="AE643">
            <v>56237.702259999976</v>
          </cell>
          <cell r="AF643">
            <v>59037.288259999987</v>
          </cell>
          <cell r="AG643">
            <v>39141.417259999987</v>
          </cell>
          <cell r="AH643">
            <v>40879.70325999998</v>
          </cell>
          <cell r="AI643">
            <v>38511.242259999985</v>
          </cell>
          <cell r="AJ643">
            <v>41170.551259999993</v>
          </cell>
          <cell r="AK643">
            <v>44204.298259999996</v>
          </cell>
          <cell r="AL643">
            <v>46543.683259999991</v>
          </cell>
          <cell r="AM643">
            <v>39169.252260000008</v>
          </cell>
          <cell r="AN643">
            <v>42826.132259999984</v>
          </cell>
          <cell r="AO643">
            <v>47554.121259999985</v>
          </cell>
          <cell r="AP643">
            <v>54232.063259999995</v>
          </cell>
          <cell r="AQ643">
            <v>55859.410259999975</v>
          </cell>
          <cell r="AR643">
            <v>57736.28926000002</v>
          </cell>
          <cell r="AS643">
            <v>59595.847260000039</v>
          </cell>
          <cell r="AT643">
            <v>61501.92226000005</v>
          </cell>
          <cell r="AU643">
            <v>63554.445260000095</v>
          </cell>
          <cell r="AV643">
            <v>67820.743260000192</v>
          </cell>
          <cell r="AW643">
            <v>72461.265260000248</v>
          </cell>
          <cell r="AX643">
            <v>76666.669260000228</v>
          </cell>
          <cell r="AY643">
            <v>46982.153260000225</v>
          </cell>
          <cell r="CA643">
            <v>32333.953740000004</v>
          </cell>
          <cell r="CB643">
            <v>39841.805259999979</v>
          </cell>
          <cell r="CC643">
            <v>39169.25225999995</v>
          </cell>
          <cell r="CD643">
            <v>46982.153259999992</v>
          </cell>
          <cell r="CE643">
            <v>31642.067259999796</v>
          </cell>
          <cell r="CF643">
            <v>51425.057259999885</v>
          </cell>
          <cell r="CG643">
            <v>73765.839259999892</v>
          </cell>
          <cell r="CH643">
            <v>102976.80525999991</v>
          </cell>
          <cell r="CI643">
            <v>78582.838259999902</v>
          </cell>
          <cell r="CJ643">
            <v>-119620.94474000009</v>
          </cell>
          <cell r="CK643">
            <v>12796.790259999907</v>
          </cell>
        </row>
        <row r="644">
          <cell r="B644" t="str">
            <v>Interest Bearing Expenditures</v>
          </cell>
          <cell r="D644">
            <v>261.42434000000003</v>
          </cell>
          <cell r="E644">
            <v>6341.1352800000004</v>
          </cell>
          <cell r="F644">
            <v>4544.1914299999999</v>
          </cell>
          <cell r="G644">
            <v>3302.5219099999999</v>
          </cell>
          <cell r="H644">
            <v>3954.5057299999999</v>
          </cell>
          <cell r="I644">
            <v>2915.58889</v>
          </cell>
          <cell r="J644">
            <v>259.43077</v>
          </cell>
          <cell r="K644">
            <v>324.31799999999998</v>
          </cell>
          <cell r="L644">
            <v>5229.7520000000004</v>
          </cell>
          <cell r="M644">
            <v>1485.3010000000002</v>
          </cell>
          <cell r="N644">
            <v>810.62099999999998</v>
          </cell>
          <cell r="O644">
            <v>2149.5382399999999</v>
          </cell>
          <cell r="P644">
            <v>2078.393</v>
          </cell>
          <cell r="Q644">
            <v>2110.261</v>
          </cell>
          <cell r="R644">
            <v>3542.5030000000002</v>
          </cell>
          <cell r="S644">
            <v>3735.4169999999999</v>
          </cell>
          <cell r="T644">
            <v>2333.3209999999999</v>
          </cell>
          <cell r="U644">
            <v>6398.3950000000004</v>
          </cell>
          <cell r="V644">
            <v>2173.9949999999999</v>
          </cell>
          <cell r="W644">
            <v>2046.529</v>
          </cell>
          <cell r="X644">
            <v>5016.5290000000005</v>
          </cell>
          <cell r="Y644">
            <v>2046.529</v>
          </cell>
          <cell r="Z644">
            <v>2046.529</v>
          </cell>
          <cell r="AA644">
            <v>5016.8680000000004</v>
          </cell>
          <cell r="AB644">
            <v>10088.221</v>
          </cell>
          <cell r="AC644">
            <v>10088.221</v>
          </cell>
          <cell r="AD644">
            <v>10088.221</v>
          </cell>
          <cell r="AE644">
            <v>10088.221</v>
          </cell>
          <cell r="AF644">
            <v>10088.221</v>
          </cell>
          <cell r="AG644">
            <v>10088.221</v>
          </cell>
          <cell r="AH644">
            <v>8888.2209999999995</v>
          </cell>
          <cell r="AI644">
            <v>8888.2209999999995</v>
          </cell>
          <cell r="AJ644">
            <v>10140.25</v>
          </cell>
          <cell r="AK644">
            <v>10140.25</v>
          </cell>
          <cell r="AL644">
            <v>10140.25</v>
          </cell>
          <cell r="AM644">
            <v>10151.168999999998</v>
          </cell>
          <cell r="AN644">
            <v>9919.6290000000008</v>
          </cell>
          <cell r="AO644">
            <v>9919.6290000000008</v>
          </cell>
          <cell r="AP644">
            <v>9919.6290000000008</v>
          </cell>
          <cell r="AQ644">
            <v>9919.6290000000008</v>
          </cell>
          <cell r="AR644">
            <v>9919.6290000000008</v>
          </cell>
          <cell r="AS644">
            <v>9919.6290000000008</v>
          </cell>
          <cell r="AT644">
            <v>9042.1040000000012</v>
          </cell>
          <cell r="AU644">
            <v>9042.1040000000012</v>
          </cell>
          <cell r="AV644">
            <v>9042.1040000000012</v>
          </cell>
          <cell r="AW644">
            <v>9042.1040000000012</v>
          </cell>
          <cell r="AX644">
            <v>9042.1040000000012</v>
          </cell>
          <cell r="AY644">
            <v>9047.0739999999987</v>
          </cell>
          <cell r="CA644">
            <v>13850.016899999999</v>
          </cell>
          <cell r="CB644">
            <v>38545.269</v>
          </cell>
          <cell r="CC644">
            <v>118877.68700000001</v>
          </cell>
          <cell r="CD644">
            <v>113775.368</v>
          </cell>
          <cell r="CE644">
            <v>66194.738000000012</v>
          </cell>
          <cell r="CF644">
            <v>46635.843000000001</v>
          </cell>
          <cell r="CG644">
            <v>64711.577000000005</v>
          </cell>
          <cell r="CH644">
            <v>46081</v>
          </cell>
          <cell r="CI644">
            <v>79706</v>
          </cell>
          <cell r="CJ644">
            <v>41609.5</v>
          </cell>
          <cell r="CK644">
            <v>3725.5</v>
          </cell>
        </row>
        <row r="645">
          <cell r="B645" t="str">
            <v>CWIP in Rate Base</v>
          </cell>
          <cell r="D645">
            <v>0</v>
          </cell>
          <cell r="E645">
            <v>0</v>
          </cell>
          <cell r="F645">
            <v>0</v>
          </cell>
          <cell r="G645">
            <v>0</v>
          </cell>
          <cell r="H645">
            <v>0</v>
          </cell>
          <cell r="I645">
            <v>0</v>
          </cell>
          <cell r="J645">
            <v>0</v>
          </cell>
          <cell r="K645">
            <v>0</v>
          </cell>
          <cell r="L645">
            <v>0</v>
          </cell>
          <cell r="M645">
            <v>0</v>
          </cell>
          <cell r="N645">
            <v>0</v>
          </cell>
          <cell r="O645">
            <v>0</v>
          </cell>
          <cell r="P645">
            <v>0</v>
          </cell>
          <cell r="Q645">
            <v>0</v>
          </cell>
          <cell r="R645">
            <v>0</v>
          </cell>
          <cell r="S645">
            <v>0</v>
          </cell>
          <cell r="T645">
            <v>0</v>
          </cell>
          <cell r="U645">
            <v>0</v>
          </cell>
          <cell r="V645">
            <v>0</v>
          </cell>
          <cell r="W645">
            <v>0</v>
          </cell>
          <cell r="X645">
            <v>0</v>
          </cell>
          <cell r="Y645">
            <v>0</v>
          </cell>
          <cell r="Z645">
            <v>0</v>
          </cell>
          <cell r="AA645">
            <v>0</v>
          </cell>
          <cell r="AB645">
            <v>0</v>
          </cell>
          <cell r="AC645">
            <v>0</v>
          </cell>
          <cell r="AD645">
            <v>0</v>
          </cell>
          <cell r="AE645">
            <v>0</v>
          </cell>
          <cell r="AF645">
            <v>0</v>
          </cell>
          <cell r="AG645">
            <v>0</v>
          </cell>
          <cell r="AH645">
            <v>0</v>
          </cell>
          <cell r="AI645">
            <v>0</v>
          </cell>
          <cell r="AJ645">
            <v>0</v>
          </cell>
          <cell r="AK645">
            <v>0</v>
          </cell>
          <cell r="AL645">
            <v>0</v>
          </cell>
          <cell r="AM645">
            <v>0</v>
          </cell>
          <cell r="AN645">
            <v>0</v>
          </cell>
          <cell r="AO645">
            <v>0</v>
          </cell>
          <cell r="AP645">
            <v>0</v>
          </cell>
          <cell r="AQ645">
            <v>0</v>
          </cell>
          <cell r="AR645">
            <v>0</v>
          </cell>
          <cell r="AS645">
            <v>0</v>
          </cell>
          <cell r="AT645">
            <v>0</v>
          </cell>
          <cell r="AU645">
            <v>0</v>
          </cell>
          <cell r="AV645">
            <v>0</v>
          </cell>
          <cell r="AW645">
            <v>0</v>
          </cell>
          <cell r="AX645">
            <v>0</v>
          </cell>
          <cell r="AY645">
            <v>0</v>
          </cell>
          <cell r="CD645">
            <v>0</v>
          </cell>
          <cell r="CE645">
            <v>0</v>
          </cell>
        </row>
        <row r="646">
          <cell r="B646" t="str">
            <v>AFUDC Debt Portion</v>
          </cell>
          <cell r="CE646">
            <v>6024.84978342246</v>
          </cell>
          <cell r="CF646">
            <v>1047.0587205882352</v>
          </cell>
          <cell r="CG646">
            <v>2733.1639839572194</v>
          </cell>
          <cell r="CH646">
            <v>3270.1181631016043</v>
          </cell>
          <cell r="CI646">
            <v>3409.1588195187164</v>
          </cell>
          <cell r="CJ646">
            <v>3835.0832058823526</v>
          </cell>
        </row>
        <row r="647">
          <cell r="B647" t="str">
            <v>AFUDC Equity Portion</v>
          </cell>
          <cell r="CE647">
            <v>13654.572216577539</v>
          </cell>
          <cell r="CF647">
            <v>2373.0282794117647</v>
          </cell>
          <cell r="CG647">
            <v>6194.376016042781</v>
          </cell>
          <cell r="CH647">
            <v>7411.3158368983959</v>
          </cell>
          <cell r="CI647">
            <v>7726.434180481283</v>
          </cell>
          <cell r="CJ647">
            <v>8691.7387941176457</v>
          </cell>
        </row>
        <row r="648">
          <cell r="B648" t="str">
            <v>PLANT INPUTS: (PLANT MODULE)</v>
          </cell>
          <cell r="CI648">
            <v>8361.5106764705888</v>
          </cell>
          <cell r="CJ648">
            <v>5448.7543609625673</v>
          </cell>
          <cell r="CK648">
            <v>1266.2790735294118</v>
          </cell>
        </row>
        <row r="649">
          <cell r="CI649">
            <v>18950.32332352941</v>
          </cell>
          <cell r="CJ649">
            <v>12348.923639037434</v>
          </cell>
          <cell r="CK649">
            <v>2869.8639264705885</v>
          </cell>
        </row>
        <row r="650">
          <cell r="B650" t="str">
            <v>Non Depreciable:</v>
          </cell>
          <cell r="L650" t="str">
            <v>x</v>
          </cell>
        </row>
        <row r="651">
          <cell r="B651" t="str">
            <v>Initial Beginning Balance</v>
          </cell>
          <cell r="C651">
            <v>18761.080039999997</v>
          </cell>
        </row>
        <row r="652">
          <cell r="B652" t="str">
            <v>Additions</v>
          </cell>
          <cell r="C652">
            <v>1.41153</v>
          </cell>
          <cell r="D652">
            <v>5.3859999999999998E-2</v>
          </cell>
          <cell r="E652">
            <v>2.32E-3</v>
          </cell>
          <cell r="F652">
            <v>0.91621000000000008</v>
          </cell>
          <cell r="G652">
            <v>4.0640000000000003E-2</v>
          </cell>
          <cell r="H652">
            <v>0.75919000000000003</v>
          </cell>
          <cell r="I652">
            <v>-1.592E-2</v>
          </cell>
          <cell r="J652">
            <v>0.73480000000000001</v>
          </cell>
          <cell r="K652">
            <v>6.3420000000000004E-2</v>
          </cell>
          <cell r="L652">
            <v>1.0436800000000002</v>
          </cell>
          <cell r="M652">
            <v>3.6539999999999996E-2</v>
          </cell>
          <cell r="N652">
            <v>-1.1699999999999999E-2</v>
          </cell>
          <cell r="O652">
            <v>-0.17153000000000002</v>
          </cell>
          <cell r="P652">
            <v>0</v>
          </cell>
          <cell r="Q652">
            <v>0</v>
          </cell>
          <cell r="R652">
            <v>0</v>
          </cell>
          <cell r="S652">
            <v>10000</v>
          </cell>
          <cell r="T652">
            <v>0</v>
          </cell>
          <cell r="U652">
            <v>0</v>
          </cell>
          <cell r="V652">
            <v>0</v>
          </cell>
          <cell r="W652">
            <v>0</v>
          </cell>
          <cell r="X652">
            <v>0</v>
          </cell>
          <cell r="Y652">
            <v>0</v>
          </cell>
          <cell r="Z652">
            <v>0</v>
          </cell>
          <cell r="AA652">
            <v>0</v>
          </cell>
          <cell r="AB652">
            <v>0</v>
          </cell>
          <cell r="AC652">
            <v>0</v>
          </cell>
          <cell r="AD652">
            <v>0</v>
          </cell>
          <cell r="AE652">
            <v>0</v>
          </cell>
          <cell r="AF652">
            <v>0</v>
          </cell>
          <cell r="AG652">
            <v>0</v>
          </cell>
          <cell r="AH652">
            <v>0</v>
          </cell>
          <cell r="AI652">
            <v>0</v>
          </cell>
          <cell r="AJ652">
            <v>0</v>
          </cell>
          <cell r="AK652">
            <v>0</v>
          </cell>
          <cell r="AL652">
            <v>0</v>
          </cell>
          <cell r="AM652">
            <v>0</v>
          </cell>
          <cell r="AN652">
            <v>0</v>
          </cell>
          <cell r="AO652">
            <v>0</v>
          </cell>
          <cell r="AP652">
            <v>0</v>
          </cell>
          <cell r="AQ652">
            <v>0</v>
          </cell>
          <cell r="AR652">
            <v>0</v>
          </cell>
          <cell r="AS652">
            <v>0</v>
          </cell>
          <cell r="AT652">
            <v>0</v>
          </cell>
          <cell r="AU652">
            <v>0</v>
          </cell>
          <cell r="AV652">
            <v>0</v>
          </cell>
          <cell r="AW652">
            <v>0</v>
          </cell>
          <cell r="AX652">
            <v>0</v>
          </cell>
          <cell r="AY652">
            <v>0</v>
          </cell>
          <cell r="AZ652">
            <v>0</v>
          </cell>
          <cell r="BA652">
            <v>0</v>
          </cell>
          <cell r="BB652">
            <v>0</v>
          </cell>
          <cell r="BC652">
            <v>0</v>
          </cell>
          <cell r="BD652">
            <v>0</v>
          </cell>
          <cell r="BE652">
            <v>0</v>
          </cell>
          <cell r="BF652">
            <v>0</v>
          </cell>
          <cell r="BG652">
            <v>0</v>
          </cell>
          <cell r="BH652">
            <v>0</v>
          </cell>
          <cell r="BI652">
            <v>0</v>
          </cell>
          <cell r="BJ652">
            <v>0</v>
          </cell>
          <cell r="BK652">
            <v>0</v>
          </cell>
          <cell r="CA652">
            <v>3.4515100000000003</v>
          </cell>
          <cell r="CB652">
            <v>10000</v>
          </cell>
          <cell r="CC652">
            <v>0</v>
          </cell>
          <cell r="CD652">
            <v>0</v>
          </cell>
          <cell r="CE652">
            <v>0</v>
          </cell>
          <cell r="CF652">
            <v>6300</v>
          </cell>
          <cell r="CG652">
            <v>2362.3240000000001</v>
          </cell>
          <cell r="CH652">
            <v>0</v>
          </cell>
          <cell r="CI652">
            <v>2200</v>
          </cell>
          <cell r="CJ652">
            <v>0</v>
          </cell>
          <cell r="CK652">
            <v>1500</v>
          </cell>
        </row>
        <row r="653">
          <cell r="B653" t="str">
            <v>Retirements</v>
          </cell>
          <cell r="C653">
            <v>0</v>
          </cell>
          <cell r="D653">
            <v>0</v>
          </cell>
          <cell r="E653">
            <v>0</v>
          </cell>
          <cell r="F653">
            <v>0</v>
          </cell>
          <cell r="G653">
            <v>0</v>
          </cell>
          <cell r="H653">
            <v>0</v>
          </cell>
          <cell r="I653">
            <v>0</v>
          </cell>
          <cell r="J653">
            <v>0</v>
          </cell>
          <cell r="K653">
            <v>0</v>
          </cell>
          <cell r="L653">
            <v>0</v>
          </cell>
          <cell r="M653">
            <v>0</v>
          </cell>
          <cell r="N653">
            <v>0</v>
          </cell>
          <cell r="O653">
            <v>0</v>
          </cell>
          <cell r="P653">
            <v>0</v>
          </cell>
          <cell r="Q653">
            <v>0</v>
          </cell>
          <cell r="R653">
            <v>0</v>
          </cell>
          <cell r="S653">
            <v>0</v>
          </cell>
          <cell r="T653">
            <v>0</v>
          </cell>
          <cell r="U653">
            <v>0</v>
          </cell>
          <cell r="V653">
            <v>0</v>
          </cell>
          <cell r="W653">
            <v>0</v>
          </cell>
          <cell r="X653">
            <v>0</v>
          </cell>
          <cell r="Y653">
            <v>0</v>
          </cell>
          <cell r="Z653">
            <v>0</v>
          </cell>
          <cell r="AA653">
            <v>0</v>
          </cell>
          <cell r="AB653">
            <v>0</v>
          </cell>
          <cell r="AC653">
            <v>0</v>
          </cell>
          <cell r="AD653">
            <v>0</v>
          </cell>
          <cell r="AE653">
            <v>0</v>
          </cell>
          <cell r="AF653">
            <v>0</v>
          </cell>
          <cell r="AG653">
            <v>0</v>
          </cell>
          <cell r="AH653">
            <v>0</v>
          </cell>
          <cell r="AI653">
            <v>0</v>
          </cell>
          <cell r="AJ653">
            <v>0</v>
          </cell>
          <cell r="AK653">
            <v>0</v>
          </cell>
          <cell r="AL653">
            <v>0</v>
          </cell>
          <cell r="AM653">
            <v>0</v>
          </cell>
          <cell r="AN653">
            <v>0</v>
          </cell>
          <cell r="AO653">
            <v>0</v>
          </cell>
          <cell r="AP653">
            <v>0</v>
          </cell>
          <cell r="AQ653">
            <v>0</v>
          </cell>
          <cell r="AR653">
            <v>0</v>
          </cell>
          <cell r="AS653">
            <v>0</v>
          </cell>
          <cell r="AT653">
            <v>0</v>
          </cell>
          <cell r="AU653">
            <v>0</v>
          </cell>
          <cell r="AV653">
            <v>0</v>
          </cell>
          <cell r="AW653">
            <v>0</v>
          </cell>
          <cell r="AX653">
            <v>0</v>
          </cell>
          <cell r="AY653">
            <v>0</v>
          </cell>
          <cell r="AZ653">
            <v>0</v>
          </cell>
          <cell r="BA653">
            <v>0</v>
          </cell>
          <cell r="BB653">
            <v>0</v>
          </cell>
          <cell r="BC653">
            <v>0</v>
          </cell>
          <cell r="BD653">
            <v>0</v>
          </cell>
          <cell r="BE653">
            <v>0</v>
          </cell>
          <cell r="BF653">
            <v>0</v>
          </cell>
          <cell r="BG653">
            <v>0</v>
          </cell>
          <cell r="BH653">
            <v>0</v>
          </cell>
          <cell r="BI653">
            <v>0</v>
          </cell>
          <cell r="BJ653">
            <v>0</v>
          </cell>
          <cell r="BK653">
            <v>0</v>
          </cell>
          <cell r="CA653">
            <v>0</v>
          </cell>
          <cell r="CB653">
            <v>0</v>
          </cell>
          <cell r="CC653">
            <v>0</v>
          </cell>
          <cell r="CD653">
            <v>0</v>
          </cell>
          <cell r="CE653">
            <v>0</v>
          </cell>
          <cell r="CF653">
            <v>0</v>
          </cell>
          <cell r="CG653">
            <v>91</v>
          </cell>
          <cell r="CH653">
            <v>0</v>
          </cell>
          <cell r="CI653">
            <v>0</v>
          </cell>
          <cell r="CJ653">
            <v>0</v>
          </cell>
          <cell r="CK653">
            <v>150</v>
          </cell>
        </row>
        <row r="654">
          <cell r="B654" t="str">
            <v>Adjustments</v>
          </cell>
          <cell r="C654">
            <v>-9.3800000000000012E-3</v>
          </cell>
          <cell r="D654">
            <v>0</v>
          </cell>
          <cell r="E654">
            <v>0</v>
          </cell>
          <cell r="F654">
            <v>0</v>
          </cell>
          <cell r="G654">
            <v>0</v>
          </cell>
          <cell r="H654">
            <v>0</v>
          </cell>
          <cell r="I654">
            <v>0</v>
          </cell>
          <cell r="J654">
            <v>-2.0971000000000002</v>
          </cell>
          <cell r="K654">
            <v>0</v>
          </cell>
          <cell r="L654">
            <v>0</v>
          </cell>
          <cell r="M654">
            <v>0</v>
          </cell>
          <cell r="N654">
            <v>0</v>
          </cell>
          <cell r="O654">
            <v>-5.3009999999999995E-2</v>
          </cell>
          <cell r="P654">
            <v>0</v>
          </cell>
          <cell r="Q654">
            <v>0</v>
          </cell>
          <cell r="R654">
            <v>0</v>
          </cell>
          <cell r="S654">
            <v>0</v>
          </cell>
          <cell r="T654">
            <v>0</v>
          </cell>
          <cell r="U654">
            <v>0</v>
          </cell>
          <cell r="V654">
            <v>0</v>
          </cell>
          <cell r="W654">
            <v>0</v>
          </cell>
          <cell r="X654">
            <v>0</v>
          </cell>
          <cell r="Y654">
            <v>0</v>
          </cell>
          <cell r="Z654">
            <v>0</v>
          </cell>
          <cell r="AA654">
            <v>0</v>
          </cell>
          <cell r="AB654">
            <v>0</v>
          </cell>
          <cell r="AC654">
            <v>0</v>
          </cell>
          <cell r="AD654">
            <v>0</v>
          </cell>
          <cell r="AE654">
            <v>0</v>
          </cell>
          <cell r="AF654">
            <v>0</v>
          </cell>
          <cell r="AG654">
            <v>0</v>
          </cell>
          <cell r="AH654">
            <v>0</v>
          </cell>
          <cell r="AI654">
            <v>0</v>
          </cell>
          <cell r="AJ654">
            <v>0</v>
          </cell>
          <cell r="AK654">
            <v>0</v>
          </cell>
          <cell r="AL654">
            <v>0</v>
          </cell>
          <cell r="AM654">
            <v>0</v>
          </cell>
          <cell r="AN654">
            <v>0</v>
          </cell>
          <cell r="AO654">
            <v>0</v>
          </cell>
          <cell r="AP654">
            <v>0</v>
          </cell>
          <cell r="AQ654">
            <v>0</v>
          </cell>
          <cell r="AR654">
            <v>0</v>
          </cell>
          <cell r="AS654">
            <v>0</v>
          </cell>
          <cell r="AT654">
            <v>0</v>
          </cell>
          <cell r="AU654">
            <v>0</v>
          </cell>
          <cell r="AV654">
            <v>0</v>
          </cell>
          <cell r="AW654">
            <v>0</v>
          </cell>
          <cell r="AX654">
            <v>0</v>
          </cell>
          <cell r="AY654">
            <v>0</v>
          </cell>
          <cell r="AZ654">
            <v>0</v>
          </cell>
          <cell r="BA654">
            <v>0</v>
          </cell>
          <cell r="BB654">
            <v>0</v>
          </cell>
          <cell r="BC654">
            <v>0</v>
          </cell>
          <cell r="BD654">
            <v>0</v>
          </cell>
          <cell r="BE654">
            <v>0</v>
          </cell>
          <cell r="BF654">
            <v>0</v>
          </cell>
          <cell r="BG654">
            <v>0</v>
          </cell>
          <cell r="BH654">
            <v>0</v>
          </cell>
          <cell r="BI654">
            <v>0</v>
          </cell>
          <cell r="BJ654">
            <v>0</v>
          </cell>
          <cell r="BK654">
            <v>0</v>
          </cell>
          <cell r="CA654">
            <v>-2.1501100000000002</v>
          </cell>
          <cell r="CB654">
            <v>0</v>
          </cell>
          <cell r="CC654">
            <v>0</v>
          </cell>
          <cell r="CD654">
            <v>0</v>
          </cell>
          <cell r="CE654">
            <v>0</v>
          </cell>
          <cell r="CF654">
            <v>0</v>
          </cell>
          <cell r="CG654">
            <v>0</v>
          </cell>
          <cell r="CH654">
            <v>0</v>
          </cell>
          <cell r="CI654">
            <v>0</v>
          </cell>
          <cell r="CJ654">
            <v>0</v>
          </cell>
          <cell r="CK654">
            <v>0</v>
          </cell>
        </row>
        <row r="656">
          <cell r="B656" t="str">
            <v>Depreciable:</v>
          </cell>
        </row>
        <row r="657">
          <cell r="B657" t="str">
            <v>Initial Beginning Balance</v>
          </cell>
          <cell r="C657">
            <v>2341106.9937200011</v>
          </cell>
        </row>
        <row r="658">
          <cell r="B658" t="str">
            <v>Additions</v>
          </cell>
          <cell r="C658">
            <v>16220.174380000002</v>
          </cell>
          <cell r="D658">
            <v>4570.7500200000004</v>
          </cell>
          <cell r="E658">
            <v>4630.787769999999</v>
          </cell>
          <cell r="F658">
            <v>3074.9684499999998</v>
          </cell>
          <cell r="G658">
            <v>84437.926409999985</v>
          </cell>
          <cell r="H658">
            <v>10328.383879999999</v>
          </cell>
          <cell r="I658">
            <v>16327.420550000003</v>
          </cell>
          <cell r="J658">
            <v>8318.60887</v>
          </cell>
          <cell r="K658">
            <v>6739.3677800000005</v>
          </cell>
          <cell r="L658">
            <v>-796.47647000000234</v>
          </cell>
          <cell r="M658">
            <v>6010.7949800000006</v>
          </cell>
          <cell r="N658">
            <v>6029.2116699999997</v>
          </cell>
          <cell r="O658">
            <v>34956.270669999903</v>
          </cell>
          <cell r="P658">
            <v>13681.459480000001</v>
          </cell>
          <cell r="Q658">
            <v>3793.4879999999998</v>
          </cell>
          <cell r="R658">
            <v>5905.7480000000005</v>
          </cell>
          <cell r="S658">
            <v>7059.1889999999994</v>
          </cell>
          <cell r="T658">
            <v>21651.17</v>
          </cell>
          <cell r="U658">
            <v>7480.0980000000009</v>
          </cell>
          <cell r="V658">
            <v>7799.47</v>
          </cell>
          <cell r="W658">
            <v>3884.4550000000004</v>
          </cell>
          <cell r="X658">
            <v>4484.7140000000009</v>
          </cell>
          <cell r="Y658">
            <v>4452.3410000000003</v>
          </cell>
          <cell r="Z658">
            <v>7137.1270000000013</v>
          </cell>
          <cell r="AA658">
            <v>23133.976000000002</v>
          </cell>
          <cell r="AB658">
            <v>2470.2469999999998</v>
          </cell>
          <cell r="AC658">
            <v>3103.8879999999995</v>
          </cell>
          <cell r="AD658">
            <v>4914.26</v>
          </cell>
          <cell r="AE658">
            <v>13094.178999999998</v>
          </cell>
          <cell r="AF658">
            <v>7831.3289999999997</v>
          </cell>
          <cell r="AG658">
            <v>47664.653000000006</v>
          </cell>
          <cell r="AH658">
            <v>4037.7340000000004</v>
          </cell>
          <cell r="AI658">
            <v>8607.5360000000001</v>
          </cell>
          <cell r="AJ658">
            <v>4578.4530000000004</v>
          </cell>
          <cell r="AK658">
            <v>4585.1840000000002</v>
          </cell>
          <cell r="AL658">
            <v>4712.607</v>
          </cell>
          <cell r="AM658">
            <v>14915.662999999999</v>
          </cell>
          <cell r="AN658">
            <v>2702.3449999999998</v>
          </cell>
          <cell r="AO658">
            <v>3244.674</v>
          </cell>
          <cell r="AP658">
            <v>5566.0720000000001</v>
          </cell>
          <cell r="AQ658">
            <v>9884.985999999999</v>
          </cell>
          <cell r="AR658">
            <v>8299.8559999999979</v>
          </cell>
          <cell r="AS658">
            <v>7350.674</v>
          </cell>
          <cell r="AT658">
            <v>5152.8009999999995</v>
          </cell>
          <cell r="AU658">
            <v>4912.6210000000001</v>
          </cell>
          <cell r="AV658">
            <v>4378.5079999999998</v>
          </cell>
          <cell r="AW658">
            <v>4609.33</v>
          </cell>
          <cell r="AX658">
            <v>4377.2130000000006</v>
          </cell>
          <cell r="AY658">
            <v>74763.281000000003</v>
          </cell>
          <cell r="AZ658">
            <v>11919.135</v>
          </cell>
          <cell r="BA658">
            <v>22414.572000000004</v>
          </cell>
          <cell r="BB658">
            <v>8994.3709999999992</v>
          </cell>
          <cell r="BC658">
            <v>4038.6070000000004</v>
          </cell>
          <cell r="BD658">
            <v>4450.5450000000001</v>
          </cell>
          <cell r="BE658">
            <v>7333.2089999999998</v>
          </cell>
          <cell r="BF658">
            <v>4102.7129999999997</v>
          </cell>
          <cell r="BG658">
            <v>4403.6849999999995</v>
          </cell>
          <cell r="BH658">
            <v>4746.1670000000004</v>
          </cell>
          <cell r="BI658">
            <v>4338.0110000000004</v>
          </cell>
          <cell r="BJ658">
            <v>3860.2719999999999</v>
          </cell>
          <cell r="BK658">
            <v>309805.21199999994</v>
          </cell>
          <cell r="CA658">
            <v>184627.01457999999</v>
          </cell>
          <cell r="CB658">
            <v>110463.23548</v>
          </cell>
          <cell r="CC658">
            <v>120515.73299999999</v>
          </cell>
          <cell r="CD658">
            <v>135242.361</v>
          </cell>
          <cell r="CE658">
            <v>390406.49899999995</v>
          </cell>
          <cell r="CF658">
            <v>109784.45699999999</v>
          </cell>
          <cell r="CG658">
            <v>177624.364</v>
          </cell>
          <cell r="CH658">
            <v>161932.872</v>
          </cell>
          <cell r="CI658">
            <v>87144.680999999997</v>
          </cell>
          <cell r="CJ658">
            <v>267829.68100000004</v>
          </cell>
          <cell r="CK658">
            <v>128574.07299999999</v>
          </cell>
        </row>
        <row r="659">
          <cell r="B659" t="str">
            <v>Retirements</v>
          </cell>
          <cell r="C659">
            <v>18440.33813</v>
          </cell>
          <cell r="D659">
            <v>1579.8755099999998</v>
          </cell>
          <cell r="E659">
            <v>865.15788999999984</v>
          </cell>
          <cell r="F659">
            <v>518.06944999999996</v>
          </cell>
          <cell r="G659">
            <v>1109.0372600000001</v>
          </cell>
          <cell r="H659">
            <v>8362.7059100000024</v>
          </cell>
          <cell r="I659">
            <v>3544.9083000000001</v>
          </cell>
          <cell r="J659">
            <v>20114.361990000005</v>
          </cell>
          <cell r="K659">
            <v>1612.3615100000002</v>
          </cell>
          <cell r="L659">
            <v>1919.3002100000001</v>
          </cell>
          <cell r="M659">
            <v>1049.52953</v>
          </cell>
          <cell r="N659">
            <v>770.21726999999998</v>
          </cell>
          <cell r="O659">
            <v>12005.408410000002</v>
          </cell>
          <cell r="P659">
            <v>515.33000000000004</v>
          </cell>
          <cell r="Q659">
            <v>609.65699999999993</v>
          </cell>
          <cell r="R659">
            <v>1112.3510000000001</v>
          </cell>
          <cell r="S659">
            <v>3960.4290000000005</v>
          </cell>
          <cell r="T659">
            <v>13097.878999999999</v>
          </cell>
          <cell r="U659">
            <v>637.827</v>
          </cell>
          <cell r="V659">
            <v>1023.1629999999999</v>
          </cell>
          <cell r="W659">
            <v>908.53499999999997</v>
          </cell>
          <cell r="X659">
            <v>1017.7869999999998</v>
          </cell>
          <cell r="Y659">
            <v>998.16</v>
          </cell>
          <cell r="Z659">
            <v>1235.0440000000001</v>
          </cell>
          <cell r="AA659">
            <v>5215.5963499999998</v>
          </cell>
          <cell r="AB659">
            <v>423.63299999999998</v>
          </cell>
          <cell r="AC659">
            <v>512.19400000000007</v>
          </cell>
          <cell r="AD659">
            <v>748.86</v>
          </cell>
          <cell r="AE659">
            <v>5987.1909999999998</v>
          </cell>
          <cell r="AF659">
            <v>1704.6040000000003</v>
          </cell>
          <cell r="AG659">
            <v>6117.9949999999999</v>
          </cell>
          <cell r="AH659">
            <v>1027.317</v>
          </cell>
          <cell r="AI659">
            <v>1107.625</v>
          </cell>
          <cell r="AJ659">
            <v>1235.3499999999999</v>
          </cell>
          <cell r="AK659">
            <v>1236.7260000000001</v>
          </cell>
          <cell r="AL659">
            <v>995.42599999999993</v>
          </cell>
          <cell r="AM659">
            <v>5040.8081599999996</v>
          </cell>
          <cell r="AN659">
            <v>406.64400000000006</v>
          </cell>
          <cell r="AO659">
            <v>501.54200000000003</v>
          </cell>
          <cell r="AP659">
            <v>1165.691</v>
          </cell>
          <cell r="AQ659">
            <v>2333.5160000000001</v>
          </cell>
          <cell r="AR659">
            <v>1286.0769999999998</v>
          </cell>
          <cell r="AS659">
            <v>797.79899999999998</v>
          </cell>
          <cell r="AT659">
            <v>1007.787</v>
          </cell>
          <cell r="AU659">
            <v>884.18700000000013</v>
          </cell>
          <cell r="AV659">
            <v>899.72900000000004</v>
          </cell>
          <cell r="AW659">
            <v>897.48900000000003</v>
          </cell>
          <cell r="AX659">
            <v>737.851</v>
          </cell>
          <cell r="AY659">
            <v>7267.0396499999997</v>
          </cell>
          <cell r="AZ659">
            <v>424.34</v>
          </cell>
          <cell r="BA659">
            <v>19539.823</v>
          </cell>
          <cell r="BB659">
            <v>2068.1089999999999</v>
          </cell>
          <cell r="BC659">
            <v>638.51</v>
          </cell>
          <cell r="BD659">
            <v>547.46199999999999</v>
          </cell>
          <cell r="BE659">
            <v>778.55200000000002</v>
          </cell>
          <cell r="BF659">
            <v>1122.075</v>
          </cell>
          <cell r="BG659">
            <v>955.18</v>
          </cell>
          <cell r="BH659">
            <v>1065.269</v>
          </cell>
          <cell r="BI659">
            <v>969.32099999999991</v>
          </cell>
          <cell r="BJ659">
            <v>871.46899999999994</v>
          </cell>
          <cell r="BK659">
            <v>3731.8798999999999</v>
          </cell>
          <cell r="CA659">
            <v>53450.93324000002</v>
          </cell>
          <cell r="CB659">
            <v>30331.758350000004</v>
          </cell>
          <cell r="CC659">
            <v>26137.729159999995</v>
          </cell>
          <cell r="CD659">
            <v>18185.351650000001</v>
          </cell>
          <cell r="CE659">
            <v>32711.9899</v>
          </cell>
          <cell r="CF659">
            <v>26486.996859999999</v>
          </cell>
          <cell r="CG659">
            <v>18739.013490000001</v>
          </cell>
          <cell r="CH659">
            <v>39074.93348</v>
          </cell>
          <cell r="CI659">
            <v>19750.102999999996</v>
          </cell>
          <cell r="CJ659">
            <v>12221.72</v>
          </cell>
          <cell r="CK659">
            <v>18651.451000000001</v>
          </cell>
        </row>
        <row r="660">
          <cell r="B660" t="str">
            <v>Adjustments</v>
          </cell>
          <cell r="C660">
            <v>0</v>
          </cell>
          <cell r="D660">
            <v>0</v>
          </cell>
          <cell r="E660">
            <v>0</v>
          </cell>
          <cell r="F660">
            <v>0</v>
          </cell>
          <cell r="G660">
            <v>0</v>
          </cell>
          <cell r="H660">
            <v>0</v>
          </cell>
          <cell r="I660">
            <v>0</v>
          </cell>
          <cell r="J660">
            <v>-2.7567459426336428E-12</v>
          </cell>
          <cell r="K660">
            <v>0</v>
          </cell>
          <cell r="L660">
            <v>0</v>
          </cell>
          <cell r="M660">
            <v>0</v>
          </cell>
          <cell r="N660">
            <v>0</v>
          </cell>
          <cell r="O660">
            <v>0</v>
          </cell>
          <cell r="P660">
            <v>0</v>
          </cell>
          <cell r="Q660">
            <v>0</v>
          </cell>
          <cell r="R660">
            <v>0</v>
          </cell>
          <cell r="S660">
            <v>0</v>
          </cell>
          <cell r="T660">
            <v>0</v>
          </cell>
          <cell r="U660">
            <v>0</v>
          </cell>
          <cell r="V660">
            <v>0</v>
          </cell>
          <cell r="W660">
            <v>0</v>
          </cell>
          <cell r="X660">
            <v>0</v>
          </cell>
          <cell r="Y660">
            <v>0</v>
          </cell>
          <cell r="Z660">
            <v>0</v>
          </cell>
          <cell r="AA660">
            <v>0</v>
          </cell>
          <cell r="AB660">
            <v>0</v>
          </cell>
          <cell r="AC660">
            <v>0</v>
          </cell>
          <cell r="AD660">
            <v>0</v>
          </cell>
          <cell r="AE660">
            <v>0</v>
          </cell>
          <cell r="AF660">
            <v>0</v>
          </cell>
          <cell r="AG660">
            <v>0</v>
          </cell>
          <cell r="AH660">
            <v>0</v>
          </cell>
          <cell r="AI660">
            <v>0</v>
          </cell>
          <cell r="AJ660">
            <v>0</v>
          </cell>
          <cell r="AK660">
            <v>0</v>
          </cell>
          <cell r="AL660">
            <v>0</v>
          </cell>
          <cell r="AM660">
            <v>0</v>
          </cell>
          <cell r="AN660">
            <v>0</v>
          </cell>
          <cell r="AO660">
            <v>0</v>
          </cell>
          <cell r="AP660">
            <v>0</v>
          </cell>
          <cell r="AQ660">
            <v>0</v>
          </cell>
          <cell r="AR660">
            <v>0</v>
          </cell>
          <cell r="AS660">
            <v>0</v>
          </cell>
          <cell r="AT660">
            <v>0</v>
          </cell>
          <cell r="AU660">
            <v>0</v>
          </cell>
          <cell r="AV660">
            <v>0</v>
          </cell>
          <cell r="AW660">
            <v>0</v>
          </cell>
          <cell r="AX660">
            <v>0</v>
          </cell>
          <cell r="AY660">
            <v>0</v>
          </cell>
          <cell r="AZ660">
            <v>0</v>
          </cell>
          <cell r="BA660">
            <v>0</v>
          </cell>
          <cell r="BB660">
            <v>0</v>
          </cell>
          <cell r="BC660">
            <v>0</v>
          </cell>
          <cell r="BD660">
            <v>0</v>
          </cell>
          <cell r="BE660">
            <v>0</v>
          </cell>
          <cell r="BF660">
            <v>0</v>
          </cell>
          <cell r="BG660">
            <v>0</v>
          </cell>
          <cell r="BH660">
            <v>0</v>
          </cell>
          <cell r="BI660">
            <v>0</v>
          </cell>
          <cell r="BJ660">
            <v>0</v>
          </cell>
          <cell r="BK660">
            <v>0</v>
          </cell>
          <cell r="CA660">
            <v>-2.7567459426336428E-12</v>
          </cell>
          <cell r="CB660">
            <v>0</v>
          </cell>
          <cell r="CC660">
            <v>0</v>
          </cell>
          <cell r="CD660">
            <v>0</v>
          </cell>
          <cell r="CE660">
            <v>0</v>
          </cell>
          <cell r="CF660">
            <v>0</v>
          </cell>
          <cell r="CG660">
            <v>0</v>
          </cell>
          <cell r="CH660">
            <v>0</v>
          </cell>
          <cell r="CI660">
            <v>0</v>
          </cell>
          <cell r="CJ660">
            <v>0</v>
          </cell>
          <cell r="CK660">
            <v>0</v>
          </cell>
        </row>
        <row r="662">
          <cell r="B662" t="str">
            <v>Plant Held for Future Use:</v>
          </cell>
        </row>
        <row r="663">
          <cell r="B663" t="str">
            <v>Initial Beginning Balance</v>
          </cell>
          <cell r="C663">
            <v>3163</v>
          </cell>
        </row>
        <row r="664">
          <cell r="B664" t="str">
            <v>Adjustments &amp; Transfers</v>
          </cell>
          <cell r="C664">
            <v>0</v>
          </cell>
          <cell r="D664">
            <v>0</v>
          </cell>
          <cell r="E664">
            <v>0</v>
          </cell>
          <cell r="F664">
            <v>0</v>
          </cell>
          <cell r="G664">
            <v>0</v>
          </cell>
          <cell r="H664">
            <v>0</v>
          </cell>
          <cell r="I664">
            <v>0</v>
          </cell>
          <cell r="J664">
            <v>0</v>
          </cell>
          <cell r="K664">
            <v>0</v>
          </cell>
          <cell r="L664">
            <v>0</v>
          </cell>
          <cell r="M664">
            <v>0</v>
          </cell>
          <cell r="N664">
            <v>0</v>
          </cell>
          <cell r="O664">
            <v>0</v>
          </cell>
          <cell r="P664">
            <v>0</v>
          </cell>
          <cell r="Q664">
            <v>0</v>
          </cell>
          <cell r="R664">
            <v>0</v>
          </cell>
          <cell r="S664">
            <v>0</v>
          </cell>
          <cell r="T664">
            <v>0</v>
          </cell>
          <cell r="U664">
            <v>0</v>
          </cell>
          <cell r="V664">
            <v>0</v>
          </cell>
          <cell r="W664">
            <v>0</v>
          </cell>
          <cell r="X664">
            <v>0</v>
          </cell>
          <cell r="Y664">
            <v>0</v>
          </cell>
          <cell r="Z664">
            <v>0</v>
          </cell>
          <cell r="AA664">
            <v>0</v>
          </cell>
          <cell r="AB664">
            <v>0</v>
          </cell>
          <cell r="AC664">
            <v>0</v>
          </cell>
          <cell r="AD664">
            <v>0</v>
          </cell>
          <cell r="AE664">
            <v>0</v>
          </cell>
          <cell r="AF664">
            <v>0</v>
          </cell>
          <cell r="AG664">
            <v>0</v>
          </cell>
          <cell r="AH664">
            <v>0</v>
          </cell>
          <cell r="AI664">
            <v>0</v>
          </cell>
          <cell r="AJ664">
            <v>0</v>
          </cell>
          <cell r="AK664">
            <v>0</v>
          </cell>
          <cell r="AL664">
            <v>0</v>
          </cell>
          <cell r="AM664">
            <v>0</v>
          </cell>
          <cell r="AN664">
            <v>0</v>
          </cell>
          <cell r="AO664">
            <v>0</v>
          </cell>
          <cell r="AP664">
            <v>0</v>
          </cell>
          <cell r="AQ664">
            <v>0</v>
          </cell>
          <cell r="AR664">
            <v>0</v>
          </cell>
          <cell r="AS664">
            <v>0</v>
          </cell>
          <cell r="AT664">
            <v>0</v>
          </cell>
          <cell r="AU664">
            <v>0</v>
          </cell>
          <cell r="AV664">
            <v>0</v>
          </cell>
          <cell r="AW664">
            <v>0</v>
          </cell>
          <cell r="AX664">
            <v>0</v>
          </cell>
          <cell r="AY664">
            <v>0</v>
          </cell>
          <cell r="AZ664">
            <v>0</v>
          </cell>
          <cell r="BA664">
            <v>0</v>
          </cell>
          <cell r="BB664">
            <v>0</v>
          </cell>
          <cell r="BC664">
            <v>0</v>
          </cell>
          <cell r="BD664">
            <v>0</v>
          </cell>
          <cell r="BE664">
            <v>0</v>
          </cell>
          <cell r="BF664">
            <v>0</v>
          </cell>
          <cell r="BG664">
            <v>0</v>
          </cell>
          <cell r="BH664">
            <v>0</v>
          </cell>
          <cell r="BI664">
            <v>0</v>
          </cell>
          <cell r="BJ664">
            <v>0</v>
          </cell>
          <cell r="BK664">
            <v>0</v>
          </cell>
          <cell r="CA664">
            <v>0</v>
          </cell>
          <cell r="CB664">
            <v>0</v>
          </cell>
          <cell r="CC664">
            <v>0</v>
          </cell>
          <cell r="CD664">
            <v>0</v>
          </cell>
          <cell r="CE664">
            <v>0</v>
          </cell>
          <cell r="CF664">
            <v>0</v>
          </cell>
          <cell r="CG664">
            <v>0</v>
          </cell>
          <cell r="CH664">
            <v>0</v>
          </cell>
          <cell r="CI664">
            <v>0</v>
          </cell>
          <cell r="CJ664">
            <v>0</v>
          </cell>
          <cell r="CK664">
            <v>0</v>
          </cell>
        </row>
        <row r="666">
          <cell r="B666" t="str">
            <v>Construction Work in Progress:</v>
          </cell>
        </row>
        <row r="667">
          <cell r="B667" t="str">
            <v>Initial Beginning Balance</v>
          </cell>
          <cell r="C667">
            <v>66749.056149999873</v>
          </cell>
        </row>
        <row r="668">
          <cell r="B668" t="str">
            <v>Construction Expenditures</v>
          </cell>
          <cell r="C668">
            <v>22713.043249999999</v>
          </cell>
          <cell r="D668">
            <v>6625.1254499999995</v>
          </cell>
          <cell r="E668">
            <v>12663.855670000001</v>
          </cell>
          <cell r="F668">
            <v>14771.276320000003</v>
          </cell>
          <cell r="G668">
            <v>11466.262529999998</v>
          </cell>
          <cell r="H668">
            <v>13443.301860000001</v>
          </cell>
          <cell r="I668">
            <v>7054.40236</v>
          </cell>
          <cell r="J668">
            <v>12153.243130000001</v>
          </cell>
          <cell r="K668">
            <v>10918.111219999999</v>
          </cell>
          <cell r="L668">
            <v>9380.1591800000006</v>
          </cell>
          <cell r="M668">
            <v>12292.99638</v>
          </cell>
          <cell r="N668">
            <v>11955.227650000001</v>
          </cell>
          <cell r="O668">
            <v>19859.282170000002</v>
          </cell>
          <cell r="P668">
            <v>10235.055</v>
          </cell>
          <cell r="Q668">
            <v>10530.669000000002</v>
          </cell>
          <cell r="R668">
            <v>15598.781999999999</v>
          </cell>
          <cell r="S668">
            <v>24518.491000000002</v>
          </cell>
          <cell r="T668">
            <v>20941.675000000003</v>
          </cell>
          <cell r="U668">
            <v>15039.144999999999</v>
          </cell>
          <cell r="V668">
            <v>8710.7739999999994</v>
          </cell>
          <cell r="W668">
            <v>8689.5509999999995</v>
          </cell>
          <cell r="X668">
            <v>13605.483</v>
          </cell>
          <cell r="Y668">
            <v>10242.299999999999</v>
          </cell>
          <cell r="Z668">
            <v>10080.254999999999</v>
          </cell>
          <cell r="AA668">
            <v>14160.486000000001</v>
          </cell>
          <cell r="AB668">
            <v>16040.647000000001</v>
          </cell>
          <cell r="AC668">
            <v>18607.306</v>
          </cell>
          <cell r="AD668">
            <v>22211.383000000002</v>
          </cell>
          <cell r="AE668">
            <v>23472.019</v>
          </cell>
          <cell r="AF668">
            <v>20719.135999999999</v>
          </cell>
          <cell r="AG668">
            <v>19857.003000000001</v>
          </cell>
          <cell r="AH668">
            <v>14664.241</v>
          </cell>
          <cell r="AI668">
            <v>15127.296</v>
          </cell>
          <cell r="AJ668">
            <v>17378.011999999999</v>
          </cell>
          <cell r="AK668">
            <v>17759.181</v>
          </cell>
          <cell r="AL668">
            <v>17192.241999999998</v>
          </cell>
          <cell r="AM668">
            <v>17692.400999999998</v>
          </cell>
          <cell r="AN668">
            <v>16278.853999999999</v>
          </cell>
          <cell r="AO668">
            <v>17892.292000000001</v>
          </cell>
          <cell r="AP668">
            <v>22163.643</v>
          </cell>
          <cell r="AQ668">
            <v>21431.961999999996</v>
          </cell>
          <cell r="AR668">
            <v>20096.364000000001</v>
          </cell>
          <cell r="AS668">
            <v>19129.860999999997</v>
          </cell>
          <cell r="AT668">
            <v>16100.98</v>
          </cell>
          <cell r="AU668">
            <v>16007.248</v>
          </cell>
          <cell r="AV668">
            <v>17686.91</v>
          </cell>
          <cell r="AW668">
            <v>18291.956000000002</v>
          </cell>
          <cell r="AX668">
            <v>17624.721000000001</v>
          </cell>
          <cell r="AY668">
            <v>17706.45</v>
          </cell>
          <cell r="AZ668">
            <v>11555.154000000002</v>
          </cell>
          <cell r="BA668">
            <v>33210.879000000001</v>
          </cell>
          <cell r="BB668">
            <v>15284.036</v>
          </cell>
          <cell r="BC668">
            <v>12900.896999999999</v>
          </cell>
          <cell r="BD668">
            <v>13921.102999999999</v>
          </cell>
          <cell r="BE668">
            <v>13498.567999999999</v>
          </cell>
          <cell r="BF668">
            <v>11957.597</v>
          </cell>
          <cell r="BG668">
            <v>12302.716</v>
          </cell>
          <cell r="BH668">
            <v>12993.868</v>
          </cell>
          <cell r="BI668">
            <v>13047.317999999999</v>
          </cell>
          <cell r="BJ668">
            <v>13327.415999999999</v>
          </cell>
          <cell r="BK668">
            <v>13975.163</v>
          </cell>
          <cell r="CA668">
            <v>142583.24392000001</v>
          </cell>
          <cell r="CB668">
            <v>162352.66600000003</v>
          </cell>
          <cell r="CC668">
            <v>220720.86700000003</v>
          </cell>
          <cell r="CD668">
            <v>220411.24100000001</v>
          </cell>
          <cell r="CE668">
            <v>177974.715</v>
          </cell>
          <cell r="CF668">
            <v>182503.29</v>
          </cell>
          <cell r="CG668">
            <v>198195.462</v>
          </cell>
          <cell r="CH668">
            <v>185789.83800000002</v>
          </cell>
          <cell r="CI668">
            <v>130656.71399999999</v>
          </cell>
          <cell r="CJ668">
            <v>97622.397999999986</v>
          </cell>
          <cell r="CK668">
            <v>115158.808</v>
          </cell>
        </row>
        <row r="669">
          <cell r="B669" t="str">
            <v>Cleared to Plant in Service</v>
          </cell>
          <cell r="C669">
            <v>16221.585910000002</v>
          </cell>
          <cell r="D669">
            <v>4570.8038800000004</v>
          </cell>
          <cell r="E669">
            <v>4630.7900899999986</v>
          </cell>
          <cell r="F669">
            <v>3075.8846599999997</v>
          </cell>
          <cell r="G669">
            <v>84437.967049999992</v>
          </cell>
          <cell r="H669">
            <v>10329.14307</v>
          </cell>
          <cell r="I669">
            <v>16327.404630000003</v>
          </cell>
          <cell r="J669">
            <v>8319.3436700000002</v>
          </cell>
          <cell r="K669">
            <v>6739.4312000000009</v>
          </cell>
          <cell r="L669">
            <v>-795.43279000000234</v>
          </cell>
          <cell r="M669">
            <v>6010.8315200000006</v>
          </cell>
          <cell r="N669">
            <v>6029.1999699999997</v>
          </cell>
          <cell r="O669">
            <v>34955.099140000006</v>
          </cell>
          <cell r="P669">
            <v>13681.459480000001</v>
          </cell>
          <cell r="Q669">
            <v>3793.4879999999998</v>
          </cell>
          <cell r="R669">
            <v>5905.7480000000005</v>
          </cell>
          <cell r="S669">
            <v>17059.188999999998</v>
          </cell>
          <cell r="T669">
            <v>21651.17</v>
          </cell>
          <cell r="U669">
            <v>7480.0980000000009</v>
          </cell>
          <cell r="V669">
            <v>7799.47</v>
          </cell>
          <cell r="W669">
            <v>3884.4550000000004</v>
          </cell>
          <cell r="X669">
            <v>4484.7140000000009</v>
          </cell>
          <cell r="Y669">
            <v>4452.3410000000003</v>
          </cell>
          <cell r="Z669">
            <v>7137.1270000000013</v>
          </cell>
          <cell r="AA669">
            <v>23133.976000000002</v>
          </cell>
          <cell r="AB669">
            <v>2470.2469999999998</v>
          </cell>
          <cell r="AC669">
            <v>3103.8879999999995</v>
          </cell>
          <cell r="AD669">
            <v>4914.26</v>
          </cell>
          <cell r="AE669">
            <v>13094.178999999998</v>
          </cell>
          <cell r="AF669">
            <v>7831.3289999999997</v>
          </cell>
          <cell r="AG669">
            <v>47664.653000000006</v>
          </cell>
          <cell r="AH669">
            <v>4037.7340000000004</v>
          </cell>
          <cell r="AI669">
            <v>8607.5360000000001</v>
          </cell>
          <cell r="AJ669">
            <v>4578.4530000000004</v>
          </cell>
          <cell r="AK669">
            <v>4585.1840000000002</v>
          </cell>
          <cell r="AL669">
            <v>4712.607</v>
          </cell>
          <cell r="AM669">
            <v>14915.662999999999</v>
          </cell>
          <cell r="AN669">
            <v>2702.3449999999998</v>
          </cell>
          <cell r="AO669">
            <v>3244.674</v>
          </cell>
          <cell r="AP669">
            <v>5566.0720000000001</v>
          </cell>
          <cell r="AQ669">
            <v>9884.985999999999</v>
          </cell>
          <cell r="AR669">
            <v>8299.8559999999979</v>
          </cell>
          <cell r="AS669">
            <v>7350.674</v>
          </cell>
          <cell r="AT669">
            <v>5152.8009999999995</v>
          </cell>
          <cell r="AU669">
            <v>4912.6210000000001</v>
          </cell>
          <cell r="AV669">
            <v>4378.5079999999998</v>
          </cell>
          <cell r="AW669">
            <v>4609.33</v>
          </cell>
          <cell r="AX669">
            <v>4377.2130000000006</v>
          </cell>
          <cell r="AY669">
            <v>74763.281000000003</v>
          </cell>
          <cell r="AZ669">
            <v>11919.135</v>
          </cell>
          <cell r="BA669">
            <v>22414.572000000004</v>
          </cell>
          <cell r="BB669">
            <v>8994.3709999999992</v>
          </cell>
          <cell r="BC669">
            <v>4038.6070000000004</v>
          </cell>
          <cell r="BD669">
            <v>4450.5450000000001</v>
          </cell>
          <cell r="BE669">
            <v>7333.2089999999998</v>
          </cell>
          <cell r="BF669">
            <v>4102.7129999999997</v>
          </cell>
          <cell r="BG669">
            <v>4403.6849999999995</v>
          </cell>
          <cell r="BH669">
            <v>4746.1670000000004</v>
          </cell>
          <cell r="BI669">
            <v>4338.0110000000004</v>
          </cell>
          <cell r="BJ669">
            <v>3860.2719999999999</v>
          </cell>
          <cell r="BK669">
            <v>309805.21199999994</v>
          </cell>
          <cell r="CA669">
            <v>184630.46609</v>
          </cell>
          <cell r="CB669">
            <v>120463.23548</v>
          </cell>
          <cell r="CC669">
            <v>120515.73299999999</v>
          </cell>
          <cell r="CD669">
            <v>135242.361</v>
          </cell>
          <cell r="CE669">
            <v>390406.49899999995</v>
          </cell>
          <cell r="CF669">
            <v>116084.45699999999</v>
          </cell>
          <cell r="CG669">
            <v>179986.68799999999</v>
          </cell>
          <cell r="CH669">
            <v>161932.872</v>
          </cell>
          <cell r="CI669">
            <v>89344.680999999997</v>
          </cell>
          <cell r="CJ669">
            <v>267829.68100000004</v>
          </cell>
          <cell r="CK669">
            <v>130074.07299999999</v>
          </cell>
        </row>
        <row r="670">
          <cell r="B670" t="str">
            <v>CWIP Adjustments</v>
          </cell>
          <cell r="C670">
            <v>-9.3800000031478703E-3</v>
          </cell>
          <cell r="D670">
            <v>0</v>
          </cell>
          <cell r="E670">
            <v>0</v>
          </cell>
          <cell r="F670">
            <v>9.2252199999929871</v>
          </cell>
          <cell r="G670">
            <v>0</v>
          </cell>
          <cell r="H670">
            <v>0</v>
          </cell>
          <cell r="I670">
            <v>0</v>
          </cell>
          <cell r="J670">
            <v>0</v>
          </cell>
          <cell r="K670">
            <v>0</v>
          </cell>
          <cell r="L670">
            <v>0</v>
          </cell>
          <cell r="M670">
            <v>0</v>
          </cell>
          <cell r="N670">
            <v>-1.9895196601282805E-13</v>
          </cell>
          <cell r="O670">
            <v>2100.9037599999997</v>
          </cell>
          <cell r="P670">
            <v>0</v>
          </cell>
          <cell r="Q670">
            <v>0</v>
          </cell>
          <cell r="R670">
            <v>0</v>
          </cell>
          <cell r="S670">
            <v>0</v>
          </cell>
          <cell r="T670">
            <v>0</v>
          </cell>
          <cell r="U670">
            <v>0</v>
          </cell>
          <cell r="V670">
            <v>0</v>
          </cell>
          <cell r="W670">
            <v>0</v>
          </cell>
          <cell r="X670">
            <v>0</v>
          </cell>
          <cell r="Y670">
            <v>0</v>
          </cell>
          <cell r="Z670">
            <v>0</v>
          </cell>
          <cell r="AA670">
            <v>0</v>
          </cell>
          <cell r="AB670">
            <v>0</v>
          </cell>
          <cell r="AC670">
            <v>0</v>
          </cell>
          <cell r="AD670">
            <v>0</v>
          </cell>
          <cell r="AE670">
            <v>0</v>
          </cell>
          <cell r="AF670">
            <v>0</v>
          </cell>
          <cell r="AG670">
            <v>0</v>
          </cell>
          <cell r="AH670">
            <v>0</v>
          </cell>
          <cell r="AI670">
            <v>0</v>
          </cell>
          <cell r="AJ670">
            <v>0</v>
          </cell>
          <cell r="AK670">
            <v>0</v>
          </cell>
          <cell r="AL670">
            <v>0</v>
          </cell>
          <cell r="AM670">
            <v>0</v>
          </cell>
          <cell r="AN670">
            <v>0</v>
          </cell>
          <cell r="AO670">
            <v>0</v>
          </cell>
          <cell r="AP670">
            <v>0</v>
          </cell>
          <cell r="AQ670">
            <v>0</v>
          </cell>
          <cell r="AR670">
            <v>0</v>
          </cell>
          <cell r="AS670">
            <v>0</v>
          </cell>
          <cell r="AT670">
            <v>0</v>
          </cell>
          <cell r="AU670">
            <v>0</v>
          </cell>
          <cell r="AV670">
            <v>0</v>
          </cell>
          <cell r="AW670">
            <v>0</v>
          </cell>
          <cell r="AX670">
            <v>0</v>
          </cell>
          <cell r="AY670">
            <v>0</v>
          </cell>
          <cell r="AZ670">
            <v>0</v>
          </cell>
          <cell r="BA670">
            <v>0</v>
          </cell>
          <cell r="BB670">
            <v>0</v>
          </cell>
          <cell r="BC670">
            <v>0</v>
          </cell>
          <cell r="BD670">
            <v>0</v>
          </cell>
          <cell r="BE670">
            <v>0</v>
          </cell>
          <cell r="BF670">
            <v>0</v>
          </cell>
          <cell r="BG670">
            <v>0</v>
          </cell>
          <cell r="BH670">
            <v>0</v>
          </cell>
          <cell r="BI670">
            <v>0</v>
          </cell>
          <cell r="BJ670">
            <v>0</v>
          </cell>
          <cell r="BK670">
            <v>0</v>
          </cell>
          <cell r="CA670">
            <v>2110.1289799999927</v>
          </cell>
          <cell r="CB670">
            <v>0</v>
          </cell>
          <cell r="CC670">
            <v>0</v>
          </cell>
          <cell r="CD670">
            <v>0</v>
          </cell>
          <cell r="CE670">
            <v>0</v>
          </cell>
          <cell r="CF670">
            <v>0</v>
          </cell>
          <cell r="CG670">
            <v>0</v>
          </cell>
          <cell r="CH670">
            <v>0</v>
          </cell>
          <cell r="CI670">
            <v>0</v>
          </cell>
          <cell r="CJ670">
            <v>0</v>
          </cell>
          <cell r="CK670">
            <v>0</v>
          </cell>
        </row>
        <row r="672">
          <cell r="B672" t="str">
            <v>Plant Acq. Adj.:</v>
          </cell>
        </row>
        <row r="673">
          <cell r="B673" t="str">
            <v xml:space="preserve"> Balance Beg of Period </v>
          </cell>
          <cell r="C673">
            <v>4350.1360000000022</v>
          </cell>
        </row>
        <row r="674">
          <cell r="B674" t="str">
            <v xml:space="preserve"> Adjustments/Transfers</v>
          </cell>
          <cell r="C674">
            <v>-21.276</v>
          </cell>
          <cell r="D674">
            <v>-21.276</v>
          </cell>
          <cell r="E674">
            <v>-21.276</v>
          </cell>
          <cell r="F674">
            <v>-21.276</v>
          </cell>
          <cell r="G674">
            <v>-21.276</v>
          </cell>
          <cell r="H674">
            <v>-21.276</v>
          </cell>
          <cell r="I674">
            <v>-21.276</v>
          </cell>
          <cell r="J674">
            <v>-21.276</v>
          </cell>
          <cell r="K674">
            <v>-21.276</v>
          </cell>
          <cell r="L674">
            <v>-21.276</v>
          </cell>
          <cell r="M674">
            <v>-21.276</v>
          </cell>
          <cell r="N674">
            <v>-21.276</v>
          </cell>
          <cell r="O674">
            <v>-21.276</v>
          </cell>
          <cell r="P674">
            <v>-21.276</v>
          </cell>
          <cell r="Q674">
            <v>-21.276</v>
          </cell>
          <cell r="R674">
            <v>-21.276</v>
          </cell>
          <cell r="S674">
            <v>-21.276</v>
          </cell>
          <cell r="T674">
            <v>-21.276</v>
          </cell>
          <cell r="U674">
            <v>-21.276</v>
          </cell>
          <cell r="V674">
            <v>-21.276</v>
          </cell>
          <cell r="W674">
            <v>-21.276</v>
          </cell>
          <cell r="X674">
            <v>-21.276</v>
          </cell>
          <cell r="Y674">
            <v>-21.276</v>
          </cell>
          <cell r="Z674">
            <v>-21.276</v>
          </cell>
          <cell r="AA674">
            <v>-21.276</v>
          </cell>
          <cell r="AB674">
            <v>-21.276</v>
          </cell>
          <cell r="AC674">
            <v>-21.276</v>
          </cell>
          <cell r="AD674">
            <v>-21.276</v>
          </cell>
          <cell r="AE674">
            <v>-21.276</v>
          </cell>
          <cell r="AF674">
            <v>-21.276</v>
          </cell>
          <cell r="AG674">
            <v>-21.276</v>
          </cell>
          <cell r="AH674">
            <v>-21.276</v>
          </cell>
          <cell r="AI674">
            <v>-21.276</v>
          </cell>
          <cell r="AJ674">
            <v>-21.276</v>
          </cell>
          <cell r="AK674">
            <v>-21.276</v>
          </cell>
          <cell r="AL674">
            <v>-21.276</v>
          </cell>
          <cell r="AM674">
            <v>-21.276</v>
          </cell>
          <cell r="AN674">
            <v>-21.276</v>
          </cell>
          <cell r="AO674">
            <v>-21.276</v>
          </cell>
          <cell r="AP674">
            <v>-21.276</v>
          </cell>
          <cell r="AQ674">
            <v>-21.276</v>
          </cell>
          <cell r="AR674">
            <v>-21.276</v>
          </cell>
          <cell r="AS674">
            <v>-21.276</v>
          </cell>
          <cell r="AT674">
            <v>-21.276</v>
          </cell>
          <cell r="AU674">
            <v>-21.276</v>
          </cell>
          <cell r="AV674">
            <v>-21.276</v>
          </cell>
          <cell r="AW674">
            <v>-21.276</v>
          </cell>
          <cell r="AX674">
            <v>-21.276</v>
          </cell>
          <cell r="AY674">
            <v>-21.276</v>
          </cell>
          <cell r="AZ674">
            <v>-21.276</v>
          </cell>
          <cell r="BA674">
            <v>-21.276</v>
          </cell>
          <cell r="BB674">
            <v>-21.276</v>
          </cell>
          <cell r="BC674">
            <v>-21.276</v>
          </cell>
          <cell r="BD674">
            <v>-21.276</v>
          </cell>
          <cell r="BE674">
            <v>-21.276</v>
          </cell>
          <cell r="BF674">
            <v>-21.276</v>
          </cell>
          <cell r="BG674">
            <v>-21.276</v>
          </cell>
          <cell r="BH674">
            <v>-21.276</v>
          </cell>
          <cell r="BI674">
            <v>-21.276</v>
          </cell>
          <cell r="BJ674">
            <v>-21.276</v>
          </cell>
          <cell r="BK674">
            <v>-21.276</v>
          </cell>
          <cell r="CA674">
            <v>-255.31200000000004</v>
          </cell>
          <cell r="CB674">
            <v>-255.31200000000004</v>
          </cell>
          <cell r="CC674">
            <v>-255.31200000000004</v>
          </cell>
          <cell r="CD674">
            <v>-255.31200000000004</v>
          </cell>
          <cell r="CE674">
            <v>-255.31200000000004</v>
          </cell>
          <cell r="CF674">
            <v>-255.31200000000004</v>
          </cell>
          <cell r="CG674">
            <v>-255</v>
          </cell>
          <cell r="CH674">
            <v>-255</v>
          </cell>
          <cell r="CI674">
            <v>-255</v>
          </cell>
          <cell r="CJ674">
            <v>-255</v>
          </cell>
          <cell r="CK674">
            <v>-255</v>
          </cell>
        </row>
        <row r="676">
          <cell r="B676" t="str">
            <v>Accum Prov for Depreciation:</v>
          </cell>
        </row>
        <row r="677">
          <cell r="B677" t="str">
            <v>Initial Beginning Balance</v>
          </cell>
          <cell r="C677">
            <v>1012911.3063999994</v>
          </cell>
        </row>
        <row r="678">
          <cell r="B678" t="str">
            <v>Depreciation - Income Statement</v>
          </cell>
          <cell r="C678">
            <v>6895.0569300000006</v>
          </cell>
          <cell r="D678">
            <v>6914.3098499999996</v>
          </cell>
          <cell r="E678">
            <v>6923.863620000001</v>
          </cell>
          <cell r="F678">
            <v>6933.7987400000002</v>
          </cell>
          <cell r="G678">
            <v>7070.3193200000005</v>
          </cell>
          <cell r="H678">
            <v>7206.7218999999996</v>
          </cell>
          <cell r="I678">
            <v>7228.6532899999984</v>
          </cell>
          <cell r="J678">
            <v>7226.4984499999982</v>
          </cell>
          <cell r="K678">
            <v>7213.6019899999992</v>
          </cell>
          <cell r="L678">
            <v>7226.2859999999982</v>
          </cell>
          <cell r="M678">
            <v>7226.8323700000001</v>
          </cell>
          <cell r="N678">
            <v>7228.874319999999</v>
          </cell>
          <cell r="O678">
            <v>7219.1529299999993</v>
          </cell>
          <cell r="P678">
            <v>7285.0130894144631</v>
          </cell>
          <cell r="Q678">
            <v>7309.434096440963</v>
          </cell>
          <cell r="R678">
            <v>7321.4506986367969</v>
          </cell>
          <cell r="S678">
            <v>7333.1280892201312</v>
          </cell>
          <cell r="T678">
            <v>7350.3514094409629</v>
          </cell>
          <cell r="U678">
            <v>7372.5228197117958</v>
          </cell>
          <cell r="V678">
            <v>7392.5745803701293</v>
          </cell>
          <cell r="W678">
            <v>7407.6631156576295</v>
          </cell>
          <cell r="X678">
            <v>7417.8039835742966</v>
          </cell>
          <cell r="Y678">
            <v>7428.3470250034625</v>
          </cell>
          <cell r="Z678">
            <v>7441.3470962076299</v>
          </cell>
          <cell r="AA678">
            <v>7493.2947710159633</v>
          </cell>
          <cell r="AB678">
            <v>7502.3226030409633</v>
          </cell>
          <cell r="AC678">
            <v>7509.1720060451316</v>
          </cell>
          <cell r="AD678">
            <v>7519.4590332534635</v>
          </cell>
          <cell r="AE678">
            <v>7536.301248920131</v>
          </cell>
          <cell r="AF678">
            <v>7556.1275217159655</v>
          </cell>
          <cell r="AG678">
            <v>7610.6677716367958</v>
          </cell>
          <cell r="AH678">
            <v>7660.4616971451305</v>
          </cell>
          <cell r="AI678">
            <v>7673.9954699659656</v>
          </cell>
          <cell r="AJ678">
            <v>7687.9197137701312</v>
          </cell>
          <cell r="AK678">
            <v>7697.5462439867961</v>
          </cell>
          <cell r="AL678">
            <v>7707.423441611797</v>
          </cell>
          <cell r="AM678">
            <v>7749.7521053367964</v>
          </cell>
          <cell r="AN678">
            <v>7752.1139412076291</v>
          </cell>
          <cell r="AO678">
            <v>7759.6051775492979</v>
          </cell>
          <cell r="AP678">
            <v>7770.7434844742966</v>
          </cell>
          <cell r="AQ678">
            <v>7789.4781112159635</v>
          </cell>
          <cell r="AR678">
            <v>7812.1301938951292</v>
          </cell>
          <cell r="AS678">
            <v>7832.8094513659626</v>
          </cell>
          <cell r="AT678">
            <v>7848.5518003034631</v>
          </cell>
          <cell r="AU678">
            <v>7860.2093604701322</v>
          </cell>
          <cell r="AV678">
            <v>7871.0824696701311</v>
          </cell>
          <cell r="AW678">
            <v>7881.2412666867967</v>
          </cell>
          <cell r="AX678">
            <v>7891.5151805076312</v>
          </cell>
          <cell r="AY678">
            <v>8008.6093886201306</v>
          </cell>
          <cell r="AZ678">
            <v>8098.3884361117989</v>
          </cell>
          <cell r="BA678">
            <v>8118.7149826409641</v>
          </cell>
          <cell r="BB678">
            <v>8134.2240496159648</v>
          </cell>
          <cell r="BC678">
            <v>8150.8917356784623</v>
          </cell>
          <cell r="BD678">
            <v>8162.9062803534625</v>
          </cell>
          <cell r="BE678">
            <v>8178.8408179701291</v>
          </cell>
          <cell r="BF678">
            <v>8192.8563451992977</v>
          </cell>
          <cell r="BG678">
            <v>8202.6518036034631</v>
          </cell>
          <cell r="BH678">
            <v>8213.4179434367979</v>
          </cell>
          <cell r="BI678">
            <v>8223.7142797492961</v>
          </cell>
          <cell r="BJ678">
            <v>8232.9627025034642</v>
          </cell>
          <cell r="BK678">
            <v>8743.1047498451317</v>
          </cell>
          <cell r="CA678">
            <v>85618.912779999984</v>
          </cell>
          <cell r="CB678">
            <v>88552.930774694221</v>
          </cell>
          <cell r="CC678">
            <v>91411.148856429078</v>
          </cell>
          <cell r="CD678">
            <v>94078.089825966556</v>
          </cell>
          <cell r="CE678">
            <v>98652.67412670824</v>
          </cell>
          <cell r="CF678">
            <v>111654.79787962489</v>
          </cell>
          <cell r="CG678">
            <v>115871.22410759155</v>
          </cell>
          <cell r="CH678">
            <v>120474.91019359157</v>
          </cell>
          <cell r="CI678">
            <v>123669.57526089156</v>
          </cell>
          <cell r="CJ678">
            <v>128622.48526339159</v>
          </cell>
          <cell r="CK678">
            <v>134286.61755844159</v>
          </cell>
        </row>
        <row r="679">
          <cell r="B679" t="str">
            <v>Depreciation - Other</v>
          </cell>
          <cell r="C679">
            <v>480.85396999999995</v>
          </cell>
          <cell r="D679">
            <v>376.09396999999996</v>
          </cell>
          <cell r="E679">
            <v>375.71097999999995</v>
          </cell>
          <cell r="F679">
            <v>375.71825999999993</v>
          </cell>
          <cell r="G679">
            <v>375.31861999999995</v>
          </cell>
          <cell r="H679">
            <v>375.28864999999996</v>
          </cell>
          <cell r="I679">
            <v>376.54293999999993</v>
          </cell>
          <cell r="J679">
            <v>375.34408999999999</v>
          </cell>
          <cell r="K679">
            <v>375.34909999999996</v>
          </cell>
          <cell r="L679">
            <v>375.35667999999998</v>
          </cell>
          <cell r="M679">
            <v>378.56475999999998</v>
          </cell>
          <cell r="N679">
            <v>384.52812999999998</v>
          </cell>
          <cell r="O679">
            <v>445.95541999999995</v>
          </cell>
          <cell r="P679">
            <v>403.71189407600599</v>
          </cell>
          <cell r="Q679">
            <v>403.70420064267273</v>
          </cell>
          <cell r="R679">
            <v>403.68881377600604</v>
          </cell>
          <cell r="S679">
            <v>403.67727362600607</v>
          </cell>
          <cell r="T679">
            <v>403.67727362600607</v>
          </cell>
          <cell r="U679">
            <v>403.67727362600607</v>
          </cell>
          <cell r="V679">
            <v>403.63880645933938</v>
          </cell>
          <cell r="W679">
            <v>403.52340495933942</v>
          </cell>
          <cell r="X679">
            <v>403.36953629267276</v>
          </cell>
          <cell r="Y679">
            <v>403.21566762600605</v>
          </cell>
          <cell r="Z679">
            <v>403.10026612600603</v>
          </cell>
          <cell r="AA679">
            <v>403.00409820933942</v>
          </cell>
          <cell r="AB679">
            <v>410.88319813744192</v>
          </cell>
          <cell r="AC679">
            <v>410.88842553744195</v>
          </cell>
          <cell r="AD679">
            <v>410.89888033744194</v>
          </cell>
          <cell r="AE679">
            <v>410.90672143744194</v>
          </cell>
          <cell r="AF679">
            <v>410.90672143744194</v>
          </cell>
          <cell r="AG679">
            <v>410.90672143744194</v>
          </cell>
          <cell r="AH679">
            <v>410.93285843744195</v>
          </cell>
          <cell r="AI679">
            <v>411.01126943744197</v>
          </cell>
          <cell r="AJ679">
            <v>411.11581743744193</v>
          </cell>
          <cell r="AK679">
            <v>411.22036543744196</v>
          </cell>
          <cell r="AL679">
            <v>411.29877643744197</v>
          </cell>
          <cell r="AM679">
            <v>411.36411893744207</v>
          </cell>
          <cell r="AN679">
            <v>344.30966664015551</v>
          </cell>
          <cell r="AO679">
            <v>344.34196134015554</v>
          </cell>
          <cell r="AP679">
            <v>344.40655074015552</v>
          </cell>
          <cell r="AQ679">
            <v>344.45499279015559</v>
          </cell>
          <cell r="AR679">
            <v>344.45499279015559</v>
          </cell>
          <cell r="AS679">
            <v>344.45499279015559</v>
          </cell>
          <cell r="AT679">
            <v>344.61646629015559</v>
          </cell>
          <cell r="AU679">
            <v>345.10088679015558</v>
          </cell>
          <cell r="AV679">
            <v>345.74678079015558</v>
          </cell>
          <cell r="AW679">
            <v>346.39267479015564</v>
          </cell>
          <cell r="AX679">
            <v>346.87709529015564</v>
          </cell>
          <cell r="AY679">
            <v>347.28077904015566</v>
          </cell>
          <cell r="AZ679">
            <v>343.99363672263121</v>
          </cell>
          <cell r="BA679">
            <v>344.03156490596456</v>
          </cell>
          <cell r="BB679">
            <v>344.10742127263126</v>
          </cell>
          <cell r="BC679">
            <v>344.16431354763125</v>
          </cell>
          <cell r="BD679">
            <v>344.16431354763125</v>
          </cell>
          <cell r="BE679">
            <v>344.16431354763125</v>
          </cell>
          <cell r="BF679">
            <v>344.35395446429789</v>
          </cell>
          <cell r="BG679">
            <v>344.9228772142979</v>
          </cell>
          <cell r="BH679">
            <v>345.68144088096454</v>
          </cell>
          <cell r="BI679">
            <v>346.44000454763125</v>
          </cell>
          <cell r="BJ679">
            <v>347.00892729763126</v>
          </cell>
          <cell r="BK679">
            <v>347.48302958929793</v>
          </cell>
          <cell r="CA679">
            <v>4589.7715999999991</v>
          </cell>
          <cell r="CB679">
            <v>4841.9885090454063</v>
          </cell>
          <cell r="CC679">
            <v>4932.333874449303</v>
          </cell>
          <cell r="CD679">
            <v>4142.4378400818669</v>
          </cell>
          <cell r="CE679">
            <v>4140.5157975382408</v>
          </cell>
          <cell r="CF679">
            <v>4033.0832183755674</v>
          </cell>
          <cell r="CG679">
            <v>3945.7189371795585</v>
          </cell>
          <cell r="CH679">
            <v>3576.1810341889604</v>
          </cell>
          <cell r="CI679">
            <v>3208.5222153932659</v>
          </cell>
          <cell r="CJ679">
            <v>2986.8509523692182</v>
          </cell>
          <cell r="CK679">
            <v>3055.9857809406467</v>
          </cell>
        </row>
        <row r="680">
          <cell r="B680" t="str">
            <v>- Retirements</v>
          </cell>
          <cell r="C680">
            <v>18440.33813</v>
          </cell>
          <cell r="D680">
            <v>1579.8755099999998</v>
          </cell>
          <cell r="E680">
            <v>865.15788999999984</v>
          </cell>
          <cell r="F680">
            <v>518.06944999999996</v>
          </cell>
          <cell r="G680">
            <v>1109.0372600000001</v>
          </cell>
          <cell r="H680">
            <v>8362.7059100000006</v>
          </cell>
          <cell r="I680">
            <v>3544.9083000000001</v>
          </cell>
          <cell r="J680">
            <v>20114.361990000005</v>
          </cell>
          <cell r="K680">
            <v>1612.36151</v>
          </cell>
          <cell r="L680">
            <v>1919.3002099999999</v>
          </cell>
          <cell r="M680">
            <v>1049.52953</v>
          </cell>
          <cell r="N680">
            <v>770.21726999999998</v>
          </cell>
          <cell r="O680">
            <v>12005.408410000002</v>
          </cell>
          <cell r="P680">
            <v>515.33000000000004</v>
          </cell>
          <cell r="Q680">
            <v>609.65699999999993</v>
          </cell>
          <cell r="R680">
            <v>1112.3510000000001</v>
          </cell>
          <cell r="S680">
            <v>3960.4290000000005</v>
          </cell>
          <cell r="T680">
            <v>13097.878999999999</v>
          </cell>
          <cell r="U680">
            <v>637.827</v>
          </cell>
          <cell r="V680">
            <v>1023.1629999999999</v>
          </cell>
          <cell r="W680">
            <v>908.53499999999997</v>
          </cell>
          <cell r="X680">
            <v>1017.7869999999998</v>
          </cell>
          <cell r="Y680">
            <v>998.16</v>
          </cell>
          <cell r="Z680">
            <v>1235.0440000000001</v>
          </cell>
          <cell r="AA680">
            <v>5215.5963500000007</v>
          </cell>
          <cell r="AB680">
            <v>423.63299999999998</v>
          </cell>
          <cell r="AC680">
            <v>512.19400000000007</v>
          </cell>
          <cell r="AD680">
            <v>748.86</v>
          </cell>
          <cell r="AE680">
            <v>5987.1909999999998</v>
          </cell>
          <cell r="AF680">
            <v>1704.6040000000003</v>
          </cell>
          <cell r="AG680">
            <v>6117.9949999999999</v>
          </cell>
          <cell r="AH680">
            <v>1027.317</v>
          </cell>
          <cell r="AI680">
            <v>1107.625</v>
          </cell>
          <cell r="AJ680">
            <v>1235.3499999999999</v>
          </cell>
          <cell r="AK680">
            <v>1236.7260000000001</v>
          </cell>
          <cell r="AL680">
            <v>995.42599999999993</v>
          </cell>
          <cell r="AM680">
            <v>5040.8081600000005</v>
          </cell>
          <cell r="AN680">
            <v>406.64400000000006</v>
          </cell>
          <cell r="AO680">
            <v>501.54200000000003</v>
          </cell>
          <cell r="AP680">
            <v>1165.691</v>
          </cell>
          <cell r="AQ680">
            <v>2333.5160000000001</v>
          </cell>
          <cell r="AR680">
            <v>1286.0769999999998</v>
          </cell>
          <cell r="AS680">
            <v>797.79899999999998</v>
          </cell>
          <cell r="AT680">
            <v>1007.787</v>
          </cell>
          <cell r="AU680">
            <v>884.18700000000013</v>
          </cell>
          <cell r="AV680">
            <v>899.72900000000004</v>
          </cell>
          <cell r="AW680">
            <v>897.48900000000003</v>
          </cell>
          <cell r="AX680">
            <v>737.851</v>
          </cell>
          <cell r="AY680">
            <v>7267.0396500000015</v>
          </cell>
          <cell r="AZ680">
            <v>424.34</v>
          </cell>
          <cell r="BA680">
            <v>19539.823</v>
          </cell>
          <cell r="BB680">
            <v>2068.1089999999999</v>
          </cell>
          <cell r="BC680">
            <v>638.51</v>
          </cell>
          <cell r="BD680">
            <v>547.46199999999999</v>
          </cell>
          <cell r="BE680">
            <v>778.55200000000002</v>
          </cell>
          <cell r="BF680">
            <v>1122.075</v>
          </cell>
          <cell r="BG680">
            <v>955.18</v>
          </cell>
          <cell r="BH680">
            <v>1065.269</v>
          </cell>
          <cell r="BI680">
            <v>969.32099999999991</v>
          </cell>
          <cell r="BJ680">
            <v>871.46899999999994</v>
          </cell>
          <cell r="BK680">
            <v>3731.8799000000008</v>
          </cell>
          <cell r="CA680">
            <v>53450.933240000013</v>
          </cell>
          <cell r="CB680">
            <v>30331.758350000004</v>
          </cell>
          <cell r="CC680">
            <v>26137.729159999995</v>
          </cell>
          <cell r="CD680">
            <v>18185.351650000001</v>
          </cell>
          <cell r="CE680">
            <v>32711.9899</v>
          </cell>
          <cell r="CF680">
            <v>26486.996859999999</v>
          </cell>
          <cell r="CG680">
            <v>18739.013490000001</v>
          </cell>
          <cell r="CH680">
            <v>39074.933480000007</v>
          </cell>
          <cell r="CI680">
            <v>19750.102999999999</v>
          </cell>
          <cell r="CJ680">
            <v>12221.72</v>
          </cell>
          <cell r="CK680">
            <v>18651.451000000001</v>
          </cell>
        </row>
        <row r="681">
          <cell r="B681" t="str">
            <v>- Removal Cost</v>
          </cell>
          <cell r="C681">
            <v>2649.0453299999999</v>
          </cell>
          <cell r="D681">
            <v>41.667220000000015</v>
          </cell>
          <cell r="E681">
            <v>847.51049999999987</v>
          </cell>
          <cell r="F681">
            <v>889.66493000000014</v>
          </cell>
          <cell r="G681">
            <v>397.28158000000008</v>
          </cell>
          <cell r="H681">
            <v>520.30240000000003</v>
          </cell>
          <cell r="I681">
            <v>393.49992000000003</v>
          </cell>
          <cell r="J681">
            <v>897.51265999999998</v>
          </cell>
          <cell r="K681">
            <v>358.16329999999999</v>
          </cell>
          <cell r="L681">
            <v>1020.09645</v>
          </cell>
          <cell r="M681">
            <v>700.06114000000002</v>
          </cell>
          <cell r="N681">
            <v>646.54933999999992</v>
          </cell>
          <cell r="O681">
            <v>3128.8422300000002</v>
          </cell>
          <cell r="P681">
            <v>505.959</v>
          </cell>
          <cell r="Q681">
            <v>191.86</v>
          </cell>
          <cell r="R681">
            <v>274.803</v>
          </cell>
          <cell r="S681">
            <v>696.70900000000006</v>
          </cell>
          <cell r="T681">
            <v>832.17499999999995</v>
          </cell>
          <cell r="U681">
            <v>281.56200000000001</v>
          </cell>
          <cell r="V681">
            <v>213.012</v>
          </cell>
          <cell r="W681">
            <v>192.14</v>
          </cell>
          <cell r="X681">
            <v>202.38299999999998</v>
          </cell>
          <cell r="Y681">
            <v>171.92900000000003</v>
          </cell>
          <cell r="Z681">
            <v>377.71499999999997</v>
          </cell>
          <cell r="AA681">
            <v>1997.441</v>
          </cell>
          <cell r="AB681">
            <v>161.37199999999999</v>
          </cell>
          <cell r="AC681">
            <v>201.822</v>
          </cell>
          <cell r="AD681">
            <v>277.33300000000003</v>
          </cell>
          <cell r="AE681">
            <v>973.90200000000004</v>
          </cell>
          <cell r="AF681">
            <v>377.45699999999999</v>
          </cell>
          <cell r="AG681">
            <v>831.95500000000004</v>
          </cell>
          <cell r="AH681">
            <v>217.71299999999999</v>
          </cell>
          <cell r="AI681">
            <v>221.96199999999999</v>
          </cell>
          <cell r="AJ681">
            <v>265.23099999999999</v>
          </cell>
          <cell r="AK681">
            <v>228.232</v>
          </cell>
          <cell r="AL681">
            <v>277.14800000000002</v>
          </cell>
          <cell r="AM681">
            <v>324.12799999999999</v>
          </cell>
          <cell r="AN681">
            <v>165.43199999999999</v>
          </cell>
          <cell r="AO681">
            <v>210.245</v>
          </cell>
          <cell r="AP681">
            <v>339.887</v>
          </cell>
          <cell r="AQ681">
            <v>277.38299999999998</v>
          </cell>
          <cell r="AR681">
            <v>348.55800000000005</v>
          </cell>
          <cell r="AS681">
            <v>343.41700000000003</v>
          </cell>
          <cell r="AT681">
            <v>210.13200000000001</v>
          </cell>
          <cell r="AU681">
            <v>283.38900000000001</v>
          </cell>
          <cell r="AV681">
            <v>236.72199999999998</v>
          </cell>
          <cell r="AW681">
            <v>292.69599999999997</v>
          </cell>
          <cell r="AX681">
            <v>215.37</v>
          </cell>
          <cell r="AY681">
            <v>2054.2150000000001</v>
          </cell>
          <cell r="AZ681">
            <v>161.63799999999998</v>
          </cell>
          <cell r="BA681">
            <v>1371.903</v>
          </cell>
          <cell r="BB681">
            <v>687.61800000000005</v>
          </cell>
          <cell r="BC681">
            <v>198.99099999999999</v>
          </cell>
          <cell r="BD681">
            <v>211.04900000000001</v>
          </cell>
          <cell r="BE681">
            <v>317.11500000000001</v>
          </cell>
          <cell r="BF681">
            <v>209.93199999999999</v>
          </cell>
          <cell r="BG681">
            <v>222.20899999999997</v>
          </cell>
          <cell r="BH681">
            <v>239.005</v>
          </cell>
          <cell r="BI681">
            <v>195.92699999999999</v>
          </cell>
          <cell r="BJ681">
            <v>215.40099999999998</v>
          </cell>
          <cell r="BK681">
            <v>480.98099999999999</v>
          </cell>
          <cell r="CA681">
            <v>9841.1516699999993</v>
          </cell>
          <cell r="CB681">
            <v>5937.6880000000001</v>
          </cell>
          <cell r="CC681">
            <v>4358.2550000000001</v>
          </cell>
          <cell r="CD681">
            <v>4977.4459999999999</v>
          </cell>
          <cell r="CE681">
            <v>4511.7690000000002</v>
          </cell>
          <cell r="CF681">
            <v>7290.2880000000005</v>
          </cell>
          <cell r="CG681">
            <v>4711.4989999999998</v>
          </cell>
          <cell r="CH681">
            <v>3799.1710000000003</v>
          </cell>
          <cell r="CI681">
            <v>3440.7860000000001</v>
          </cell>
          <cell r="CJ681">
            <v>2903.5</v>
          </cell>
          <cell r="CK681">
            <v>6879.4740000000002</v>
          </cell>
        </row>
        <row r="682">
          <cell r="B682" t="str">
            <v>+ Salvage</v>
          </cell>
          <cell r="C682">
            <v>384.88905999999997</v>
          </cell>
          <cell r="D682">
            <v>40.082419999999999</v>
          </cell>
          <cell r="E682">
            <v>72.312730000000002</v>
          </cell>
          <cell r="F682">
            <v>255.83337</v>
          </cell>
          <cell r="G682">
            <v>59.480609999999999</v>
          </cell>
          <cell r="H682">
            <v>200.81559999999996</v>
          </cell>
          <cell r="I682">
            <v>113.86498</v>
          </cell>
          <cell r="J682">
            <v>99.647250000000014</v>
          </cell>
          <cell r="K682">
            <v>157.83463</v>
          </cell>
          <cell r="L682">
            <v>100.08963</v>
          </cell>
          <cell r="M682">
            <v>93.498609999999999</v>
          </cell>
          <cell r="N682">
            <v>160.40317999999999</v>
          </cell>
          <cell r="O682">
            <v>187.82008999999999</v>
          </cell>
          <cell r="P682">
            <v>124.744</v>
          </cell>
          <cell r="Q682">
            <v>40.884999999999998</v>
          </cell>
          <cell r="R682">
            <v>74.50200000000001</v>
          </cell>
          <cell r="S682">
            <v>113.19899999999998</v>
          </cell>
          <cell r="T682">
            <v>51.411999999999999</v>
          </cell>
          <cell r="U682">
            <v>134.98899999999998</v>
          </cell>
          <cell r="V682">
            <v>73.168000000000006</v>
          </cell>
          <cell r="W682">
            <v>112.742</v>
          </cell>
          <cell r="X682">
            <v>114.142</v>
          </cell>
          <cell r="Y682">
            <v>106.68700000000001</v>
          </cell>
          <cell r="Z682">
            <v>71.022000000000006</v>
          </cell>
          <cell r="AA682">
            <v>376.46800000000002</v>
          </cell>
          <cell r="AB682">
            <v>42.23</v>
          </cell>
          <cell r="AC682">
            <v>50.322000000000003</v>
          </cell>
          <cell r="AD682">
            <v>78.92</v>
          </cell>
          <cell r="AE682">
            <v>47.000999999999998</v>
          </cell>
          <cell r="AF682">
            <v>41.389000000000003</v>
          </cell>
          <cell r="AG682">
            <v>140.66399999999999</v>
          </cell>
          <cell r="AH682">
            <v>101.80600000000001</v>
          </cell>
          <cell r="AI682">
            <v>163.154</v>
          </cell>
          <cell r="AJ682">
            <v>166.61200000000002</v>
          </cell>
          <cell r="AK682">
            <v>156.858</v>
          </cell>
          <cell r="AL682">
            <v>99.027000000000001</v>
          </cell>
          <cell r="AM682">
            <v>166.65699999999998</v>
          </cell>
          <cell r="AN682">
            <v>39.230999999999995</v>
          </cell>
          <cell r="AO682">
            <v>47.186999999999998</v>
          </cell>
          <cell r="AP682">
            <v>69.810999999999993</v>
          </cell>
          <cell r="AQ682">
            <v>42.811999999999998</v>
          </cell>
          <cell r="AR682">
            <v>41.271000000000001</v>
          </cell>
          <cell r="AS682">
            <v>142.54599999999999</v>
          </cell>
          <cell r="AT682">
            <v>71.691000000000003</v>
          </cell>
          <cell r="AU682">
            <v>103.38600000000001</v>
          </cell>
          <cell r="AV682">
            <v>106.86800000000001</v>
          </cell>
          <cell r="AW682">
            <v>97.114000000000004</v>
          </cell>
          <cell r="AX682">
            <v>69.155000000000001</v>
          </cell>
          <cell r="AY682">
            <v>121.848</v>
          </cell>
          <cell r="AZ682">
            <v>40.561999999999998</v>
          </cell>
          <cell r="BA682">
            <v>48.518000000000001</v>
          </cell>
          <cell r="BB682">
            <v>73.801999999999992</v>
          </cell>
          <cell r="BC682">
            <v>42.811999999999998</v>
          </cell>
          <cell r="BD682">
            <v>41.271000000000001</v>
          </cell>
          <cell r="BE682">
            <v>140.54599999999999</v>
          </cell>
          <cell r="BF682">
            <v>84.995000000000005</v>
          </cell>
          <cell r="BG682">
            <v>129.994</v>
          </cell>
          <cell r="BH682">
            <v>133.476</v>
          </cell>
          <cell r="BI682">
            <v>123.72199999999999</v>
          </cell>
          <cell r="BJ682">
            <v>82.459000000000003</v>
          </cell>
          <cell r="BK682">
            <v>141.803</v>
          </cell>
          <cell r="CA682">
            <v>1541.6831</v>
          </cell>
          <cell r="CB682">
            <v>1393.96</v>
          </cell>
          <cell r="CC682">
            <v>1254.6400000000001</v>
          </cell>
          <cell r="CD682">
            <v>952.92</v>
          </cell>
          <cell r="CE682">
            <v>1083.96</v>
          </cell>
          <cell r="CF682">
            <v>1328.8</v>
          </cell>
          <cell r="CG682">
            <v>1079.08</v>
          </cell>
          <cell r="CH682">
            <v>1183.08</v>
          </cell>
          <cell r="CI682">
            <v>1131.56</v>
          </cell>
          <cell r="CJ682">
            <v>1207.4000000000001</v>
          </cell>
          <cell r="CK682">
            <v>1330.5</v>
          </cell>
        </row>
        <row r="683">
          <cell r="B683" t="str">
            <v>+ Adjustments &amp; Transfers</v>
          </cell>
          <cell r="C683">
            <v>-149.56521000000001</v>
          </cell>
          <cell r="D683">
            <v>-0.16521</v>
          </cell>
          <cell r="E683">
            <v>149.23479</v>
          </cell>
          <cell r="F683">
            <v>-0.11110999999999975</v>
          </cell>
          <cell r="G683">
            <v>0.34093000000000001</v>
          </cell>
          <cell r="H683">
            <v>-0.56315000000000004</v>
          </cell>
          <cell r="I683">
            <v>-0.11110999999999999</v>
          </cell>
          <cell r="J683">
            <v>-0.11110999999999999</v>
          </cell>
          <cell r="K683">
            <v>-0.11110999999999999</v>
          </cell>
          <cell r="L683">
            <v>-0.11110999999999999</v>
          </cell>
          <cell r="M683">
            <v>-0.11110999999999999</v>
          </cell>
          <cell r="N683">
            <v>-0.11110999999999999</v>
          </cell>
          <cell r="O683">
            <v>-8385.8807399999987</v>
          </cell>
          <cell r="P683">
            <v>0</v>
          </cell>
          <cell r="Q683">
            <v>0</v>
          </cell>
          <cell r="R683">
            <v>0</v>
          </cell>
          <cell r="S683">
            <v>0</v>
          </cell>
          <cell r="T683">
            <v>0</v>
          </cell>
          <cell r="U683">
            <v>0</v>
          </cell>
          <cell r="V683">
            <v>0</v>
          </cell>
          <cell r="W683">
            <v>0</v>
          </cell>
          <cell r="X683">
            <v>0</v>
          </cell>
          <cell r="Y683">
            <v>0</v>
          </cell>
          <cell r="Z683">
            <v>0</v>
          </cell>
          <cell r="AA683">
            <v>0</v>
          </cell>
          <cell r="AB683">
            <v>0</v>
          </cell>
          <cell r="AC683">
            <v>0</v>
          </cell>
          <cell r="AD683">
            <v>0</v>
          </cell>
          <cell r="AE683">
            <v>0</v>
          </cell>
          <cell r="AF683">
            <v>0</v>
          </cell>
          <cell r="AG683">
            <v>0</v>
          </cell>
          <cell r="AH683">
            <v>0</v>
          </cell>
          <cell r="AI683">
            <v>0</v>
          </cell>
          <cell r="AJ683">
            <v>0</v>
          </cell>
          <cell r="AK683">
            <v>0</v>
          </cell>
          <cell r="AL683">
            <v>0</v>
          </cell>
          <cell r="AM683">
            <v>0</v>
          </cell>
          <cell r="AN683">
            <v>0</v>
          </cell>
          <cell r="AO683">
            <v>0</v>
          </cell>
          <cell r="AP683">
            <v>0</v>
          </cell>
          <cell r="AQ683">
            <v>0</v>
          </cell>
          <cell r="AR683">
            <v>0</v>
          </cell>
          <cell r="AS683">
            <v>0</v>
          </cell>
          <cell r="AT683">
            <v>0</v>
          </cell>
          <cell r="AU683">
            <v>0</v>
          </cell>
          <cell r="AV683">
            <v>0</v>
          </cell>
          <cell r="AW683">
            <v>0</v>
          </cell>
          <cell r="AX683">
            <v>0</v>
          </cell>
          <cell r="AY683">
            <v>0</v>
          </cell>
          <cell r="AZ683">
            <v>0</v>
          </cell>
          <cell r="BA683">
            <v>0</v>
          </cell>
          <cell r="BB683">
            <v>0</v>
          </cell>
          <cell r="BC683">
            <v>0</v>
          </cell>
          <cell r="BD683">
            <v>0</v>
          </cell>
          <cell r="BE683">
            <v>0</v>
          </cell>
          <cell r="BF683">
            <v>0</v>
          </cell>
          <cell r="BG683">
            <v>0</v>
          </cell>
          <cell r="BH683">
            <v>0</v>
          </cell>
          <cell r="BI683">
            <v>0</v>
          </cell>
          <cell r="BJ683">
            <v>0</v>
          </cell>
          <cell r="BK683">
            <v>0</v>
          </cell>
          <cell r="CA683">
            <v>-8237.8111499999995</v>
          </cell>
          <cell r="CB683">
            <v>0</v>
          </cell>
          <cell r="CC683">
            <v>0</v>
          </cell>
          <cell r="CD683">
            <v>0</v>
          </cell>
          <cell r="CE683">
            <v>0</v>
          </cell>
          <cell r="CF683">
            <v>0</v>
          </cell>
          <cell r="CG683">
            <v>0</v>
          </cell>
          <cell r="CH683">
            <v>0</v>
          </cell>
          <cell r="CI683">
            <v>0</v>
          </cell>
          <cell r="CJ683">
            <v>0</v>
          </cell>
          <cell r="CK683">
            <v>0</v>
          </cell>
        </row>
        <row r="685">
          <cell r="B685" t="str">
            <v>Depreciation - Income Statement</v>
          </cell>
          <cell r="C685">
            <v>6892.0569300000006</v>
          </cell>
          <cell r="D685">
            <v>6911.3098500000006</v>
          </cell>
          <cell r="E685">
            <v>6920.8636199999992</v>
          </cell>
          <cell r="F685">
            <v>6930.7987399999993</v>
          </cell>
          <cell r="G685">
            <v>7067.3193200000005</v>
          </cell>
          <cell r="H685">
            <v>7203.7218999999996</v>
          </cell>
          <cell r="I685">
            <v>7225.6532899999993</v>
          </cell>
          <cell r="J685">
            <v>7223.4984499999991</v>
          </cell>
          <cell r="K685">
            <v>7210.6019899999992</v>
          </cell>
          <cell r="L685">
            <v>7223.2860000000001</v>
          </cell>
          <cell r="M685">
            <v>7223.8323700000001</v>
          </cell>
          <cell r="N685">
            <v>7225.8743199999999</v>
          </cell>
          <cell r="O685">
            <v>7216.49064</v>
          </cell>
          <cell r="P685">
            <v>7282.013089414464</v>
          </cell>
          <cell r="Q685">
            <v>7306.434096440963</v>
          </cell>
          <cell r="R685">
            <v>7318.4506986367969</v>
          </cell>
          <cell r="S685">
            <v>7330.1280892201312</v>
          </cell>
          <cell r="T685">
            <v>7347.3514094409629</v>
          </cell>
          <cell r="U685">
            <v>7369.5228197117967</v>
          </cell>
          <cell r="V685">
            <v>7389.5745803701302</v>
          </cell>
          <cell r="W685">
            <v>7404.6631156576286</v>
          </cell>
          <cell r="X685">
            <v>7414.8039835742975</v>
          </cell>
          <cell r="Y685">
            <v>7425.3470250034625</v>
          </cell>
          <cell r="Z685">
            <v>7438.3470962076299</v>
          </cell>
          <cell r="AA685">
            <v>7490.2947710159642</v>
          </cell>
          <cell r="AB685">
            <v>7499.3226030409642</v>
          </cell>
          <cell r="AC685">
            <v>7506.1720060451316</v>
          </cell>
          <cell r="AD685">
            <v>7516.4590332534644</v>
          </cell>
          <cell r="AE685">
            <v>7533.3012489201319</v>
          </cell>
          <cell r="AF685">
            <v>7553.1275217159664</v>
          </cell>
          <cell r="AG685">
            <v>7607.6677716367985</v>
          </cell>
          <cell r="AH685">
            <v>7657.4616971451314</v>
          </cell>
          <cell r="AI685">
            <v>7670.9954699659647</v>
          </cell>
          <cell r="AJ685">
            <v>7684.9197137701303</v>
          </cell>
          <cell r="AK685">
            <v>7694.546243986797</v>
          </cell>
          <cell r="AL685">
            <v>7704.4234416117979</v>
          </cell>
          <cell r="AM685">
            <v>7746.7521053367973</v>
          </cell>
          <cell r="AN685">
            <v>7749.11394120763</v>
          </cell>
          <cell r="AO685">
            <v>7756.6051775492979</v>
          </cell>
          <cell r="AP685">
            <v>7767.7434844742975</v>
          </cell>
          <cell r="AQ685">
            <v>7786.4781112159635</v>
          </cell>
          <cell r="AR685">
            <v>7809.1301938951319</v>
          </cell>
          <cell r="AS685">
            <v>7829.8094513659644</v>
          </cell>
          <cell r="AT685">
            <v>7845.5518003034649</v>
          </cell>
          <cell r="AU685">
            <v>7857.2093604701322</v>
          </cell>
          <cell r="AV685">
            <v>7868.0824696701311</v>
          </cell>
          <cell r="AW685">
            <v>7878.2412666867976</v>
          </cell>
          <cell r="AX685">
            <v>7888.5151805076321</v>
          </cell>
          <cell r="AY685">
            <v>8005.6093886201315</v>
          </cell>
          <cell r="AZ685">
            <v>8095.388436111798</v>
          </cell>
          <cell r="BA685">
            <v>8115.714982640965</v>
          </cell>
          <cell r="BB685">
            <v>8131.2240496159657</v>
          </cell>
          <cell r="BC685">
            <v>8147.891735678465</v>
          </cell>
          <cell r="BD685">
            <v>8159.9062803534644</v>
          </cell>
          <cell r="BE685">
            <v>8175.840817970131</v>
          </cell>
          <cell r="BF685">
            <v>8189.8563451992986</v>
          </cell>
          <cell r="BG685">
            <v>8199.6518036034649</v>
          </cell>
          <cell r="BH685">
            <v>8210.4179434367979</v>
          </cell>
          <cell r="BI685">
            <v>8220.7142797492979</v>
          </cell>
          <cell r="BJ685">
            <v>8229.9627025034642</v>
          </cell>
          <cell r="BK685">
            <v>8740.1047498451317</v>
          </cell>
          <cell r="CA685">
            <v>85583.250490000006</v>
          </cell>
          <cell r="CB685">
            <v>88516.930774694221</v>
          </cell>
          <cell r="CC685">
            <v>91375.148856429078</v>
          </cell>
          <cell r="CD685">
            <v>94042.08982596657</v>
          </cell>
          <cell r="CE685">
            <v>98616.67412670824</v>
          </cell>
          <cell r="CF685">
            <v>111618.79787962489</v>
          </cell>
          <cell r="CG685">
            <v>115868.22410759157</v>
          </cell>
          <cell r="CH685">
            <v>120471.91019359157</v>
          </cell>
          <cell r="CI685">
            <v>123666.57526089159</v>
          </cell>
          <cell r="CJ685">
            <v>128619.48526339159</v>
          </cell>
          <cell r="CK685">
            <v>134283.61755844159</v>
          </cell>
        </row>
        <row r="686">
          <cell r="B686" t="str">
            <v>Depreciation Adjustment (Last 5 years)</v>
          </cell>
        </row>
        <row r="687">
          <cell r="B687" t="str">
            <v>Amortization - Income Statement</v>
          </cell>
          <cell r="D687">
            <v>188.88009</v>
          </cell>
          <cell r="E687">
            <v>187.87556999999998</v>
          </cell>
          <cell r="F687">
            <v>187.84646999999998</v>
          </cell>
          <cell r="G687">
            <v>187.28923999999998</v>
          </cell>
          <cell r="H687">
            <v>187.28923999999998</v>
          </cell>
          <cell r="I687">
            <v>188.55277999999998</v>
          </cell>
          <cell r="J687">
            <v>187.31833999999998</v>
          </cell>
          <cell r="K687">
            <v>187.31833999999998</v>
          </cell>
          <cell r="L687">
            <v>187.31833999999998</v>
          </cell>
          <cell r="M687">
            <v>187.31833999999998</v>
          </cell>
          <cell r="N687">
            <v>187.31833999999998</v>
          </cell>
          <cell r="O687">
            <v>241.38509999999999</v>
          </cell>
          <cell r="P687">
            <v>233.51943357142855</v>
          </cell>
          <cell r="Q687">
            <v>233.51943357142855</v>
          </cell>
          <cell r="R687">
            <v>233.51943357142855</v>
          </cell>
          <cell r="S687">
            <v>233.51943357142855</v>
          </cell>
          <cell r="T687">
            <v>233.51943357142855</v>
          </cell>
          <cell r="U687">
            <v>233.51943357142855</v>
          </cell>
          <cell r="V687">
            <v>233.51943357142855</v>
          </cell>
          <cell r="W687">
            <v>233.51943357142855</v>
          </cell>
          <cell r="X687">
            <v>233.51943357142855</v>
          </cell>
          <cell r="Y687">
            <v>233.51943357142855</v>
          </cell>
          <cell r="Z687">
            <v>233.51943357142855</v>
          </cell>
          <cell r="AA687">
            <v>233.51943357142864</v>
          </cell>
          <cell r="AB687">
            <v>242.18002221619776</v>
          </cell>
          <cell r="AC687">
            <v>242.18002221619776</v>
          </cell>
          <cell r="AD687">
            <v>242.18002221619776</v>
          </cell>
          <cell r="AE687">
            <v>242.18002221619776</v>
          </cell>
          <cell r="AF687">
            <v>242.18002221619776</v>
          </cell>
          <cell r="AG687">
            <v>242.18002221619776</v>
          </cell>
          <cell r="AH687">
            <v>242.18002221619776</v>
          </cell>
          <cell r="AI687">
            <v>242.18002221619776</v>
          </cell>
          <cell r="AJ687">
            <v>242.18002221619776</v>
          </cell>
          <cell r="AK687">
            <v>242.18002221619776</v>
          </cell>
          <cell r="AL687">
            <v>242.18002221619776</v>
          </cell>
          <cell r="AM687">
            <v>242.18002221619784</v>
          </cell>
          <cell r="AN687">
            <v>175.52468040224471</v>
          </cell>
          <cell r="AO687">
            <v>175.52468040224471</v>
          </cell>
          <cell r="AP687">
            <v>175.52468040224471</v>
          </cell>
          <cell r="AQ687">
            <v>175.52468040224471</v>
          </cell>
          <cell r="AR687">
            <v>175.52468040224471</v>
          </cell>
          <cell r="AS687">
            <v>175.52468040224471</v>
          </cell>
          <cell r="AT687">
            <v>175.52468040224471</v>
          </cell>
          <cell r="AU687">
            <v>175.52468040224471</v>
          </cell>
          <cell r="AV687">
            <v>175.52468040224471</v>
          </cell>
          <cell r="AW687">
            <v>175.52468040224471</v>
          </cell>
          <cell r="AX687">
            <v>175.52468040224471</v>
          </cell>
          <cell r="AY687">
            <v>175.52468040224466</v>
          </cell>
          <cell r="AZ687">
            <v>172.33027124305355</v>
          </cell>
          <cell r="BA687">
            <v>172.33027124305355</v>
          </cell>
          <cell r="BB687">
            <v>172.33027124305355</v>
          </cell>
          <cell r="BC687">
            <v>172.33027124305355</v>
          </cell>
          <cell r="BD687">
            <v>172.33027124305355</v>
          </cell>
          <cell r="BE687">
            <v>172.33027124305355</v>
          </cell>
          <cell r="BF687">
            <v>172.33027124305355</v>
          </cell>
          <cell r="BG687">
            <v>172.33027124305355</v>
          </cell>
          <cell r="BH687">
            <v>172.33027124305355</v>
          </cell>
          <cell r="BI687">
            <v>172.33027124305355</v>
          </cell>
          <cell r="BJ687">
            <v>172.33027124305355</v>
          </cell>
          <cell r="BK687">
            <v>172.33027124305352</v>
          </cell>
          <cell r="CA687">
            <v>2305.7101899999998</v>
          </cell>
          <cell r="CB687">
            <v>2802.2332028571432</v>
          </cell>
          <cell r="CC687">
            <v>2906.1602665943733</v>
          </cell>
          <cell r="CD687">
            <v>2106.2961648269365</v>
          </cell>
          <cell r="CE687">
            <v>2067.9632549166431</v>
          </cell>
          <cell r="CF687">
            <v>1912.6386007206347</v>
          </cell>
          <cell r="CG687">
            <v>1765.0808305246264</v>
          </cell>
          <cell r="CH687">
            <v>1350.3480675340277</v>
          </cell>
          <cell r="CI687">
            <v>928.56350873833344</v>
          </cell>
          <cell r="CJ687">
            <v>645.88228571428567</v>
          </cell>
          <cell r="CK687">
            <v>641.12471428571428</v>
          </cell>
        </row>
        <row r="689">
          <cell r="B689" t="str">
            <v>Fossil/Hydro Net Plant Balance incl CWIP</v>
          </cell>
          <cell r="D689">
            <v>722646.08206322696</v>
          </cell>
          <cell r="E689">
            <v>727564.50259725901</v>
          </cell>
          <cell r="F689">
            <v>737252.86757427535</v>
          </cell>
          <cell r="G689">
            <v>741079.4142155142</v>
          </cell>
          <cell r="H689">
            <v>743910.15064071876</v>
          </cell>
          <cell r="I689">
            <v>743740.66003250796</v>
          </cell>
          <cell r="J689">
            <v>742214.7928078369</v>
          </cell>
          <cell r="K689">
            <v>741168.04293638817</v>
          </cell>
          <cell r="L689">
            <v>745798.08156901377</v>
          </cell>
          <cell r="M689">
            <v>745052.11097757285</v>
          </cell>
          <cell r="N689">
            <v>747401.88223595812</v>
          </cell>
          <cell r="O689">
            <v>768142.64144027617</v>
          </cell>
          <cell r="P689">
            <v>770950.67920694174</v>
          </cell>
          <cell r="Q689">
            <v>772129.4764686164</v>
          </cell>
          <cell r="R689">
            <v>776202.01864954294</v>
          </cell>
          <cell r="S689">
            <v>782504.05265963811</v>
          </cell>
          <cell r="T689">
            <v>793165.95194822433</v>
          </cell>
          <cell r="U689">
            <v>793341.34322500415</v>
          </cell>
          <cell r="V689">
            <v>792852.35851381486</v>
          </cell>
          <cell r="W689">
            <v>792195.02634289174</v>
          </cell>
          <cell r="X689">
            <v>792319.28991717787</v>
          </cell>
          <cell r="Y689">
            <v>792842.60675623314</v>
          </cell>
          <cell r="Z689">
            <v>793564.34348145477</v>
          </cell>
          <cell r="AA689">
            <v>795289.93144061021</v>
          </cell>
          <cell r="AB689">
            <v>802367.92070389201</v>
          </cell>
          <cell r="AC689">
            <v>811249.96435067628</v>
          </cell>
          <cell r="AD689">
            <v>821949.49257266161</v>
          </cell>
          <cell r="AE689">
            <v>835381.41642692208</v>
          </cell>
          <cell r="AF689">
            <v>843835.18904625962</v>
          </cell>
          <cell r="AG689">
            <v>851017.16473541758</v>
          </cell>
          <cell r="AH689">
            <v>856866.3019704161</v>
          </cell>
          <cell r="AI689">
            <v>862628.10066803067</v>
          </cell>
          <cell r="AJ689">
            <v>870222.61577959731</v>
          </cell>
          <cell r="AK689">
            <v>878576.00645502808</v>
          </cell>
          <cell r="AL689">
            <v>887189.64843736927</v>
          </cell>
          <cell r="AM689">
            <v>895526.24658928881</v>
          </cell>
          <cell r="AN689">
            <v>904483.19537815766</v>
          </cell>
          <cell r="AO689">
            <v>914446.95807329786</v>
          </cell>
          <cell r="AP689">
            <v>927233.35954137973</v>
          </cell>
          <cell r="AQ689">
            <v>939784.56567588728</v>
          </cell>
          <cell r="AR689">
            <v>950243.53796653415</v>
          </cell>
          <cell r="AS689">
            <v>959645.51420101966</v>
          </cell>
          <cell r="AT689">
            <v>966745.72170121025</v>
          </cell>
          <cell r="AU689">
            <v>973682.45264515455</v>
          </cell>
          <cell r="AV689">
            <v>981730.86408733705</v>
          </cell>
          <cell r="AW689">
            <v>990672.44551652507</v>
          </cell>
          <cell r="AX689">
            <v>999446.44928183104</v>
          </cell>
          <cell r="AY689">
            <v>1009346.0102981803</v>
          </cell>
          <cell r="AZ689">
            <v>1012789.4736658221</v>
          </cell>
          <cell r="BA689">
            <v>1038386.0843801947</v>
          </cell>
          <cell r="BB689">
            <v>1044398.3187862716</v>
          </cell>
          <cell r="BC689">
            <v>1048115.8908439687</v>
          </cell>
          <cell r="BD689">
            <v>1051489.6610916564</v>
          </cell>
          <cell r="BE689">
            <v>1054308.9867242642</v>
          </cell>
          <cell r="BF689">
            <v>1057177.5124108493</v>
          </cell>
          <cell r="BG689">
            <v>1060122.3187293955</v>
          </cell>
          <cell r="BH689">
            <v>1063213.0656222291</v>
          </cell>
          <cell r="BI689">
            <v>1066529.2563275334</v>
          </cell>
          <cell r="BJ689">
            <v>1070838.4063412428</v>
          </cell>
          <cell r="BK689">
            <v>1075128.5101397559</v>
          </cell>
          <cell r="CA689">
            <v>768142.64144027617</v>
          </cell>
          <cell r="CB689">
            <v>795289.93144061021</v>
          </cell>
          <cell r="CC689">
            <v>895526.24658928881</v>
          </cell>
          <cell r="CD689">
            <v>1009346.0102981803</v>
          </cell>
          <cell r="CE689">
            <v>1075128.5101397559</v>
          </cell>
          <cell r="CF689">
            <v>1122866.1446746434</v>
          </cell>
          <cell r="CG689">
            <v>1201368.0125174243</v>
          </cell>
          <cell r="CH689">
            <v>1264849.3454137999</v>
          </cell>
          <cell r="CI689">
            <v>1267974.0407928284</v>
          </cell>
          <cell r="CJ689">
            <v>1227110.6674238681</v>
          </cell>
          <cell r="CK689">
            <v>1207096.6498564219</v>
          </cell>
        </row>
        <row r="690">
          <cell r="B690" t="str">
            <v>Transmission Net Plant Balance incl CWIP</v>
          </cell>
          <cell r="D690">
            <v>177306.88121615184</v>
          </cell>
          <cell r="E690">
            <v>177853.64964527491</v>
          </cell>
          <cell r="F690">
            <v>178767.11388849924</v>
          </cell>
          <cell r="G690">
            <v>178808.94701059806</v>
          </cell>
          <cell r="H690">
            <v>179016.29158213668</v>
          </cell>
          <cell r="I690">
            <v>179030.37546963175</v>
          </cell>
          <cell r="J690">
            <v>178739.86711058492</v>
          </cell>
          <cell r="K690">
            <v>178775.14640920539</v>
          </cell>
          <cell r="L690">
            <v>178746.64643852317</v>
          </cell>
          <cell r="M690">
            <v>179032.3535583975</v>
          </cell>
          <cell r="N690">
            <v>178957.37294295523</v>
          </cell>
          <cell r="O690">
            <v>179685.37568936174</v>
          </cell>
          <cell r="P690">
            <v>179698.49260616134</v>
          </cell>
          <cell r="Q690">
            <v>180612.51707937091</v>
          </cell>
          <cell r="R690">
            <v>182377.84865234973</v>
          </cell>
          <cell r="S690">
            <v>184562.22342000855</v>
          </cell>
          <cell r="T690">
            <v>185877.79602063424</v>
          </cell>
          <cell r="U690">
            <v>187870.92696333211</v>
          </cell>
          <cell r="V690">
            <v>188422.73439002095</v>
          </cell>
          <cell r="W690">
            <v>188972.44280959753</v>
          </cell>
          <cell r="X690">
            <v>190066.83909038786</v>
          </cell>
          <cell r="Y690">
            <v>190601.73598685843</v>
          </cell>
          <cell r="Z690">
            <v>191174.36240174162</v>
          </cell>
          <cell r="AA690">
            <v>192533.60332218817</v>
          </cell>
          <cell r="AB690">
            <v>193018.51886322949</v>
          </cell>
          <cell r="AC690">
            <v>193642.67796007745</v>
          </cell>
          <cell r="AD690">
            <v>194609.15762003523</v>
          </cell>
          <cell r="AE690">
            <v>195415.07873885037</v>
          </cell>
          <cell r="AF690">
            <v>197527.0529630871</v>
          </cell>
          <cell r="AG690">
            <v>199738.67012996873</v>
          </cell>
          <cell r="AH690">
            <v>199632.83711504692</v>
          </cell>
          <cell r="AI690">
            <v>199651.03533336328</v>
          </cell>
          <cell r="AJ690">
            <v>199902.4965535563</v>
          </cell>
          <cell r="AK690">
            <v>199992.41247861218</v>
          </cell>
          <cell r="AL690">
            <v>199988.69864774222</v>
          </cell>
          <cell r="AM690">
            <v>200114.15668966458</v>
          </cell>
          <cell r="AN690">
            <v>199716.95527665218</v>
          </cell>
          <cell r="AO690">
            <v>199421.97349114355</v>
          </cell>
          <cell r="AP690">
            <v>199634.13761140662</v>
          </cell>
          <cell r="AQ690">
            <v>199731.13237323822</v>
          </cell>
          <cell r="AR690">
            <v>199945.9072034687</v>
          </cell>
          <cell r="AS690">
            <v>200198.85804208711</v>
          </cell>
          <cell r="AT690">
            <v>200211.50403169767</v>
          </cell>
          <cell r="AU690">
            <v>200210.89788402832</v>
          </cell>
          <cell r="AV690">
            <v>200229.55355338193</v>
          </cell>
          <cell r="AW690">
            <v>200151.83693922102</v>
          </cell>
          <cell r="AX690">
            <v>200019.12336783623</v>
          </cell>
          <cell r="AY690">
            <v>200308.98526562331</v>
          </cell>
          <cell r="AZ690">
            <v>200332.86572765588</v>
          </cell>
          <cell r="BA690">
            <v>200497.95111282822</v>
          </cell>
          <cell r="BB690">
            <v>200718.7714045968</v>
          </cell>
          <cell r="BC690">
            <v>200953.7687910634</v>
          </cell>
          <cell r="BD690">
            <v>201971.76544244471</v>
          </cell>
          <cell r="BE690">
            <v>203162.75955442613</v>
          </cell>
          <cell r="BF690">
            <v>203108.54542550066</v>
          </cell>
          <cell r="BG690">
            <v>203040.61773000279</v>
          </cell>
          <cell r="BH690">
            <v>203193.5670036384</v>
          </cell>
          <cell r="BI690">
            <v>203595.32228339463</v>
          </cell>
          <cell r="BJ690">
            <v>203705.37101193887</v>
          </cell>
          <cell r="BK690">
            <v>203919.40722042345</v>
          </cell>
          <cell r="CA690">
            <v>179685.37568936174</v>
          </cell>
          <cell r="CB690">
            <v>192533.60332218817</v>
          </cell>
          <cell r="CC690">
            <v>200114.15668966458</v>
          </cell>
          <cell r="CD690">
            <v>200308.98526562331</v>
          </cell>
          <cell r="CE690">
            <v>203919.40722042345</v>
          </cell>
          <cell r="CF690">
            <v>220751.84218310606</v>
          </cell>
          <cell r="CG690">
            <v>218248.70850283455</v>
          </cell>
          <cell r="CH690">
            <v>214118.32896610344</v>
          </cell>
          <cell r="CI690">
            <v>211862.48679804412</v>
          </cell>
          <cell r="CJ690">
            <v>215627.43383944759</v>
          </cell>
          <cell r="CK690">
            <v>214555.54645873795</v>
          </cell>
        </row>
        <row r="691">
          <cell r="B691" t="str">
            <v>Distribution Net Plant Balance incl CWIP</v>
          </cell>
          <cell r="D691">
            <v>514804.18304293521</v>
          </cell>
          <cell r="E691">
            <v>515795.03388019023</v>
          </cell>
          <cell r="F691">
            <v>513311.32092766475</v>
          </cell>
          <cell r="G691">
            <v>513908.40963619895</v>
          </cell>
          <cell r="H691">
            <v>517132.5306127193</v>
          </cell>
          <cell r="I691">
            <v>517021.95540974417</v>
          </cell>
          <cell r="J691">
            <v>524239.27921580599</v>
          </cell>
          <cell r="K691">
            <v>528849.69583626231</v>
          </cell>
          <cell r="L691">
            <v>526818.6037307193</v>
          </cell>
          <cell r="M691">
            <v>532620.02713170846</v>
          </cell>
          <cell r="N691">
            <v>535172.98409565352</v>
          </cell>
          <cell r="O691">
            <v>539232.81242809445</v>
          </cell>
          <cell r="P691">
            <v>539439.98137628182</v>
          </cell>
          <cell r="Q691">
            <v>540383.37347679283</v>
          </cell>
          <cell r="R691">
            <v>542501.5280532398</v>
          </cell>
          <cell r="S691">
            <v>548292.50391856628</v>
          </cell>
          <cell r="T691">
            <v>550233.94772842422</v>
          </cell>
          <cell r="U691">
            <v>553919.36612587026</v>
          </cell>
          <cell r="V691">
            <v>554897.34716042271</v>
          </cell>
          <cell r="W691">
            <v>555940.83126903803</v>
          </cell>
          <cell r="X691">
            <v>559352.25299828872</v>
          </cell>
          <cell r="Y691">
            <v>560776.39102208125</v>
          </cell>
          <cell r="Z691">
            <v>561936.15803905309</v>
          </cell>
          <cell r="AA691">
            <v>565497.18397848471</v>
          </cell>
          <cell r="AB691">
            <v>565939.28092938405</v>
          </cell>
          <cell r="AC691">
            <v>566978.59902790759</v>
          </cell>
          <cell r="AD691">
            <v>569233.12661246769</v>
          </cell>
          <cell r="AE691">
            <v>570979.18755193125</v>
          </cell>
          <cell r="AF691">
            <v>573093.66603421723</v>
          </cell>
          <cell r="AG691">
            <v>575691.0856163901</v>
          </cell>
          <cell r="AH691">
            <v>576694.46862184978</v>
          </cell>
          <cell r="AI691">
            <v>577881.66738790122</v>
          </cell>
          <cell r="AJ691">
            <v>579303.49375414127</v>
          </cell>
          <cell r="AK691">
            <v>580383.73485092318</v>
          </cell>
          <cell r="AL691">
            <v>581060.08030708763</v>
          </cell>
          <cell r="AM691">
            <v>582230.50517277862</v>
          </cell>
          <cell r="AN691">
            <v>582121.8304585861</v>
          </cell>
          <cell r="AO691">
            <v>582529.52733862901</v>
          </cell>
          <cell r="AP691">
            <v>583911.77397888701</v>
          </cell>
          <cell r="AQ691">
            <v>584872.38175551291</v>
          </cell>
          <cell r="AR691">
            <v>586424.86501953867</v>
          </cell>
          <cell r="AS691">
            <v>587927.36479445407</v>
          </cell>
          <cell r="AT691">
            <v>588895.27591549617</v>
          </cell>
          <cell r="AU691">
            <v>589925.81898718409</v>
          </cell>
          <cell r="AV691">
            <v>591434.65783068677</v>
          </cell>
          <cell r="AW691">
            <v>592723.08432118164</v>
          </cell>
          <cell r="AX691">
            <v>593643.26237154077</v>
          </cell>
          <cell r="AY691">
            <v>594608.44572717475</v>
          </cell>
          <cell r="AZ691">
            <v>594507.29644133965</v>
          </cell>
          <cell r="BA691">
            <v>594931.07876298914</v>
          </cell>
          <cell r="BB691">
            <v>596165.23533246515</v>
          </cell>
          <cell r="BC691">
            <v>596839.23942249222</v>
          </cell>
          <cell r="BD691">
            <v>598046.28151649737</v>
          </cell>
          <cell r="BE691">
            <v>599225.26196873491</v>
          </cell>
          <cell r="BF691">
            <v>599964.61553092313</v>
          </cell>
          <cell r="BG691">
            <v>600872.06031092408</v>
          </cell>
          <cell r="BH691">
            <v>602100.09393144702</v>
          </cell>
          <cell r="BI691">
            <v>602847.47192193964</v>
          </cell>
          <cell r="BJ691">
            <v>603347.90949353413</v>
          </cell>
          <cell r="BK691">
            <v>604006.80731978593</v>
          </cell>
          <cell r="CA691">
            <v>539232.81242809445</v>
          </cell>
          <cell r="CB691">
            <v>565497.18397848471</v>
          </cell>
          <cell r="CC691">
            <v>582230.50517277862</v>
          </cell>
          <cell r="CD691">
            <v>594608.44572717475</v>
          </cell>
          <cell r="CE691">
            <v>604006.80731978593</v>
          </cell>
          <cell r="CF691">
            <v>612506.40528276865</v>
          </cell>
          <cell r="CG691">
            <v>618836.45114238653</v>
          </cell>
          <cell r="CH691">
            <v>624170.65107385884</v>
          </cell>
          <cell r="CI691">
            <v>629349.90412769269</v>
          </cell>
          <cell r="CJ691">
            <v>634042.28131689946</v>
          </cell>
          <cell r="CK691">
            <v>638331.95319745073</v>
          </cell>
        </row>
        <row r="692">
          <cell r="B692" t="str">
            <v>Total Net Plant Balance incl CWIP</v>
          </cell>
          <cell r="D692">
            <v>1414757.1463223142</v>
          </cell>
          <cell r="E692">
            <v>1421213.1861227241</v>
          </cell>
          <cell r="F692">
            <v>1429331.3023904394</v>
          </cell>
          <cell r="G692">
            <v>1433796.7708623111</v>
          </cell>
          <cell r="H692">
            <v>1440058.9728355748</v>
          </cell>
          <cell r="I692">
            <v>1439792.9909118838</v>
          </cell>
          <cell r="J692">
            <v>1445193.9391342278</v>
          </cell>
          <cell r="K692">
            <v>1448792.8851818559</v>
          </cell>
          <cell r="L692">
            <v>1451363.3317382564</v>
          </cell>
          <cell r="M692">
            <v>1456704.4916676788</v>
          </cell>
          <cell r="N692">
            <v>1461532.239274567</v>
          </cell>
          <cell r="O692">
            <v>1487060.8295577322</v>
          </cell>
          <cell r="P692">
            <v>1490089.1531893848</v>
          </cell>
          <cell r="Q692">
            <v>1493125.3670247803</v>
          </cell>
          <cell r="R692">
            <v>1501081.3953551324</v>
          </cell>
          <cell r="S692">
            <v>1515358.7799982131</v>
          </cell>
          <cell r="T692">
            <v>1529277.6956972829</v>
          </cell>
          <cell r="U692">
            <v>1535131.6363142065</v>
          </cell>
          <cell r="V692">
            <v>1536172.4400642584</v>
          </cell>
          <cell r="W692">
            <v>1537108.3004215271</v>
          </cell>
          <cell r="X692">
            <v>1541738.3820058545</v>
          </cell>
          <cell r="Y692">
            <v>1544220.7337651728</v>
          </cell>
          <cell r="Z692">
            <v>1546674.8639222495</v>
          </cell>
          <cell r="AA692">
            <v>1553320.7187412831</v>
          </cell>
          <cell r="AB692">
            <v>1561325.7204965055</v>
          </cell>
          <cell r="AC692">
            <v>1571871.2413386614</v>
          </cell>
          <cell r="AD692">
            <v>1585791.7768051645</v>
          </cell>
          <cell r="AE692">
            <v>1601775.6827177037</v>
          </cell>
          <cell r="AF692">
            <v>1614455.9080435638</v>
          </cell>
          <cell r="AG692">
            <v>1626446.9204817764</v>
          </cell>
          <cell r="AH692">
            <v>1633193.6077073128</v>
          </cell>
          <cell r="AI692">
            <v>1640160.803389295</v>
          </cell>
          <cell r="AJ692">
            <v>1649428.6060872949</v>
          </cell>
          <cell r="AK692">
            <v>1658952.1537845633</v>
          </cell>
          <cell r="AL692">
            <v>1668238.4273921992</v>
          </cell>
          <cell r="AM692">
            <v>1677870.908451732</v>
          </cell>
          <cell r="AN692">
            <v>1686321.9811133959</v>
          </cell>
          <cell r="AO692">
            <v>1696398.4589030705</v>
          </cell>
          <cell r="AP692">
            <v>1710779.2711316734</v>
          </cell>
          <cell r="AQ692">
            <v>1724388.0798046384</v>
          </cell>
          <cell r="AR692">
            <v>1736614.3101895414</v>
          </cell>
          <cell r="AS692">
            <v>1747771.7370375609</v>
          </cell>
          <cell r="AT692">
            <v>1755852.5016484042</v>
          </cell>
          <cell r="AU692">
            <v>1763819.1695163669</v>
          </cell>
          <cell r="AV692">
            <v>1773395.0754714059</v>
          </cell>
          <cell r="AW692">
            <v>1783547.3667769278</v>
          </cell>
          <cell r="AX692">
            <v>1793108.835021208</v>
          </cell>
          <cell r="AY692">
            <v>1804263.4412909783</v>
          </cell>
          <cell r="AZ692">
            <v>1807629.6358348175</v>
          </cell>
          <cell r="BA692">
            <v>1833815.1142560118</v>
          </cell>
          <cell r="BB692">
            <v>1841282.3255233336</v>
          </cell>
          <cell r="BC692">
            <v>1845908.8990575243</v>
          </cell>
          <cell r="BD692">
            <v>1851507.7080505984</v>
          </cell>
          <cell r="BE692">
            <v>1856697.0082474253</v>
          </cell>
          <cell r="BF692">
            <v>1860250.6733672731</v>
          </cell>
          <cell r="BG692">
            <v>1864034.9967703223</v>
          </cell>
          <cell r="BH692">
            <v>1868506.7265573146</v>
          </cell>
          <cell r="BI692">
            <v>1872972.0505328677</v>
          </cell>
          <cell r="BJ692">
            <v>1877891.6868467159</v>
          </cell>
          <cell r="BK692">
            <v>1883054.7246799653</v>
          </cell>
          <cell r="CA692">
            <v>1487060.8295577322</v>
          </cell>
          <cell r="CB692">
            <v>1553320.7187412831</v>
          </cell>
          <cell r="CC692">
            <v>1677870.908451732</v>
          </cell>
          <cell r="CD692">
            <v>1804263.4412909783</v>
          </cell>
          <cell r="CE692">
            <v>1883054.7246799653</v>
          </cell>
          <cell r="CF692">
            <v>1956124.3921405182</v>
          </cell>
          <cell r="CG692">
            <v>2038453.1721626455</v>
          </cell>
          <cell r="CH692">
            <v>2103138.325453762</v>
          </cell>
          <cell r="CI692">
            <v>2109186.4317185651</v>
          </cell>
          <cell r="CJ692">
            <v>2076780.3825802151</v>
          </cell>
          <cell r="CK692">
            <v>2059984.1495126104</v>
          </cell>
        </row>
        <row r="694">
          <cell r="B694" t="str">
            <v>Fossil/Hydro Depreciation Expense</v>
          </cell>
          <cell r="D694">
            <v>3881.8416400000001</v>
          </cell>
          <cell r="E694">
            <v>3883.3898700000004</v>
          </cell>
          <cell r="F694">
            <v>3883.2185399999998</v>
          </cell>
          <cell r="G694">
            <v>4010.5620000000004</v>
          </cell>
          <cell r="H694">
            <v>4136.6273000000001</v>
          </cell>
          <cell r="I694">
            <v>4144.7307799999999</v>
          </cell>
          <cell r="J694">
            <v>4129.0758599999999</v>
          </cell>
          <cell r="K694">
            <v>4103.68246</v>
          </cell>
          <cell r="L694">
            <v>4106.9061999999994</v>
          </cell>
          <cell r="M694">
            <v>4100.7111199999999</v>
          </cell>
          <cell r="N694">
            <v>4097.2190600000004</v>
          </cell>
          <cell r="O694">
            <v>4073.8430699999999</v>
          </cell>
          <cell r="P694">
            <v>4128.735177827708</v>
          </cell>
          <cell r="Q694">
            <v>4139.4699976610409</v>
          </cell>
          <cell r="R694">
            <v>4140.3633876777076</v>
          </cell>
          <cell r="S694">
            <v>4140.8817750027074</v>
          </cell>
          <cell r="T694">
            <v>4146.0690258360401</v>
          </cell>
          <cell r="U694">
            <v>4151.9344051693733</v>
          </cell>
          <cell r="V694">
            <v>4158.6473271193736</v>
          </cell>
          <cell r="W694">
            <v>4164.8250850610393</v>
          </cell>
          <cell r="X694">
            <v>4165.0822426360401</v>
          </cell>
          <cell r="Y694">
            <v>4165.6878613027056</v>
          </cell>
          <cell r="Z694">
            <v>4168.974693344373</v>
          </cell>
          <cell r="AA694">
            <v>4202.3239478943733</v>
          </cell>
          <cell r="AB694">
            <v>4194.9215591943739</v>
          </cell>
          <cell r="AC694">
            <v>4195.0340681110411</v>
          </cell>
          <cell r="AD694">
            <v>4196.5235322777071</v>
          </cell>
          <cell r="AE694">
            <v>4204.7617436110404</v>
          </cell>
          <cell r="AF694">
            <v>4216.236337819375</v>
          </cell>
          <cell r="AG694">
            <v>4225.5859508193744</v>
          </cell>
          <cell r="AH694">
            <v>4230.3555006943743</v>
          </cell>
          <cell r="AI694">
            <v>4230.5012846110412</v>
          </cell>
          <cell r="AJ694">
            <v>4230.6088486027074</v>
          </cell>
          <cell r="AK694">
            <v>4230.7121452943738</v>
          </cell>
          <cell r="AL694">
            <v>4231.7595775277077</v>
          </cell>
          <cell r="AM694">
            <v>4256.8776471443744</v>
          </cell>
          <cell r="AN694">
            <v>4243.2093616860402</v>
          </cell>
          <cell r="AO694">
            <v>4243.6524331110404</v>
          </cell>
          <cell r="AP694">
            <v>4245.7391326193738</v>
          </cell>
          <cell r="AQ694">
            <v>4254.6397799443739</v>
          </cell>
          <cell r="AR694">
            <v>4267.0240473110407</v>
          </cell>
          <cell r="AS694">
            <v>4274.4589491443739</v>
          </cell>
          <cell r="AT694">
            <v>4277.1095872277083</v>
          </cell>
          <cell r="AU694">
            <v>4277.8583284777087</v>
          </cell>
          <cell r="AV694">
            <v>4278.251662227708</v>
          </cell>
          <cell r="AW694">
            <v>4279.0574959777077</v>
          </cell>
          <cell r="AX694">
            <v>4280.6889326443752</v>
          </cell>
          <cell r="AY694">
            <v>4377.3015601193747</v>
          </cell>
          <cell r="AZ694">
            <v>4447.5794830110417</v>
          </cell>
          <cell r="BA694">
            <v>4460.450363427708</v>
          </cell>
          <cell r="BB694">
            <v>4466.3419938443749</v>
          </cell>
          <cell r="BC694">
            <v>4472.533624261041</v>
          </cell>
          <cell r="BD694">
            <v>4473.8407169443744</v>
          </cell>
          <cell r="BE694">
            <v>4474.8754927443752</v>
          </cell>
          <cell r="BF694">
            <v>4474.9776354443748</v>
          </cell>
          <cell r="BG694">
            <v>4475.0520950277087</v>
          </cell>
          <cell r="BH694">
            <v>4475.4047304610413</v>
          </cell>
          <cell r="BI694">
            <v>4475.747807327708</v>
          </cell>
          <cell r="BJ694">
            <v>4476.0106056527093</v>
          </cell>
          <cell r="BK694">
            <v>4974.7473464027089</v>
          </cell>
          <cell r="CA694">
            <v>48551.8079</v>
          </cell>
          <cell r="CB694">
            <v>49872.99492653249</v>
          </cell>
          <cell r="CC694">
            <v>50643.878195707497</v>
          </cell>
          <cell r="CD694">
            <v>51298.991270490835</v>
          </cell>
          <cell r="CE694">
            <v>54147.561894549159</v>
          </cell>
          <cell r="CF694">
            <v>65484.764290249179</v>
          </cell>
          <cell r="CG694">
            <v>67950.269023132496</v>
          </cell>
          <cell r="CH694">
            <v>71044.212720132491</v>
          </cell>
          <cell r="CI694">
            <v>72736.571806432505</v>
          </cell>
          <cell r="CJ694">
            <v>76031.212185932498</v>
          </cell>
          <cell r="CK694">
            <v>79775.146090432507</v>
          </cell>
        </row>
        <row r="695">
          <cell r="B695" t="str">
            <v>Transmission Depreciation Expense</v>
          </cell>
          <cell r="D695">
            <v>564.42420000000004</v>
          </cell>
          <cell r="E695">
            <v>564.74031000000014</v>
          </cell>
          <cell r="F695">
            <v>565.76393999999993</v>
          </cell>
          <cell r="G695">
            <v>566.60679000000005</v>
          </cell>
          <cell r="H695">
            <v>569.09754000000009</v>
          </cell>
          <cell r="I695">
            <v>574.1984799999999</v>
          </cell>
          <cell r="J695">
            <v>577.06531999999993</v>
          </cell>
          <cell r="K695">
            <v>577.82070999999996</v>
          </cell>
          <cell r="L695">
            <v>578.34193000000005</v>
          </cell>
          <cell r="M695">
            <v>579.19276000000002</v>
          </cell>
          <cell r="N695">
            <v>579.99673999999993</v>
          </cell>
          <cell r="O695">
            <v>581.46259000000009</v>
          </cell>
          <cell r="P695">
            <v>556.7763924320825</v>
          </cell>
          <cell r="Q695">
            <v>557.7158700737491</v>
          </cell>
          <cell r="R695">
            <v>559.10998704874919</v>
          </cell>
          <cell r="S695">
            <v>560.52444159458264</v>
          </cell>
          <cell r="T695">
            <v>560.71091516958256</v>
          </cell>
          <cell r="U695">
            <v>562.85851509041595</v>
          </cell>
          <cell r="V695">
            <v>564.96859915708262</v>
          </cell>
          <cell r="W695">
            <v>565.04483847374922</v>
          </cell>
          <cell r="X695">
            <v>565.15715591124922</v>
          </cell>
          <cell r="Y695">
            <v>565.26598969458246</v>
          </cell>
          <cell r="Z695">
            <v>565.43009073624921</v>
          </cell>
          <cell r="AA695">
            <v>570.75299399041592</v>
          </cell>
          <cell r="AB695">
            <v>575.97236071958253</v>
          </cell>
          <cell r="AC695">
            <v>576.05586212374919</v>
          </cell>
          <cell r="AD695">
            <v>576.19282046958256</v>
          </cell>
          <cell r="AE695">
            <v>575.95702672374921</v>
          </cell>
          <cell r="AF695">
            <v>575.68988118624918</v>
          </cell>
          <cell r="AG695">
            <v>591.30511497374926</v>
          </cell>
          <cell r="AH695">
            <v>606.94357933208255</v>
          </cell>
          <cell r="AI695">
            <v>607.04657122791593</v>
          </cell>
          <cell r="AJ695">
            <v>607.13288782791585</v>
          </cell>
          <cell r="AK695">
            <v>607.21566269458253</v>
          </cell>
          <cell r="AL695">
            <v>607.26604363208253</v>
          </cell>
          <cell r="AM695">
            <v>610.32567714458253</v>
          </cell>
          <cell r="AN695">
            <v>613.39091584458254</v>
          </cell>
          <cell r="AO695">
            <v>613.47826910291587</v>
          </cell>
          <cell r="AP695">
            <v>613.6182333195826</v>
          </cell>
          <cell r="AQ695">
            <v>613.77733736124912</v>
          </cell>
          <cell r="AR695">
            <v>613.90637173624918</v>
          </cell>
          <cell r="AS695">
            <v>614.77143024041584</v>
          </cell>
          <cell r="AT695">
            <v>615.65975876541586</v>
          </cell>
          <cell r="AU695">
            <v>616.66514311124922</v>
          </cell>
          <cell r="AV695">
            <v>617.65300617791593</v>
          </cell>
          <cell r="AW695">
            <v>617.73889759458245</v>
          </cell>
          <cell r="AX695">
            <v>617.79248384458265</v>
          </cell>
          <cell r="AY695">
            <v>625.61827239458262</v>
          </cell>
          <cell r="AZ695">
            <v>633.45994833624934</v>
          </cell>
          <cell r="BA695">
            <v>633.5710461112493</v>
          </cell>
          <cell r="BB695">
            <v>633.70187984458255</v>
          </cell>
          <cell r="BC695">
            <v>633.85185340291582</v>
          </cell>
          <cell r="BD695">
            <v>634.00463229458251</v>
          </cell>
          <cell r="BE695">
            <v>635.50162281541577</v>
          </cell>
          <cell r="BF695">
            <v>637.02188335708229</v>
          </cell>
          <cell r="BG695">
            <v>637.15242888624891</v>
          </cell>
          <cell r="BH695">
            <v>637.23257813624889</v>
          </cell>
          <cell r="BI695">
            <v>637.30933906958217</v>
          </cell>
          <cell r="BJ695">
            <v>637.38666983624887</v>
          </cell>
          <cell r="BK695">
            <v>639.41451818624887</v>
          </cell>
          <cell r="CA695">
            <v>6878.7113100000006</v>
          </cell>
          <cell r="CB695">
            <v>6754.3157893724911</v>
          </cell>
          <cell r="CC695">
            <v>7117.1034880558227</v>
          </cell>
          <cell r="CD695">
            <v>7394.0701194933245</v>
          </cell>
          <cell r="CE695">
            <v>7629.6084002766556</v>
          </cell>
          <cell r="CF695">
            <v>7886.1236681016535</v>
          </cell>
          <cell r="CG695">
            <v>8178.7789132349853</v>
          </cell>
          <cell r="CH695">
            <v>8275.9968632349846</v>
          </cell>
          <cell r="CI695">
            <v>8339.9584632349834</v>
          </cell>
          <cell r="CJ695">
            <v>8474.4566632349834</v>
          </cell>
          <cell r="CK695">
            <v>8827.1372567849849</v>
          </cell>
        </row>
        <row r="696">
          <cell r="B696" t="str">
            <v>Distribution Depreciation Expense</v>
          </cell>
          <cell r="D696">
            <v>2233.5811400000002</v>
          </cell>
          <cell r="E696">
            <v>2241.1630499999997</v>
          </cell>
          <cell r="F696">
            <v>2248.39399</v>
          </cell>
          <cell r="G696">
            <v>2254.6505899999997</v>
          </cell>
          <cell r="H696">
            <v>2262.4684300000004</v>
          </cell>
          <cell r="I696">
            <v>2271.1946800000001</v>
          </cell>
          <cell r="J696">
            <v>2281.5276200000003</v>
          </cell>
          <cell r="K696">
            <v>2293.1263799999997</v>
          </cell>
          <cell r="L696">
            <v>2301.7538599999998</v>
          </cell>
          <cell r="M696">
            <v>2307.4292799999998</v>
          </cell>
          <cell r="N696">
            <v>2312.4128900000001</v>
          </cell>
          <cell r="O696">
            <v>2324.1441300000001</v>
          </cell>
          <cell r="P696">
            <v>2359.0292361646739</v>
          </cell>
          <cell r="Q696">
            <v>2370.5377164661736</v>
          </cell>
          <cell r="R696">
            <v>2378.1155725036742</v>
          </cell>
          <cell r="S696">
            <v>2386.0648067161746</v>
          </cell>
          <cell r="T696">
            <v>2396.3549672786739</v>
          </cell>
          <cell r="U696">
            <v>2408.916506128674</v>
          </cell>
          <cell r="V696">
            <v>2418.8365573536744</v>
          </cell>
          <cell r="W696">
            <v>2426.5602092161739</v>
          </cell>
          <cell r="X696">
            <v>2435.0676694536746</v>
          </cell>
          <cell r="Y696">
            <v>2443.8498025161743</v>
          </cell>
          <cell r="Z696">
            <v>2452.535637803674</v>
          </cell>
          <cell r="AA696">
            <v>2464.475879141175</v>
          </cell>
          <cell r="AB696">
            <v>2474.7727513036743</v>
          </cell>
          <cell r="AC696">
            <v>2481.0897354036747</v>
          </cell>
          <cell r="AD696">
            <v>2488.5047905161746</v>
          </cell>
          <cell r="AE696">
            <v>2496.0810103036747</v>
          </cell>
          <cell r="AF696">
            <v>2503.5836628036745</v>
          </cell>
          <cell r="AG696">
            <v>2513.8174188536746</v>
          </cell>
          <cell r="AH696">
            <v>2524.3546873786745</v>
          </cell>
          <cell r="AI696">
            <v>2532.8631963036742</v>
          </cell>
          <cell r="AJ696">
            <v>2541.3181210161742</v>
          </cell>
          <cell r="AK696">
            <v>2549.4309370911742</v>
          </cell>
          <cell r="AL696">
            <v>2556.9122543786743</v>
          </cell>
          <cell r="AM696">
            <v>2569.3914407661741</v>
          </cell>
          <cell r="AN696">
            <v>2581.399244353674</v>
          </cell>
          <cell r="AO696">
            <v>2588.0333069286739</v>
          </cell>
          <cell r="AP696">
            <v>2595.8287648786741</v>
          </cell>
          <cell r="AQ696">
            <v>2603.7962611286739</v>
          </cell>
          <cell r="AR696">
            <v>2611.7215941911741</v>
          </cell>
          <cell r="AS696">
            <v>2621.8187084911742</v>
          </cell>
          <cell r="AT696">
            <v>2632.809618403674</v>
          </cell>
          <cell r="AU696">
            <v>2641.8649248911738</v>
          </cell>
          <cell r="AV696">
            <v>2650.1732311911742</v>
          </cell>
          <cell r="AW696">
            <v>2658.337452291174</v>
          </cell>
          <cell r="AX696">
            <v>2665.8744080286738</v>
          </cell>
          <cell r="AY696">
            <v>2676.8155402411739</v>
          </cell>
          <cell r="AZ696">
            <v>2687.223553941174</v>
          </cell>
          <cell r="BA696">
            <v>2694.1354056536738</v>
          </cell>
          <cell r="BB696">
            <v>2702.3421573536739</v>
          </cell>
          <cell r="BC696">
            <v>2710.7789791911741</v>
          </cell>
          <cell r="BD696">
            <v>2718.9597264161735</v>
          </cell>
          <cell r="BE696">
            <v>2730.0316693786735</v>
          </cell>
          <cell r="BF696">
            <v>2741.075688991174</v>
          </cell>
          <cell r="BG696">
            <v>2749.4928118661737</v>
          </cell>
          <cell r="BH696">
            <v>2758.3181315161742</v>
          </cell>
          <cell r="BI696">
            <v>2766.9343696536739</v>
          </cell>
          <cell r="BJ696">
            <v>2774.8732716911732</v>
          </cell>
          <cell r="BK696">
            <v>2782.7795930161737</v>
          </cell>
          <cell r="CA696">
            <v>27331.846040000004</v>
          </cell>
          <cell r="CB696">
            <v>28940.344560742597</v>
          </cell>
          <cell r="CC696">
            <v>30232.12000611909</v>
          </cell>
          <cell r="CD696">
            <v>31528.473055019087</v>
          </cell>
          <cell r="CE696">
            <v>32816.945358669087</v>
          </cell>
          <cell r="CF696">
            <v>34020.685964394084</v>
          </cell>
          <cell r="CG696">
            <v>35309.066721344083</v>
          </cell>
          <cell r="CH696">
            <v>36524.281155344084</v>
          </cell>
          <cell r="CI696">
            <v>37759.148439344084</v>
          </cell>
          <cell r="CJ696">
            <v>39062.006373344084</v>
          </cell>
          <cell r="CK696">
            <v>40401.081957344089</v>
          </cell>
        </row>
        <row r="698">
          <cell r="B698" t="str">
            <v>Fossil/Hydro PIS Closures</v>
          </cell>
          <cell r="D698">
            <v>810.01381000000003</v>
          </cell>
          <cell r="E698">
            <v>661.39048000000003</v>
          </cell>
          <cell r="F698">
            <v>159.00623000000002</v>
          </cell>
          <cell r="G698">
            <v>81328.343039999992</v>
          </cell>
          <cell r="H698">
            <v>4865.8137100000004</v>
          </cell>
          <cell r="I698">
            <v>8867.9149699999998</v>
          </cell>
          <cell r="J698">
            <v>1470.3149399999993</v>
          </cell>
          <cell r="K698">
            <v>983.12072000000057</v>
          </cell>
          <cell r="L698">
            <v>-4556.5736799999995</v>
          </cell>
          <cell r="M698">
            <v>1440.5013900000006</v>
          </cell>
          <cell r="N698">
            <v>2968.1770500000002</v>
          </cell>
          <cell r="O698">
            <v>24340.767825602052</v>
          </cell>
          <cell r="P698">
            <v>6839.0169999999998</v>
          </cell>
          <cell r="Q698">
            <v>543.673</v>
          </cell>
          <cell r="R698">
            <v>455.75700000000001</v>
          </cell>
          <cell r="S698">
            <v>3629.39</v>
          </cell>
          <cell r="T698">
            <v>16265.02</v>
          </cell>
          <cell r="U698">
            <v>578.04600000000005</v>
          </cell>
          <cell r="V698">
            <v>3824.7280000000001</v>
          </cell>
          <cell r="W698">
            <v>122.167</v>
          </cell>
          <cell r="X698">
            <v>121.396</v>
          </cell>
          <cell r="Y698">
            <v>565.99599999999998</v>
          </cell>
          <cell r="Z698">
            <v>2470.04</v>
          </cell>
          <cell r="AA698">
            <v>11558.098</v>
          </cell>
          <cell r="AB698">
            <v>62.517000000000003</v>
          </cell>
          <cell r="AC698">
            <v>62.517000000000003</v>
          </cell>
          <cell r="AD698">
            <v>1061.451</v>
          </cell>
          <cell r="AE698">
            <v>9366.0130000000008</v>
          </cell>
          <cell r="AF698">
            <v>4295.1080000000002</v>
          </cell>
          <cell r="AG698">
            <v>8945.0169999999998</v>
          </cell>
          <cell r="AH698">
            <v>131.267</v>
          </cell>
          <cell r="AI698">
            <v>62.517000000000003</v>
          </cell>
          <cell r="AJ698">
            <v>73.885999999999996</v>
          </cell>
          <cell r="AK698">
            <v>70.171000000000006</v>
          </cell>
          <cell r="AL698">
            <v>842.58100000000002</v>
          </cell>
          <cell r="AM698">
            <v>4537.4840000000004</v>
          </cell>
          <cell r="AN698">
            <v>160.46100000000001</v>
          </cell>
          <cell r="AO698">
            <v>189.18299999999999</v>
          </cell>
          <cell r="AP698">
            <v>1690.3530000000001</v>
          </cell>
          <cell r="AQ698">
            <v>6527.4579999999996</v>
          </cell>
          <cell r="AR698">
            <v>4402.5770000000002</v>
          </cell>
          <cell r="AS698">
            <v>1408.1179999999999</v>
          </cell>
          <cell r="AT698">
            <v>742.26599999999996</v>
          </cell>
          <cell r="AU698">
            <v>146.12700000000001</v>
          </cell>
          <cell r="AV698">
            <v>148.62700000000001</v>
          </cell>
          <cell r="AW698">
            <v>546.12699999999995</v>
          </cell>
          <cell r="AX698">
            <v>829.48800000000006</v>
          </cell>
          <cell r="AY698">
            <v>60928.264999999999</v>
          </cell>
          <cell r="AZ698">
            <v>9224.3950000000004</v>
          </cell>
          <cell r="BA698">
            <v>19155.473000000002</v>
          </cell>
          <cell r="BB698">
            <v>4882.8950000000004</v>
          </cell>
          <cell r="BC698">
            <v>435.39499999999998</v>
          </cell>
          <cell r="BD698">
            <v>534.95500000000004</v>
          </cell>
          <cell r="BE698">
            <v>325.91699999999997</v>
          </cell>
          <cell r="BF698">
            <v>130.39500000000001</v>
          </cell>
          <cell r="BG698">
            <v>130.39500000000001</v>
          </cell>
          <cell r="BH698">
            <v>141.66</v>
          </cell>
          <cell r="BI698">
            <v>136.38200000000001</v>
          </cell>
          <cell r="BJ698">
            <v>191.38200000000001</v>
          </cell>
          <cell r="BK698">
            <v>303745.23200000002</v>
          </cell>
          <cell r="BZ698" t="str">
            <v xml:space="preserve"> </v>
          </cell>
          <cell r="CA698">
            <v>123338.79048560205</v>
          </cell>
          <cell r="CB698">
            <v>46973.328000000001</v>
          </cell>
          <cell r="CC698">
            <v>29510.528999999995</v>
          </cell>
          <cell r="CD698">
            <v>77719.05</v>
          </cell>
          <cell r="CE698">
            <v>339034.47600000002</v>
          </cell>
          <cell r="CF698">
            <v>43277.659</v>
          </cell>
          <cell r="CG698">
            <v>125713.033</v>
          </cell>
          <cell r="CH698">
            <v>112349.541</v>
          </cell>
          <cell r="CI698">
            <v>35685.360999999997</v>
          </cell>
          <cell r="CJ698">
            <v>205674.16099999999</v>
          </cell>
          <cell r="CK698">
            <v>57219.487999999998</v>
          </cell>
        </row>
        <row r="699">
          <cell r="B699" t="str">
            <v>Transmission PIS Closures</v>
          </cell>
          <cell r="D699">
            <v>194.83735999999999</v>
          </cell>
          <cell r="E699">
            <v>325.72396999999995</v>
          </cell>
          <cell r="F699">
            <v>769.55534999999998</v>
          </cell>
          <cell r="G699">
            <v>79.251840000000001</v>
          </cell>
          <cell r="H699">
            <v>1442.1792499999999</v>
          </cell>
          <cell r="I699">
            <v>2844.6704900000004</v>
          </cell>
          <cell r="J699">
            <v>493.56993999999997</v>
          </cell>
          <cell r="K699">
            <v>431.54912000000002</v>
          </cell>
          <cell r="L699">
            <v>155.16526999999999</v>
          </cell>
          <cell r="M699">
            <v>710.83767</v>
          </cell>
          <cell r="N699">
            <v>48.524529999999999</v>
          </cell>
          <cell r="O699">
            <v>-153.01952866972442</v>
          </cell>
          <cell r="P699">
            <v>784.43399999999997</v>
          </cell>
          <cell r="Q699">
            <v>87.73</v>
          </cell>
          <cell r="R699">
            <v>1564.0940000000001</v>
          </cell>
          <cell r="S699">
            <v>106.452</v>
          </cell>
          <cell r="T699">
            <v>79.34</v>
          </cell>
          <cell r="U699">
            <v>1969.6659999999999</v>
          </cell>
          <cell r="V699">
            <v>44.536000000000001</v>
          </cell>
          <cell r="W699">
            <v>39.182000000000002</v>
          </cell>
          <cell r="X699">
            <v>91.378</v>
          </cell>
          <cell r="Y699">
            <v>35.938000000000002</v>
          </cell>
          <cell r="Z699">
            <v>159.81200000000001</v>
          </cell>
          <cell r="AA699">
            <v>5400.5749999999998</v>
          </cell>
          <cell r="AB699">
            <v>33.33</v>
          </cell>
          <cell r="AC699">
            <v>56.869</v>
          </cell>
          <cell r="AD699">
            <v>96.111999999999995</v>
          </cell>
          <cell r="AE699">
            <v>186.715</v>
          </cell>
          <cell r="AF699">
            <v>53.502000000000002</v>
          </cell>
          <cell r="AG699">
            <v>14264.141</v>
          </cell>
          <cell r="AH699">
            <v>74.700999999999993</v>
          </cell>
          <cell r="AI699">
            <v>33.283999999999999</v>
          </cell>
          <cell r="AJ699">
            <v>73.483999999999995</v>
          </cell>
          <cell r="AK699">
            <v>30.052</v>
          </cell>
          <cell r="AL699">
            <v>29.922999999999998</v>
          </cell>
          <cell r="AM699">
            <v>2928.1379999999999</v>
          </cell>
          <cell r="AN699">
            <v>35.037999999999997</v>
          </cell>
          <cell r="AO699">
            <v>58.676000000000002</v>
          </cell>
          <cell r="AP699">
            <v>97.048000000000002</v>
          </cell>
          <cell r="AQ699">
            <v>76.141999999999996</v>
          </cell>
          <cell r="AR699">
            <v>55.607999999999997</v>
          </cell>
          <cell r="AS699">
            <v>801.79899999999998</v>
          </cell>
          <cell r="AT699">
            <v>76.843000000000004</v>
          </cell>
          <cell r="AU699">
            <v>934.61800000000005</v>
          </cell>
          <cell r="AV699">
            <v>74.853999999999999</v>
          </cell>
          <cell r="AW699">
            <v>31.526</v>
          </cell>
          <cell r="AX699">
            <v>31.373999999999999</v>
          </cell>
          <cell r="AY699">
            <v>7372.03</v>
          </cell>
          <cell r="AZ699">
            <v>50.539000000000001</v>
          </cell>
          <cell r="BA699">
            <v>74.177000000000007</v>
          </cell>
          <cell r="BB699">
            <v>68.549000000000007</v>
          </cell>
          <cell r="BC699">
            <v>91.643000000000001</v>
          </cell>
          <cell r="BD699">
            <v>71.108999999999995</v>
          </cell>
          <cell r="BE699">
            <v>1410.3</v>
          </cell>
          <cell r="BF699">
            <v>92.343999999999994</v>
          </cell>
          <cell r="BG699">
            <v>50.119</v>
          </cell>
          <cell r="BH699">
            <v>46.354999999999997</v>
          </cell>
          <cell r="BI699">
            <v>47.027000000000001</v>
          </cell>
          <cell r="BJ699">
            <v>46.875</v>
          </cell>
          <cell r="BK699">
            <v>1958.963</v>
          </cell>
          <cell r="BZ699" t="str">
            <v xml:space="preserve"> </v>
          </cell>
          <cell r="CA699">
            <v>7342.8452613302761</v>
          </cell>
          <cell r="CB699">
            <v>10363.136999999999</v>
          </cell>
          <cell r="CC699">
            <v>17860.251</v>
          </cell>
          <cell r="CD699">
            <v>9645.5559999999987</v>
          </cell>
          <cell r="CE699">
            <v>4008</v>
          </cell>
          <cell r="CF699">
            <v>24970</v>
          </cell>
          <cell r="CG699">
            <v>8148.3239999999996</v>
          </cell>
          <cell r="CH699">
            <v>2851</v>
          </cell>
          <cell r="CI699">
            <v>5091</v>
          </cell>
          <cell r="CJ699">
            <v>9907</v>
          </cell>
          <cell r="CK699">
            <v>21611.264999999999</v>
          </cell>
        </row>
        <row r="700">
          <cell r="B700" t="str">
            <v>Distribution PIS Closures</v>
          </cell>
          <cell r="D700">
            <v>3217.8847700000001</v>
          </cell>
          <cell r="E700">
            <v>3427.1376299999997</v>
          </cell>
          <cell r="F700">
            <v>1530.4173600000001</v>
          </cell>
          <cell r="G700">
            <v>2831.6562100000001</v>
          </cell>
          <cell r="H700">
            <v>3930.2734300000002</v>
          </cell>
          <cell r="I700">
            <v>4379.7912900000001</v>
          </cell>
          <cell r="J700">
            <v>6302.2518899999995</v>
          </cell>
          <cell r="K700">
            <v>5151.9015599999993</v>
          </cell>
          <cell r="L700">
            <v>3175.0367200000001</v>
          </cell>
          <cell r="M700">
            <v>2824.4404900000004</v>
          </cell>
          <cell r="N700">
            <v>2093.5620600000002</v>
          </cell>
          <cell r="O700">
            <v>12909.975742831446</v>
          </cell>
          <cell r="P700">
            <v>5865.6534800000009</v>
          </cell>
          <cell r="Q700">
            <v>2769.4</v>
          </cell>
          <cell r="R700">
            <v>3402.018</v>
          </cell>
          <cell r="S700">
            <v>3019.93</v>
          </cell>
          <cell r="T700">
            <v>4846.3909999999996</v>
          </cell>
          <cell r="U700">
            <v>4596.7730000000001</v>
          </cell>
          <cell r="V700">
            <v>3057.5929999999998</v>
          </cell>
          <cell r="W700">
            <v>3110.9929999999999</v>
          </cell>
          <cell r="X700">
            <v>3694.8270000000002</v>
          </cell>
          <cell r="Y700">
            <v>3295.7939999999999</v>
          </cell>
          <cell r="Z700">
            <v>3534.366</v>
          </cell>
          <cell r="AA700">
            <v>5541.1890000000003</v>
          </cell>
          <cell r="AB700">
            <v>2317.5429999999997</v>
          </cell>
          <cell r="AC700">
            <v>2768.9359999999997</v>
          </cell>
          <cell r="AD700">
            <v>3296.4369999999999</v>
          </cell>
          <cell r="AE700">
            <v>2888.7919999999999</v>
          </cell>
          <cell r="AF700">
            <v>3124.585</v>
          </cell>
          <cell r="AG700">
            <v>4773.6630000000005</v>
          </cell>
          <cell r="AH700">
            <v>3317.0770000000002</v>
          </cell>
          <cell r="AI700">
            <v>3394.1459999999997</v>
          </cell>
          <cell r="AJ700">
            <v>3384.4740000000002</v>
          </cell>
          <cell r="AK700">
            <v>3160.0720000000001</v>
          </cell>
          <cell r="AL700">
            <v>2872.8119999999999</v>
          </cell>
          <cell r="AM700">
            <v>6584.6369999999997</v>
          </cell>
          <cell r="AN700">
            <v>2432.29</v>
          </cell>
          <cell r="AO700">
            <v>2866.1890000000003</v>
          </cell>
          <cell r="AP700">
            <v>3453.7550000000001</v>
          </cell>
          <cell r="AQ700">
            <v>2993.3549999999996</v>
          </cell>
          <cell r="AR700">
            <v>3303.0149999999999</v>
          </cell>
          <cell r="AS700">
            <v>4577.2110000000002</v>
          </cell>
          <cell r="AT700">
            <v>3892.3360000000002</v>
          </cell>
          <cell r="AU700">
            <v>3185.32</v>
          </cell>
          <cell r="AV700">
            <v>3493.5709999999999</v>
          </cell>
          <cell r="AW700">
            <v>3084.3710000000001</v>
          </cell>
          <cell r="AX700">
            <v>2984.7550000000001</v>
          </cell>
          <cell r="AY700">
            <v>5502.518</v>
          </cell>
          <cell r="AZ700">
            <v>2515.7159999999999</v>
          </cell>
          <cell r="BA700">
            <v>2997.0619999999999</v>
          </cell>
          <cell r="BB700">
            <v>3633.0720000000001</v>
          </cell>
          <cell r="BC700">
            <v>3165.5810000000001</v>
          </cell>
          <cell r="BD700">
            <v>3337.3060000000005</v>
          </cell>
          <cell r="BE700">
            <v>5157.817</v>
          </cell>
          <cell r="BF700">
            <v>3306.3239999999996</v>
          </cell>
          <cell r="BG700">
            <v>3374.6709999999998</v>
          </cell>
          <cell r="BH700">
            <v>3690.902</v>
          </cell>
          <cell r="BI700">
            <v>3235.2269999999999</v>
          </cell>
          <cell r="BJ700">
            <v>3138.8649999999998</v>
          </cell>
          <cell r="BK700">
            <v>3272.3890000000001</v>
          </cell>
          <cell r="BZ700" t="str">
            <v xml:space="preserve"> </v>
          </cell>
          <cell r="CA700">
            <v>51774.329152831444</v>
          </cell>
          <cell r="CB700">
            <v>46734.927480000006</v>
          </cell>
          <cell r="CC700">
            <v>41883.173999999999</v>
          </cell>
          <cell r="CD700">
            <v>41768.686000000002</v>
          </cell>
          <cell r="CE700">
            <v>40824.932000000001</v>
          </cell>
          <cell r="CF700">
            <v>41509.120000000003</v>
          </cell>
          <cell r="CG700">
            <v>39882.120000000003</v>
          </cell>
          <cell r="CH700">
            <v>40409.120000000003</v>
          </cell>
          <cell r="CI700">
            <v>40983.120000000003</v>
          </cell>
          <cell r="CJ700">
            <v>44218.12</v>
          </cell>
          <cell r="CK700">
            <v>43023.12</v>
          </cell>
        </row>
        <row r="702">
          <cell r="B702" t="str">
            <v>Fossil/Hydro Constr. Expenditures</v>
          </cell>
          <cell r="D702">
            <v>1678.5832316327067</v>
          </cell>
          <cell r="E702">
            <v>7989.5169243849441</v>
          </cell>
          <cell r="F702">
            <v>12799.824699457708</v>
          </cell>
          <cell r="G702">
            <v>7783.5096131439632</v>
          </cell>
          <cell r="H702">
            <v>6974.7896923295275</v>
          </cell>
          <cell r="I702">
            <v>4147.3487552405913</v>
          </cell>
          <cell r="J702">
            <v>2553.1122774856308</v>
          </cell>
          <cell r="K702">
            <v>3079.5381786917078</v>
          </cell>
          <cell r="L702">
            <v>8145.2043930831405</v>
          </cell>
          <cell r="M702">
            <v>2975.2426795826541</v>
          </cell>
          <cell r="N702">
            <v>6229.9585090862147</v>
          </cell>
          <cell r="O702">
            <v>11889.045621483272</v>
          </cell>
          <cell r="P702">
            <v>7084.6480000000001</v>
          </cell>
          <cell r="Q702">
            <v>5413.8450000000003</v>
          </cell>
          <cell r="R702">
            <v>8217.0259999999998</v>
          </cell>
          <cell r="S702">
            <v>8631.3089999999993</v>
          </cell>
          <cell r="T702">
            <v>14219.967000000001</v>
          </cell>
          <cell r="U702">
            <v>3681.8209999999999</v>
          </cell>
          <cell r="V702">
            <v>3712.8359999999998</v>
          </cell>
          <cell r="W702">
            <v>3577.8040000000001</v>
          </cell>
          <cell r="X702">
            <v>3792.9749999999999</v>
          </cell>
          <cell r="Y702">
            <v>4766.6779999999999</v>
          </cell>
          <cell r="Z702">
            <v>4740.9040000000005</v>
          </cell>
          <cell r="AA702">
            <v>3911.1959999999999</v>
          </cell>
          <cell r="AB702">
            <v>11248.297</v>
          </cell>
          <cell r="AC702">
            <v>13028.436</v>
          </cell>
          <cell r="AD702">
            <v>14721.8</v>
          </cell>
          <cell r="AE702">
            <v>16746.559000000001</v>
          </cell>
          <cell r="AF702">
            <v>12398.593999999999</v>
          </cell>
          <cell r="AG702">
            <v>10707.601000000001</v>
          </cell>
          <cell r="AH702">
            <v>10176.928</v>
          </cell>
          <cell r="AI702">
            <v>10017.786</v>
          </cell>
          <cell r="AJ702">
            <v>11846.184999999999</v>
          </cell>
          <cell r="AK702">
            <v>12566.154</v>
          </cell>
          <cell r="AL702">
            <v>12906.700999999999</v>
          </cell>
          <cell r="AM702">
            <v>12640.221</v>
          </cell>
          <cell r="AN702">
            <v>13349.97</v>
          </cell>
          <cell r="AO702">
            <v>14344.351000000001</v>
          </cell>
          <cell r="AP702">
            <v>17083.824000000001</v>
          </cell>
          <cell r="AQ702">
            <v>16849.083999999999</v>
          </cell>
          <cell r="AR702">
            <v>14662.235000000001</v>
          </cell>
          <cell r="AS702">
            <v>13762.254999999999</v>
          </cell>
          <cell r="AT702">
            <v>11479.307000000001</v>
          </cell>
          <cell r="AU702">
            <v>11293.415999999999</v>
          </cell>
          <cell r="AV702">
            <v>12401.415999999999</v>
          </cell>
          <cell r="AW702">
            <v>13156.503000000001</v>
          </cell>
          <cell r="AX702">
            <v>13154.083000000001</v>
          </cell>
          <cell r="AY702">
            <v>12685.041999999999</v>
          </cell>
          <cell r="AZ702">
            <v>8034.2650000000003</v>
          </cell>
          <cell r="BA702">
            <v>29021.580999999998</v>
          </cell>
          <cell r="BB702">
            <v>10167.411</v>
          </cell>
          <cell r="BC702">
            <v>8300.7860000000001</v>
          </cell>
          <cell r="BD702">
            <v>7932.4639999999999</v>
          </cell>
          <cell r="BE702">
            <v>7387.027</v>
          </cell>
          <cell r="BF702">
            <v>7428.03</v>
          </cell>
          <cell r="BG702">
            <v>7472.1769999999997</v>
          </cell>
          <cell r="BH702">
            <v>7609.6120000000001</v>
          </cell>
          <cell r="BI702">
            <v>7830.19</v>
          </cell>
          <cell r="BJ702">
            <v>8878.777</v>
          </cell>
          <cell r="BK702">
            <v>9152.3719999999994</v>
          </cell>
          <cell r="CA702">
            <v>76245.674575602068</v>
          </cell>
          <cell r="CB702">
            <v>71751.008999999991</v>
          </cell>
          <cell r="CC702">
            <v>149005.26199999996</v>
          </cell>
          <cell r="CD702">
            <v>164221.486</v>
          </cell>
          <cell r="CE702">
            <v>119214.692</v>
          </cell>
          <cell r="CF702">
            <v>110733.49200000001</v>
          </cell>
          <cell r="CG702">
            <v>145936.13099999999</v>
          </cell>
          <cell r="CH702">
            <v>134416.50700000001</v>
          </cell>
          <cell r="CI702">
            <v>75656.394</v>
          </cell>
          <cell r="CJ702">
            <v>35438.877999999997</v>
          </cell>
          <cell r="CK702">
            <v>57219.487999999998</v>
          </cell>
        </row>
        <row r="703">
          <cell r="B703" t="str">
            <v>Transmission Construction Expenditures</v>
          </cell>
          <cell r="D703">
            <v>467.6534987580672</v>
          </cell>
          <cell r="E703">
            <v>1044.4001206771397</v>
          </cell>
          <cell r="F703">
            <v>1455.5255684557135</v>
          </cell>
          <cell r="G703">
            <v>576.25236974180336</v>
          </cell>
          <cell r="H703">
            <v>781.56742905853537</v>
          </cell>
          <cell r="I703">
            <v>588.63194047248578</v>
          </cell>
          <cell r="J703">
            <v>312.73813506335421</v>
          </cell>
          <cell r="K703">
            <v>656.73321436652975</v>
          </cell>
          <cell r="L703">
            <v>433.57403621248488</v>
          </cell>
          <cell r="M703">
            <v>820.66858075724053</v>
          </cell>
          <cell r="N703">
            <v>445.50464378725866</v>
          </cell>
          <cell r="O703">
            <v>1264.3997239796636</v>
          </cell>
          <cell r="P703">
            <v>637.46799999999996</v>
          </cell>
          <cell r="Q703">
            <v>1506.049</v>
          </cell>
          <cell r="R703">
            <v>2266.5610000000001</v>
          </cell>
          <cell r="S703">
            <v>1513.0219999999999</v>
          </cell>
          <cell r="T703">
            <v>1863.66</v>
          </cell>
          <cell r="U703">
            <v>1943.1859999999999</v>
          </cell>
          <cell r="V703">
            <v>1118.556</v>
          </cell>
          <cell r="W703">
            <v>1113.202</v>
          </cell>
          <cell r="X703">
            <v>1165.3979999999999</v>
          </cell>
          <cell r="Y703">
            <v>1109.9580000000001</v>
          </cell>
          <cell r="Z703">
            <v>1101.8320000000001</v>
          </cell>
          <cell r="AA703">
            <v>1439.1079999999999</v>
          </cell>
          <cell r="AB703">
            <v>971.09299999999996</v>
          </cell>
          <cell r="AC703">
            <v>1089.8320000000001</v>
          </cell>
          <cell r="AD703">
            <v>1322.875</v>
          </cell>
          <cell r="AE703">
            <v>1197.4780000000001</v>
          </cell>
          <cell r="AF703">
            <v>2531.2150000000001</v>
          </cell>
          <cell r="AG703">
            <v>2609.4029999999998</v>
          </cell>
          <cell r="AH703">
            <v>523.71400000000006</v>
          </cell>
          <cell r="AI703">
            <v>578.673</v>
          </cell>
          <cell r="AJ703">
            <v>818.87300000000005</v>
          </cell>
          <cell r="AK703">
            <v>624.71699999999998</v>
          </cell>
          <cell r="AL703">
            <v>624.58799999999997</v>
          </cell>
          <cell r="AM703">
            <v>668.53899999999999</v>
          </cell>
          <cell r="AN703">
            <v>280.488</v>
          </cell>
          <cell r="AO703">
            <v>375.82600000000002</v>
          </cell>
          <cell r="AP703">
            <v>855.09799999999996</v>
          </cell>
          <cell r="AQ703">
            <v>748.49199999999996</v>
          </cell>
          <cell r="AR703">
            <v>827.45799999999997</v>
          </cell>
          <cell r="AS703">
            <v>890.649</v>
          </cell>
          <cell r="AT703">
            <v>649.29300000000001</v>
          </cell>
          <cell r="AU703">
            <v>557.06799999999998</v>
          </cell>
          <cell r="AV703">
            <v>631.00400000000002</v>
          </cell>
          <cell r="AW703">
            <v>503.976</v>
          </cell>
          <cell r="AX703">
            <v>503.82400000000001</v>
          </cell>
          <cell r="AY703">
            <v>758.82399999999996</v>
          </cell>
          <cell r="AZ703">
            <v>718.98800000000006</v>
          </cell>
          <cell r="BA703">
            <v>852.92600000000004</v>
          </cell>
          <cell r="BB703">
            <v>882.19799999999998</v>
          </cell>
          <cell r="BC703">
            <v>903.29200000000003</v>
          </cell>
          <cell r="BD703">
            <v>1666.558</v>
          </cell>
          <cell r="BE703">
            <v>1846.9490000000001</v>
          </cell>
          <cell r="BF703">
            <v>594.69299999999998</v>
          </cell>
          <cell r="BG703">
            <v>552.46799999999996</v>
          </cell>
          <cell r="BH703">
            <v>771.20399999999995</v>
          </cell>
          <cell r="BI703">
            <v>1013.876</v>
          </cell>
          <cell r="BJ703">
            <v>771.72400000000005</v>
          </cell>
          <cell r="BK703">
            <v>780.12400000000002</v>
          </cell>
          <cell r="CA703">
            <v>8847.6492613302762</v>
          </cell>
          <cell r="CB703">
            <v>16778</v>
          </cell>
          <cell r="CC703">
            <v>13561</v>
          </cell>
          <cell r="CD703">
            <v>7582</v>
          </cell>
          <cell r="CE703">
            <v>11355</v>
          </cell>
          <cell r="CF703">
            <v>24120</v>
          </cell>
          <cell r="CG703">
            <v>5819</v>
          </cell>
          <cell r="CH703">
            <v>4326</v>
          </cell>
          <cell r="CI703">
            <v>6116</v>
          </cell>
          <cell r="CJ703">
            <v>12141</v>
          </cell>
          <cell r="CK703">
            <v>6696</v>
          </cell>
        </row>
        <row r="704">
          <cell r="B704" t="str">
            <v>Distribution Construction Expenditures</v>
          </cell>
          <cell r="D704">
            <v>4366.6920089167652</v>
          </cell>
          <cell r="E704">
            <v>3487.2676596080728</v>
          </cell>
          <cell r="F704">
            <v>32.881756268567045</v>
          </cell>
          <cell r="G704">
            <v>2944.3465925652081</v>
          </cell>
          <cell r="H704">
            <v>5392.3910041987374</v>
          </cell>
          <cell r="I704">
            <v>1859.194229370712</v>
          </cell>
          <cell r="J704">
            <v>8997.3210190951777</v>
          </cell>
          <cell r="K704">
            <v>6913.336954027588</v>
          </cell>
          <cell r="L704">
            <v>-110.37061278417917</v>
          </cell>
          <cell r="M704">
            <v>8145.6652045467117</v>
          </cell>
          <cell r="N704">
            <v>4763.9792525491293</v>
          </cell>
          <cell r="O704">
            <v>5955.4218044689569</v>
          </cell>
          <cell r="P704">
            <v>2473.0729999999999</v>
          </cell>
          <cell r="Q704">
            <v>3305.3249999999998</v>
          </cell>
          <cell r="R704">
            <v>4191.6170000000002</v>
          </cell>
          <cell r="S704">
            <v>3863.5940000000001</v>
          </cell>
          <cell r="T704">
            <v>4160.741</v>
          </cell>
          <cell r="U704">
            <v>3858.5940000000001</v>
          </cell>
          <cell r="V704">
            <v>3268.7159999999999</v>
          </cell>
          <cell r="W704">
            <v>3323.201</v>
          </cell>
          <cell r="X704">
            <v>4027.634</v>
          </cell>
          <cell r="Y704">
            <v>3779.5009999999997</v>
          </cell>
          <cell r="Z704">
            <v>3381.067</v>
          </cell>
          <cell r="AA704">
            <v>4214.9840000000004</v>
          </cell>
          <cell r="AB704">
            <v>2494.002</v>
          </cell>
          <cell r="AC704">
            <v>2995.4140000000002</v>
          </cell>
          <cell r="AD704">
            <v>3803.4340000000002</v>
          </cell>
          <cell r="AE704">
            <v>3481.8070000000002</v>
          </cell>
          <cell r="AF704">
            <v>3929.8780000000002</v>
          </cell>
          <cell r="AG704">
            <v>4245.9770000000008</v>
          </cell>
          <cell r="AH704">
            <v>3448.91</v>
          </cell>
          <cell r="AI704">
            <v>3395.9979999999996</v>
          </cell>
          <cell r="AJ704">
            <v>3666.3450000000003</v>
          </cell>
          <cell r="AK704">
            <v>3243.4209999999998</v>
          </cell>
          <cell r="AL704">
            <v>3145.4119999999998</v>
          </cell>
          <cell r="AM704">
            <v>3518.2370000000001</v>
          </cell>
          <cell r="AN704">
            <v>2573.84</v>
          </cell>
          <cell r="AO704">
            <v>3041.489</v>
          </cell>
          <cell r="AP704">
            <v>3886.0050000000001</v>
          </cell>
          <cell r="AQ704">
            <v>3546.3549999999996</v>
          </cell>
          <cell r="AR704">
            <v>4004.2150000000001</v>
          </cell>
          <cell r="AS704">
            <v>3963.4110000000001</v>
          </cell>
          <cell r="AT704">
            <v>3517.2240000000002</v>
          </cell>
          <cell r="AU704">
            <v>3510.2080000000001</v>
          </cell>
          <cell r="AV704">
            <v>3979.2339999999999</v>
          </cell>
          <cell r="AW704">
            <v>3684.1710000000003</v>
          </cell>
          <cell r="AX704">
            <v>3490.4179999999997</v>
          </cell>
          <cell r="AY704">
            <v>3302.116</v>
          </cell>
          <cell r="AZ704">
            <v>2673.4160000000002</v>
          </cell>
          <cell r="BA704">
            <v>3148.5120000000002</v>
          </cell>
          <cell r="BB704">
            <v>3824.5720000000001</v>
          </cell>
          <cell r="BC704">
            <v>3350.8310000000001</v>
          </cell>
          <cell r="BD704">
            <v>3814.9059999999999</v>
          </cell>
          <cell r="BE704">
            <v>3825.4170000000004</v>
          </cell>
          <cell r="BF704">
            <v>3361.2240000000002</v>
          </cell>
          <cell r="BG704">
            <v>3429.5709999999999</v>
          </cell>
          <cell r="BH704">
            <v>3745.8019999999997</v>
          </cell>
          <cell r="BI704">
            <v>3283.877</v>
          </cell>
          <cell r="BJ704">
            <v>3193.7650000000003</v>
          </cell>
          <cell r="BK704">
            <v>3214.0389999999998</v>
          </cell>
          <cell r="CA704">
            <v>52748.126872831446</v>
          </cell>
          <cell r="CB704">
            <v>43848.047000000006</v>
          </cell>
          <cell r="CC704">
            <v>41368.834999999999</v>
          </cell>
          <cell r="CD704">
            <v>42498.685999999994</v>
          </cell>
          <cell r="CE704">
            <v>40865.932000000001</v>
          </cell>
          <cell r="CF704">
            <v>41322.120000000003</v>
          </cell>
          <cell r="CG704">
            <v>40197.120000000003</v>
          </cell>
          <cell r="CH704">
            <v>40724.120000000003</v>
          </cell>
          <cell r="CI704">
            <v>41299.120000000003</v>
          </cell>
          <cell r="CJ704">
            <v>42012.12</v>
          </cell>
          <cell r="CK704">
            <v>43023.12</v>
          </cell>
        </row>
        <row r="706">
          <cell r="B706" t="str">
            <v>Fossil/Hydro Accum Depr.</v>
          </cell>
          <cell r="D706">
            <v>602351.8798307199</v>
          </cell>
          <cell r="E706">
            <v>605665.08163496002</v>
          </cell>
          <cell r="F706">
            <v>608208.72904535977</v>
          </cell>
          <cell r="G706">
            <v>611739.48335087998</v>
          </cell>
          <cell r="H706">
            <v>608946.93973888003</v>
          </cell>
          <cell r="I706">
            <v>611244.50558295986</v>
          </cell>
          <cell r="J706">
            <v>597902.68036967993</v>
          </cell>
          <cell r="K706">
            <v>601964.97542351973</v>
          </cell>
          <cell r="L706">
            <v>605208.24488255975</v>
          </cell>
          <cell r="M706">
            <v>608925.51373263984</v>
          </cell>
          <cell r="N706">
            <v>612752.34726239985</v>
          </cell>
          <cell r="O706">
            <v>597713.41274864005</v>
          </cell>
          <cell r="P706">
            <v>601920.62883797474</v>
          </cell>
          <cell r="Q706">
            <v>606051.59352830006</v>
          </cell>
          <cell r="R706">
            <v>610261.29256337346</v>
          </cell>
          <cell r="S706">
            <v>610635.42985727836</v>
          </cell>
          <cell r="T706">
            <v>601813.41205669218</v>
          </cell>
          <cell r="U706">
            <v>606070.52701191185</v>
          </cell>
          <cell r="V706">
            <v>610188.53574710106</v>
          </cell>
          <cell r="W706">
            <v>614431.27172602422</v>
          </cell>
          <cell r="X706">
            <v>618673.99515173852</v>
          </cell>
          <cell r="Y706">
            <v>622822.69346468314</v>
          </cell>
          <cell r="Z706">
            <v>626413.93853946147</v>
          </cell>
          <cell r="AA706">
            <v>626276.22007150599</v>
          </cell>
          <cell r="AB706">
            <v>630602.22472022392</v>
          </cell>
          <cell r="AC706">
            <v>634927.63809744024</v>
          </cell>
          <cell r="AD706">
            <v>639239.50091545458</v>
          </cell>
          <cell r="AE706">
            <v>638204.10102119425</v>
          </cell>
          <cell r="AF706">
            <v>641202.04033785651</v>
          </cell>
          <cell r="AG706">
            <v>639511.31957669859</v>
          </cell>
          <cell r="AH706">
            <v>643781.56933369988</v>
          </cell>
          <cell r="AI706">
            <v>648085.60735608579</v>
          </cell>
          <cell r="AJ706">
            <v>652356.70823651925</v>
          </cell>
          <cell r="AK706">
            <v>656616.0053690885</v>
          </cell>
          <cell r="AL706">
            <v>660754.56544274685</v>
          </cell>
          <cell r="AM706">
            <v>663747.0629924282</v>
          </cell>
          <cell r="AN706">
            <v>668119.01524355856</v>
          </cell>
          <cell r="AO706">
            <v>672478.87166841875</v>
          </cell>
          <cell r="AP706">
            <v>676317.69956033689</v>
          </cell>
          <cell r="AQ706">
            <v>678790.4284178291</v>
          </cell>
          <cell r="AR706">
            <v>682283.00591918209</v>
          </cell>
          <cell r="AS706">
            <v>686596.77800469659</v>
          </cell>
          <cell r="AT706">
            <v>690800.27165650635</v>
          </cell>
          <cell r="AU706">
            <v>695182.65542456193</v>
          </cell>
          <cell r="AV706">
            <v>699565.45736637933</v>
          </cell>
          <cell r="AW706">
            <v>703749.76192119136</v>
          </cell>
          <cell r="AX706">
            <v>708079.83113188553</v>
          </cell>
          <cell r="AY706">
            <v>705665.9327059366</v>
          </cell>
          <cell r="AZ706">
            <v>710248.50126629509</v>
          </cell>
          <cell r="BA706">
            <v>694648.20647992229</v>
          </cell>
          <cell r="BB706">
            <v>697478.90878584492</v>
          </cell>
          <cell r="BC706">
            <v>701961.87832814793</v>
          </cell>
          <cell r="BD706">
            <v>706556.17420846026</v>
          </cell>
          <cell r="BE706">
            <v>711037.58310385281</v>
          </cell>
          <cell r="BF706">
            <v>715402.52982526715</v>
          </cell>
          <cell r="BG706">
            <v>719967.94039472099</v>
          </cell>
          <cell r="BH706">
            <v>724506.6642618879</v>
          </cell>
          <cell r="BI706">
            <v>729054.84511658363</v>
          </cell>
          <cell r="BJ706">
            <v>733507.80498287431</v>
          </cell>
          <cell r="BK706">
            <v>737001.65064380097</v>
          </cell>
          <cell r="CA706">
            <v>597713.41274864005</v>
          </cell>
          <cell r="CB706">
            <v>626276.22007150599</v>
          </cell>
          <cell r="CC706">
            <v>663747.0629924282</v>
          </cell>
          <cell r="CD706">
            <v>705665.9327059366</v>
          </cell>
          <cell r="CE706">
            <v>737001.65064380097</v>
          </cell>
          <cell r="CF706">
            <v>785757.21959011361</v>
          </cell>
          <cell r="CG706">
            <v>846367.00597181253</v>
          </cell>
          <cell r="CH706">
            <v>889021.00457199721</v>
          </cell>
          <cell r="CI706">
            <v>953222.13328096829</v>
          </cell>
          <cell r="CJ706">
            <v>1029419.9545699288</v>
          </cell>
          <cell r="CK706">
            <v>1099249.5685053754</v>
          </cell>
        </row>
        <row r="707">
          <cell r="B707" t="str">
            <v>Transmission Accum Depr</v>
          </cell>
          <cell r="D707">
            <v>94809.103981245979</v>
          </cell>
          <cell r="E707">
            <v>94963.019521027963</v>
          </cell>
          <cell r="F707">
            <v>95384.018382747978</v>
          </cell>
          <cell r="G707">
            <v>95816.556771133997</v>
          </cell>
          <cell r="H707">
            <v>96376.167497783987</v>
          </cell>
          <cell r="I707">
            <v>96992.877118178003</v>
          </cell>
          <cell r="J707">
            <v>97300.249337223999</v>
          </cell>
          <cell r="K707">
            <v>97744.56669978601</v>
          </cell>
          <cell r="L707">
            <v>98271.555253958009</v>
          </cell>
          <cell r="M707">
            <v>98824.745381402012</v>
          </cell>
          <cell r="N707">
            <v>99392.500052320029</v>
          </cell>
          <cell r="O707">
            <v>99531.635210701992</v>
          </cell>
          <cell r="P707">
            <v>100151.63899470236</v>
          </cell>
          <cell r="Q707">
            <v>100771.52175509285</v>
          </cell>
          <cell r="R707">
            <v>101004.55998091398</v>
          </cell>
          <cell r="S707">
            <v>101624.14785045521</v>
          </cell>
          <cell r="T707">
            <v>102230.47980822947</v>
          </cell>
          <cell r="U707">
            <v>102786.34492813169</v>
          </cell>
          <cell r="V707">
            <v>103365.21953464282</v>
          </cell>
          <cell r="W707">
            <v>103957.33474946622</v>
          </cell>
          <cell r="X707">
            <v>104531.5536186759</v>
          </cell>
          <cell r="Y707">
            <v>105124.20731580538</v>
          </cell>
          <cell r="Z707">
            <v>105695.21431592213</v>
          </cell>
          <cell r="AA707">
            <v>105552.1415203856</v>
          </cell>
          <cell r="AB707">
            <v>106192.5831159443</v>
          </cell>
          <cell r="AC707">
            <v>106832.63720229632</v>
          </cell>
          <cell r="AD707">
            <v>107449.95536433857</v>
          </cell>
          <cell r="AE707">
            <v>107558.67907352344</v>
          </cell>
          <cell r="AF707">
            <v>108200.68289408664</v>
          </cell>
          <cell r="AG707">
            <v>108821.04055260507</v>
          </cell>
          <cell r="AH707">
            <v>109445.79124812681</v>
          </cell>
          <cell r="AI707">
            <v>110067.6853258105</v>
          </cell>
          <cell r="AJ707">
            <v>110669.16341121751</v>
          </cell>
          <cell r="AK707">
            <v>111273.85447056164</v>
          </cell>
          <cell r="AL707">
            <v>111918.54303723156</v>
          </cell>
          <cell r="AM707">
            <v>111989.32066468916</v>
          </cell>
          <cell r="AN707">
            <v>112667.5440497016</v>
          </cell>
          <cell r="AO707">
            <v>113345.41500121025</v>
          </cell>
          <cell r="AP707">
            <v>114003.5146789471</v>
          </cell>
          <cell r="AQ707">
            <v>114682.58522271556</v>
          </cell>
          <cell r="AR707">
            <v>115362.02058808508</v>
          </cell>
          <cell r="AS707">
            <v>115996.56862546668</v>
          </cell>
          <cell r="AT707">
            <v>116639.66127945614</v>
          </cell>
          <cell r="AU707">
            <v>117155.09375372546</v>
          </cell>
          <cell r="AV707">
            <v>117794.73551557183</v>
          </cell>
          <cell r="AW707">
            <v>118451.86414093278</v>
          </cell>
          <cell r="AX707">
            <v>119121.23625411755</v>
          </cell>
          <cell r="AY707">
            <v>119300.10848430054</v>
          </cell>
          <cell r="AZ707">
            <v>119996.95479766798</v>
          </cell>
          <cell r="BA707">
            <v>120693.47386289558</v>
          </cell>
          <cell r="BB707">
            <v>121385.707297727</v>
          </cell>
          <cell r="BC707">
            <v>122084.19341626034</v>
          </cell>
          <cell r="BD707">
            <v>122783.09300027906</v>
          </cell>
          <cell r="BE707">
            <v>123388.8132186976</v>
          </cell>
          <cell r="BF707">
            <v>124045.95416202303</v>
          </cell>
          <cell r="BG707">
            <v>124707.99906092091</v>
          </cell>
          <cell r="BH707">
            <v>125370.20230528529</v>
          </cell>
          <cell r="BI707">
            <v>126032.92555852899</v>
          </cell>
          <cell r="BJ707">
            <v>126716.71871398474</v>
          </cell>
          <cell r="BK707">
            <v>127018.64739914215</v>
          </cell>
          <cell r="CA707">
            <v>99531.635210701992</v>
          </cell>
          <cell r="CB707">
            <v>105552.1415203856</v>
          </cell>
          <cell r="CC707">
            <v>111989.32066468916</v>
          </cell>
          <cell r="CD707">
            <v>119300.10848430054</v>
          </cell>
          <cell r="CE707">
            <v>127018.64739914215</v>
          </cell>
          <cell r="CF707">
            <v>132025.45692386955</v>
          </cell>
          <cell r="CG707">
            <v>139485.44896575506</v>
          </cell>
          <cell r="CH707">
            <v>147866.84329864412</v>
          </cell>
          <cell r="CI707">
            <v>156055.96260510344</v>
          </cell>
          <cell r="CJ707">
            <v>162966.19461969999</v>
          </cell>
          <cell r="CK707">
            <v>169982.7774678097</v>
          </cell>
        </row>
        <row r="708">
          <cell r="B708" t="str">
            <v>Distribution Accum Depr</v>
          </cell>
          <cell r="D708">
            <v>294061.84547054896</v>
          </cell>
          <cell r="E708">
            <v>296242.69103078195</v>
          </cell>
          <cell r="F708">
            <v>299267.13007596193</v>
          </cell>
          <cell r="G708">
            <v>301142.79712342093</v>
          </cell>
          <cell r="H708">
            <v>302126.20240039594</v>
          </cell>
          <cell r="I708">
            <v>302823.9960285069</v>
          </cell>
          <cell r="J708">
            <v>302374.00642975589</v>
          </cell>
          <cell r="K708">
            <v>303469.82003655884</v>
          </cell>
          <cell r="L708">
            <v>304295.01506957685</v>
          </cell>
          <cell r="M708">
            <v>305806.10355226288</v>
          </cell>
          <cell r="N708">
            <v>307619.39276907983</v>
          </cell>
          <cell r="O708">
            <v>307514.06195021281</v>
          </cell>
          <cell r="P708">
            <v>309300.44805722521</v>
          </cell>
          <cell r="Q708">
            <v>311324.23189511447</v>
          </cell>
          <cell r="R708">
            <v>313132.40112086746</v>
          </cell>
          <cell r="S708">
            <v>315161.243987341</v>
          </cell>
          <cell r="T708">
            <v>317116.32828708307</v>
          </cell>
          <cell r="U708">
            <v>319116.53639153711</v>
          </cell>
          <cell r="V708">
            <v>320997.3213627846</v>
          </cell>
          <cell r="W708">
            <v>322897.42055776936</v>
          </cell>
          <cell r="X708">
            <v>324710.49455351871</v>
          </cell>
          <cell r="Y708">
            <v>326648.37130812625</v>
          </cell>
          <cell r="Z708">
            <v>328654.57111365441</v>
          </cell>
          <cell r="AA708">
            <v>330171.33691938792</v>
          </cell>
          <cell r="AB708">
            <v>332393.76500138856</v>
          </cell>
          <cell r="AC708">
            <v>334504.62013366492</v>
          </cell>
          <cell r="AD708">
            <v>336393.61354210495</v>
          </cell>
          <cell r="AE708">
            <v>338316.0820846415</v>
          </cell>
          <cell r="AF708">
            <v>340416.61195355526</v>
          </cell>
          <cell r="AG708">
            <v>342507.04824148235</v>
          </cell>
          <cell r="AH708">
            <v>344475.51710492285</v>
          </cell>
          <cell r="AI708">
            <v>346410.28696287121</v>
          </cell>
          <cell r="AJ708">
            <v>348254.06890303112</v>
          </cell>
          <cell r="AK708">
            <v>350176.10613484937</v>
          </cell>
          <cell r="AL708">
            <v>352223.8453463848</v>
          </cell>
          <cell r="AM708">
            <v>352939.1417051637</v>
          </cell>
          <cell r="AN708">
            <v>355270.05313735624</v>
          </cell>
          <cell r="AO708">
            <v>357490.27728631347</v>
          </cell>
          <cell r="AP708">
            <v>359499.09018305538</v>
          </cell>
          <cell r="AQ708">
            <v>361729.49721282948</v>
          </cell>
          <cell r="AR708">
            <v>363936.47829020367</v>
          </cell>
          <cell r="AS708">
            <v>365997.3584092884</v>
          </cell>
          <cell r="AT708">
            <v>368108.41864164628</v>
          </cell>
          <cell r="AU708">
            <v>370234.1840878583</v>
          </cell>
          <cell r="AV708">
            <v>372281.39468715567</v>
          </cell>
          <cell r="AW708">
            <v>374455.43490946083</v>
          </cell>
          <cell r="AX708">
            <v>376660.85371580155</v>
          </cell>
          <cell r="AY708">
            <v>378246.85014472262</v>
          </cell>
          <cell r="AZ708">
            <v>380677.37222565786</v>
          </cell>
          <cell r="BA708">
            <v>382994.74971160816</v>
          </cell>
          <cell r="BB708">
            <v>385093.28926003224</v>
          </cell>
          <cell r="BC708">
            <v>387422.06182750501</v>
          </cell>
          <cell r="BD708">
            <v>389727.90851859993</v>
          </cell>
          <cell r="BE708">
            <v>392017.06859396241</v>
          </cell>
          <cell r="BF708">
            <v>394205.97000537417</v>
          </cell>
          <cell r="BG708">
            <v>396387.58990247315</v>
          </cell>
          <cell r="BH708">
            <v>398483.66499895026</v>
          </cell>
          <cell r="BI708">
            <v>400708.98544795759</v>
          </cell>
          <cell r="BJ708">
            <v>403003.07692236302</v>
          </cell>
          <cell r="BK708">
            <v>404566.54193093418</v>
          </cell>
          <cell r="CA708">
            <v>307514.06195021281</v>
          </cell>
          <cell r="CB708">
            <v>330171.33691938792</v>
          </cell>
          <cell r="CC708">
            <v>352939.1417051637</v>
          </cell>
          <cell r="CD708">
            <v>378246.85014472262</v>
          </cell>
          <cell r="CE708">
            <v>404566.54193093418</v>
          </cell>
          <cell r="CF708">
            <v>432570.35500686674</v>
          </cell>
          <cell r="CG708">
            <v>460874.93037478975</v>
          </cell>
          <cell r="CH708">
            <v>490998.7405271944</v>
          </cell>
          <cell r="CI708">
            <v>522281.80985296064</v>
          </cell>
          <cell r="CJ708">
            <v>555359.44972775388</v>
          </cell>
          <cell r="CK708">
            <v>589958.67954030272</v>
          </cell>
        </row>
        <row r="710">
          <cell r="B710" t="str">
            <v>Fossil/Hydro COR/Salvage and Adjs</v>
          </cell>
          <cell r="D710">
            <v>-190.41636</v>
          </cell>
          <cell r="E710">
            <v>-611.78996999999981</v>
          </cell>
          <cell r="F710">
            <v>-833.19002</v>
          </cell>
          <cell r="G710">
            <v>-181.04131000000004</v>
          </cell>
          <cell r="H710">
            <v>-107.67599000000001</v>
          </cell>
          <cell r="I710">
            <v>92.19174000000001</v>
          </cell>
          <cell r="J710">
            <v>-166.90055000000001</v>
          </cell>
          <cell r="K710">
            <v>-87.139019999999988</v>
          </cell>
          <cell r="L710">
            <v>-609.57907999999986</v>
          </cell>
          <cell r="M710">
            <v>-478.78927000000004</v>
          </cell>
          <cell r="N710">
            <v>-294.35617999999994</v>
          </cell>
          <cell r="O710">
            <v>-11172.017019999999</v>
          </cell>
          <cell r="P710">
            <v>-5.9879999999999995</v>
          </cell>
          <cell r="Q710">
            <v>-19.716000000000001</v>
          </cell>
          <cell r="R710">
            <v>-24.808999999999997</v>
          </cell>
          <cell r="S710">
            <v>-458.74300000000005</v>
          </cell>
          <cell r="T710">
            <v>-648.76499999999999</v>
          </cell>
          <cell r="U710">
            <v>-5.5380000000000003</v>
          </cell>
          <cell r="V710">
            <v>-34.29</v>
          </cell>
          <cell r="W710">
            <v>-3.29</v>
          </cell>
          <cell r="X710">
            <v>-2.0830000000000002</v>
          </cell>
          <cell r="Y710">
            <v>-9.0830000000000002</v>
          </cell>
          <cell r="Z710">
            <v>-192.483</v>
          </cell>
          <cell r="AA710">
            <v>-1523.9</v>
          </cell>
          <cell r="AB710">
            <v>-1.25</v>
          </cell>
          <cell r="AC710">
            <v>-1.25</v>
          </cell>
          <cell r="AD710">
            <v>-3.2490000000000001</v>
          </cell>
          <cell r="AE710">
            <v>-761.50800000000004</v>
          </cell>
          <cell r="AF710">
            <v>-170.648</v>
          </cell>
          <cell r="AG710">
            <v>-539.75</v>
          </cell>
          <cell r="AH710">
            <v>-9.25</v>
          </cell>
          <cell r="AI710">
            <v>-1.25</v>
          </cell>
          <cell r="AJ710">
            <v>-16.891999999999999</v>
          </cell>
          <cell r="AK710">
            <v>-14.75</v>
          </cell>
          <cell r="AL710">
            <v>-43.85</v>
          </cell>
          <cell r="AM710">
            <v>-16.108000000000001</v>
          </cell>
          <cell r="AN710">
            <v>-4.4770000000000003</v>
          </cell>
          <cell r="AO710">
            <v>-9.2729999999999997</v>
          </cell>
          <cell r="AP710">
            <v>-65.292000000000002</v>
          </cell>
          <cell r="AQ710">
            <v>-80.234999999999999</v>
          </cell>
          <cell r="AR710">
            <v>-142.083</v>
          </cell>
          <cell r="AS710">
            <v>-4.0380000000000003</v>
          </cell>
          <cell r="AT710">
            <v>-2.0830000000000002</v>
          </cell>
          <cell r="AU710">
            <v>-2.0830000000000002</v>
          </cell>
          <cell r="AV710">
            <v>-2.0830000000000002</v>
          </cell>
          <cell r="AW710">
            <v>-102.083</v>
          </cell>
          <cell r="AX710">
            <v>-2.0830000000000002</v>
          </cell>
          <cell r="AY710">
            <v>-1620.133</v>
          </cell>
          <cell r="AZ710">
            <v>-2.0830000000000002</v>
          </cell>
          <cell r="BA710">
            <v>-1172.231</v>
          </cell>
          <cell r="BB710">
            <v>-417.08300000000003</v>
          </cell>
          <cell r="BC710">
            <v>-3.0830000000000002</v>
          </cell>
          <cell r="BD710">
            <v>-5.8540000000000001</v>
          </cell>
          <cell r="BE710">
            <v>-8.1960000000000015</v>
          </cell>
          <cell r="BF710">
            <v>-3.0830000000000002</v>
          </cell>
          <cell r="BG710">
            <v>-2.0830000000000002</v>
          </cell>
          <cell r="BH710">
            <v>-8.3659999999999997</v>
          </cell>
          <cell r="BI710">
            <v>-6.3740000000000006</v>
          </cell>
          <cell r="BJ710">
            <v>-8.3740000000000006</v>
          </cell>
          <cell r="BK710">
            <v>-167.959</v>
          </cell>
          <cell r="CA710">
            <v>-14640.703029999999</v>
          </cell>
          <cell r="CB710">
            <v>-2928.6880000000001</v>
          </cell>
          <cell r="CC710">
            <v>-1579.7550000000001</v>
          </cell>
          <cell r="CD710">
            <v>-2035.9460000000001</v>
          </cell>
          <cell r="CE710">
            <v>-1804.7690000000005</v>
          </cell>
          <cell r="CF710">
            <v>-3544.4880000000003</v>
          </cell>
          <cell r="CG710">
            <v>-1506.999</v>
          </cell>
          <cell r="CH710">
            <v>-1009.671</v>
          </cell>
          <cell r="CI710">
            <v>-721.28599999999994</v>
          </cell>
          <cell r="CJ710">
            <v>-102</v>
          </cell>
          <cell r="CK710">
            <v>-2962.9740000000002</v>
          </cell>
        </row>
        <row r="711">
          <cell r="B711" t="str">
            <v>Transmission COR/Salvage and Adjs</v>
          </cell>
          <cell r="D711">
            <v>13.42652</v>
          </cell>
          <cell r="E711">
            <v>-126.92998</v>
          </cell>
          <cell r="F711">
            <v>-33.83117</v>
          </cell>
          <cell r="G711">
            <v>-80.585129999999992</v>
          </cell>
          <cell r="H711">
            <v>-35.861370000000001</v>
          </cell>
          <cell r="I711">
            <v>-10.22123</v>
          </cell>
          <cell r="J711">
            <v>-7.5953800000000005</v>
          </cell>
          <cell r="K711">
            <v>7.2672300000000014</v>
          </cell>
          <cell r="L711">
            <v>-118.27751000000001</v>
          </cell>
          <cell r="M711">
            <v>-71.583590000000001</v>
          </cell>
          <cell r="N711">
            <v>-67.915000000000006</v>
          </cell>
          <cell r="O711">
            <v>-52.08381</v>
          </cell>
          <cell r="P711">
            <v>-1.4</v>
          </cell>
          <cell r="Q711">
            <v>-1.4</v>
          </cell>
          <cell r="R711">
            <v>-19.100000000000001</v>
          </cell>
          <cell r="S711">
            <v>-1.3</v>
          </cell>
          <cell r="T711">
            <v>-1.3</v>
          </cell>
          <cell r="U711">
            <v>2.8999999999999915</v>
          </cell>
          <cell r="V711">
            <v>-1.3</v>
          </cell>
          <cell r="W711">
            <v>-1.3</v>
          </cell>
          <cell r="X711">
            <v>-4.0999999999999996</v>
          </cell>
          <cell r="Y711">
            <v>-1.3</v>
          </cell>
          <cell r="Z711">
            <v>-9.3000000000000007</v>
          </cell>
          <cell r="AA711">
            <v>-2.0999999999999659</v>
          </cell>
          <cell r="AB711">
            <v>-1.3879999999999999</v>
          </cell>
          <cell r="AC711">
            <v>-1.252</v>
          </cell>
          <cell r="AD711">
            <v>-4.0520000000000005</v>
          </cell>
          <cell r="AE711">
            <v>-5.2110000000000003</v>
          </cell>
          <cell r="AF711">
            <v>-1.282</v>
          </cell>
          <cell r="AG711">
            <v>12.917999999999992</v>
          </cell>
          <cell r="AH711">
            <v>-1.157</v>
          </cell>
          <cell r="AI711">
            <v>-1.3759999999999999</v>
          </cell>
          <cell r="AJ711">
            <v>-4.2</v>
          </cell>
          <cell r="AK711">
            <v>-1.4</v>
          </cell>
          <cell r="AL711">
            <v>-1.4</v>
          </cell>
          <cell r="AM711">
            <v>-53.2</v>
          </cell>
          <cell r="AN711">
            <v>-1.4</v>
          </cell>
          <cell r="AO711">
            <v>-1.4</v>
          </cell>
          <cell r="AP711">
            <v>-4.2</v>
          </cell>
          <cell r="AQ711">
            <v>-1.4</v>
          </cell>
          <cell r="AR711">
            <v>-1.4</v>
          </cell>
          <cell r="AS711">
            <v>12.8</v>
          </cell>
          <cell r="AT711">
            <v>-1.4</v>
          </cell>
          <cell r="AU711">
            <v>-61.4</v>
          </cell>
          <cell r="AV711">
            <v>-4.2</v>
          </cell>
          <cell r="AW711">
            <v>-1.4</v>
          </cell>
          <cell r="AX711">
            <v>-1.4</v>
          </cell>
          <cell r="AY711">
            <v>-113.7</v>
          </cell>
          <cell r="AZ711">
            <v>0</v>
          </cell>
          <cell r="BA711">
            <v>0</v>
          </cell>
          <cell r="BB711">
            <v>0</v>
          </cell>
          <cell r="BC711">
            <v>0</v>
          </cell>
          <cell r="BD711">
            <v>0</v>
          </cell>
          <cell r="BE711">
            <v>-3</v>
          </cell>
          <cell r="BF711">
            <v>0</v>
          </cell>
          <cell r="BG711">
            <v>0</v>
          </cell>
          <cell r="BH711">
            <v>0</v>
          </cell>
          <cell r="BI711">
            <v>0</v>
          </cell>
          <cell r="BJ711">
            <v>0</v>
          </cell>
          <cell r="BK711">
            <v>-57.5</v>
          </cell>
          <cell r="CA711">
            <v>-584.19042000000002</v>
          </cell>
          <cell r="CB711">
            <v>-41</v>
          </cell>
          <cell r="CC711">
            <v>-63</v>
          </cell>
          <cell r="CD711">
            <v>-180.5</v>
          </cell>
          <cell r="CE711">
            <v>-60.5</v>
          </cell>
          <cell r="CF711">
            <v>-818.5</v>
          </cell>
          <cell r="CG711">
            <v>-209.5</v>
          </cell>
          <cell r="CH711">
            <v>-54.5</v>
          </cell>
          <cell r="CI711">
            <v>-54.5</v>
          </cell>
          <cell r="CJ711">
            <v>-154.5</v>
          </cell>
          <cell r="CK711">
            <v>-1307</v>
          </cell>
        </row>
        <row r="712">
          <cell r="B712" t="str">
            <v>Distribution COR/Salvage and Adjs</v>
          </cell>
          <cell r="D712">
            <v>161.15503999999999</v>
          </cell>
          <cell r="E712">
            <v>51.851510000000047</v>
          </cell>
          <cell r="F712">
            <v>233.762</v>
          </cell>
          <cell r="G712">
            <v>-86.176390000000012</v>
          </cell>
          <cell r="H712">
            <v>-233.55973999999998</v>
          </cell>
          <cell r="I712">
            <v>-337.36768000000001</v>
          </cell>
          <cell r="J712">
            <v>-617.63663999999994</v>
          </cell>
          <cell r="K712">
            <v>-113.85621999999999</v>
          </cell>
          <cell r="L712">
            <v>-190.24301000000003</v>
          </cell>
          <cell r="M712">
            <v>-56.189670000000007</v>
          </cell>
          <cell r="N712">
            <v>-129.96391999999997</v>
          </cell>
          <cell r="O712">
            <v>-235.57006999999996</v>
          </cell>
          <cell r="P712">
            <v>-377.47700000000003</v>
          </cell>
          <cell r="Q712">
            <v>-130.02000000000001</v>
          </cell>
          <cell r="R712">
            <v>-172.79300000000001</v>
          </cell>
          <cell r="S712">
            <v>-129.286</v>
          </cell>
          <cell r="T712">
            <v>-138.55600000000001</v>
          </cell>
          <cell r="U712">
            <v>-142.25</v>
          </cell>
          <cell r="V712">
            <v>-138.57400000000001</v>
          </cell>
          <cell r="W712">
            <v>-145.989</v>
          </cell>
          <cell r="X712">
            <v>-152.58800000000002</v>
          </cell>
          <cell r="Y712">
            <v>-126.21200000000002</v>
          </cell>
          <cell r="Z712">
            <v>-139.68799999999999</v>
          </cell>
          <cell r="AA712">
            <v>-148.56699999999998</v>
          </cell>
          <cell r="AB712">
            <v>-122.27</v>
          </cell>
          <cell r="AC712">
            <v>-153.93099999999998</v>
          </cell>
          <cell r="AD712">
            <v>-206.029</v>
          </cell>
          <cell r="AE712">
            <v>-151.06299999999999</v>
          </cell>
          <cell r="AF712">
            <v>-160.59100000000001</v>
          </cell>
          <cell r="AG712">
            <v>-163.34</v>
          </cell>
          <cell r="AH712">
            <v>-159.61699999999999</v>
          </cell>
          <cell r="AI712">
            <v>-170.39099999999996</v>
          </cell>
          <cell r="AJ712">
            <v>-176.02199999999999</v>
          </cell>
          <cell r="AK712">
            <v>-144.79</v>
          </cell>
          <cell r="AL712">
            <v>-164.131</v>
          </cell>
          <cell r="AM712">
            <v>-173.82499999999999</v>
          </cell>
          <cell r="AN712">
            <v>-122.27</v>
          </cell>
          <cell r="AO712">
            <v>-153.93099999999998</v>
          </cell>
          <cell r="AP712">
            <v>-206.029</v>
          </cell>
          <cell r="AQ712">
            <v>-151.06299999999999</v>
          </cell>
          <cell r="AR712">
            <v>-160.59100000000001</v>
          </cell>
          <cell r="AS712">
            <v>-195.34</v>
          </cell>
          <cell r="AT712">
            <v>-159.61699999999999</v>
          </cell>
          <cell r="AU712">
            <v>-170.39099999999996</v>
          </cell>
          <cell r="AV712">
            <v>-176.02199999999999</v>
          </cell>
          <cell r="AW712">
            <v>-144.79</v>
          </cell>
          <cell r="AX712">
            <v>-164.131</v>
          </cell>
          <cell r="AY712">
            <v>-193.82499999999999</v>
          </cell>
          <cell r="AZ712">
            <v>-122.27</v>
          </cell>
          <cell r="BA712">
            <v>-153.93099999999998</v>
          </cell>
          <cell r="BB712">
            <v>-206.029</v>
          </cell>
          <cell r="BC712">
            <v>-151.06299999999999</v>
          </cell>
          <cell r="BD712">
            <v>-160.59100000000001</v>
          </cell>
          <cell r="BE712">
            <v>-163.34</v>
          </cell>
          <cell r="BF712">
            <v>-159.61699999999999</v>
          </cell>
          <cell r="BG712">
            <v>-170.39099999999996</v>
          </cell>
          <cell r="BH712">
            <v>-176.02199999999999</v>
          </cell>
          <cell r="BI712">
            <v>-144.79</v>
          </cell>
          <cell r="BJ712">
            <v>-164.131</v>
          </cell>
          <cell r="BK712">
            <v>-173.82499999999999</v>
          </cell>
          <cell r="CA712">
            <v>-1553.7947899999999</v>
          </cell>
          <cell r="CB712">
            <v>-1942</v>
          </cell>
          <cell r="CC712">
            <v>-1946</v>
          </cell>
          <cell r="CD712">
            <v>-1998</v>
          </cell>
          <cell r="CE712">
            <v>-1946</v>
          </cell>
          <cell r="CF712">
            <v>-1946</v>
          </cell>
          <cell r="CG712">
            <v>-2293</v>
          </cell>
          <cell r="CH712">
            <v>-1933</v>
          </cell>
          <cell r="CI712">
            <v>-1933</v>
          </cell>
          <cell r="CJ712">
            <v>-1933</v>
          </cell>
          <cell r="CK712">
            <v>-2000</v>
          </cell>
        </row>
        <row r="714">
          <cell r="B714" t="str">
            <v>Marketing Net Plant Balance</v>
          </cell>
          <cell r="D714">
            <v>11859.965212769337</v>
          </cell>
          <cell r="E714">
            <v>11783.655383734244</v>
          </cell>
          <cell r="F714">
            <v>11770.73511080828</v>
          </cell>
          <cell r="G714">
            <v>11704.87413775397</v>
          </cell>
          <cell r="H714">
            <v>11652.590354234075</v>
          </cell>
          <cell r="I714">
            <v>11639.10593751379</v>
          </cell>
          <cell r="J714">
            <v>11596.019605096957</v>
          </cell>
          <cell r="K714">
            <v>11549.630132845157</v>
          </cell>
          <cell r="L714">
            <v>11604.358320940839</v>
          </cell>
          <cell r="M714">
            <v>11569.466961286511</v>
          </cell>
          <cell r="N714">
            <v>11558.747193313387</v>
          </cell>
          <cell r="O714">
            <v>11595.635366044051</v>
          </cell>
          <cell r="P714">
            <v>11507.649290108255</v>
          </cell>
          <cell r="Q714">
            <v>11462.098312692546</v>
          </cell>
          <cell r="R714">
            <v>11511.567897281006</v>
          </cell>
          <cell r="S714">
            <v>13081.327160747183</v>
          </cell>
          <cell r="T714">
            <v>13095.771759331526</v>
          </cell>
          <cell r="U714">
            <v>13881.180589548361</v>
          </cell>
          <cell r="V714">
            <v>13877.251686978754</v>
          </cell>
          <cell r="W714">
            <v>13877.572198889036</v>
          </cell>
          <cell r="X714">
            <v>14502.70084225225</v>
          </cell>
          <cell r="Y714">
            <v>14488.54759970025</v>
          </cell>
          <cell r="Z714">
            <v>14522.893264314112</v>
          </cell>
          <cell r="AA714">
            <v>15146.402468994356</v>
          </cell>
          <cell r="AB714">
            <v>15259.176825572662</v>
          </cell>
          <cell r="AC714">
            <v>15398.387378546246</v>
          </cell>
          <cell r="AD714">
            <v>15673.598445275858</v>
          </cell>
          <cell r="AE714">
            <v>15902.17721222127</v>
          </cell>
          <cell r="AF714">
            <v>16100.112782042905</v>
          </cell>
          <cell r="AG714">
            <v>16363.450046117359</v>
          </cell>
          <cell r="AH714">
            <v>16333.140559162486</v>
          </cell>
          <cell r="AI714">
            <v>16390.793592855305</v>
          </cell>
          <cell r="AJ714">
            <v>16436.105327824167</v>
          </cell>
          <cell r="AK714">
            <v>16526.693554328187</v>
          </cell>
          <cell r="AL714">
            <v>16498.073826459906</v>
          </cell>
          <cell r="AM714">
            <v>16515.989669279359</v>
          </cell>
          <cell r="AN714">
            <v>16432.182799015922</v>
          </cell>
          <cell r="AO714">
            <v>16357.2657586843</v>
          </cell>
          <cell r="AP714">
            <v>16314.512247536073</v>
          </cell>
          <cell r="AQ714">
            <v>16264.609790204495</v>
          </cell>
          <cell r="AR714">
            <v>16264.384261608306</v>
          </cell>
          <cell r="AS714">
            <v>16251.466315543676</v>
          </cell>
          <cell r="AT714">
            <v>16222.908501083832</v>
          </cell>
          <cell r="AU714">
            <v>16219.835506401061</v>
          </cell>
          <cell r="AV714">
            <v>16221.244661906116</v>
          </cell>
          <cell r="AW714">
            <v>16265.440445767254</v>
          </cell>
          <cell r="AX714">
            <v>16239.742799539334</v>
          </cell>
          <cell r="AY714">
            <v>16294.538911118954</v>
          </cell>
          <cell r="AZ714">
            <v>16215.899493643779</v>
          </cell>
          <cell r="BA714">
            <v>16146.671689344928</v>
          </cell>
          <cell r="BB714">
            <v>16111.367616055042</v>
          </cell>
          <cell r="BC714">
            <v>16067.431452303954</v>
          </cell>
          <cell r="BD714">
            <v>16048.862491231364</v>
          </cell>
          <cell r="BE714">
            <v>16018.944839551914</v>
          </cell>
          <cell r="BF714">
            <v>16003.783682503657</v>
          </cell>
          <cell r="BG714">
            <v>16025.159047872043</v>
          </cell>
          <cell r="BH714">
            <v>16049.367734978841</v>
          </cell>
          <cell r="BI714">
            <v>16081.499053061552</v>
          </cell>
          <cell r="BJ714">
            <v>16050.51582250751</v>
          </cell>
          <cell r="BK714">
            <v>16070.704844874472</v>
          </cell>
          <cell r="CA714">
            <v>11595.635366044051</v>
          </cell>
          <cell r="CB714">
            <v>15146.402468994356</v>
          </cell>
          <cell r="CC714">
            <v>16515.989669279359</v>
          </cell>
          <cell r="CD714">
            <v>16294.538911118954</v>
          </cell>
          <cell r="CE714">
            <v>16070.704844874472</v>
          </cell>
          <cell r="CF714">
            <v>15790.141383151155</v>
          </cell>
          <cell r="CG714">
            <v>15461.605787102793</v>
          </cell>
          <cell r="CH714">
            <v>15161.982772979312</v>
          </cell>
          <cell r="CI714">
            <v>15051.789263916377</v>
          </cell>
          <cell r="CJ714">
            <v>14980.231235189858</v>
          </cell>
          <cell r="CK714">
            <v>14855.538398867226</v>
          </cell>
        </row>
        <row r="715">
          <cell r="B715" t="str">
            <v>Customer Accting Net Plant Balance</v>
          </cell>
          <cell r="D715">
            <v>8020.9415054908068</v>
          </cell>
          <cell r="E715">
            <v>7969.3328654987199</v>
          </cell>
          <cell r="F715">
            <v>7960.5948336820193</v>
          </cell>
          <cell r="G715">
            <v>7916.0527964259136</v>
          </cell>
          <cell r="H715">
            <v>7880.6930662938794</v>
          </cell>
          <cell r="I715">
            <v>7871.5735017918987</v>
          </cell>
          <cell r="J715">
            <v>7842.4340443144501</v>
          </cell>
          <cell r="K715">
            <v>7811.0606602676171</v>
          </cell>
          <cell r="L715">
            <v>7848.0735509078304</v>
          </cell>
          <cell r="M715">
            <v>7824.4763860077946</v>
          </cell>
          <cell r="N715">
            <v>7817.2265644170629</v>
          </cell>
          <cell r="O715">
            <v>7842.1741819192239</v>
          </cell>
          <cell r="P715">
            <v>7782.6688498446547</v>
          </cell>
          <cell r="Q715">
            <v>7751.8625431806222</v>
          </cell>
          <cell r="R715">
            <v>7785.3190194152839</v>
          </cell>
          <cell r="S715">
            <v>8846.9534343634987</v>
          </cell>
          <cell r="T715">
            <v>8856.7223736678534</v>
          </cell>
          <cell r="U715">
            <v>9387.8974801751174</v>
          </cell>
          <cell r="V715">
            <v>9385.2403477867629</v>
          </cell>
          <cell r="W715">
            <v>9385.4571112627145</v>
          </cell>
          <cell r="X715">
            <v>9808.2340917908332</v>
          </cell>
          <cell r="Y715">
            <v>9798.6621977265604</v>
          </cell>
          <cell r="Z715">
            <v>9821.8903069067092</v>
          </cell>
          <cell r="AA715">
            <v>10243.572054631462</v>
          </cell>
          <cell r="AB715">
            <v>10319.841799205424</v>
          </cell>
          <cell r="AC715">
            <v>10413.990448237371</v>
          </cell>
          <cell r="AD715">
            <v>10600.116784048649</v>
          </cell>
          <cell r="AE715">
            <v>10754.705510589967</v>
          </cell>
          <cell r="AF715">
            <v>10888.570121397253</v>
          </cell>
          <cell r="AG715">
            <v>11066.666157385876</v>
          </cell>
          <cell r="AH715">
            <v>11046.167731162439</v>
          </cell>
          <cell r="AI715">
            <v>11085.158706478815</v>
          </cell>
          <cell r="AJ715">
            <v>11115.803212527302</v>
          </cell>
          <cell r="AK715">
            <v>11177.068389350297</v>
          </cell>
          <cell r="AL715">
            <v>11157.71275389806</v>
          </cell>
          <cell r="AM715">
            <v>11169.829309444256</v>
          </cell>
          <cell r="AN715">
            <v>11113.150390739032</v>
          </cell>
          <cell r="AO715">
            <v>11062.483699270373</v>
          </cell>
          <cell r="AP715">
            <v>11033.569330136725</v>
          </cell>
          <cell r="AQ715">
            <v>10999.82010034928</v>
          </cell>
          <cell r="AR715">
            <v>10999.667574465315</v>
          </cell>
          <cell r="AS715">
            <v>10990.931116314165</v>
          </cell>
          <cell r="AT715">
            <v>10971.617353145579</v>
          </cell>
          <cell r="AU715">
            <v>10969.539074655298</v>
          </cell>
          <cell r="AV715">
            <v>10970.492092111541</v>
          </cell>
          <cell r="AW715">
            <v>11000.381876000434</v>
          </cell>
          <cell r="AX715">
            <v>10983.002455949436</v>
          </cell>
          <cell r="AY715">
            <v>11020.061283511193</v>
          </cell>
          <cell r="AZ715">
            <v>10966.877133618822</v>
          </cell>
          <cell r="BA715">
            <v>10920.058095040464</v>
          </cell>
          <cell r="BB715">
            <v>10896.181810272034</v>
          </cell>
          <cell r="BC715">
            <v>10866.467608493122</v>
          </cell>
          <cell r="BD715">
            <v>10853.909346482315</v>
          </cell>
          <cell r="BE715">
            <v>10833.675920009518</v>
          </cell>
          <cell r="BF715">
            <v>10823.422369374419</v>
          </cell>
          <cell r="BG715">
            <v>10837.878613739598</v>
          </cell>
          <cell r="BH715">
            <v>10854.251044832334</v>
          </cell>
          <cell r="BI715">
            <v>10875.981582672219</v>
          </cell>
          <cell r="BJ715">
            <v>10855.027500980854</v>
          </cell>
          <cell r="BK715">
            <v>10868.681416869584</v>
          </cell>
          <cell r="CA715">
            <v>7842.1741819192239</v>
          </cell>
          <cell r="CB715">
            <v>10243.572054631462</v>
          </cell>
          <cell r="CC715">
            <v>11169.829309444256</v>
          </cell>
          <cell r="CD715">
            <v>11020.061283511193</v>
          </cell>
          <cell r="CE715">
            <v>10868.681416869584</v>
          </cell>
          <cell r="CF715">
            <v>10678.935235098514</v>
          </cell>
          <cell r="CG715">
            <v>10456.745308644237</v>
          </cell>
          <cell r="CH715">
            <v>10254.109076002023</v>
          </cell>
          <cell r="CI715">
            <v>10179.584768837367</v>
          </cell>
          <cell r="CJ715">
            <v>10131.189790237797</v>
          </cell>
          <cell r="CK715">
            <v>10046.859530548607</v>
          </cell>
        </row>
        <row r="716">
          <cell r="B716" t="str">
            <v>Administration Net Plant Balance</v>
          </cell>
          <cell r="D716">
            <v>3287.6129394256095</v>
          </cell>
          <cell r="E716">
            <v>3266.4596580423704</v>
          </cell>
          <cell r="F716">
            <v>3262.878125070707</v>
          </cell>
          <cell r="G716">
            <v>3244.6212935090621</v>
          </cell>
          <cell r="H716">
            <v>3230.1280938968848</v>
          </cell>
          <cell r="I716">
            <v>3226.3901788107187</v>
          </cell>
          <cell r="J716">
            <v>3214.4465363611225</v>
          </cell>
          <cell r="K716">
            <v>3201.5872550317022</v>
          </cell>
          <cell r="L716">
            <v>3216.7580498954967</v>
          </cell>
          <cell r="M716">
            <v>3207.0860750274583</v>
          </cell>
          <cell r="N716">
            <v>3204.1145277030087</v>
          </cell>
          <cell r="O716">
            <v>3214.3400243048477</v>
          </cell>
          <cell r="P716">
            <v>3189.9500571720296</v>
          </cell>
          <cell r="Q716">
            <v>3177.32320877334</v>
          </cell>
          <cell r="R716">
            <v>3191.0363051849481</v>
          </cell>
          <cell r="S716">
            <v>3626.1776208439642</v>
          </cell>
          <cell r="T716">
            <v>3630.1817008188</v>
          </cell>
          <cell r="U716">
            <v>3847.8990538326098</v>
          </cell>
          <cell r="V716">
            <v>3846.8099519091329</v>
          </cell>
          <cell r="W716">
            <v>3846.898798637143</v>
          </cell>
          <cell r="X716">
            <v>4020.1860705520503</v>
          </cell>
          <cell r="Y716">
            <v>4016.2627552206786</v>
          </cell>
          <cell r="Z716">
            <v>4025.7834620163567</v>
          </cell>
          <cell r="AA716">
            <v>4198.6218213524116</v>
          </cell>
          <cell r="AB716">
            <v>4229.8831637991034</v>
          </cell>
          <cell r="AC716">
            <v>4268.4726880556991</v>
          </cell>
          <cell r="AD716">
            <v>4344.761905420286</v>
          </cell>
          <cell r="AE716">
            <v>4408.1245290373081</v>
          </cell>
          <cell r="AF716">
            <v>4462.9927793941952</v>
          </cell>
          <cell r="AG716">
            <v>4535.9905480446441</v>
          </cell>
          <cell r="AH716">
            <v>4527.5886801038423</v>
          </cell>
          <cell r="AI716">
            <v>4543.5702497092552</v>
          </cell>
          <cell r="AJ716">
            <v>4556.1307794847617</v>
          </cell>
          <cell r="AK716">
            <v>4581.2420694650709</v>
          </cell>
          <cell r="AL716">
            <v>4573.3086071003327</v>
          </cell>
          <cell r="AM716">
            <v>4578.2749249281915</v>
          </cell>
          <cell r="AN716">
            <v>4555.0434443843696</v>
          </cell>
          <cell r="AO716">
            <v>4534.2762476212192</v>
          </cell>
          <cell r="AP716">
            <v>4522.4248640855039</v>
          </cell>
          <cell r="AQ716">
            <v>4508.5917742332849</v>
          </cell>
          <cell r="AR716">
            <v>4508.5292571248656</v>
          </cell>
          <cell r="AS716">
            <v>4504.9483691651658</v>
          </cell>
          <cell r="AT716">
            <v>4497.0320693568974</v>
          </cell>
          <cell r="AU716">
            <v>4496.1802273067224</v>
          </cell>
          <cell r="AV716">
            <v>4496.5708488464115</v>
          </cell>
          <cell r="AW716">
            <v>4508.822034097233</v>
          </cell>
          <cell r="AX716">
            <v>4501.6985802981653</v>
          </cell>
          <cell r="AY716">
            <v>4516.8882037268595</v>
          </cell>
          <cell r="AZ716">
            <v>4495.0891544208871</v>
          </cell>
          <cell r="BA716">
            <v>4475.8990285564469</v>
          </cell>
          <cell r="BB716">
            <v>4466.1126484043962</v>
          </cell>
          <cell r="BC716">
            <v>4453.9334305175444</v>
          </cell>
          <cell r="BD716">
            <v>4448.7860666257675</v>
          </cell>
          <cell r="BE716">
            <v>4440.4928164337107</v>
          </cell>
          <cell r="BF716">
            <v>4436.2901046049401</v>
          </cell>
          <cell r="BG716">
            <v>4442.2154110041865</v>
          </cell>
          <cell r="BH716">
            <v>4448.926121495404</v>
          </cell>
          <cell r="BI716">
            <v>4457.8330057226694</v>
          </cell>
          <cell r="BJ716">
            <v>4449.2443743188433</v>
          </cell>
          <cell r="BK716">
            <v>4454.840823378956</v>
          </cell>
          <cell r="CA716">
            <v>3214.3400243048477</v>
          </cell>
          <cell r="CB716">
            <v>4198.6218213524116</v>
          </cell>
          <cell r="CC716">
            <v>4578.2749249281915</v>
          </cell>
          <cell r="CD716">
            <v>4516.8882037268595</v>
          </cell>
          <cell r="CE716">
            <v>4454.840823378956</v>
          </cell>
          <cell r="CF716">
            <v>4377.0679083202758</v>
          </cell>
          <cell r="CG716">
            <v>4285.9969939243711</v>
          </cell>
          <cell r="CH716">
            <v>4202.9407217928583</v>
          </cell>
          <cell r="CI716">
            <v>4172.3947969324745</v>
          </cell>
          <cell r="CJ716">
            <v>4152.5587268479021</v>
          </cell>
          <cell r="CK716">
            <v>4117.9935510827481</v>
          </cell>
        </row>
        <row r="718">
          <cell r="B718" t="str">
            <v>Marketing Accum Depreciation</v>
          </cell>
          <cell r="D718">
            <v>7125.3704670085708</v>
          </cell>
          <cell r="E718">
            <v>7207.5257207074392</v>
          </cell>
          <cell r="F718">
            <v>7293.7396948535679</v>
          </cell>
          <cell r="G718">
            <v>7375.7362968648222</v>
          </cell>
          <cell r="H718">
            <v>7451.8979554029856</v>
          </cell>
          <cell r="I718">
            <v>7538.1391752807231</v>
          </cell>
          <cell r="J718">
            <v>7627.1824515867447</v>
          </cell>
          <cell r="K718">
            <v>7716.1116529281044</v>
          </cell>
          <cell r="L718">
            <v>7801.4819805889674</v>
          </cell>
          <cell r="M718">
            <v>7887.3002238314702</v>
          </cell>
          <cell r="N718">
            <v>7963.599170944779</v>
          </cell>
          <cell r="O718">
            <v>7624.6842142967907</v>
          </cell>
          <cell r="P718">
            <v>7716.0962465057837</v>
          </cell>
          <cell r="Q718">
            <v>7807.1504633458899</v>
          </cell>
          <cell r="R718">
            <v>7889.8637904351353</v>
          </cell>
          <cell r="S718">
            <v>7977.0395070602617</v>
          </cell>
          <cell r="T718">
            <v>8046.6518800195245</v>
          </cell>
          <cell r="U718">
            <v>8138.0833186743239</v>
          </cell>
          <cell r="V718">
            <v>8166.5132586942336</v>
          </cell>
          <cell r="W718">
            <v>8211.715631906558</v>
          </cell>
          <cell r="X718">
            <v>8255.2932843308463</v>
          </cell>
          <cell r="Y718">
            <v>8300.8175382472473</v>
          </cell>
          <cell r="Z718">
            <v>8369.5444551371329</v>
          </cell>
          <cell r="AA718">
            <v>8279.3246278552124</v>
          </cell>
          <cell r="AB718">
            <v>8372.2633873570576</v>
          </cell>
          <cell r="AC718">
            <v>8464.4278268712769</v>
          </cell>
          <cell r="AD718">
            <v>8548.8455246671674</v>
          </cell>
          <cell r="AE718">
            <v>8567.9514821087596</v>
          </cell>
          <cell r="AF718">
            <v>8663.1081825363199</v>
          </cell>
          <cell r="AG718">
            <v>8761.5031985922178</v>
          </cell>
          <cell r="AH718">
            <v>8794.6237631532385</v>
          </cell>
          <cell r="AI718">
            <v>8824.2483280444212</v>
          </cell>
          <cell r="AJ718">
            <v>8849.180737587958</v>
          </cell>
          <cell r="AK718">
            <v>8856.675560544043</v>
          </cell>
          <cell r="AL718">
            <v>8915.1280732942851</v>
          </cell>
          <cell r="AM718">
            <v>8497.5535972599719</v>
          </cell>
          <cell r="AN718">
            <v>8590.9710163364089</v>
          </cell>
          <cell r="AO718">
            <v>8683.8274309195203</v>
          </cell>
          <cell r="AP718">
            <v>8772.7150618972519</v>
          </cell>
          <cell r="AQ718">
            <v>8866.720210491234</v>
          </cell>
          <cell r="AR718">
            <v>8961.0261359723227</v>
          </cell>
          <cell r="AS718">
            <v>9047.7390280659529</v>
          </cell>
          <cell r="AT718">
            <v>9093.4484876526949</v>
          </cell>
          <cell r="AU718">
            <v>9153.6164758631166</v>
          </cell>
          <cell r="AV718">
            <v>9213.8117937878706</v>
          </cell>
          <cell r="AW718">
            <v>9274.7737288015378</v>
          </cell>
          <cell r="AX718">
            <v>9351.2854487229051</v>
          </cell>
          <cell r="AY718">
            <v>9251.7276990609716</v>
          </cell>
          <cell r="AZ718">
            <v>9347.467904653995</v>
          </cell>
          <cell r="BA718">
            <v>9442.6489437394648</v>
          </cell>
          <cell r="BB718">
            <v>9532.1962156569971</v>
          </cell>
          <cell r="BC718">
            <v>9629.5282780843336</v>
          </cell>
          <cell r="BD718">
            <v>9727.1928797397668</v>
          </cell>
          <cell r="BE718">
            <v>9825.2703307258234</v>
          </cell>
          <cell r="BF718">
            <v>9865.8175322416682</v>
          </cell>
          <cell r="BG718">
            <v>9912.4538312781297</v>
          </cell>
          <cell r="BH718">
            <v>9959.1898796308378</v>
          </cell>
          <cell r="BI718">
            <v>10006.491347661382</v>
          </cell>
          <cell r="BJ718">
            <v>10080.571536476422</v>
          </cell>
          <cell r="BK718">
            <v>9906.6742561108949</v>
          </cell>
          <cell r="CA718">
            <v>7624.6842142967907</v>
          </cell>
          <cell r="CB718">
            <v>8279.3246278552124</v>
          </cell>
          <cell r="CC718">
            <v>8497.5535972599719</v>
          </cell>
          <cell r="CD718">
            <v>9251.7276990609716</v>
          </cell>
          <cell r="CE718">
            <v>9906.6742561108949</v>
          </cell>
          <cell r="CF718">
            <v>10660.807737448175</v>
          </cell>
          <cell r="CG718">
            <v>11193.247091862768</v>
          </cell>
          <cell r="CH718">
            <v>11807.969200595269</v>
          </cell>
          <cell r="CI718">
            <v>12394.325636646809</v>
          </cell>
          <cell r="CJ718">
            <v>13165.15644949731</v>
          </cell>
          <cell r="CK718">
            <v>14033.7236668808</v>
          </cell>
        </row>
        <row r="719">
          <cell r="B719" t="str">
            <v>Customer Accting Accum Depre</v>
          </cell>
          <cell r="D719">
            <v>4818.916303337307</v>
          </cell>
          <cell r="E719">
            <v>4874.4782272102275</v>
          </cell>
          <cell r="F719">
            <v>4932.7850798169666</v>
          </cell>
          <cell r="G719">
            <v>4988.2397069244025</v>
          </cell>
          <cell r="H719">
            <v>5039.7481386218278</v>
          </cell>
          <cell r="I719">
            <v>5098.0734176248998</v>
          </cell>
          <cell r="J719">
            <v>5158.293738502307</v>
          </cell>
          <cell r="K719">
            <v>5218.4369100287358</v>
          </cell>
          <cell r="L719">
            <v>5276.1732011719096</v>
          </cell>
          <cell r="M719">
            <v>5334.2124193992095</v>
          </cell>
          <cell r="N719">
            <v>5385.8136999044391</v>
          </cell>
          <cell r="O719">
            <v>5156.6041707160557</v>
          </cell>
          <cell r="P719">
            <v>5218.4264906042245</v>
          </cell>
          <cell r="Q719">
            <v>5280.0068185394548</v>
          </cell>
          <cell r="R719">
            <v>5335.9461696593944</v>
          </cell>
          <cell r="S719">
            <v>5394.9034525185825</v>
          </cell>
          <cell r="T719">
            <v>5441.982576407031</v>
          </cell>
          <cell r="U719">
            <v>5503.8180209514567</v>
          </cell>
          <cell r="V719">
            <v>5523.0453021292124</v>
          </cell>
          <cell r="W719">
            <v>5553.6158463880656</v>
          </cell>
          <cell r="X719">
            <v>5583.0875855349468</v>
          </cell>
          <cell r="Y719">
            <v>5613.875818990422</v>
          </cell>
          <cell r="Z719">
            <v>5660.3561054277707</v>
          </cell>
          <cell r="AA719">
            <v>5599.3400784596097</v>
          </cell>
          <cell r="AB719">
            <v>5662.1949300703518</v>
          </cell>
          <cell r="AC719">
            <v>5724.526106002806</v>
          </cell>
          <cell r="AD719">
            <v>5781.6181297905314</v>
          </cell>
          <cell r="AE719">
            <v>5794.5395645752142</v>
          </cell>
          <cell r="AF719">
            <v>5858.8944184295251</v>
          </cell>
          <cell r="AG719">
            <v>5925.439357985204</v>
          </cell>
          <cell r="AH719">
            <v>5947.838927141338</v>
          </cell>
          <cell r="AI719">
            <v>5967.8741378569621</v>
          </cell>
          <cell r="AJ719">
            <v>5984.7360253036741</v>
          </cell>
          <cell r="AK719">
            <v>5989.8048037904819</v>
          </cell>
          <cell r="AL719">
            <v>6029.3364699638232</v>
          </cell>
          <cell r="AM719">
            <v>5746.9291958808399</v>
          </cell>
          <cell r="AN719">
            <v>5810.1077668600601</v>
          </cell>
          <cell r="AO719">
            <v>5872.9069282757137</v>
          </cell>
          <cell r="AP719">
            <v>5933.0219856003678</v>
          </cell>
          <cell r="AQ719">
            <v>5996.5980403830144</v>
          </cell>
          <cell r="AR719">
            <v>6060.3775117671767</v>
          </cell>
          <cell r="AS719">
            <v>6119.0217845603293</v>
          </cell>
          <cell r="AT719">
            <v>6149.9352733451124</v>
          </cell>
          <cell r="AU719">
            <v>6190.6271223750946</v>
          </cell>
          <cell r="AV719">
            <v>6231.3374545992592</v>
          </cell>
          <cell r="AW719">
            <v>6272.5662530007667</v>
          </cell>
          <cell r="AX719">
            <v>6324.3114325998631</v>
          </cell>
          <cell r="AY719">
            <v>6256.9801316954654</v>
          </cell>
          <cell r="AZ719">
            <v>6321.7296124071363</v>
          </cell>
          <cell r="BA719">
            <v>6386.1009265923076</v>
          </cell>
          <cell r="BB719">
            <v>6446.6621017004345</v>
          </cell>
          <cell r="BC719">
            <v>6512.4881615018476</v>
          </cell>
          <cell r="BD719">
            <v>6578.5391189019483</v>
          </cell>
          <cell r="BE719">
            <v>6644.8692879415503</v>
          </cell>
          <cell r="BF719">
            <v>6672.2915211214404</v>
          </cell>
          <cell r="BG719">
            <v>6703.8318351015596</v>
          </cell>
          <cell r="BH719">
            <v>6735.4396099398245</v>
          </cell>
          <cell r="BI719">
            <v>6767.4297803484478</v>
          </cell>
          <cell r="BJ719">
            <v>6817.5305058178101</v>
          </cell>
          <cell r="BK719">
            <v>6699.9230854963698</v>
          </cell>
          <cell r="CA719">
            <v>5156.6041707160557</v>
          </cell>
          <cell r="CB719">
            <v>5599.3400784596097</v>
          </cell>
          <cell r="CC719">
            <v>5746.9291958808399</v>
          </cell>
          <cell r="CD719">
            <v>6256.9801316954654</v>
          </cell>
          <cell r="CE719">
            <v>6699.9230854963698</v>
          </cell>
          <cell r="CF719">
            <v>7209.9465495302948</v>
          </cell>
          <cell r="CG719">
            <v>7570.037396372124</v>
          </cell>
          <cell r="CH719">
            <v>7985.7763962611498</v>
          </cell>
          <cell r="CI719">
            <v>8382.3315792286103</v>
          </cell>
          <cell r="CJ719">
            <v>8903.6475147801684</v>
          </cell>
          <cell r="CK719">
            <v>9491.0629683026618</v>
          </cell>
        </row>
        <row r="720">
          <cell r="B720" t="str">
            <v>Administration Accum Depreciation</v>
          </cell>
          <cell r="D720">
            <v>1975.1710671391213</v>
          </cell>
          <cell r="E720">
            <v>1997.9447153123374</v>
          </cell>
          <cell r="F720">
            <v>2021.843451259467</v>
          </cell>
          <cell r="G720">
            <v>2044.5731207757731</v>
          </cell>
          <cell r="H720">
            <v>2065.6853289151859</v>
          </cell>
          <cell r="I720">
            <v>2089.5916174493741</v>
          </cell>
          <cell r="J720">
            <v>2114.2746432509457</v>
          </cell>
          <cell r="K720">
            <v>2138.9260471781558</v>
          </cell>
          <cell r="L720">
            <v>2162.5909221441188</v>
          </cell>
          <cell r="M720">
            <v>2186.3799604643204</v>
          </cell>
          <cell r="N720">
            <v>2207.5302253507793</v>
          </cell>
          <cell r="O720">
            <v>2113.582125432144</v>
          </cell>
          <cell r="P720">
            <v>2138.9217764781611</v>
          </cell>
          <cell r="Q720">
            <v>2164.1622401812497</v>
          </cell>
          <cell r="R720">
            <v>2187.0905877373425</v>
          </cell>
          <cell r="S720">
            <v>2211.255921179627</v>
          </cell>
          <cell r="T720">
            <v>2230.552650468393</v>
          </cell>
          <cell r="U720">
            <v>2255.8976810312297</v>
          </cell>
          <cell r="V720">
            <v>2263.7785337150062</v>
          </cell>
          <cell r="W720">
            <v>2276.308748129597</v>
          </cell>
          <cell r="X720">
            <v>2288.3885857521918</v>
          </cell>
          <cell r="Y720">
            <v>2301.0080263279633</v>
          </cell>
          <cell r="Z720">
            <v>2320.0593049110357</v>
          </cell>
          <cell r="AA720">
            <v>2295.0501361450565</v>
          </cell>
          <cell r="AB720">
            <v>2320.8129999335151</v>
          </cell>
          <cell r="AC720">
            <v>2346.36122022472</v>
          </cell>
          <cell r="AD720">
            <v>2369.7620237356336</v>
          </cell>
          <cell r="AE720">
            <v>2375.0582444056122</v>
          </cell>
          <cell r="AF720">
            <v>2401.4359271379249</v>
          </cell>
          <cell r="AG720">
            <v>2428.7112793128263</v>
          </cell>
          <cell r="AH720">
            <v>2437.8923852147773</v>
          </cell>
          <cell r="AI720">
            <v>2446.1043909933646</v>
          </cell>
          <cell r="AJ720">
            <v>2453.0157192102579</v>
          </cell>
          <cell r="AK720">
            <v>2455.0933034600503</v>
          </cell>
          <cell r="AL720">
            <v>2471.2964907217406</v>
          </cell>
          <cell r="AM720">
            <v>2355.5437691955262</v>
          </cell>
          <cell r="AN720">
            <v>2381.4393186523466</v>
          </cell>
          <cell r="AO720">
            <v>2407.1793562169951</v>
          </cell>
          <cell r="AP720">
            <v>2431.8192367322131</v>
          </cell>
          <cell r="AQ720">
            <v>2457.8777063268335</v>
          </cell>
          <cell r="AR720">
            <v>2484.0195520501511</v>
          </cell>
          <cell r="AS720">
            <v>2508.0565893388525</v>
          </cell>
          <cell r="AT720">
            <v>2520.7273694040191</v>
          </cell>
          <cell r="AU720">
            <v>2537.4060908868455</v>
          </cell>
          <cell r="AV720">
            <v>2554.092388236958</v>
          </cell>
          <cell r="AW720">
            <v>2570.9911938209384</v>
          </cell>
          <cell r="AX720">
            <v>2592.2004398784534</v>
          </cell>
          <cell r="AY720">
            <v>2564.6027749497007</v>
          </cell>
          <cell r="AZ720">
            <v>2591.1422068185229</v>
          </cell>
          <cell r="BA720">
            <v>2617.5266362895682</v>
          </cell>
          <cell r="BB720">
            <v>2642.3493709742679</v>
          </cell>
          <cell r="BC720">
            <v>2669.3300696623692</v>
          </cell>
          <cell r="BD720">
            <v>2696.4029490819944</v>
          </cell>
          <cell r="BE720">
            <v>2723.5902714006529</v>
          </cell>
          <cell r="BF720">
            <v>2734.8300602170202</v>
          </cell>
          <cell r="BG720">
            <v>2747.7577625676236</v>
          </cell>
          <cell r="BH720">
            <v>2760.7131156859073</v>
          </cell>
          <cell r="BI720">
            <v>2773.8252045968939</v>
          </cell>
          <cell r="BJ720">
            <v>2794.3604239617193</v>
          </cell>
          <cell r="BK720">
            <v>2746.155649427888</v>
          </cell>
          <cell r="CA720">
            <v>2113.582125432144</v>
          </cell>
          <cell r="CB720">
            <v>2295.0501361450565</v>
          </cell>
          <cell r="CC720">
            <v>2355.5437691955262</v>
          </cell>
          <cell r="CD720">
            <v>2564.6027749497007</v>
          </cell>
          <cell r="CE720">
            <v>2746.155649427888</v>
          </cell>
          <cell r="CF720">
            <v>2955.203395084774</v>
          </cell>
          <cell r="CG720">
            <v>3102.7969570918672</v>
          </cell>
          <cell r="CH720">
            <v>3273.1995107725506</v>
          </cell>
          <cell r="CI720">
            <v>3435.7390268415356</v>
          </cell>
          <cell r="CJ720">
            <v>3649.415315850104</v>
          </cell>
          <cell r="CK720">
            <v>3890.1843882211087</v>
          </cell>
        </row>
        <row r="722">
          <cell r="B722" t="str">
            <v>General Capex - Fossil/Hydro Allocated</v>
          </cell>
          <cell r="D722">
            <v>16.15632633971434</v>
          </cell>
          <cell r="E722">
            <v>20.54461900749742</v>
          </cell>
          <cell r="F722">
            <v>69.558378597793933</v>
          </cell>
          <cell r="G722">
            <v>23.350169455059731</v>
          </cell>
          <cell r="H722">
            <v>42.4157377555008</v>
          </cell>
          <cell r="I722">
            <v>66.128750627934338</v>
          </cell>
          <cell r="J722">
            <v>41.770324563240621</v>
          </cell>
          <cell r="K722">
            <v>38.664413699640988</v>
          </cell>
          <cell r="L722">
            <v>131.29219634235176</v>
          </cell>
          <cell r="M722">
            <v>50.604467776328718</v>
          </cell>
          <cell r="N722">
            <v>74.273075219145269</v>
          </cell>
          <cell r="O722">
            <v>108.05976288980764</v>
          </cell>
          <cell r="P722">
            <v>5.7407040000000009</v>
          </cell>
          <cell r="Q722">
            <v>43.984800000000007</v>
          </cell>
          <cell r="R722">
            <v>132.99523200000002</v>
          </cell>
          <cell r="S722">
            <v>1513.5215040000003</v>
          </cell>
          <cell r="T722">
            <v>100.41220800000002</v>
          </cell>
          <cell r="U722">
            <v>799.99833600000011</v>
          </cell>
          <cell r="V722">
            <v>87.935904000000022</v>
          </cell>
          <cell r="W722">
            <v>97.24953600000002</v>
          </cell>
          <cell r="X722">
            <v>665.20454400000006</v>
          </cell>
          <cell r="Y722">
            <v>84.407472000000013</v>
          </cell>
          <cell r="Z722">
            <v>123.32908800000001</v>
          </cell>
          <cell r="AA722">
            <v>661.70851200000016</v>
          </cell>
          <cell r="AB722">
            <v>191.12472000000002</v>
          </cell>
          <cell r="AC722">
            <v>215.08185600000002</v>
          </cell>
          <cell r="AD722">
            <v>340.31145600000002</v>
          </cell>
          <cell r="AE722">
            <v>294.64920000000001</v>
          </cell>
          <cell r="AF722">
            <v>267.76065600000004</v>
          </cell>
          <cell r="AG722">
            <v>330.33916800000003</v>
          </cell>
          <cell r="AH722">
            <v>74.115216000000004</v>
          </cell>
          <cell r="AI722">
            <v>163.41681600000001</v>
          </cell>
          <cell r="AJ722">
            <v>150.71169600000002</v>
          </cell>
          <cell r="AK722">
            <v>190.78401600000001</v>
          </cell>
          <cell r="AL722">
            <v>74.237904000000015</v>
          </cell>
          <cell r="AM722">
            <v>124.61817600000002</v>
          </cell>
          <cell r="AN722">
            <v>10.736064000000001</v>
          </cell>
          <cell r="AO722">
            <v>18.810144000000005</v>
          </cell>
          <cell r="AP722">
            <v>48.775104000000006</v>
          </cell>
          <cell r="AQ722">
            <v>41.476464000000007</v>
          </cell>
          <cell r="AR722">
            <v>86.753664000000015</v>
          </cell>
          <cell r="AS722">
            <v>73.950624000000019</v>
          </cell>
          <cell r="AT722">
            <v>65.54246400000001</v>
          </cell>
          <cell r="AU722">
            <v>93.104064000000022</v>
          </cell>
          <cell r="AV722">
            <v>97.236864000000011</v>
          </cell>
          <cell r="AW722">
            <v>136.41206400000002</v>
          </cell>
          <cell r="AX722">
            <v>68.60102400000001</v>
          </cell>
          <cell r="AY722">
            <v>138.30739200000002</v>
          </cell>
          <cell r="AZ722">
            <v>18.501840000000005</v>
          </cell>
          <cell r="BA722">
            <v>27.051840000000006</v>
          </cell>
          <cell r="BB722">
            <v>59.019120000000008</v>
          </cell>
          <cell r="BC722">
            <v>49.822272000000005</v>
          </cell>
          <cell r="BD722">
            <v>73.033200000000008</v>
          </cell>
          <cell r="BE722">
            <v>63.241200000000006</v>
          </cell>
          <cell r="BF722">
            <v>82.60560000000001</v>
          </cell>
          <cell r="BG722">
            <v>122.18400000000001</v>
          </cell>
          <cell r="BH722">
            <v>124.88400000000001</v>
          </cell>
          <cell r="BI722">
            <v>132.38999999999999</v>
          </cell>
          <cell r="BJ722">
            <v>69.573599999999999</v>
          </cell>
          <cell r="BK722">
            <v>119.32243200000002</v>
          </cell>
          <cell r="CA722">
            <v>682.81822227401562</v>
          </cell>
          <cell r="CB722">
            <v>4316.4878399999998</v>
          </cell>
          <cell r="CC722">
            <v>2417.1508800000001</v>
          </cell>
          <cell r="CD722">
            <v>879.70593600000007</v>
          </cell>
          <cell r="CE722">
            <v>941.62910400000021</v>
          </cell>
          <cell r="CF722">
            <v>911.18563200000017</v>
          </cell>
          <cell r="CG722">
            <v>899.0223840000001</v>
          </cell>
          <cell r="CH722">
            <v>910.5423840000002</v>
          </cell>
          <cell r="CI722">
            <v>1092.2688000000001</v>
          </cell>
          <cell r="CJ722">
            <v>1156.3776</v>
          </cell>
          <cell r="CK722">
            <v>1183.7088000000003</v>
          </cell>
        </row>
        <row r="723">
          <cell r="B723" t="str">
            <v>General Capex - Nuclear Allocated</v>
          </cell>
        </row>
        <row r="724">
          <cell r="B724" t="str">
            <v>General Capex - Transmission Allocated</v>
          </cell>
        </row>
        <row r="725">
          <cell r="B725" t="str">
            <v>General Capex - Distribution Allocated</v>
          </cell>
        </row>
        <row r="726">
          <cell r="B726" t="str">
            <v>General Capex - Customer Accounting &amp; Service Allocated</v>
          </cell>
        </row>
        <row r="727">
          <cell r="B727" t="str">
            <v>General Capex - Marketing Allocated</v>
          </cell>
        </row>
        <row r="728">
          <cell r="B728" t="str">
            <v>General Capex - Administrative Allocated</v>
          </cell>
        </row>
        <row r="730">
          <cell r="B730" t="str">
            <v>OTX - OTHER - FH</v>
          </cell>
        </row>
        <row r="731">
          <cell r="B731" t="str">
            <v>OTX - OTHER - NU</v>
          </cell>
        </row>
        <row r="732">
          <cell r="B732" t="str">
            <v>OTX - OTHER - TR</v>
          </cell>
        </row>
        <row r="733">
          <cell r="B733" t="str">
            <v>OTX - OTHER - DR</v>
          </cell>
        </row>
        <row r="734">
          <cell r="B734" t="str">
            <v>OTX - OTHER - MKT</v>
          </cell>
        </row>
        <row r="735">
          <cell r="B735" t="str">
            <v>OTX - OTHER - CA</v>
          </cell>
        </row>
        <row r="736">
          <cell r="B736" t="str">
            <v>OTX - OTHER - ADMIN</v>
          </cell>
        </row>
        <row r="739">
          <cell r="B739" t="str">
            <v>CI1</v>
          </cell>
          <cell r="E739">
            <v>2005</v>
          </cell>
          <cell r="J739" t="str">
            <v>STUDY ASSUMPTIONS:</v>
          </cell>
          <cell r="N739">
            <v>38936.789488310184</v>
          </cell>
          <cell r="AO739">
            <v>2008</v>
          </cell>
          <cell r="AT739" t="str">
            <v>STUDY ASSUMPTIONS:</v>
          </cell>
          <cell r="AX739">
            <v>0</v>
          </cell>
          <cell r="BA739">
            <v>2009</v>
          </cell>
          <cell r="BF739" t="str">
            <v>STUDY ASSUMPTIONS:</v>
          </cell>
          <cell r="BJ739">
            <v>0</v>
          </cell>
          <cell r="BM739">
            <v>2010</v>
          </cell>
          <cell r="BR739" t="str">
            <v>STUDY ASSUMPTIONS:</v>
          </cell>
          <cell r="BV739">
            <v>0</v>
          </cell>
        </row>
        <row r="740">
          <cell r="J740" t="str">
            <v>(THOUSANDS OF DOLLARS)</v>
          </cell>
          <cell r="M740" t="str">
            <v>T:\PLANCASE\2004\Full\[11_04FULL_V.xls]Main Menu</v>
          </cell>
          <cell r="V740" t="str">
            <v>(THOUSANDS OF DOLLARS)</v>
          </cell>
          <cell r="Y740" t="str">
            <v>T:\PLANCASE\2004\Full\[11_04FULL_V.xls]Main Menu</v>
          </cell>
          <cell r="AH740" t="str">
            <v>(THOUSANDS OF DOLLARS)</v>
          </cell>
          <cell r="AK740" t="str">
            <v>T:\PLANCASE\2004\Full\[11_04FULL_V.xls]Main Menu</v>
          </cell>
          <cell r="AT740" t="str">
            <v>(THOUSANDS OF DOLLARS)</v>
          </cell>
          <cell r="AW740" t="str">
            <v>T:\PLANCASE\2004\Full\[11_04FULL_V.xls]Main Menu</v>
          </cell>
          <cell r="BF740" t="str">
            <v>(THOUSANDS OF DOLLARS)</v>
          </cell>
          <cell r="BI740" t="str">
            <v>T:\PLANCASE\2004\Full\[11_04FULL_V.xls]Main Menu</v>
          </cell>
          <cell r="BR740" t="str">
            <v>(THOUSANDS OF DOLLARS)</v>
          </cell>
          <cell r="BU740" t="str">
            <v>T:\PLANCASE\2004\Full\[11_04FULL_V.xls]Main Menu</v>
          </cell>
          <cell r="CD740" t="str">
            <v>(THOUSANDS OF DOLLARS)</v>
          </cell>
        </row>
        <row r="742">
          <cell r="B742" t="str">
            <v>STUDY ASSUMPTIONS:</v>
          </cell>
          <cell r="D742" t="str">
            <v>JAN</v>
          </cell>
          <cell r="E742" t="str">
            <v>FEB</v>
          </cell>
          <cell r="F742" t="str">
            <v>MAR</v>
          </cell>
          <cell r="G742" t="str">
            <v>APR</v>
          </cell>
          <cell r="H742" t="str">
            <v>MAY</v>
          </cell>
          <cell r="I742" t="str">
            <v>JUN</v>
          </cell>
          <cell r="J742" t="str">
            <v>JUL</v>
          </cell>
          <cell r="K742" t="str">
            <v>AUG</v>
          </cell>
          <cell r="L742" t="str">
            <v>SEP</v>
          </cell>
          <cell r="M742" t="str">
            <v>OCT</v>
          </cell>
          <cell r="N742" t="str">
            <v>NOV</v>
          </cell>
          <cell r="P742" t="str">
            <v>JAN</v>
          </cell>
          <cell r="Q742" t="str">
            <v>FEB</v>
          </cell>
          <cell r="R742" t="str">
            <v>MAR</v>
          </cell>
          <cell r="S742" t="str">
            <v>APR</v>
          </cell>
          <cell r="T742" t="str">
            <v>MAY</v>
          </cell>
          <cell r="U742" t="str">
            <v>JUN</v>
          </cell>
          <cell r="V742" t="str">
            <v>JUL</v>
          </cell>
          <cell r="W742" t="str">
            <v>AUG</v>
          </cell>
          <cell r="X742" t="str">
            <v>SEP</v>
          </cell>
          <cell r="Y742" t="str">
            <v>OCT</v>
          </cell>
          <cell r="Z742" t="str">
            <v>NOV</v>
          </cell>
          <cell r="AA742" t="str">
            <v>DEC</v>
          </cell>
          <cell r="AB742" t="str">
            <v>JAN</v>
          </cell>
          <cell r="AC742" t="str">
            <v>FEB</v>
          </cell>
          <cell r="AD742" t="str">
            <v>MAR</v>
          </cell>
          <cell r="AE742" t="str">
            <v>APR</v>
          </cell>
          <cell r="AF742" t="str">
            <v>MAY</v>
          </cell>
          <cell r="AG742" t="str">
            <v>JUN</v>
          </cell>
          <cell r="AH742" t="str">
            <v>JUL</v>
          </cell>
          <cell r="AI742" t="str">
            <v>AUG</v>
          </cell>
          <cell r="AJ742" t="str">
            <v>SEP</v>
          </cell>
          <cell r="AK742" t="str">
            <v>OCT</v>
          </cell>
          <cell r="AL742" t="str">
            <v>NOV</v>
          </cell>
          <cell r="AM742" t="str">
            <v>DEC</v>
          </cell>
          <cell r="AN742" t="str">
            <v>JAN</v>
          </cell>
          <cell r="AO742" t="str">
            <v>FEB</v>
          </cell>
          <cell r="AP742" t="str">
            <v>MAR</v>
          </cell>
          <cell r="AQ742" t="str">
            <v>APR</v>
          </cell>
          <cell r="AR742" t="str">
            <v>MAY</v>
          </cell>
          <cell r="AS742" t="str">
            <v>JUN</v>
          </cell>
          <cell r="AT742" t="str">
            <v>JUL</v>
          </cell>
          <cell r="AU742" t="str">
            <v>AUG</v>
          </cell>
          <cell r="AV742" t="str">
            <v>SEP</v>
          </cell>
          <cell r="AW742" t="str">
            <v>OCT</v>
          </cell>
          <cell r="AX742" t="str">
            <v>NOV</v>
          </cell>
          <cell r="AY742" t="str">
            <v>DEC</v>
          </cell>
          <cell r="AZ742" t="str">
            <v>JAN</v>
          </cell>
          <cell r="BA742" t="str">
            <v>FEB</v>
          </cell>
          <cell r="BB742" t="str">
            <v>MAR</v>
          </cell>
          <cell r="BC742" t="str">
            <v>APR</v>
          </cell>
          <cell r="BD742" t="str">
            <v>MAY</v>
          </cell>
          <cell r="BE742" t="str">
            <v>JUN</v>
          </cell>
          <cell r="BF742" t="str">
            <v>JUL</v>
          </cell>
          <cell r="BG742" t="str">
            <v>AUG</v>
          </cell>
          <cell r="BH742" t="str">
            <v>SEP</v>
          </cell>
          <cell r="BI742" t="str">
            <v>OCT</v>
          </cell>
          <cell r="BJ742" t="str">
            <v>NOV</v>
          </cell>
          <cell r="BK742" t="str">
            <v>DEC</v>
          </cell>
          <cell r="BL742" t="str">
            <v>JAN</v>
          </cell>
          <cell r="BM742" t="str">
            <v>FEB</v>
          </cell>
          <cell r="BN742" t="str">
            <v>MAR</v>
          </cell>
          <cell r="BO742" t="str">
            <v>APR</v>
          </cell>
          <cell r="BP742" t="str">
            <v>MAY</v>
          </cell>
          <cell r="BQ742" t="str">
            <v>JUN</v>
          </cell>
          <cell r="BR742" t="str">
            <v>JUL</v>
          </cell>
          <cell r="BS742" t="str">
            <v>AUG</v>
          </cell>
          <cell r="BT742" t="str">
            <v>SEP</v>
          </cell>
          <cell r="BU742" t="str">
            <v>OCT</v>
          </cell>
          <cell r="BV742" t="str">
            <v>NOV</v>
          </cell>
          <cell r="BW742" t="str">
            <v>DEC</v>
          </cell>
        </row>
        <row r="744">
          <cell r="B744" t="str">
            <v>ROE TARGETS</v>
          </cell>
        </row>
        <row r="746">
          <cell r="B746" t="str">
            <v>Months that include Actual or Actualized</v>
          </cell>
          <cell r="D746">
            <v>1</v>
          </cell>
          <cell r="E746">
            <v>1</v>
          </cell>
          <cell r="F746">
            <v>1</v>
          </cell>
          <cell r="G746">
            <v>1</v>
          </cell>
          <cell r="H746">
            <v>1</v>
          </cell>
          <cell r="I746">
            <v>1</v>
          </cell>
          <cell r="J746">
            <v>1</v>
          </cell>
          <cell r="K746">
            <v>1</v>
          </cell>
          <cell r="L746">
            <v>1</v>
          </cell>
          <cell r="M746">
            <v>1</v>
          </cell>
          <cell r="N746">
            <v>1</v>
          </cell>
          <cell r="O746">
            <v>1</v>
          </cell>
          <cell r="P746">
            <v>0</v>
          </cell>
          <cell r="Q746">
            <v>0</v>
          </cell>
          <cell r="R746">
            <v>0</v>
          </cell>
          <cell r="S746">
            <v>0</v>
          </cell>
          <cell r="T746">
            <v>0</v>
          </cell>
          <cell r="U746">
            <v>0</v>
          </cell>
          <cell r="V746">
            <v>0</v>
          </cell>
          <cell r="W746">
            <v>0</v>
          </cell>
          <cell r="X746">
            <v>0</v>
          </cell>
          <cell r="Y746">
            <v>0</v>
          </cell>
          <cell r="Z746">
            <v>0</v>
          </cell>
          <cell r="AA746">
            <v>0</v>
          </cell>
          <cell r="AB746">
            <v>0</v>
          </cell>
          <cell r="AC746">
            <v>0</v>
          </cell>
          <cell r="AD746">
            <v>0</v>
          </cell>
          <cell r="AE746">
            <v>0</v>
          </cell>
          <cell r="AF746">
            <v>0</v>
          </cell>
          <cell r="AG746">
            <v>0</v>
          </cell>
          <cell r="AH746">
            <v>0</v>
          </cell>
          <cell r="AI746">
            <v>0</v>
          </cell>
          <cell r="AJ746">
            <v>0</v>
          </cell>
          <cell r="AK746">
            <v>0</v>
          </cell>
          <cell r="AL746">
            <v>0</v>
          </cell>
          <cell r="AM746">
            <v>0</v>
          </cell>
          <cell r="AN746">
            <v>0</v>
          </cell>
          <cell r="AO746">
            <v>0</v>
          </cell>
          <cell r="AP746">
            <v>0</v>
          </cell>
          <cell r="AQ746">
            <v>0</v>
          </cell>
          <cell r="AR746">
            <v>0</v>
          </cell>
          <cell r="AS746">
            <v>0</v>
          </cell>
          <cell r="AT746">
            <v>0</v>
          </cell>
          <cell r="AU746">
            <v>0</v>
          </cell>
          <cell r="AV746">
            <v>0</v>
          </cell>
          <cell r="AW746">
            <v>0</v>
          </cell>
          <cell r="AX746">
            <v>0</v>
          </cell>
          <cell r="AY746">
            <v>0</v>
          </cell>
          <cell r="CC746">
            <v>0</v>
          </cell>
          <cell r="CD746">
            <v>0</v>
          </cell>
          <cell r="CE746">
            <v>0</v>
          </cell>
          <cell r="CF746">
            <v>0</v>
          </cell>
          <cell r="CG746">
            <v>0</v>
          </cell>
          <cell r="CH746">
            <v>0</v>
          </cell>
          <cell r="CI746">
            <v>0</v>
          </cell>
          <cell r="CJ746">
            <v>0</v>
          </cell>
          <cell r="CK746">
            <v>0</v>
          </cell>
        </row>
        <row r="747">
          <cell r="B747" t="str">
            <v>Revenue Requirement Flag</v>
          </cell>
          <cell r="D747">
            <v>1</v>
          </cell>
          <cell r="E747">
            <v>1</v>
          </cell>
          <cell r="F747">
            <v>1</v>
          </cell>
          <cell r="G747">
            <v>1</v>
          </cell>
          <cell r="H747">
            <v>1</v>
          </cell>
          <cell r="I747">
            <v>1</v>
          </cell>
          <cell r="J747">
            <v>1</v>
          </cell>
          <cell r="K747">
            <v>1</v>
          </cell>
          <cell r="L747">
            <v>1</v>
          </cell>
          <cell r="M747">
            <v>1</v>
          </cell>
          <cell r="N747">
            <v>1</v>
          </cell>
          <cell r="O747">
            <v>1</v>
          </cell>
          <cell r="P747">
            <v>2</v>
          </cell>
          <cell r="Q747">
            <v>2</v>
          </cell>
          <cell r="R747">
            <v>2</v>
          </cell>
          <cell r="S747">
            <v>2</v>
          </cell>
          <cell r="T747">
            <v>2</v>
          </cell>
          <cell r="U747">
            <v>2</v>
          </cell>
          <cell r="V747">
            <v>2</v>
          </cell>
          <cell r="W747">
            <v>2</v>
          </cell>
          <cell r="X747">
            <v>2</v>
          </cell>
          <cell r="Y747">
            <v>2</v>
          </cell>
          <cell r="Z747">
            <v>2</v>
          </cell>
          <cell r="AA747">
            <v>2</v>
          </cell>
          <cell r="AB747">
            <v>2</v>
          </cell>
          <cell r="AC747">
            <v>2</v>
          </cell>
          <cell r="AD747">
            <v>2</v>
          </cell>
          <cell r="AE747">
            <v>2</v>
          </cell>
          <cell r="AF747">
            <v>2</v>
          </cell>
          <cell r="AG747">
            <v>2</v>
          </cell>
          <cell r="AH747">
            <v>2</v>
          </cell>
          <cell r="AI747">
            <v>2</v>
          </cell>
          <cell r="AJ747">
            <v>2</v>
          </cell>
          <cell r="AK747">
            <v>2</v>
          </cell>
          <cell r="AL747">
            <v>2</v>
          </cell>
          <cell r="AM747">
            <v>2</v>
          </cell>
          <cell r="AN747">
            <v>2</v>
          </cell>
          <cell r="AO747">
            <v>2</v>
          </cell>
          <cell r="AP747">
            <v>2</v>
          </cell>
          <cell r="AQ747">
            <v>2</v>
          </cell>
          <cell r="AR747">
            <v>2</v>
          </cell>
          <cell r="AS747">
            <v>2</v>
          </cell>
          <cell r="AT747">
            <v>2</v>
          </cell>
          <cell r="AU747">
            <v>2</v>
          </cell>
          <cell r="AV747">
            <v>2</v>
          </cell>
          <cell r="AW747">
            <v>2</v>
          </cell>
          <cell r="AX747">
            <v>2</v>
          </cell>
          <cell r="AY747">
            <v>2</v>
          </cell>
          <cell r="CC747">
            <v>2</v>
          </cell>
          <cell r="CD747">
            <v>2</v>
          </cell>
          <cell r="CE747">
            <v>2</v>
          </cell>
          <cell r="CF747">
            <v>2</v>
          </cell>
          <cell r="CG747">
            <v>2</v>
          </cell>
          <cell r="CH747">
            <v>2</v>
          </cell>
          <cell r="CI747">
            <v>2</v>
          </cell>
          <cell r="CJ747">
            <v>2</v>
          </cell>
          <cell r="CK747">
            <v>2</v>
          </cell>
        </row>
        <row r="749">
          <cell r="B749" t="str">
            <v>Return on Equity Goal</v>
          </cell>
          <cell r="D749">
            <v>0.13500000000000001</v>
          </cell>
          <cell r="E749">
            <v>0.13500000000000001</v>
          </cell>
          <cell r="F749">
            <v>0.13500000000000001</v>
          </cell>
          <cell r="G749">
            <v>0.13500000000000001</v>
          </cell>
          <cell r="H749">
            <v>0.13500000000000001</v>
          </cell>
          <cell r="I749">
            <v>0.13500000000000001</v>
          </cell>
          <cell r="J749">
            <v>0.13500000000000001</v>
          </cell>
          <cell r="K749">
            <v>0.13500000000000001</v>
          </cell>
          <cell r="L749">
            <v>0.13500000000000001</v>
          </cell>
          <cell r="M749">
            <v>0.13500000000000001</v>
          </cell>
          <cell r="N749">
            <v>0.13500000000000001</v>
          </cell>
          <cell r="O749">
            <v>0.14000000000000001</v>
          </cell>
          <cell r="P749">
            <v>0.13500000000000001</v>
          </cell>
          <cell r="Q749">
            <v>0.13500000000000001</v>
          </cell>
          <cell r="R749">
            <v>0.13500000000000001</v>
          </cell>
          <cell r="S749">
            <v>0.13500000000000001</v>
          </cell>
          <cell r="T749">
            <v>0.13500000000000001</v>
          </cell>
          <cell r="U749">
            <v>0.13500000000000001</v>
          </cell>
          <cell r="V749">
            <v>0.13500000000000001</v>
          </cell>
          <cell r="W749">
            <v>0.13500000000000001</v>
          </cell>
          <cell r="X749">
            <v>0.13500000000000001</v>
          </cell>
          <cell r="Y749">
            <v>0.13500000000000001</v>
          </cell>
          <cell r="Z749">
            <v>0.13500000000000001</v>
          </cell>
          <cell r="AA749">
            <v>0.14000000000000001</v>
          </cell>
          <cell r="AB749">
            <v>0.14000000000000001</v>
          </cell>
          <cell r="AC749">
            <v>0.14000000000000001</v>
          </cell>
          <cell r="AD749">
            <v>0.14000000000000001</v>
          </cell>
          <cell r="AE749">
            <v>0.14000000000000001</v>
          </cell>
          <cell r="AF749">
            <v>0.14000000000000001</v>
          </cell>
          <cell r="AG749">
            <v>0.14000000000000001</v>
          </cell>
          <cell r="AH749">
            <v>0.14000000000000001</v>
          </cell>
          <cell r="AI749">
            <v>0.14000000000000001</v>
          </cell>
          <cell r="AJ749">
            <v>0.14000000000000001</v>
          </cell>
          <cell r="AK749">
            <v>0.14000000000000001</v>
          </cell>
          <cell r="AL749">
            <v>0.14000000000000001</v>
          </cell>
          <cell r="AM749">
            <v>0.14000000000000001</v>
          </cell>
          <cell r="AN749">
            <v>0.14000000000000001</v>
          </cell>
          <cell r="AO749">
            <v>0.14000000000000001</v>
          </cell>
          <cell r="AP749">
            <v>0.14000000000000001</v>
          </cell>
          <cell r="AQ749">
            <v>0.14000000000000001</v>
          </cell>
          <cell r="AR749">
            <v>0.14000000000000001</v>
          </cell>
          <cell r="AS749">
            <v>0.14000000000000001</v>
          </cell>
          <cell r="AT749">
            <v>0.14000000000000001</v>
          </cell>
          <cell r="AU749">
            <v>0.14000000000000001</v>
          </cell>
          <cell r="AV749">
            <v>0.14000000000000001</v>
          </cell>
          <cell r="AW749">
            <v>0.14000000000000001</v>
          </cell>
          <cell r="AX749">
            <v>0.14000000000000001</v>
          </cell>
          <cell r="AY749">
            <v>0.14000000000000001</v>
          </cell>
          <cell r="CA749">
            <v>0.14000000000000001</v>
          </cell>
          <cell r="CB749">
            <v>0.14000000000000001</v>
          </cell>
          <cell r="CC749">
            <v>0.14000000000000001</v>
          </cell>
          <cell r="CD749">
            <v>0.14000000000000001</v>
          </cell>
          <cell r="CE749">
            <v>0.17</v>
          </cell>
          <cell r="CF749">
            <v>0.17</v>
          </cell>
          <cell r="CG749">
            <v>0.17</v>
          </cell>
          <cell r="CH749">
            <v>0.17</v>
          </cell>
          <cell r="CI749">
            <v>0.17</v>
          </cell>
          <cell r="CJ749">
            <v>0.17</v>
          </cell>
          <cell r="CK749">
            <v>0.17</v>
          </cell>
        </row>
        <row r="750">
          <cell r="B750" t="str">
            <v>Retail Percent Allocation</v>
          </cell>
          <cell r="D750">
            <v>0.9</v>
          </cell>
          <cell r="E750">
            <v>0.9</v>
          </cell>
          <cell r="F750">
            <v>0.9</v>
          </cell>
          <cell r="G750">
            <v>0.9</v>
          </cell>
          <cell r="H750">
            <v>0.9</v>
          </cell>
          <cell r="I750">
            <v>0.9</v>
          </cell>
          <cell r="J750">
            <v>0.9</v>
          </cell>
          <cell r="K750">
            <v>0.9</v>
          </cell>
          <cell r="L750">
            <v>0.9</v>
          </cell>
          <cell r="M750">
            <v>0.9</v>
          </cell>
          <cell r="N750">
            <v>0.9</v>
          </cell>
          <cell r="O750">
            <v>0.9</v>
          </cell>
          <cell r="P750">
            <v>0.9</v>
          </cell>
          <cell r="Q750">
            <v>0.9</v>
          </cell>
          <cell r="R750">
            <v>0.9</v>
          </cell>
          <cell r="S750">
            <v>0.9</v>
          </cell>
          <cell r="T750">
            <v>0.9</v>
          </cell>
          <cell r="U750">
            <v>0.9</v>
          </cell>
          <cell r="V750">
            <v>0.9</v>
          </cell>
          <cell r="W750">
            <v>0.9</v>
          </cell>
          <cell r="X750">
            <v>0.9</v>
          </cell>
          <cell r="Y750">
            <v>0.9</v>
          </cell>
          <cell r="Z750">
            <v>0.9</v>
          </cell>
          <cell r="AA750">
            <v>0.9</v>
          </cell>
          <cell r="AB750">
            <v>0.9</v>
          </cell>
          <cell r="AC750">
            <v>0.9</v>
          </cell>
          <cell r="AD750">
            <v>0.9</v>
          </cell>
          <cell r="AE750">
            <v>0.9</v>
          </cell>
          <cell r="AF750">
            <v>0.9</v>
          </cell>
          <cell r="AG750">
            <v>0.9</v>
          </cell>
          <cell r="AH750">
            <v>0.9</v>
          </cell>
          <cell r="AI750">
            <v>0.9</v>
          </cell>
          <cell r="AJ750">
            <v>0.9</v>
          </cell>
          <cell r="AK750">
            <v>0.9</v>
          </cell>
          <cell r="AL750">
            <v>0.9</v>
          </cell>
          <cell r="AM750">
            <v>0.9</v>
          </cell>
          <cell r="AN750">
            <v>0.9</v>
          </cell>
          <cell r="AO750">
            <v>0.9</v>
          </cell>
          <cell r="AP750">
            <v>0.9</v>
          </cell>
          <cell r="AQ750">
            <v>0.9</v>
          </cell>
          <cell r="AR750">
            <v>0.9</v>
          </cell>
          <cell r="AS750">
            <v>0.9</v>
          </cell>
          <cell r="AT750">
            <v>0.9</v>
          </cell>
          <cell r="AU750">
            <v>0.9</v>
          </cell>
          <cell r="AV750">
            <v>0.9</v>
          </cell>
          <cell r="AW750">
            <v>0.9</v>
          </cell>
          <cell r="AX750">
            <v>0.9</v>
          </cell>
          <cell r="AY750">
            <v>0.9</v>
          </cell>
          <cell r="CB750">
            <v>0.9</v>
          </cell>
          <cell r="CC750">
            <v>0.9</v>
          </cell>
          <cell r="CD750">
            <v>0.9</v>
          </cell>
          <cell r="CE750">
            <v>0.9</v>
          </cell>
          <cell r="CF750">
            <v>0.9</v>
          </cell>
          <cell r="CG750">
            <v>0.9</v>
          </cell>
          <cell r="CH750">
            <v>0.9</v>
          </cell>
          <cell r="CI750">
            <v>0.9</v>
          </cell>
          <cell r="CJ750">
            <v>0.9</v>
          </cell>
          <cell r="CK750">
            <v>0.9</v>
          </cell>
        </row>
        <row r="753">
          <cell r="B753" t="str">
            <v>Total Retail Sales</v>
          </cell>
          <cell r="D753">
            <v>0</v>
          </cell>
          <cell r="E753">
            <v>0</v>
          </cell>
          <cell r="F753">
            <v>0</v>
          </cell>
          <cell r="G753">
            <v>0</v>
          </cell>
          <cell r="H753">
            <v>0</v>
          </cell>
          <cell r="I753">
            <v>0</v>
          </cell>
          <cell r="J753">
            <v>0</v>
          </cell>
          <cell r="K753">
            <v>0</v>
          </cell>
          <cell r="L753">
            <v>0</v>
          </cell>
          <cell r="M753">
            <v>0</v>
          </cell>
          <cell r="N753">
            <v>0</v>
          </cell>
          <cell r="O753">
            <v>0</v>
          </cell>
          <cell r="P753">
            <v>0</v>
          </cell>
          <cell r="Q753">
            <v>0</v>
          </cell>
          <cell r="R753">
            <v>0</v>
          </cell>
          <cell r="S753">
            <v>0</v>
          </cell>
          <cell r="T753">
            <v>0</v>
          </cell>
          <cell r="U753">
            <v>0</v>
          </cell>
          <cell r="V753">
            <v>0</v>
          </cell>
          <cell r="W753">
            <v>0</v>
          </cell>
          <cell r="X753">
            <v>0</v>
          </cell>
          <cell r="Y753">
            <v>0</v>
          </cell>
          <cell r="Z753">
            <v>0</v>
          </cell>
          <cell r="AA753">
            <v>0</v>
          </cell>
          <cell r="AB753">
            <v>0</v>
          </cell>
          <cell r="AC753">
            <v>0</v>
          </cell>
          <cell r="AD753">
            <v>0</v>
          </cell>
          <cell r="AE753">
            <v>0</v>
          </cell>
          <cell r="AF753">
            <v>0</v>
          </cell>
          <cell r="AG753">
            <v>0</v>
          </cell>
          <cell r="AH753">
            <v>0</v>
          </cell>
          <cell r="AI753">
            <v>0</v>
          </cell>
          <cell r="AJ753">
            <v>0</v>
          </cell>
          <cell r="AK753">
            <v>0</v>
          </cell>
          <cell r="AL753">
            <v>0</v>
          </cell>
          <cell r="AM753">
            <v>0</v>
          </cell>
          <cell r="AN753">
            <v>0</v>
          </cell>
          <cell r="AO753">
            <v>0</v>
          </cell>
          <cell r="AP753">
            <v>0</v>
          </cell>
          <cell r="AQ753">
            <v>0</v>
          </cell>
          <cell r="AR753">
            <v>0</v>
          </cell>
          <cell r="AS753">
            <v>0</v>
          </cell>
          <cell r="AT753">
            <v>0</v>
          </cell>
          <cell r="AU753">
            <v>0</v>
          </cell>
          <cell r="AV753">
            <v>0</v>
          </cell>
          <cell r="AW753">
            <v>0</v>
          </cell>
          <cell r="AX753">
            <v>0</v>
          </cell>
          <cell r="AY753">
            <v>0</v>
          </cell>
          <cell r="CA753">
            <v>0</v>
          </cell>
          <cell r="CB753">
            <v>0</v>
          </cell>
          <cell r="CC753">
            <v>0</v>
          </cell>
          <cell r="CD753">
            <v>0</v>
          </cell>
          <cell r="CE753">
            <v>0</v>
          </cell>
          <cell r="CF753">
            <v>0</v>
          </cell>
          <cell r="CG753">
            <v>0</v>
          </cell>
          <cell r="CH753">
            <v>0</v>
          </cell>
          <cell r="CI753">
            <v>0</v>
          </cell>
          <cell r="CJ753">
            <v>0</v>
          </cell>
          <cell r="CK753">
            <v>0</v>
          </cell>
        </row>
        <row r="754">
          <cell r="B754" t="str">
            <v>Monthly Retail %</v>
          </cell>
          <cell r="D754">
            <v>0</v>
          </cell>
          <cell r="E754">
            <v>0</v>
          </cell>
          <cell r="F754">
            <v>0</v>
          </cell>
          <cell r="G754">
            <v>0</v>
          </cell>
          <cell r="H754">
            <v>0</v>
          </cell>
          <cell r="I754">
            <v>0</v>
          </cell>
          <cell r="J754">
            <v>0</v>
          </cell>
          <cell r="K754">
            <v>0</v>
          </cell>
          <cell r="L754">
            <v>0</v>
          </cell>
          <cell r="M754">
            <v>0</v>
          </cell>
          <cell r="N754">
            <v>0</v>
          </cell>
          <cell r="O754">
            <v>0</v>
          </cell>
          <cell r="P754">
            <v>0</v>
          </cell>
          <cell r="Q754">
            <v>0</v>
          </cell>
          <cell r="R754">
            <v>0</v>
          </cell>
          <cell r="S754">
            <v>0</v>
          </cell>
          <cell r="T754">
            <v>0</v>
          </cell>
          <cell r="U754">
            <v>0</v>
          </cell>
          <cell r="V754">
            <v>0</v>
          </cell>
          <cell r="W754">
            <v>0</v>
          </cell>
          <cell r="X754">
            <v>0</v>
          </cell>
          <cell r="Y754">
            <v>0</v>
          </cell>
          <cell r="Z754">
            <v>0</v>
          </cell>
          <cell r="AA754">
            <v>0</v>
          </cell>
          <cell r="AB754">
            <v>0</v>
          </cell>
          <cell r="AC754">
            <v>0</v>
          </cell>
          <cell r="AD754">
            <v>0</v>
          </cell>
          <cell r="AE754">
            <v>0</v>
          </cell>
          <cell r="AF754">
            <v>0</v>
          </cell>
          <cell r="AG754">
            <v>0</v>
          </cell>
          <cell r="AH754">
            <v>0</v>
          </cell>
          <cell r="AI754">
            <v>0</v>
          </cell>
          <cell r="AJ754">
            <v>0</v>
          </cell>
          <cell r="AK754">
            <v>0</v>
          </cell>
          <cell r="AL754">
            <v>0</v>
          </cell>
          <cell r="AM754">
            <v>0</v>
          </cell>
          <cell r="AN754">
            <v>0</v>
          </cell>
          <cell r="AO754">
            <v>0</v>
          </cell>
          <cell r="AP754">
            <v>0</v>
          </cell>
          <cell r="AQ754">
            <v>0</v>
          </cell>
          <cell r="AR754">
            <v>0</v>
          </cell>
          <cell r="AS754">
            <v>0</v>
          </cell>
          <cell r="AT754">
            <v>0</v>
          </cell>
          <cell r="AU754">
            <v>0</v>
          </cell>
          <cell r="AV754">
            <v>0</v>
          </cell>
          <cell r="AW754">
            <v>0</v>
          </cell>
          <cell r="AX754">
            <v>0</v>
          </cell>
          <cell r="AY754">
            <v>0</v>
          </cell>
          <cell r="CA754">
            <v>0</v>
          </cell>
          <cell r="CB754">
            <v>0</v>
          </cell>
          <cell r="CC754">
            <v>0</v>
          </cell>
          <cell r="CD754">
            <v>0</v>
          </cell>
          <cell r="CE754">
            <v>0</v>
          </cell>
          <cell r="CF754">
            <v>0</v>
          </cell>
          <cell r="CG754">
            <v>0</v>
          </cell>
          <cell r="CH754">
            <v>0</v>
          </cell>
          <cell r="CI754">
            <v>0</v>
          </cell>
          <cell r="CJ754">
            <v>0</v>
          </cell>
          <cell r="CK754">
            <v>0</v>
          </cell>
        </row>
        <row r="756">
          <cell r="B756" t="str">
            <v>Total Wholesale Sales</v>
          </cell>
          <cell r="D756">
            <v>0</v>
          </cell>
          <cell r="E756">
            <v>0</v>
          </cell>
          <cell r="F756">
            <v>0</v>
          </cell>
          <cell r="G756">
            <v>0</v>
          </cell>
          <cell r="H756">
            <v>0</v>
          </cell>
          <cell r="I756">
            <v>0</v>
          </cell>
          <cell r="J756">
            <v>0</v>
          </cell>
          <cell r="K756">
            <v>0</v>
          </cell>
          <cell r="L756">
            <v>0</v>
          </cell>
          <cell r="M756">
            <v>0</v>
          </cell>
          <cell r="N756">
            <v>0</v>
          </cell>
          <cell r="O756">
            <v>0</v>
          </cell>
          <cell r="P756">
            <v>0</v>
          </cell>
          <cell r="Q756">
            <v>0</v>
          </cell>
          <cell r="R756">
            <v>0</v>
          </cell>
          <cell r="S756">
            <v>0</v>
          </cell>
          <cell r="T756">
            <v>0</v>
          </cell>
          <cell r="U756">
            <v>0</v>
          </cell>
          <cell r="V756">
            <v>0</v>
          </cell>
          <cell r="W756">
            <v>0</v>
          </cell>
          <cell r="X756">
            <v>0</v>
          </cell>
          <cell r="Y756">
            <v>0</v>
          </cell>
          <cell r="Z756">
            <v>0</v>
          </cell>
          <cell r="AA756">
            <v>0</v>
          </cell>
          <cell r="AB756">
            <v>0</v>
          </cell>
          <cell r="AC756">
            <v>0</v>
          </cell>
          <cell r="AD756">
            <v>0</v>
          </cell>
          <cell r="AE756">
            <v>0</v>
          </cell>
          <cell r="AF756">
            <v>0</v>
          </cell>
          <cell r="AG756">
            <v>0</v>
          </cell>
          <cell r="AH756">
            <v>0</v>
          </cell>
          <cell r="AI756">
            <v>0</v>
          </cell>
          <cell r="AJ756">
            <v>0</v>
          </cell>
          <cell r="AK756">
            <v>0</v>
          </cell>
          <cell r="AL756">
            <v>0</v>
          </cell>
          <cell r="AM756">
            <v>0</v>
          </cell>
          <cell r="AN756">
            <v>0</v>
          </cell>
          <cell r="AO756">
            <v>0</v>
          </cell>
          <cell r="AP756">
            <v>0</v>
          </cell>
          <cell r="AQ756">
            <v>0</v>
          </cell>
          <cell r="AR756">
            <v>0</v>
          </cell>
          <cell r="AS756">
            <v>0</v>
          </cell>
          <cell r="AT756">
            <v>0</v>
          </cell>
          <cell r="AU756">
            <v>0</v>
          </cell>
          <cell r="AV756">
            <v>0</v>
          </cell>
          <cell r="AW756">
            <v>0</v>
          </cell>
          <cell r="AX756">
            <v>0</v>
          </cell>
          <cell r="AY756">
            <v>0</v>
          </cell>
          <cell r="CA756">
            <v>0</v>
          </cell>
          <cell r="CB756">
            <v>0</v>
          </cell>
          <cell r="CC756">
            <v>0</v>
          </cell>
          <cell r="CD756">
            <v>0</v>
          </cell>
          <cell r="CE756">
            <v>0</v>
          </cell>
          <cell r="CF756">
            <v>0</v>
          </cell>
          <cell r="CG756">
            <v>0</v>
          </cell>
          <cell r="CH756">
            <v>0</v>
          </cell>
          <cell r="CI756">
            <v>0</v>
          </cell>
          <cell r="CJ756">
            <v>0</v>
          </cell>
          <cell r="CK756">
            <v>0</v>
          </cell>
        </row>
        <row r="757">
          <cell r="B757" t="str">
            <v>Monthly Wholesale %</v>
          </cell>
          <cell r="D757">
            <v>0</v>
          </cell>
          <cell r="E757">
            <v>0</v>
          </cell>
          <cell r="F757">
            <v>0</v>
          </cell>
          <cell r="G757">
            <v>0</v>
          </cell>
          <cell r="H757">
            <v>0</v>
          </cell>
          <cell r="I757">
            <v>0</v>
          </cell>
          <cell r="J757">
            <v>0</v>
          </cell>
          <cell r="K757">
            <v>0</v>
          </cell>
          <cell r="L757">
            <v>0</v>
          </cell>
          <cell r="M757">
            <v>0</v>
          </cell>
          <cell r="N757">
            <v>0</v>
          </cell>
          <cell r="O757">
            <v>0</v>
          </cell>
          <cell r="P757">
            <v>0</v>
          </cell>
          <cell r="Q757">
            <v>0</v>
          </cell>
          <cell r="R757">
            <v>0</v>
          </cell>
          <cell r="S757">
            <v>0</v>
          </cell>
          <cell r="T757">
            <v>0</v>
          </cell>
          <cell r="U757">
            <v>0</v>
          </cell>
          <cell r="V757">
            <v>0</v>
          </cell>
          <cell r="W757">
            <v>0</v>
          </cell>
          <cell r="X757">
            <v>0</v>
          </cell>
          <cell r="Y757">
            <v>0</v>
          </cell>
          <cell r="Z757">
            <v>0</v>
          </cell>
          <cell r="AA757">
            <v>0</v>
          </cell>
          <cell r="AB757">
            <v>0</v>
          </cell>
          <cell r="AC757">
            <v>0</v>
          </cell>
          <cell r="AD757">
            <v>0</v>
          </cell>
          <cell r="AE757">
            <v>0</v>
          </cell>
          <cell r="AF757">
            <v>0</v>
          </cell>
          <cell r="AG757">
            <v>0</v>
          </cell>
          <cell r="AH757">
            <v>0</v>
          </cell>
          <cell r="AI757">
            <v>0</v>
          </cell>
          <cell r="AJ757">
            <v>0</v>
          </cell>
          <cell r="AK757">
            <v>0</v>
          </cell>
          <cell r="AL757">
            <v>0</v>
          </cell>
          <cell r="AM757">
            <v>0</v>
          </cell>
          <cell r="AN757">
            <v>0</v>
          </cell>
          <cell r="AO757">
            <v>0</v>
          </cell>
          <cell r="AP757">
            <v>0</v>
          </cell>
          <cell r="AQ757">
            <v>0</v>
          </cell>
          <cell r="AR757">
            <v>0</v>
          </cell>
          <cell r="AS757">
            <v>0</v>
          </cell>
          <cell r="AT757">
            <v>0</v>
          </cell>
          <cell r="AU757">
            <v>0</v>
          </cell>
          <cell r="AV757">
            <v>0</v>
          </cell>
          <cell r="AW757">
            <v>0</v>
          </cell>
          <cell r="AX757">
            <v>0</v>
          </cell>
          <cell r="AY757">
            <v>0</v>
          </cell>
          <cell r="CA757">
            <v>0</v>
          </cell>
          <cell r="CB757">
            <v>0</v>
          </cell>
          <cell r="CC757">
            <v>0</v>
          </cell>
          <cell r="CD757">
            <v>0</v>
          </cell>
          <cell r="CE757">
            <v>0</v>
          </cell>
          <cell r="CF757">
            <v>0</v>
          </cell>
          <cell r="CG757">
            <v>0</v>
          </cell>
          <cell r="CH757">
            <v>0</v>
          </cell>
          <cell r="CI757">
            <v>0</v>
          </cell>
          <cell r="CJ757">
            <v>0</v>
          </cell>
          <cell r="CK757">
            <v>0</v>
          </cell>
        </row>
        <row r="759">
          <cell r="B759" t="str">
            <v>Retail Generated Monthly Revenues</v>
          </cell>
          <cell r="D759">
            <v>0</v>
          </cell>
          <cell r="E759">
            <v>0</v>
          </cell>
          <cell r="F759">
            <v>0</v>
          </cell>
          <cell r="G759">
            <v>0</v>
          </cell>
          <cell r="H759">
            <v>0</v>
          </cell>
          <cell r="I759">
            <v>0</v>
          </cell>
          <cell r="J759">
            <v>0</v>
          </cell>
          <cell r="K759">
            <v>0</v>
          </cell>
          <cell r="L759">
            <v>0</v>
          </cell>
          <cell r="M759">
            <v>0</v>
          </cell>
          <cell r="N759">
            <v>0</v>
          </cell>
          <cell r="O759">
            <v>0</v>
          </cell>
          <cell r="P759">
            <v>0</v>
          </cell>
          <cell r="Q759">
            <v>0</v>
          </cell>
          <cell r="R759">
            <v>0</v>
          </cell>
          <cell r="S759">
            <v>0</v>
          </cell>
          <cell r="T759">
            <v>0</v>
          </cell>
          <cell r="U759">
            <v>0</v>
          </cell>
          <cell r="V759">
            <v>0</v>
          </cell>
          <cell r="W759">
            <v>0</v>
          </cell>
          <cell r="X759">
            <v>0</v>
          </cell>
          <cell r="Y759">
            <v>0</v>
          </cell>
          <cell r="Z759">
            <v>0</v>
          </cell>
          <cell r="AA759">
            <v>0</v>
          </cell>
          <cell r="AB759">
            <v>0</v>
          </cell>
          <cell r="AC759">
            <v>0</v>
          </cell>
          <cell r="AD759">
            <v>0</v>
          </cell>
          <cell r="AE759">
            <v>0</v>
          </cell>
          <cell r="AF759">
            <v>0</v>
          </cell>
          <cell r="AG759">
            <v>0</v>
          </cell>
          <cell r="AH759">
            <v>0</v>
          </cell>
          <cell r="AI759">
            <v>0</v>
          </cell>
          <cell r="AJ759">
            <v>0</v>
          </cell>
          <cell r="AK759">
            <v>0</v>
          </cell>
          <cell r="AL759">
            <v>0</v>
          </cell>
          <cell r="AM759">
            <v>0</v>
          </cell>
          <cell r="AN759">
            <v>0</v>
          </cell>
          <cell r="AO759">
            <v>0</v>
          </cell>
          <cell r="AP759">
            <v>0</v>
          </cell>
          <cell r="AQ759">
            <v>0</v>
          </cell>
          <cell r="AR759">
            <v>0</v>
          </cell>
          <cell r="AS759">
            <v>0</v>
          </cell>
          <cell r="AT759">
            <v>0</v>
          </cell>
          <cell r="AU759">
            <v>0</v>
          </cell>
          <cell r="AV759">
            <v>0</v>
          </cell>
          <cell r="AW759">
            <v>0</v>
          </cell>
          <cell r="AX759">
            <v>0</v>
          </cell>
          <cell r="AY759">
            <v>0</v>
          </cell>
          <cell r="CA759">
            <v>0</v>
          </cell>
          <cell r="CB759">
            <v>0</v>
          </cell>
          <cell r="CC759">
            <v>0</v>
          </cell>
          <cell r="CD759">
            <v>0</v>
          </cell>
          <cell r="CE759">
            <v>0</v>
          </cell>
          <cell r="CF759">
            <v>0</v>
          </cell>
          <cell r="CG759">
            <v>0</v>
          </cell>
          <cell r="CH759">
            <v>0</v>
          </cell>
          <cell r="CI759">
            <v>0</v>
          </cell>
          <cell r="CJ759">
            <v>0</v>
          </cell>
          <cell r="CK759">
            <v>0</v>
          </cell>
        </row>
        <row r="760">
          <cell r="B760" t="str">
            <v>WHOLESALE MON REVS</v>
          </cell>
          <cell r="D760">
            <v>0</v>
          </cell>
          <cell r="E760">
            <v>0</v>
          </cell>
          <cell r="F760">
            <v>0</v>
          </cell>
          <cell r="G760">
            <v>0</v>
          </cell>
          <cell r="H760">
            <v>0</v>
          </cell>
          <cell r="I760">
            <v>0</v>
          </cell>
          <cell r="J760">
            <v>0</v>
          </cell>
          <cell r="K760">
            <v>0</v>
          </cell>
          <cell r="L760">
            <v>0</v>
          </cell>
          <cell r="M760">
            <v>0</v>
          </cell>
          <cell r="N760">
            <v>0</v>
          </cell>
          <cell r="O760">
            <v>0</v>
          </cell>
          <cell r="P760">
            <v>0</v>
          </cell>
          <cell r="Q760">
            <v>0</v>
          </cell>
          <cell r="R760">
            <v>0</v>
          </cell>
          <cell r="S760">
            <v>0</v>
          </cell>
          <cell r="T760">
            <v>0</v>
          </cell>
          <cell r="U760">
            <v>0</v>
          </cell>
          <cell r="V760">
            <v>0</v>
          </cell>
          <cell r="W760">
            <v>0</v>
          </cell>
          <cell r="X760">
            <v>0</v>
          </cell>
          <cell r="Y760">
            <v>0</v>
          </cell>
          <cell r="Z760">
            <v>0</v>
          </cell>
          <cell r="AA760">
            <v>0</v>
          </cell>
          <cell r="AB760">
            <v>0</v>
          </cell>
          <cell r="AC760">
            <v>0</v>
          </cell>
          <cell r="AD760">
            <v>0</v>
          </cell>
          <cell r="AE760">
            <v>0</v>
          </cell>
          <cell r="AF760">
            <v>0</v>
          </cell>
          <cell r="AG760">
            <v>0</v>
          </cell>
          <cell r="AH760">
            <v>0</v>
          </cell>
          <cell r="AI760">
            <v>0</v>
          </cell>
          <cell r="AJ760">
            <v>0</v>
          </cell>
          <cell r="AK760">
            <v>0</v>
          </cell>
          <cell r="AL760">
            <v>0</v>
          </cell>
          <cell r="AM760">
            <v>0</v>
          </cell>
          <cell r="AN760">
            <v>0</v>
          </cell>
          <cell r="AO760">
            <v>0</v>
          </cell>
          <cell r="AP760">
            <v>0</v>
          </cell>
          <cell r="AQ760">
            <v>0</v>
          </cell>
          <cell r="AR760">
            <v>0</v>
          </cell>
          <cell r="AS760">
            <v>0</v>
          </cell>
          <cell r="AT760">
            <v>0</v>
          </cell>
          <cell r="AU760">
            <v>0</v>
          </cell>
          <cell r="AV760">
            <v>0</v>
          </cell>
          <cell r="AW760">
            <v>0</v>
          </cell>
          <cell r="AX760">
            <v>0</v>
          </cell>
          <cell r="AY760">
            <v>0</v>
          </cell>
          <cell r="CA760">
            <v>0</v>
          </cell>
          <cell r="CB760">
            <v>0</v>
          </cell>
          <cell r="CC760">
            <v>0</v>
          </cell>
          <cell r="CD760">
            <v>0</v>
          </cell>
          <cell r="CE760">
            <v>0</v>
          </cell>
          <cell r="CF760">
            <v>0</v>
          </cell>
          <cell r="CG760">
            <v>0</v>
          </cell>
          <cell r="CH760">
            <v>0</v>
          </cell>
          <cell r="CI760">
            <v>0</v>
          </cell>
          <cell r="CJ760">
            <v>0</v>
          </cell>
          <cell r="CK760">
            <v>0</v>
          </cell>
        </row>
        <row r="762">
          <cell r="B762" t="str">
            <v>OLD RETAIL REVS</v>
          </cell>
          <cell r="D762">
            <v>0</v>
          </cell>
          <cell r="E762">
            <v>0</v>
          </cell>
          <cell r="F762">
            <v>0</v>
          </cell>
          <cell r="G762">
            <v>0</v>
          </cell>
          <cell r="H762">
            <v>0</v>
          </cell>
          <cell r="I762">
            <v>0</v>
          </cell>
          <cell r="J762">
            <v>0</v>
          </cell>
          <cell r="K762">
            <v>0</v>
          </cell>
          <cell r="L762">
            <v>0</v>
          </cell>
          <cell r="M762">
            <v>0</v>
          </cell>
          <cell r="N762">
            <v>0</v>
          </cell>
          <cell r="O762">
            <v>0</v>
          </cell>
          <cell r="P762">
            <v>0</v>
          </cell>
          <cell r="Q762">
            <v>0</v>
          </cell>
          <cell r="R762">
            <v>0</v>
          </cell>
          <cell r="S762">
            <v>0</v>
          </cell>
          <cell r="T762">
            <v>0</v>
          </cell>
          <cell r="U762">
            <v>0</v>
          </cell>
          <cell r="V762">
            <v>0</v>
          </cell>
          <cell r="W762">
            <v>0</v>
          </cell>
          <cell r="X762">
            <v>0</v>
          </cell>
          <cell r="Y762">
            <v>0</v>
          </cell>
          <cell r="Z762">
            <v>0</v>
          </cell>
          <cell r="AA762">
            <v>0</v>
          </cell>
          <cell r="AB762">
            <v>0</v>
          </cell>
          <cell r="AC762">
            <v>0</v>
          </cell>
          <cell r="AD762">
            <v>0</v>
          </cell>
          <cell r="AE762">
            <v>0</v>
          </cell>
          <cell r="AF762">
            <v>0</v>
          </cell>
          <cell r="AG762">
            <v>0</v>
          </cell>
          <cell r="AH762">
            <v>0</v>
          </cell>
          <cell r="AI762">
            <v>0</v>
          </cell>
          <cell r="AJ762">
            <v>0</v>
          </cell>
          <cell r="AK762">
            <v>0</v>
          </cell>
          <cell r="AL762">
            <v>0</v>
          </cell>
          <cell r="AM762">
            <v>0</v>
          </cell>
          <cell r="AN762">
            <v>0</v>
          </cell>
          <cell r="AO762">
            <v>0</v>
          </cell>
          <cell r="AP762">
            <v>0</v>
          </cell>
          <cell r="AQ762">
            <v>0</v>
          </cell>
          <cell r="AR762">
            <v>0</v>
          </cell>
          <cell r="AS762">
            <v>0</v>
          </cell>
          <cell r="AT762">
            <v>0</v>
          </cell>
          <cell r="AU762">
            <v>0</v>
          </cell>
          <cell r="AV762">
            <v>0</v>
          </cell>
          <cell r="AW762">
            <v>0</v>
          </cell>
          <cell r="AX762">
            <v>0</v>
          </cell>
          <cell r="AY762">
            <v>0</v>
          </cell>
          <cell r="CA762">
            <v>0</v>
          </cell>
          <cell r="CB762">
            <v>0</v>
          </cell>
          <cell r="CC762">
            <v>0</v>
          </cell>
          <cell r="CD762">
            <v>0</v>
          </cell>
          <cell r="CE762">
            <v>0</v>
          </cell>
          <cell r="CF762">
            <v>0</v>
          </cell>
          <cell r="CG762">
            <v>0</v>
          </cell>
          <cell r="CH762">
            <v>0</v>
          </cell>
          <cell r="CI762">
            <v>0</v>
          </cell>
          <cell r="CJ762">
            <v>0</v>
          </cell>
          <cell r="CK762">
            <v>0</v>
          </cell>
        </row>
        <row r="763">
          <cell r="B763" t="str">
            <v>OLD WHOLESALE REVS</v>
          </cell>
          <cell r="D763">
            <v>0</v>
          </cell>
          <cell r="E763">
            <v>0</v>
          </cell>
          <cell r="F763">
            <v>0</v>
          </cell>
          <cell r="G763">
            <v>0</v>
          </cell>
          <cell r="H763">
            <v>0</v>
          </cell>
          <cell r="I763">
            <v>0</v>
          </cell>
          <cell r="J763">
            <v>0</v>
          </cell>
          <cell r="K763">
            <v>0</v>
          </cell>
          <cell r="L763">
            <v>0</v>
          </cell>
          <cell r="M763">
            <v>0</v>
          </cell>
          <cell r="N763">
            <v>0</v>
          </cell>
          <cell r="O763">
            <v>0</v>
          </cell>
          <cell r="P763">
            <v>0</v>
          </cell>
          <cell r="Q763">
            <v>0</v>
          </cell>
          <cell r="R763">
            <v>0</v>
          </cell>
          <cell r="S763">
            <v>0</v>
          </cell>
          <cell r="T763">
            <v>0</v>
          </cell>
          <cell r="U763">
            <v>0</v>
          </cell>
          <cell r="V763">
            <v>0</v>
          </cell>
          <cell r="W763">
            <v>0</v>
          </cell>
          <cell r="X763">
            <v>0</v>
          </cell>
          <cell r="Y763">
            <v>0</v>
          </cell>
          <cell r="Z763">
            <v>0</v>
          </cell>
          <cell r="AA763">
            <v>0</v>
          </cell>
          <cell r="AB763">
            <v>0</v>
          </cell>
          <cell r="AC763">
            <v>0</v>
          </cell>
          <cell r="AD763">
            <v>0</v>
          </cell>
          <cell r="AE763">
            <v>0</v>
          </cell>
          <cell r="AF763">
            <v>0</v>
          </cell>
          <cell r="AG763">
            <v>0</v>
          </cell>
          <cell r="AH763">
            <v>0</v>
          </cell>
          <cell r="AI763">
            <v>0</v>
          </cell>
          <cell r="AJ763">
            <v>0</v>
          </cell>
          <cell r="AK763">
            <v>0</v>
          </cell>
          <cell r="AL763">
            <v>0</v>
          </cell>
          <cell r="AM763">
            <v>0</v>
          </cell>
          <cell r="AN763">
            <v>0</v>
          </cell>
          <cell r="AO763">
            <v>0</v>
          </cell>
          <cell r="AP763">
            <v>0</v>
          </cell>
          <cell r="AQ763">
            <v>0</v>
          </cell>
          <cell r="AR763">
            <v>0</v>
          </cell>
          <cell r="AS763">
            <v>0</v>
          </cell>
          <cell r="AT763">
            <v>0</v>
          </cell>
          <cell r="AU763">
            <v>0</v>
          </cell>
          <cell r="AV763">
            <v>0</v>
          </cell>
          <cell r="AW763">
            <v>0</v>
          </cell>
          <cell r="AX763">
            <v>0</v>
          </cell>
          <cell r="AY763">
            <v>0</v>
          </cell>
          <cell r="CA763">
            <v>0</v>
          </cell>
          <cell r="CB763">
            <v>0</v>
          </cell>
          <cell r="CC763">
            <v>0</v>
          </cell>
          <cell r="CD763">
            <v>0</v>
          </cell>
          <cell r="CE763">
            <v>0</v>
          </cell>
          <cell r="CF763">
            <v>0</v>
          </cell>
          <cell r="CG763">
            <v>0</v>
          </cell>
          <cell r="CH763">
            <v>0</v>
          </cell>
          <cell r="CI763">
            <v>0</v>
          </cell>
          <cell r="CJ763">
            <v>0</v>
          </cell>
          <cell r="CK763">
            <v>0</v>
          </cell>
        </row>
        <row r="765">
          <cell r="B765" t="str">
            <v>RETAIL REVS TO INC STATEMENT</v>
          </cell>
          <cell r="D765">
            <v>0</v>
          </cell>
          <cell r="E765">
            <v>0</v>
          </cell>
          <cell r="F765">
            <v>0</v>
          </cell>
          <cell r="G765">
            <v>0</v>
          </cell>
          <cell r="H765">
            <v>0</v>
          </cell>
          <cell r="I765">
            <v>0</v>
          </cell>
          <cell r="J765">
            <v>0</v>
          </cell>
          <cell r="K765">
            <v>0</v>
          </cell>
          <cell r="L765">
            <v>0</v>
          </cell>
          <cell r="M765">
            <v>0</v>
          </cell>
          <cell r="N765">
            <v>0</v>
          </cell>
          <cell r="O765">
            <v>0</v>
          </cell>
          <cell r="P765">
            <v>0</v>
          </cell>
          <cell r="Q765">
            <v>0</v>
          </cell>
          <cell r="R765">
            <v>0</v>
          </cell>
          <cell r="S765">
            <v>0</v>
          </cell>
          <cell r="T765">
            <v>0</v>
          </cell>
          <cell r="U765">
            <v>0</v>
          </cell>
          <cell r="V765">
            <v>0</v>
          </cell>
          <cell r="W765">
            <v>0</v>
          </cell>
          <cell r="X765">
            <v>0</v>
          </cell>
          <cell r="Y765">
            <v>0</v>
          </cell>
          <cell r="Z765">
            <v>0</v>
          </cell>
          <cell r="AA765">
            <v>0</v>
          </cell>
          <cell r="AB765">
            <v>0</v>
          </cell>
          <cell r="AC765">
            <v>0</v>
          </cell>
          <cell r="AD765">
            <v>0</v>
          </cell>
          <cell r="AE765">
            <v>0</v>
          </cell>
          <cell r="AF765">
            <v>0</v>
          </cell>
          <cell r="AG765">
            <v>0</v>
          </cell>
          <cell r="AH765">
            <v>0</v>
          </cell>
          <cell r="AI765">
            <v>0</v>
          </cell>
          <cell r="AJ765">
            <v>0</v>
          </cell>
          <cell r="AK765">
            <v>0</v>
          </cell>
          <cell r="AL765">
            <v>0</v>
          </cell>
          <cell r="AM765">
            <v>0</v>
          </cell>
          <cell r="AN765">
            <v>0</v>
          </cell>
          <cell r="AO765">
            <v>0</v>
          </cell>
          <cell r="AP765">
            <v>0</v>
          </cell>
          <cell r="AQ765">
            <v>0</v>
          </cell>
          <cell r="AR765">
            <v>0</v>
          </cell>
          <cell r="AS765">
            <v>0</v>
          </cell>
          <cell r="AT765">
            <v>0</v>
          </cell>
          <cell r="AU765">
            <v>0</v>
          </cell>
          <cell r="AV765">
            <v>0</v>
          </cell>
          <cell r="AW765">
            <v>0</v>
          </cell>
          <cell r="AX765">
            <v>0</v>
          </cell>
          <cell r="AY765">
            <v>0</v>
          </cell>
          <cell r="CA765">
            <v>0</v>
          </cell>
          <cell r="CB765">
            <v>0</v>
          </cell>
          <cell r="CC765">
            <v>0</v>
          </cell>
          <cell r="CD765">
            <v>0</v>
          </cell>
          <cell r="CE765">
            <v>0</v>
          </cell>
          <cell r="CF765">
            <v>0</v>
          </cell>
          <cell r="CG765">
            <v>0</v>
          </cell>
          <cell r="CH765">
            <v>0</v>
          </cell>
          <cell r="CI765">
            <v>0</v>
          </cell>
          <cell r="CJ765">
            <v>0</v>
          </cell>
          <cell r="CK765">
            <v>0</v>
          </cell>
        </row>
        <row r="766">
          <cell r="B766" t="str">
            <v>WHOLESALE REVS TO INC STATEMENT</v>
          </cell>
          <cell r="D766">
            <v>0</v>
          </cell>
          <cell r="E766">
            <v>0</v>
          </cell>
          <cell r="F766">
            <v>0</v>
          </cell>
          <cell r="G766">
            <v>0</v>
          </cell>
          <cell r="H766">
            <v>0</v>
          </cell>
          <cell r="I766">
            <v>0</v>
          </cell>
          <cell r="J766">
            <v>0</v>
          </cell>
          <cell r="K766">
            <v>0</v>
          </cell>
          <cell r="L766">
            <v>0</v>
          </cell>
          <cell r="M766">
            <v>0</v>
          </cell>
          <cell r="N766">
            <v>0</v>
          </cell>
          <cell r="O766">
            <v>0</v>
          </cell>
          <cell r="P766">
            <v>0</v>
          </cell>
          <cell r="Q766">
            <v>0</v>
          </cell>
          <cell r="R766">
            <v>0</v>
          </cell>
          <cell r="S766">
            <v>0</v>
          </cell>
          <cell r="T766">
            <v>0</v>
          </cell>
          <cell r="U766">
            <v>0</v>
          </cell>
          <cell r="V766">
            <v>0</v>
          </cell>
          <cell r="W766">
            <v>0</v>
          </cell>
          <cell r="X766">
            <v>0</v>
          </cell>
          <cell r="Y766">
            <v>0</v>
          </cell>
          <cell r="Z766">
            <v>0</v>
          </cell>
          <cell r="AA766">
            <v>0</v>
          </cell>
          <cell r="AB766">
            <v>0</v>
          </cell>
          <cell r="AC766">
            <v>0</v>
          </cell>
          <cell r="AD766">
            <v>0</v>
          </cell>
          <cell r="AE766">
            <v>0</v>
          </cell>
          <cell r="AF766">
            <v>0</v>
          </cell>
          <cell r="AG766">
            <v>0</v>
          </cell>
          <cell r="AH766">
            <v>0</v>
          </cell>
          <cell r="AI766">
            <v>0</v>
          </cell>
          <cell r="AJ766">
            <v>0</v>
          </cell>
          <cell r="AK766">
            <v>0</v>
          </cell>
          <cell r="AL766">
            <v>0</v>
          </cell>
          <cell r="AM766">
            <v>0</v>
          </cell>
          <cell r="AN766">
            <v>0</v>
          </cell>
          <cell r="AO766">
            <v>0</v>
          </cell>
          <cell r="AP766">
            <v>0</v>
          </cell>
          <cell r="AQ766">
            <v>0</v>
          </cell>
          <cell r="AR766">
            <v>0</v>
          </cell>
          <cell r="AS766">
            <v>0</v>
          </cell>
          <cell r="AT766">
            <v>0</v>
          </cell>
          <cell r="AU766">
            <v>0</v>
          </cell>
          <cell r="AV766">
            <v>0</v>
          </cell>
          <cell r="AW766">
            <v>0</v>
          </cell>
          <cell r="AX766">
            <v>0</v>
          </cell>
          <cell r="AY766">
            <v>0</v>
          </cell>
          <cell r="CA766">
            <v>0</v>
          </cell>
          <cell r="CB766">
            <v>0</v>
          </cell>
          <cell r="CC766">
            <v>0</v>
          </cell>
          <cell r="CD766">
            <v>0</v>
          </cell>
          <cell r="CE766">
            <v>0</v>
          </cell>
          <cell r="CF766">
            <v>0</v>
          </cell>
          <cell r="CG766">
            <v>0</v>
          </cell>
          <cell r="CH766">
            <v>0</v>
          </cell>
          <cell r="CI766">
            <v>0</v>
          </cell>
          <cell r="CJ766">
            <v>0</v>
          </cell>
          <cell r="CK766">
            <v>0</v>
          </cell>
        </row>
        <row r="768">
          <cell r="B768" t="str">
            <v>Model calculated:</v>
          </cell>
        </row>
        <row r="769">
          <cell r="B769" t="str">
            <v>RETAIL GENERATED REVENUES</v>
          </cell>
          <cell r="AB769">
            <v>0</v>
          </cell>
          <cell r="AC769">
            <v>0</v>
          </cell>
          <cell r="AD769">
            <v>0</v>
          </cell>
          <cell r="AE769">
            <v>0</v>
          </cell>
          <cell r="AF769">
            <v>0</v>
          </cell>
          <cell r="AG769">
            <v>0</v>
          </cell>
          <cell r="AH769">
            <v>0</v>
          </cell>
          <cell r="AI769">
            <v>0</v>
          </cell>
          <cell r="AJ769">
            <v>0</v>
          </cell>
          <cell r="AK769">
            <v>0</v>
          </cell>
          <cell r="AL769">
            <v>0</v>
          </cell>
          <cell r="AM769">
            <v>0</v>
          </cell>
        </row>
        <row r="770">
          <cell r="B770" t="str">
            <v>WHOLESALE GENERATED REVENUES</v>
          </cell>
        </row>
        <row r="771">
          <cell r="B771" t="str">
            <v>ROE DIFFERENCE</v>
          </cell>
          <cell r="D771">
            <v>0</v>
          </cell>
          <cell r="E771">
            <v>0</v>
          </cell>
          <cell r="F771">
            <v>0</v>
          </cell>
          <cell r="G771">
            <v>0</v>
          </cell>
          <cell r="H771">
            <v>0</v>
          </cell>
          <cell r="I771">
            <v>0</v>
          </cell>
          <cell r="J771">
            <v>0</v>
          </cell>
          <cell r="K771">
            <v>0</v>
          </cell>
          <cell r="L771">
            <v>0</v>
          </cell>
          <cell r="M771">
            <v>0</v>
          </cell>
          <cell r="N771">
            <v>0</v>
          </cell>
          <cell r="O771">
            <v>0</v>
          </cell>
          <cell r="P771">
            <v>0</v>
          </cell>
          <cell r="Q771">
            <v>0</v>
          </cell>
          <cell r="R771">
            <v>0</v>
          </cell>
          <cell r="S771">
            <v>0</v>
          </cell>
          <cell r="T771">
            <v>0</v>
          </cell>
          <cell r="U771">
            <v>0</v>
          </cell>
          <cell r="V771">
            <v>0</v>
          </cell>
          <cell r="W771">
            <v>0</v>
          </cell>
          <cell r="X771">
            <v>0</v>
          </cell>
          <cell r="Y771">
            <v>0</v>
          </cell>
          <cell r="Z771">
            <v>0</v>
          </cell>
          <cell r="AA771">
            <v>0</v>
          </cell>
          <cell r="AB771">
            <v>0</v>
          </cell>
          <cell r="AC771">
            <v>0</v>
          </cell>
          <cell r="AD771">
            <v>0</v>
          </cell>
          <cell r="AE771">
            <v>0</v>
          </cell>
          <cell r="AF771">
            <v>0</v>
          </cell>
          <cell r="AG771">
            <v>0</v>
          </cell>
          <cell r="AH771">
            <v>0</v>
          </cell>
          <cell r="AI771">
            <v>0</v>
          </cell>
          <cell r="AJ771">
            <v>0</v>
          </cell>
          <cell r="AK771">
            <v>0</v>
          </cell>
          <cell r="AL771">
            <v>0</v>
          </cell>
          <cell r="AM771">
            <v>0</v>
          </cell>
          <cell r="AN771">
            <v>0</v>
          </cell>
          <cell r="AO771">
            <v>0</v>
          </cell>
          <cell r="AP771">
            <v>0</v>
          </cell>
          <cell r="AQ771">
            <v>0</v>
          </cell>
          <cell r="AR771">
            <v>0</v>
          </cell>
          <cell r="AS771">
            <v>0</v>
          </cell>
          <cell r="AT771">
            <v>0</v>
          </cell>
          <cell r="AU771">
            <v>0</v>
          </cell>
          <cell r="AV771">
            <v>0</v>
          </cell>
          <cell r="AW771">
            <v>0</v>
          </cell>
          <cell r="AX771">
            <v>0</v>
          </cell>
          <cell r="AY771">
            <v>0</v>
          </cell>
          <cell r="AZ771">
            <v>0</v>
          </cell>
          <cell r="BA771">
            <v>0</v>
          </cell>
          <cell r="BB771">
            <v>0</v>
          </cell>
          <cell r="BC771">
            <v>0</v>
          </cell>
          <cell r="BD771">
            <v>0</v>
          </cell>
          <cell r="BE771">
            <v>0</v>
          </cell>
          <cell r="BF771">
            <v>0</v>
          </cell>
          <cell r="BG771">
            <v>0</v>
          </cell>
          <cell r="BH771">
            <v>0</v>
          </cell>
          <cell r="BI771">
            <v>0</v>
          </cell>
          <cell r="BJ771">
            <v>0</v>
          </cell>
          <cell r="BK771">
            <v>0</v>
          </cell>
          <cell r="BL771">
            <v>0</v>
          </cell>
          <cell r="BM771">
            <v>0</v>
          </cell>
          <cell r="BN771">
            <v>0</v>
          </cell>
          <cell r="BO771">
            <v>0</v>
          </cell>
          <cell r="BP771">
            <v>0</v>
          </cell>
          <cell r="BQ771">
            <v>0</v>
          </cell>
          <cell r="BR771">
            <v>0</v>
          </cell>
          <cell r="BS771">
            <v>0</v>
          </cell>
          <cell r="BT771">
            <v>0</v>
          </cell>
          <cell r="BU771">
            <v>0</v>
          </cell>
          <cell r="BV771">
            <v>0</v>
          </cell>
          <cell r="CA771">
            <v>0</v>
          </cell>
          <cell r="CB771">
            <v>0</v>
          </cell>
          <cell r="CC771">
            <v>0</v>
          </cell>
          <cell r="CD771">
            <v>0</v>
          </cell>
          <cell r="CE771">
            <v>0</v>
          </cell>
          <cell r="CF771">
            <v>0</v>
          </cell>
          <cell r="CG771">
            <v>0</v>
          </cell>
          <cell r="CH771">
            <v>0</v>
          </cell>
          <cell r="CI771">
            <v>0</v>
          </cell>
          <cell r="CJ771">
            <v>0</v>
          </cell>
          <cell r="CK771">
            <v>0</v>
          </cell>
        </row>
        <row r="773">
          <cell r="B773" t="str">
            <v>REVENUE CHANGES</v>
          </cell>
        </row>
        <row r="775">
          <cell r="B775" t="str">
            <v>RETAIL REVENUES ADJUSTMENTS</v>
          </cell>
          <cell r="D775">
            <v>0</v>
          </cell>
          <cell r="E775">
            <v>0</v>
          </cell>
          <cell r="F775">
            <v>0</v>
          </cell>
          <cell r="G775">
            <v>0</v>
          </cell>
          <cell r="H775">
            <v>0</v>
          </cell>
          <cell r="I775">
            <v>0</v>
          </cell>
          <cell r="J775">
            <v>0</v>
          </cell>
          <cell r="K775">
            <v>0</v>
          </cell>
          <cell r="L775">
            <v>0</v>
          </cell>
          <cell r="M775">
            <v>0</v>
          </cell>
          <cell r="N775">
            <v>0</v>
          </cell>
          <cell r="O775">
            <v>0</v>
          </cell>
          <cell r="P775">
            <v>0</v>
          </cell>
          <cell r="Q775">
            <v>0</v>
          </cell>
          <cell r="R775">
            <v>0</v>
          </cell>
          <cell r="S775">
            <v>0</v>
          </cell>
          <cell r="T775">
            <v>0</v>
          </cell>
          <cell r="U775">
            <v>0</v>
          </cell>
          <cell r="V775">
            <v>0</v>
          </cell>
          <cell r="W775">
            <v>0</v>
          </cell>
          <cell r="X775">
            <v>0</v>
          </cell>
          <cell r="Y775">
            <v>0</v>
          </cell>
          <cell r="Z775">
            <v>0</v>
          </cell>
          <cell r="AA775">
            <v>0</v>
          </cell>
          <cell r="AB775">
            <v>0</v>
          </cell>
          <cell r="AC775">
            <v>0</v>
          </cell>
          <cell r="AD775">
            <v>0</v>
          </cell>
          <cell r="AE775">
            <v>0</v>
          </cell>
          <cell r="AF775">
            <v>0</v>
          </cell>
          <cell r="AG775">
            <v>0</v>
          </cell>
          <cell r="AH775">
            <v>0</v>
          </cell>
          <cell r="AI775">
            <v>0</v>
          </cell>
          <cell r="AJ775">
            <v>0</v>
          </cell>
          <cell r="AK775">
            <v>0</v>
          </cell>
          <cell r="AL775">
            <v>0</v>
          </cell>
          <cell r="AM775">
            <v>0</v>
          </cell>
          <cell r="AN775">
            <v>0</v>
          </cell>
          <cell r="AO775">
            <v>0</v>
          </cell>
          <cell r="AP775">
            <v>0</v>
          </cell>
          <cell r="AQ775">
            <v>0</v>
          </cell>
          <cell r="AR775">
            <v>0</v>
          </cell>
          <cell r="AS775">
            <v>0</v>
          </cell>
          <cell r="AT775">
            <v>0</v>
          </cell>
          <cell r="AU775">
            <v>0</v>
          </cell>
          <cell r="AV775">
            <v>0</v>
          </cell>
          <cell r="AW775">
            <v>0</v>
          </cell>
          <cell r="AX775">
            <v>0</v>
          </cell>
          <cell r="AY775">
            <v>0</v>
          </cell>
          <cell r="CA775">
            <v>0</v>
          </cell>
          <cell r="CB775">
            <v>0</v>
          </cell>
          <cell r="CC775">
            <v>0</v>
          </cell>
          <cell r="CD775">
            <v>0</v>
          </cell>
          <cell r="CE775">
            <v>0</v>
          </cell>
          <cell r="CF775">
            <v>0</v>
          </cell>
          <cell r="CG775">
            <v>0</v>
          </cell>
          <cell r="CH775">
            <v>0</v>
          </cell>
          <cell r="CI775">
            <v>0</v>
          </cell>
          <cell r="CJ775">
            <v>0</v>
          </cell>
          <cell r="CK775">
            <v>0</v>
          </cell>
        </row>
        <row r="776">
          <cell r="B776" t="str">
            <v>POOL CAPACITY</v>
          </cell>
          <cell r="D776">
            <v>0</v>
          </cell>
          <cell r="E776">
            <v>0</v>
          </cell>
          <cell r="F776">
            <v>0</v>
          </cell>
          <cell r="G776">
            <v>0</v>
          </cell>
          <cell r="H776">
            <v>0</v>
          </cell>
          <cell r="I776">
            <v>0</v>
          </cell>
          <cell r="J776">
            <v>0</v>
          </cell>
          <cell r="K776">
            <v>0</v>
          </cell>
          <cell r="L776">
            <v>0</v>
          </cell>
          <cell r="M776">
            <v>0</v>
          </cell>
          <cell r="N776">
            <v>0</v>
          </cell>
          <cell r="O776">
            <v>0</v>
          </cell>
          <cell r="P776">
            <v>0</v>
          </cell>
          <cell r="Q776">
            <v>0</v>
          </cell>
          <cell r="R776">
            <v>0</v>
          </cell>
          <cell r="S776">
            <v>0</v>
          </cell>
          <cell r="T776">
            <v>0</v>
          </cell>
          <cell r="U776">
            <v>0</v>
          </cell>
          <cell r="V776">
            <v>0</v>
          </cell>
          <cell r="W776">
            <v>0</v>
          </cell>
          <cell r="X776">
            <v>0</v>
          </cell>
          <cell r="Y776">
            <v>0</v>
          </cell>
          <cell r="Z776">
            <v>0</v>
          </cell>
          <cell r="AA776">
            <v>0</v>
          </cell>
          <cell r="AB776">
            <v>0</v>
          </cell>
          <cell r="AC776">
            <v>0</v>
          </cell>
          <cell r="AD776">
            <v>0</v>
          </cell>
          <cell r="AE776">
            <v>0</v>
          </cell>
          <cell r="AF776">
            <v>0</v>
          </cell>
          <cell r="AG776">
            <v>0</v>
          </cell>
          <cell r="AH776">
            <v>0</v>
          </cell>
          <cell r="AI776">
            <v>0</v>
          </cell>
          <cell r="AJ776">
            <v>0</v>
          </cell>
          <cell r="AK776">
            <v>0</v>
          </cell>
          <cell r="AL776">
            <v>0</v>
          </cell>
          <cell r="AM776">
            <v>0</v>
          </cell>
          <cell r="AN776">
            <v>0</v>
          </cell>
          <cell r="AO776">
            <v>0</v>
          </cell>
          <cell r="AP776">
            <v>0</v>
          </cell>
          <cell r="AQ776">
            <v>0</v>
          </cell>
          <cell r="AR776">
            <v>0</v>
          </cell>
          <cell r="AS776">
            <v>0</v>
          </cell>
          <cell r="AT776">
            <v>0</v>
          </cell>
          <cell r="AU776">
            <v>0</v>
          </cell>
          <cell r="AV776">
            <v>0</v>
          </cell>
          <cell r="AW776">
            <v>0</v>
          </cell>
          <cell r="AX776">
            <v>0</v>
          </cell>
          <cell r="AY776">
            <v>0</v>
          </cell>
          <cell r="CA776">
            <v>0</v>
          </cell>
          <cell r="CB776">
            <v>0</v>
          </cell>
          <cell r="CC776">
            <v>0</v>
          </cell>
          <cell r="CD776">
            <v>0</v>
          </cell>
          <cell r="CE776">
            <v>0</v>
          </cell>
          <cell r="CF776">
            <v>0</v>
          </cell>
          <cell r="CG776">
            <v>0</v>
          </cell>
          <cell r="CH776">
            <v>0</v>
          </cell>
          <cell r="CI776">
            <v>0</v>
          </cell>
          <cell r="CJ776">
            <v>0</v>
          </cell>
          <cell r="CK776">
            <v>0</v>
          </cell>
        </row>
        <row r="777">
          <cell r="B777" t="str">
            <v>OFF SYSTEM CAPACITY</v>
          </cell>
          <cell r="D777">
            <v>0</v>
          </cell>
          <cell r="E777">
            <v>0</v>
          </cell>
          <cell r="F777">
            <v>0</v>
          </cell>
          <cell r="G777">
            <v>0</v>
          </cell>
          <cell r="H777">
            <v>0</v>
          </cell>
          <cell r="I777">
            <v>0</v>
          </cell>
          <cell r="J777">
            <v>0</v>
          </cell>
          <cell r="K777">
            <v>0</v>
          </cell>
          <cell r="L777">
            <v>0</v>
          </cell>
          <cell r="M777">
            <v>0</v>
          </cell>
          <cell r="N777">
            <v>0</v>
          </cell>
          <cell r="O777">
            <v>0</v>
          </cell>
          <cell r="P777">
            <v>0</v>
          </cell>
          <cell r="Q777">
            <v>0</v>
          </cell>
          <cell r="R777">
            <v>0</v>
          </cell>
          <cell r="S777">
            <v>0</v>
          </cell>
          <cell r="T777">
            <v>0</v>
          </cell>
          <cell r="U777">
            <v>0</v>
          </cell>
          <cell r="V777">
            <v>0</v>
          </cell>
          <cell r="W777">
            <v>0</v>
          </cell>
          <cell r="X777">
            <v>0</v>
          </cell>
          <cell r="Y777">
            <v>0</v>
          </cell>
          <cell r="Z777">
            <v>0</v>
          </cell>
          <cell r="AA777">
            <v>0</v>
          </cell>
          <cell r="AB777">
            <v>0</v>
          </cell>
          <cell r="AC777">
            <v>0</v>
          </cell>
          <cell r="AD777">
            <v>0</v>
          </cell>
          <cell r="AE777">
            <v>0</v>
          </cell>
          <cell r="AF777">
            <v>0</v>
          </cell>
          <cell r="AG777">
            <v>0</v>
          </cell>
          <cell r="AH777">
            <v>0</v>
          </cell>
          <cell r="AI777">
            <v>0</v>
          </cell>
          <cell r="AJ777">
            <v>0</v>
          </cell>
          <cell r="AK777">
            <v>0</v>
          </cell>
          <cell r="AL777">
            <v>0</v>
          </cell>
          <cell r="AM777">
            <v>0</v>
          </cell>
          <cell r="AN777">
            <v>0</v>
          </cell>
          <cell r="AO777">
            <v>0</v>
          </cell>
          <cell r="AP777">
            <v>0</v>
          </cell>
          <cell r="AQ777">
            <v>0</v>
          </cell>
          <cell r="AR777">
            <v>0</v>
          </cell>
          <cell r="AS777">
            <v>0</v>
          </cell>
          <cell r="AT777">
            <v>0</v>
          </cell>
          <cell r="AU777">
            <v>0</v>
          </cell>
          <cell r="AV777">
            <v>0</v>
          </cell>
          <cell r="AW777">
            <v>0</v>
          </cell>
          <cell r="AX777">
            <v>0</v>
          </cell>
          <cell r="AY777">
            <v>0</v>
          </cell>
          <cell r="CA777">
            <v>0</v>
          </cell>
          <cell r="CB777">
            <v>0</v>
          </cell>
          <cell r="CC777">
            <v>0</v>
          </cell>
          <cell r="CD777">
            <v>0</v>
          </cell>
          <cell r="CE777">
            <v>0</v>
          </cell>
          <cell r="CF777">
            <v>0</v>
          </cell>
          <cell r="CG777">
            <v>0</v>
          </cell>
          <cell r="CH777">
            <v>0</v>
          </cell>
          <cell r="CI777">
            <v>0</v>
          </cell>
          <cell r="CJ777">
            <v>0</v>
          </cell>
          <cell r="CK777">
            <v>0</v>
          </cell>
        </row>
        <row r="779">
          <cell r="B779" t="str">
            <v>EXPENSE CHANGES</v>
          </cell>
        </row>
        <row r="781">
          <cell r="B781" t="str">
            <v>PRODUCTION O&amp;M</v>
          </cell>
          <cell r="D781">
            <v>0</v>
          </cell>
          <cell r="E781">
            <v>0</v>
          </cell>
          <cell r="F781">
            <v>0</v>
          </cell>
          <cell r="G781">
            <v>0</v>
          </cell>
          <cell r="H781">
            <v>0</v>
          </cell>
          <cell r="I781">
            <v>0</v>
          </cell>
          <cell r="J781">
            <v>0</v>
          </cell>
          <cell r="K781">
            <v>0</v>
          </cell>
          <cell r="L781">
            <v>0</v>
          </cell>
          <cell r="M781">
            <v>0</v>
          </cell>
          <cell r="N781">
            <v>0</v>
          </cell>
          <cell r="O781">
            <v>0</v>
          </cell>
          <cell r="P781">
            <v>0</v>
          </cell>
          <cell r="Q781">
            <v>0</v>
          </cell>
          <cell r="R781">
            <v>0</v>
          </cell>
          <cell r="S781">
            <v>0</v>
          </cell>
          <cell r="T781">
            <v>0</v>
          </cell>
          <cell r="U781">
            <v>0</v>
          </cell>
          <cell r="V781">
            <v>0</v>
          </cell>
          <cell r="W781">
            <v>0</v>
          </cell>
          <cell r="X781">
            <v>0</v>
          </cell>
          <cell r="Y781">
            <v>0</v>
          </cell>
          <cell r="Z781">
            <v>0</v>
          </cell>
          <cell r="AA781">
            <v>0</v>
          </cell>
          <cell r="AB781">
            <v>0</v>
          </cell>
          <cell r="AC781">
            <v>0</v>
          </cell>
          <cell r="AD781">
            <v>0</v>
          </cell>
          <cell r="AE781">
            <v>0</v>
          </cell>
          <cell r="AF781">
            <v>0</v>
          </cell>
          <cell r="AG781">
            <v>0</v>
          </cell>
          <cell r="AH781">
            <v>0</v>
          </cell>
          <cell r="AI781">
            <v>0</v>
          </cell>
          <cell r="AJ781">
            <v>0</v>
          </cell>
          <cell r="AK781">
            <v>0</v>
          </cell>
          <cell r="AL781">
            <v>0</v>
          </cell>
          <cell r="AM781">
            <v>0</v>
          </cell>
          <cell r="AN781">
            <v>0</v>
          </cell>
          <cell r="AO781">
            <v>0</v>
          </cell>
          <cell r="AP781">
            <v>0</v>
          </cell>
          <cell r="AQ781">
            <v>0</v>
          </cell>
          <cell r="AR781">
            <v>0</v>
          </cell>
          <cell r="AS781">
            <v>0</v>
          </cell>
          <cell r="AT781">
            <v>0</v>
          </cell>
          <cell r="AU781">
            <v>0</v>
          </cell>
          <cell r="AV781">
            <v>0</v>
          </cell>
          <cell r="AW781">
            <v>0</v>
          </cell>
          <cell r="AX781">
            <v>0</v>
          </cell>
          <cell r="AY781">
            <v>0</v>
          </cell>
          <cell r="CA781">
            <v>0</v>
          </cell>
          <cell r="CB781">
            <v>0</v>
          </cell>
          <cell r="CC781">
            <v>0</v>
          </cell>
          <cell r="CD781">
            <v>0</v>
          </cell>
          <cell r="CE781">
            <v>0</v>
          </cell>
          <cell r="CF781">
            <v>0</v>
          </cell>
          <cell r="CG781">
            <v>0</v>
          </cell>
          <cell r="CH781">
            <v>0</v>
          </cell>
          <cell r="CI781">
            <v>0</v>
          </cell>
          <cell r="CJ781">
            <v>0</v>
          </cell>
          <cell r="CK781">
            <v>0</v>
          </cell>
        </row>
        <row r="782">
          <cell r="B782" t="str">
            <v>NON. PRODUCTION O&amp;M</v>
          </cell>
          <cell r="D782">
            <v>0</v>
          </cell>
          <cell r="E782">
            <v>0</v>
          </cell>
          <cell r="F782">
            <v>0</v>
          </cell>
          <cell r="G782">
            <v>0</v>
          </cell>
          <cell r="H782">
            <v>0</v>
          </cell>
          <cell r="I782">
            <v>0</v>
          </cell>
          <cell r="J782">
            <v>0</v>
          </cell>
          <cell r="K782">
            <v>0</v>
          </cell>
          <cell r="L782">
            <v>0</v>
          </cell>
          <cell r="M782">
            <v>0</v>
          </cell>
          <cell r="N782">
            <v>0</v>
          </cell>
          <cell r="O782">
            <v>0</v>
          </cell>
          <cell r="P782">
            <v>0</v>
          </cell>
          <cell r="Q782">
            <v>0</v>
          </cell>
          <cell r="R782">
            <v>0</v>
          </cell>
          <cell r="S782">
            <v>0</v>
          </cell>
          <cell r="T782">
            <v>0</v>
          </cell>
          <cell r="U782">
            <v>0</v>
          </cell>
          <cell r="V782">
            <v>0</v>
          </cell>
          <cell r="W782">
            <v>0</v>
          </cell>
          <cell r="X782">
            <v>0</v>
          </cell>
          <cell r="Y782">
            <v>0</v>
          </cell>
          <cell r="Z782">
            <v>0</v>
          </cell>
          <cell r="AA782">
            <v>0</v>
          </cell>
          <cell r="AB782">
            <v>0</v>
          </cell>
          <cell r="AC782">
            <v>0</v>
          </cell>
          <cell r="AD782">
            <v>0</v>
          </cell>
          <cell r="AE782">
            <v>0</v>
          </cell>
          <cell r="AF782">
            <v>0</v>
          </cell>
          <cell r="AG782">
            <v>0</v>
          </cell>
          <cell r="AH782">
            <v>0</v>
          </cell>
          <cell r="AI782">
            <v>0</v>
          </cell>
          <cell r="AJ782">
            <v>0</v>
          </cell>
          <cell r="AK782">
            <v>0</v>
          </cell>
          <cell r="AL782">
            <v>0</v>
          </cell>
          <cell r="AM782">
            <v>0</v>
          </cell>
          <cell r="AN782">
            <v>0</v>
          </cell>
          <cell r="AO782">
            <v>0</v>
          </cell>
          <cell r="AP782">
            <v>0</v>
          </cell>
          <cell r="AQ782">
            <v>0</v>
          </cell>
          <cell r="AR782">
            <v>0</v>
          </cell>
          <cell r="AS782">
            <v>0</v>
          </cell>
          <cell r="AT782">
            <v>0</v>
          </cell>
          <cell r="AU782">
            <v>0</v>
          </cell>
          <cell r="AV782">
            <v>0</v>
          </cell>
          <cell r="AW782">
            <v>0</v>
          </cell>
          <cell r="AX782">
            <v>0</v>
          </cell>
          <cell r="AY782">
            <v>0</v>
          </cell>
          <cell r="CA782">
            <v>0</v>
          </cell>
          <cell r="CB782">
            <v>0</v>
          </cell>
          <cell r="CC782">
            <v>0</v>
          </cell>
          <cell r="CD782">
            <v>0</v>
          </cell>
          <cell r="CE782">
            <v>0</v>
          </cell>
          <cell r="CF782">
            <v>0</v>
          </cell>
          <cell r="CG782">
            <v>0</v>
          </cell>
          <cell r="CH782">
            <v>0</v>
          </cell>
          <cell r="CI782">
            <v>0</v>
          </cell>
          <cell r="CJ782">
            <v>0</v>
          </cell>
          <cell r="CK782">
            <v>0</v>
          </cell>
        </row>
        <row r="783">
          <cell r="B783" t="str">
            <v>SO POOL CAPACITY PURCHASES</v>
          </cell>
          <cell r="D783">
            <v>0</v>
          </cell>
          <cell r="E783">
            <v>0</v>
          </cell>
          <cell r="F783">
            <v>0</v>
          </cell>
          <cell r="G783">
            <v>0</v>
          </cell>
          <cell r="H783">
            <v>0</v>
          </cell>
          <cell r="I783">
            <v>0</v>
          </cell>
          <cell r="J783">
            <v>0</v>
          </cell>
          <cell r="K783">
            <v>0</v>
          </cell>
          <cell r="L783">
            <v>0</v>
          </cell>
          <cell r="M783">
            <v>0</v>
          </cell>
          <cell r="N783">
            <v>0</v>
          </cell>
          <cell r="O783">
            <v>0</v>
          </cell>
          <cell r="P783">
            <v>0</v>
          </cell>
          <cell r="Q783">
            <v>0</v>
          </cell>
          <cell r="R783">
            <v>0</v>
          </cell>
          <cell r="S783">
            <v>0</v>
          </cell>
          <cell r="T783">
            <v>0</v>
          </cell>
          <cell r="U783">
            <v>0</v>
          </cell>
          <cell r="V783">
            <v>0</v>
          </cell>
          <cell r="W783">
            <v>0</v>
          </cell>
          <cell r="X783">
            <v>0</v>
          </cell>
          <cell r="Y783">
            <v>0</v>
          </cell>
          <cell r="Z783">
            <v>0</v>
          </cell>
          <cell r="AA783">
            <v>0</v>
          </cell>
          <cell r="AB783">
            <v>0</v>
          </cell>
          <cell r="AC783">
            <v>0</v>
          </cell>
          <cell r="AD783">
            <v>0</v>
          </cell>
          <cell r="AE783">
            <v>0</v>
          </cell>
          <cell r="AF783">
            <v>0</v>
          </cell>
          <cell r="AG783">
            <v>0</v>
          </cell>
          <cell r="AH783">
            <v>0</v>
          </cell>
          <cell r="AI783">
            <v>0</v>
          </cell>
          <cell r="AJ783">
            <v>0</v>
          </cell>
          <cell r="AK783">
            <v>0</v>
          </cell>
          <cell r="AL783">
            <v>0</v>
          </cell>
          <cell r="AM783">
            <v>0</v>
          </cell>
          <cell r="AN783">
            <v>0</v>
          </cell>
          <cell r="AO783">
            <v>0</v>
          </cell>
          <cell r="AP783">
            <v>0</v>
          </cell>
          <cell r="AQ783">
            <v>0</v>
          </cell>
          <cell r="AR783">
            <v>0</v>
          </cell>
          <cell r="AS783">
            <v>0</v>
          </cell>
          <cell r="AT783">
            <v>0</v>
          </cell>
          <cell r="AU783">
            <v>0</v>
          </cell>
          <cell r="AV783">
            <v>0</v>
          </cell>
          <cell r="AW783">
            <v>0</v>
          </cell>
          <cell r="AX783">
            <v>0</v>
          </cell>
          <cell r="AY783">
            <v>0</v>
          </cell>
          <cell r="CA783">
            <v>0</v>
          </cell>
          <cell r="CB783">
            <v>0</v>
          </cell>
          <cell r="CC783">
            <v>0</v>
          </cell>
          <cell r="CD783">
            <v>0</v>
          </cell>
          <cell r="CE783">
            <v>0</v>
          </cell>
          <cell r="CF783">
            <v>0</v>
          </cell>
          <cell r="CG783">
            <v>0</v>
          </cell>
          <cell r="CH783">
            <v>0</v>
          </cell>
          <cell r="CI783">
            <v>0</v>
          </cell>
          <cell r="CJ783">
            <v>0</v>
          </cell>
          <cell r="CK783">
            <v>0</v>
          </cell>
        </row>
        <row r="785">
          <cell r="B785" t="str">
            <v>FINANCING CHANGES</v>
          </cell>
        </row>
        <row r="786">
          <cell r="B786" t="str">
            <v>TARGET COMMON EQUITY RATIO</v>
          </cell>
          <cell r="D786">
            <v>0</v>
          </cell>
          <cell r="E786">
            <v>0</v>
          </cell>
          <cell r="F786">
            <v>0</v>
          </cell>
          <cell r="G786">
            <v>0</v>
          </cell>
          <cell r="H786">
            <v>0</v>
          </cell>
          <cell r="I786">
            <v>0</v>
          </cell>
          <cell r="J786">
            <v>0</v>
          </cell>
          <cell r="K786">
            <v>0</v>
          </cell>
          <cell r="L786">
            <v>0</v>
          </cell>
          <cell r="M786">
            <v>0</v>
          </cell>
          <cell r="N786">
            <v>0</v>
          </cell>
          <cell r="O786">
            <v>0.45</v>
          </cell>
          <cell r="P786">
            <v>0</v>
          </cell>
          <cell r="Q786">
            <v>0</v>
          </cell>
          <cell r="R786">
            <v>0</v>
          </cell>
          <cell r="S786">
            <v>0</v>
          </cell>
          <cell r="T786">
            <v>0</v>
          </cell>
          <cell r="U786">
            <v>0</v>
          </cell>
          <cell r="V786">
            <v>0</v>
          </cell>
          <cell r="W786">
            <v>0</v>
          </cell>
          <cell r="X786">
            <v>0</v>
          </cell>
          <cell r="Y786">
            <v>0</v>
          </cell>
          <cell r="Z786">
            <v>0</v>
          </cell>
          <cell r="AA786">
            <v>0.45</v>
          </cell>
          <cell r="AB786">
            <v>0</v>
          </cell>
          <cell r="AC786">
            <v>0</v>
          </cell>
          <cell r="AD786">
            <v>0</v>
          </cell>
          <cell r="AE786">
            <v>0</v>
          </cell>
          <cell r="AF786">
            <v>0</v>
          </cell>
          <cell r="AG786">
            <v>0</v>
          </cell>
          <cell r="AH786">
            <v>0</v>
          </cell>
          <cell r="AI786">
            <v>0</v>
          </cell>
          <cell r="AJ786">
            <v>0</v>
          </cell>
          <cell r="AK786">
            <v>0</v>
          </cell>
          <cell r="AL786">
            <v>0</v>
          </cell>
          <cell r="AM786">
            <v>0.45</v>
          </cell>
          <cell r="AN786">
            <v>0</v>
          </cell>
          <cell r="AO786">
            <v>0</v>
          </cell>
          <cell r="AP786">
            <v>0</v>
          </cell>
          <cell r="AQ786">
            <v>0</v>
          </cell>
          <cell r="AR786">
            <v>0</v>
          </cell>
          <cell r="AS786">
            <v>0</v>
          </cell>
          <cell r="AT786">
            <v>0</v>
          </cell>
          <cell r="AU786">
            <v>0</v>
          </cell>
          <cell r="AV786">
            <v>0</v>
          </cell>
          <cell r="AW786">
            <v>0</v>
          </cell>
          <cell r="AX786">
            <v>0</v>
          </cell>
          <cell r="AY786">
            <v>0.45</v>
          </cell>
          <cell r="CB786">
            <v>0.45</v>
          </cell>
          <cell r="CC786">
            <v>0.45</v>
          </cell>
          <cell r="CD786">
            <v>0.45</v>
          </cell>
          <cell r="CE786">
            <v>0.45</v>
          </cell>
          <cell r="CF786">
            <v>0.45</v>
          </cell>
          <cell r="CG786">
            <v>0.45</v>
          </cell>
          <cell r="CH786">
            <v>0.45</v>
          </cell>
          <cell r="CI786">
            <v>0.45</v>
          </cell>
          <cell r="CJ786">
            <v>0.45</v>
          </cell>
          <cell r="CK786">
            <v>0.45</v>
          </cell>
        </row>
        <row r="787">
          <cell r="B787" t="str">
            <v xml:space="preserve">  CURRENT COMMON EQUITY RATIO</v>
          </cell>
          <cell r="D787">
            <v>0</v>
          </cell>
          <cell r="E787">
            <v>0</v>
          </cell>
          <cell r="F787">
            <v>0</v>
          </cell>
          <cell r="G787">
            <v>0</v>
          </cell>
          <cell r="H787">
            <v>0</v>
          </cell>
          <cell r="I787">
            <v>0</v>
          </cell>
          <cell r="J787">
            <v>0</v>
          </cell>
          <cell r="K787">
            <v>0</v>
          </cell>
          <cell r="L787">
            <v>0</v>
          </cell>
          <cell r="M787">
            <v>0</v>
          </cell>
          <cell r="N787">
            <v>0</v>
          </cell>
          <cell r="O787">
            <v>0.43019125433095373</v>
          </cell>
          <cell r="P787">
            <v>0.43772707705209091</v>
          </cell>
          <cell r="Q787">
            <v>0.42799898019997751</v>
          </cell>
          <cell r="R787">
            <v>0.42809491492591079</v>
          </cell>
          <cell r="S787">
            <v>0.42047857037512221</v>
          </cell>
          <cell r="T787">
            <v>0.42419580658063899</v>
          </cell>
          <cell r="U787">
            <v>0.41687065931108735</v>
          </cell>
          <cell r="V787">
            <v>0.41778008413714168</v>
          </cell>
          <cell r="W787">
            <v>0.43057557794724738</v>
          </cell>
          <cell r="X787">
            <v>0.42530364322894348</v>
          </cell>
          <cell r="Y787">
            <v>0.42405667143212533</v>
          </cell>
          <cell r="Z787">
            <v>0.4223922443741609</v>
          </cell>
          <cell r="AA787">
            <v>0.41506641956907919</v>
          </cell>
          <cell r="AB787">
            <v>0.44613445190853634</v>
          </cell>
          <cell r="AC787">
            <v>0.44130872365301138</v>
          </cell>
          <cell r="AD787">
            <v>0.43939683168588589</v>
          </cell>
          <cell r="AE787">
            <v>0.43220410423295891</v>
          </cell>
          <cell r="AF787">
            <v>0.43545544555500709</v>
          </cell>
          <cell r="AG787">
            <v>0.43378836453526615</v>
          </cell>
          <cell r="AH787">
            <v>0.43318651036466882</v>
          </cell>
          <cell r="AI787">
            <v>0.44412261946452941</v>
          </cell>
          <cell r="AJ787">
            <v>0.43638456221906319</v>
          </cell>
          <cell r="AK787">
            <v>0.43569983306304289</v>
          </cell>
          <cell r="AL787">
            <v>0.43193381183999047</v>
          </cell>
          <cell r="AM787">
            <v>0.42257400020630587</v>
          </cell>
          <cell r="AN787">
            <v>0.45211940714340004</v>
          </cell>
          <cell r="AO787">
            <v>0.44478145637525413</v>
          </cell>
          <cell r="AP787">
            <v>0.44072676787180853</v>
          </cell>
          <cell r="AQ787">
            <v>0.43462636698278395</v>
          </cell>
          <cell r="AR787">
            <v>0.43748714521011711</v>
          </cell>
          <cell r="AS787">
            <v>0.43633638012747411</v>
          </cell>
          <cell r="AT787">
            <v>0.43626082756102486</v>
          </cell>
          <cell r="AU787">
            <v>0.44569043934974756</v>
          </cell>
          <cell r="AV787">
            <v>0.43871883130210843</v>
          </cell>
          <cell r="AW787">
            <v>0.4380334124748011</v>
          </cell>
          <cell r="AX787">
            <v>0.43509215069348611</v>
          </cell>
          <cell r="AY787">
            <v>0.42904454516699564</v>
          </cell>
          <cell r="CA787">
            <v>0.43019125433095373</v>
          </cell>
          <cell r="CB787">
            <v>0.41506641956907919</v>
          </cell>
          <cell r="CC787">
            <v>0.42257400020630587</v>
          </cell>
          <cell r="CD787">
            <v>0.42904454516699564</v>
          </cell>
          <cell r="CE787">
            <v>0.43417673234570175</v>
          </cell>
          <cell r="CF787">
            <v>0.43903708344492204</v>
          </cell>
          <cell r="CG787">
            <v>0.44368836901546305</v>
          </cell>
          <cell r="CH787">
            <v>0.44803690105094174</v>
          </cell>
          <cell r="CI787">
            <v>0.44998803317056635</v>
          </cell>
          <cell r="CJ787">
            <v>0.45000763399315813</v>
          </cell>
          <cell r="CK787">
            <v>0.44999543998652863</v>
          </cell>
        </row>
        <row r="788">
          <cell r="B788" t="str">
            <v xml:space="preserve">  TOTAL CAPITALIZATION</v>
          </cell>
          <cell r="D788">
            <v>1327971.2872299999</v>
          </cell>
          <cell r="E788">
            <v>1315280.4467199999</v>
          </cell>
          <cell r="F788">
            <v>1318842.6738499999</v>
          </cell>
          <cell r="G788">
            <v>1303763.02987</v>
          </cell>
          <cell r="H788">
            <v>1311615.0850800001</v>
          </cell>
          <cell r="I788">
            <v>1325588.91494</v>
          </cell>
          <cell r="J788">
            <v>1322510.4381499998</v>
          </cell>
          <cell r="K788">
            <v>1220765.94948</v>
          </cell>
          <cell r="L788">
            <v>1305978.54308</v>
          </cell>
          <cell r="M788">
            <v>1319698.7673199999</v>
          </cell>
          <cell r="N788">
            <v>1314571.07014</v>
          </cell>
          <cell r="O788">
            <v>1311169.3648099997</v>
          </cell>
          <cell r="P788">
            <v>1339363.4261241821</v>
          </cell>
          <cell r="Q788">
            <v>1327285.7360774647</v>
          </cell>
          <cell r="R788">
            <v>1331147.8825425897</v>
          </cell>
          <cell r="S788">
            <v>1304264.6427614621</v>
          </cell>
          <cell r="T788">
            <v>1312618.9927257183</v>
          </cell>
          <cell r="U788">
            <v>1452643.8445216832</v>
          </cell>
          <cell r="V788">
            <v>1445971.3030605409</v>
          </cell>
          <cell r="W788">
            <v>1456743.9735646986</v>
          </cell>
          <cell r="X788">
            <v>1462893.2971373885</v>
          </cell>
          <cell r="Y788">
            <v>1446369.4414183176</v>
          </cell>
          <cell r="Z788">
            <v>1423058.18761307</v>
          </cell>
          <cell r="AA788">
            <v>1491497.5761119146</v>
          </cell>
          <cell r="AB788">
            <v>1551241.7874598166</v>
          </cell>
          <cell r="AC788">
            <v>1537413.5361993641</v>
          </cell>
          <cell r="AD788">
            <v>1540962.0655466369</v>
          </cell>
          <cell r="AE788">
            <v>1524739.1482955294</v>
          </cell>
          <cell r="AF788">
            <v>1533083.0488248814</v>
          </cell>
          <cell r="AG788">
            <v>1562721.0729508791</v>
          </cell>
          <cell r="AH788">
            <v>1555114.4927626448</v>
          </cell>
          <cell r="AI788">
            <v>1567006.9374848153</v>
          </cell>
          <cell r="AJ788">
            <v>1573214.424753949</v>
          </cell>
          <cell r="AK788">
            <v>1556541.377212337</v>
          </cell>
          <cell r="AL788">
            <v>1557537.1517257718</v>
          </cell>
          <cell r="AM788">
            <v>1627751.037948146</v>
          </cell>
          <cell r="AN788">
            <v>1678684.7830858389</v>
          </cell>
          <cell r="AO788">
            <v>1662043.8391236933</v>
          </cell>
          <cell r="AP788">
            <v>1663243.6846501438</v>
          </cell>
          <cell r="AQ788">
            <v>1646954.1128339688</v>
          </cell>
          <cell r="AR788">
            <v>1656916.4457655689</v>
          </cell>
          <cell r="AS788">
            <v>1702320.2959762695</v>
          </cell>
          <cell r="AT788">
            <v>1694671.7961947448</v>
          </cell>
          <cell r="AU788">
            <v>1706078.9769017182</v>
          </cell>
          <cell r="AV788">
            <v>1712249.7672045259</v>
          </cell>
          <cell r="AW788">
            <v>1696942.5829170018</v>
          </cell>
          <cell r="AX788">
            <v>1701420.1350494593</v>
          </cell>
          <cell r="AY788">
            <v>1757303.3567363461</v>
          </cell>
          <cell r="CC788">
            <v>1627751.037948146</v>
          </cell>
          <cell r="CD788">
            <v>1757303.3567363461</v>
          </cell>
          <cell r="CE788">
            <v>1820950.5829616655</v>
          </cell>
          <cell r="CF788">
            <v>1877240.7334624864</v>
          </cell>
          <cell r="CG788">
            <v>1954135.8312194254</v>
          </cell>
          <cell r="CH788">
            <v>1979602.9896103519</v>
          </cell>
          <cell r="CI788">
            <v>1987663.9010076961</v>
          </cell>
          <cell r="CJ788">
            <v>1961995.3682488329</v>
          </cell>
          <cell r="CK788">
            <v>1955950.3045997496</v>
          </cell>
        </row>
        <row r="789">
          <cell r="B789" t="str">
            <v xml:space="preserve">  SHORT TERM DEBT</v>
          </cell>
          <cell r="D789">
            <v>50000</v>
          </cell>
          <cell r="E789">
            <v>50000</v>
          </cell>
          <cell r="F789">
            <v>50000</v>
          </cell>
          <cell r="G789">
            <v>54939.219440000001</v>
          </cell>
          <cell r="H789">
            <v>58228.09001</v>
          </cell>
          <cell r="I789">
            <v>63709.858359999998</v>
          </cell>
          <cell r="J789">
            <v>20000</v>
          </cell>
          <cell r="K789">
            <v>31959.928889999999</v>
          </cell>
          <cell r="L789">
            <v>0</v>
          </cell>
          <cell r="M789">
            <v>50000</v>
          </cell>
          <cell r="N789">
            <v>75000</v>
          </cell>
          <cell r="O789">
            <v>89464.834499999997</v>
          </cell>
          <cell r="P789">
            <v>101490.19577576427</v>
          </cell>
          <cell r="Q789">
            <v>118019.00282269852</v>
          </cell>
          <cell r="R789">
            <v>122775.2524713117</v>
          </cell>
          <cell r="S789">
            <v>140700.46085707366</v>
          </cell>
          <cell r="T789">
            <v>139302.97684857703</v>
          </cell>
          <cell r="U789">
            <v>51160.102265247282</v>
          </cell>
          <cell r="V789">
            <v>42521.68560214762</v>
          </cell>
          <cell r="W789">
            <v>16611.6005610701</v>
          </cell>
          <cell r="X789">
            <v>47386.432966017368</v>
          </cell>
          <cell r="Y789">
            <v>32813.962593449774</v>
          </cell>
          <cell r="Z789">
            <v>68976.380456015409</v>
          </cell>
          <cell r="AA789">
            <v>50037.245164444714</v>
          </cell>
          <cell r="AB789">
            <v>19797.198710145509</v>
          </cell>
          <cell r="AC789">
            <v>22607.855054497391</v>
          </cell>
          <cell r="AD789">
            <v>36655.029734596857</v>
          </cell>
          <cell r="AE789">
            <v>44402.153515165861</v>
          </cell>
          <cell r="AF789">
            <v>46316.687566441724</v>
          </cell>
          <cell r="AG789">
            <v>48511.514342494222</v>
          </cell>
          <cell r="AH789">
            <v>44695.048973236015</v>
          </cell>
          <cell r="AI789">
            <v>24255.944384188962</v>
          </cell>
          <cell r="AJ789">
            <v>64663.732277283802</v>
          </cell>
          <cell r="AK789">
            <v>49113.491835012552</v>
          </cell>
          <cell r="AL789">
            <v>67433.52836451451</v>
          </cell>
          <cell r="AM789">
            <v>48323.129824099786</v>
          </cell>
          <cell r="AN789">
            <v>3487.2501240651904</v>
          </cell>
          <cell r="AO789">
            <v>13664.13749144103</v>
          </cell>
          <cell r="AP789">
            <v>33399.051480808681</v>
          </cell>
          <cell r="AQ789">
            <v>38887.140389604421</v>
          </cell>
          <cell r="AR789">
            <v>43572.670228916257</v>
          </cell>
          <cell r="AS789">
            <v>30054.343802749634</v>
          </cell>
          <cell r="AT789">
            <v>24470.440472510167</v>
          </cell>
          <cell r="AU789">
            <v>6423.0360881896304</v>
          </cell>
          <cell r="AV789">
            <v>45827.556136335843</v>
          </cell>
          <cell r="AW789">
            <v>32424.478339603484</v>
          </cell>
          <cell r="AX789">
            <v>53015.280305725355</v>
          </cell>
          <cell r="AY789">
            <v>50112.258170867863</v>
          </cell>
          <cell r="CC789">
            <v>48323.129824099786</v>
          </cell>
          <cell r="CD789">
            <v>50112.258170867863</v>
          </cell>
          <cell r="CE789">
            <v>49584.500605633875</v>
          </cell>
          <cell r="CF789">
            <v>51488.344179292071</v>
          </cell>
          <cell r="CG789">
            <v>45612.05589370113</v>
          </cell>
          <cell r="CH789">
            <v>55145.716397376651</v>
          </cell>
          <cell r="CI789">
            <v>53034.36553847816</v>
          </cell>
          <cell r="CJ789">
            <v>54133.243721843122</v>
          </cell>
          <cell r="CK789">
            <v>46025.988486064911</v>
          </cell>
        </row>
        <row r="790">
          <cell r="B790" t="str">
            <v xml:space="preserve">  COMMON EQUITY</v>
          </cell>
          <cell r="D790">
            <v>600537.62632999988</v>
          </cell>
          <cell r="E790">
            <v>587804.54654999985</v>
          </cell>
          <cell r="F790">
            <v>591324.53440999985</v>
          </cell>
          <cell r="G790">
            <v>576202.65115999989</v>
          </cell>
          <cell r="H790">
            <v>584012.46709999989</v>
          </cell>
          <cell r="I790">
            <v>597944.05768999993</v>
          </cell>
          <cell r="J790">
            <v>594823.34162999981</v>
          </cell>
          <cell r="K790">
            <v>596481.68579999998</v>
          </cell>
          <cell r="L790">
            <v>605017.25881999987</v>
          </cell>
          <cell r="M790">
            <v>592392.39665999985</v>
          </cell>
          <cell r="N790">
            <v>605976.28484999982</v>
          </cell>
          <cell r="O790">
            <v>602540.58305999986</v>
          </cell>
          <cell r="P790">
            <v>630700.6443741821</v>
          </cell>
          <cell r="Q790">
            <v>618588.95432746457</v>
          </cell>
          <cell r="R790">
            <v>622417.1007925896</v>
          </cell>
          <cell r="S790">
            <v>607576.86101146217</v>
          </cell>
          <cell r="T790">
            <v>615899.21097571822</v>
          </cell>
          <cell r="U790">
            <v>626891.74277168303</v>
          </cell>
          <cell r="V790">
            <v>621862.72604104353</v>
          </cell>
          <cell r="W790">
            <v>634390.92785100127</v>
          </cell>
          <cell r="X790">
            <v>642327.471507804</v>
          </cell>
          <cell r="Y790">
            <v>627257.5907428707</v>
          </cell>
          <cell r="Z790">
            <v>630223.82989053277</v>
          </cell>
          <cell r="AA790">
            <v>639839.3389082388</v>
          </cell>
          <cell r="AB790">
            <v>700894.6170218786</v>
          </cell>
          <cell r="AC790">
            <v>688451.04904563678</v>
          </cell>
          <cell r="AD790">
            <v>693199.95328006439</v>
          </cell>
          <cell r="AE790">
            <v>678189.31076403055</v>
          </cell>
          <cell r="AF790">
            <v>687758.21591974434</v>
          </cell>
          <cell r="AG790">
            <v>698933.94892791798</v>
          </cell>
          <cell r="AH790">
            <v>693015.91263266618</v>
          </cell>
          <cell r="AI790">
            <v>706715.83935233811</v>
          </cell>
          <cell r="AJ790">
            <v>714744.74252424063</v>
          </cell>
          <cell r="AK790">
            <v>699583.55840079219</v>
          </cell>
          <cell r="AL790">
            <v>701879.77997961896</v>
          </cell>
          <cell r="AM790">
            <v>708265.36571797286</v>
          </cell>
          <cell r="AN790">
            <v>760542.62236806971</v>
          </cell>
          <cell r="AO790">
            <v>745323.83429850987</v>
          </cell>
          <cell r="AP790">
            <v>747755.86932817649</v>
          </cell>
          <cell r="AQ790">
            <v>732711.0591982652</v>
          </cell>
          <cell r="AR790">
            <v>743942.12881730311</v>
          </cell>
          <cell r="AS790">
            <v>755898.07934581419</v>
          </cell>
          <cell r="AT790">
            <v>749994.41486356792</v>
          </cell>
          <cell r="AU790">
            <v>763245.77455679921</v>
          </cell>
          <cell r="AV790">
            <v>771301.62863484188</v>
          </cell>
          <cell r="AW790">
            <v>757520.55526374921</v>
          </cell>
          <cell r="AX790">
            <v>763341.07811970683</v>
          </cell>
          <cell r="AY790">
            <v>775461.81042559142</v>
          </cell>
          <cell r="CC790">
            <v>708265.36571797286</v>
          </cell>
          <cell r="CD790">
            <v>775461.81042559142</v>
          </cell>
          <cell r="CE790">
            <v>812142.81032124418</v>
          </cell>
          <cell r="CF790">
            <v>846783.58900326095</v>
          </cell>
          <cell r="CG790">
            <v>887264.87847534125</v>
          </cell>
          <cell r="CH790">
            <v>911642.50465711649</v>
          </cell>
          <cell r="CI790">
            <v>918289.79925769707</v>
          </cell>
          <cell r="CJ790">
            <v>907273.26649883389</v>
          </cell>
          <cell r="CK790">
            <v>900880.20284975064</v>
          </cell>
        </row>
        <row r="791">
          <cell r="B791" t="str">
            <v xml:space="preserve">  TCI</v>
          </cell>
          <cell r="D791">
            <v>0</v>
          </cell>
          <cell r="E791">
            <v>0</v>
          </cell>
          <cell r="F791">
            <v>0</v>
          </cell>
          <cell r="G791">
            <v>0</v>
          </cell>
          <cell r="H791">
            <v>0</v>
          </cell>
          <cell r="I791">
            <v>0</v>
          </cell>
          <cell r="J791">
            <v>0</v>
          </cell>
          <cell r="K791">
            <v>0</v>
          </cell>
          <cell r="L791">
            <v>0</v>
          </cell>
          <cell r="M791">
            <v>0</v>
          </cell>
          <cell r="N791">
            <v>0</v>
          </cell>
          <cell r="O791">
            <v>0</v>
          </cell>
          <cell r="P791">
            <v>0</v>
          </cell>
          <cell r="Q791">
            <v>0</v>
          </cell>
          <cell r="R791">
            <v>0</v>
          </cell>
          <cell r="S791">
            <v>0</v>
          </cell>
          <cell r="T791">
            <v>0</v>
          </cell>
          <cell r="U791">
            <v>0</v>
          </cell>
          <cell r="V791">
            <v>0</v>
          </cell>
          <cell r="W791">
            <v>0</v>
          </cell>
          <cell r="X791">
            <v>0</v>
          </cell>
          <cell r="Y791">
            <v>0</v>
          </cell>
          <cell r="Z791">
            <v>0</v>
          </cell>
          <cell r="AA791">
            <v>0</v>
          </cell>
          <cell r="AB791">
            <v>0</v>
          </cell>
          <cell r="AC791">
            <v>0</v>
          </cell>
          <cell r="AD791">
            <v>0</v>
          </cell>
          <cell r="AE791">
            <v>0</v>
          </cell>
          <cell r="AF791">
            <v>0</v>
          </cell>
          <cell r="AG791">
            <v>0</v>
          </cell>
          <cell r="AH791">
            <v>0</v>
          </cell>
          <cell r="AI791">
            <v>0</v>
          </cell>
          <cell r="AJ791">
            <v>0</v>
          </cell>
          <cell r="AK791">
            <v>0</v>
          </cell>
          <cell r="AL791">
            <v>0</v>
          </cell>
          <cell r="AM791">
            <v>0</v>
          </cell>
          <cell r="AN791">
            <v>0</v>
          </cell>
          <cell r="AO791">
            <v>0</v>
          </cell>
          <cell r="AP791">
            <v>0</v>
          </cell>
          <cell r="AQ791">
            <v>0</v>
          </cell>
          <cell r="AR791">
            <v>0</v>
          </cell>
          <cell r="AS791">
            <v>0</v>
          </cell>
          <cell r="AT791">
            <v>0</v>
          </cell>
          <cell r="AU791">
            <v>0</v>
          </cell>
          <cell r="AV791">
            <v>0</v>
          </cell>
          <cell r="AW791">
            <v>0</v>
          </cell>
          <cell r="AX791">
            <v>0</v>
          </cell>
          <cell r="AY791">
            <v>0</v>
          </cell>
          <cell r="CC791">
            <v>0</v>
          </cell>
          <cell r="CD791">
            <v>0</v>
          </cell>
          <cell r="CE791">
            <v>0</v>
          </cell>
          <cell r="CF791">
            <v>0</v>
          </cell>
          <cell r="CG791">
            <v>0</v>
          </cell>
          <cell r="CH791">
            <v>0</v>
          </cell>
          <cell r="CI791">
            <v>0</v>
          </cell>
          <cell r="CJ791">
            <v>0</v>
          </cell>
          <cell r="CK791">
            <v>0</v>
          </cell>
        </row>
        <row r="792">
          <cell r="B792" t="str">
            <v xml:space="preserve">EQUITY: STD &gt; CAPITAL CONTR </v>
          </cell>
          <cell r="D792">
            <v>-600537.62632999988</v>
          </cell>
          <cell r="AA792">
            <v>53851.330666122929</v>
          </cell>
          <cell r="AM792">
            <v>45968.009779537766</v>
          </cell>
          <cell r="AY792">
            <v>37875.216282654859</v>
          </cell>
          <cell r="CC792">
            <v>45968.009779537766</v>
          </cell>
          <cell r="CD792">
            <v>37875.216282654859</v>
          </cell>
          <cell r="CE792">
            <v>29597.977284040502</v>
          </cell>
          <cell r="CF792">
            <v>21144.495935539398</v>
          </cell>
          <cell r="CG792">
            <v>12621.67072556568</v>
          </cell>
          <cell r="CH792">
            <v>3994.4130463613292</v>
          </cell>
          <cell r="CI792">
            <v>24.420688081394474</v>
          </cell>
          <cell r="CJ792">
            <v>-15.391112029647047</v>
          </cell>
          <cell r="CK792">
            <v>9.1290388659363089</v>
          </cell>
        </row>
        <row r="793">
          <cell r="B793" t="str">
            <v>EQUITY: TCI &lt; CAPITAL CONTR</v>
          </cell>
          <cell r="D793">
            <v>-600537.62632999988</v>
          </cell>
          <cell r="AA793">
            <v>31334.57034212281</v>
          </cell>
          <cell r="AM793">
            <v>24222.60135869286</v>
          </cell>
          <cell r="AY793">
            <v>15324.700105764321</v>
          </cell>
          <cell r="CC793">
            <v>24222.60135869286</v>
          </cell>
          <cell r="CD793">
            <v>15324.700105764321</v>
          </cell>
          <cell r="CE793">
            <v>7284.9520115052583</v>
          </cell>
          <cell r="CF793">
            <v>-2025.2589451420354</v>
          </cell>
          <cell r="CG793">
            <v>-7903.7544265998295</v>
          </cell>
          <cell r="CH793">
            <v>-20821.159332458163</v>
          </cell>
          <cell r="CI793">
            <v>-23841.043804233777</v>
          </cell>
          <cell r="CJ793">
            <v>-24375.350786859053</v>
          </cell>
          <cell r="CK793">
            <v>-20702.565779863275</v>
          </cell>
        </row>
        <row r="794">
          <cell r="B794" t="str">
            <v xml:space="preserve">EQUITY: STD &lt; CAPITAL CONTR </v>
          </cell>
          <cell r="D794">
            <v>-600537.62632999988</v>
          </cell>
          <cell r="AA794">
            <v>56971.946076586755</v>
          </cell>
          <cell r="AM794">
            <v>44041.093379441612</v>
          </cell>
          <cell r="AY794">
            <v>27863.091101389753</v>
          </cell>
          <cell r="CC794">
            <v>44041.093379441612</v>
          </cell>
          <cell r="CD794">
            <v>27863.091101389753</v>
          </cell>
          <cell r="CE794">
            <v>13245.367293645982</v>
          </cell>
          <cell r="CF794">
            <v>-3682.2889911673965</v>
          </cell>
          <cell r="CG794">
            <v>-14370.462593817951</v>
          </cell>
          <cell r="CH794">
            <v>-37856.65333174196</v>
          </cell>
          <cell r="CI794">
            <v>-43347.352371334309</v>
          </cell>
          <cell r="CJ794">
            <v>-44318.819612471045</v>
          </cell>
          <cell r="CK794">
            <v>-37641.02869066054</v>
          </cell>
        </row>
        <row r="795">
          <cell r="B795" t="str">
            <v>EQUITY: TCI &gt; CAPITAL CONTR</v>
          </cell>
          <cell r="D795">
            <v>-600537.62632999988</v>
          </cell>
          <cell r="AA795">
            <v>56971.946076586923</v>
          </cell>
          <cell r="AM795">
            <v>44041.093379441561</v>
          </cell>
          <cell r="AY795">
            <v>27863.091101389673</v>
          </cell>
          <cell r="CC795">
            <v>44041.093379441561</v>
          </cell>
          <cell r="CD795">
            <v>27863.091101389673</v>
          </cell>
          <cell r="CE795">
            <v>13245.367293645922</v>
          </cell>
          <cell r="CF795">
            <v>-3682.2889911673369</v>
          </cell>
          <cell r="CG795">
            <v>-14370.462593817871</v>
          </cell>
          <cell r="CH795">
            <v>-37856.653331742113</v>
          </cell>
          <cell r="CI795">
            <v>-43347.352371334135</v>
          </cell>
          <cell r="CJ795">
            <v>-44318.819612471001</v>
          </cell>
          <cell r="CK795">
            <v>-37641.028690660496</v>
          </cell>
        </row>
        <row r="796">
          <cell r="B796" t="str">
            <v>MODEL CAPITAL CONTRIBUTIONS</v>
          </cell>
          <cell r="D796">
            <v>-600537.62632999988</v>
          </cell>
          <cell r="AA796">
            <v>56971.946076586755</v>
          </cell>
          <cell r="AM796">
            <v>45968.009779537766</v>
          </cell>
          <cell r="AY796">
            <v>37875.216282654859</v>
          </cell>
          <cell r="CC796">
            <v>45968.009779537766</v>
          </cell>
          <cell r="CD796">
            <v>37875.216282654859</v>
          </cell>
          <cell r="CE796">
            <v>29597.977284040502</v>
          </cell>
          <cell r="CF796">
            <v>21144.495935539398</v>
          </cell>
          <cell r="CG796">
            <v>12621.67072556568</v>
          </cell>
          <cell r="CH796">
            <v>3994.4130463613292</v>
          </cell>
          <cell r="CI796">
            <v>24.420688081394474</v>
          </cell>
          <cell r="CJ796">
            <v>-15.391112029647047</v>
          </cell>
          <cell r="CK796">
            <v>9.1290388659363089</v>
          </cell>
        </row>
        <row r="797">
          <cell r="B797" t="str">
            <v>TARGET CAPITAL CONTRIBUTIONS</v>
          </cell>
          <cell r="AA797" t="b">
            <v>0</v>
          </cell>
          <cell r="AM797" t="b">
            <v>0</v>
          </cell>
          <cell r="AY797" t="b">
            <v>0</v>
          </cell>
          <cell r="BK797" t="b">
            <v>0</v>
          </cell>
          <cell r="BW797" t="b">
            <v>0</v>
          </cell>
          <cell r="CB797" t="b">
            <v>0</v>
          </cell>
          <cell r="CC797" t="b">
            <v>0</v>
          </cell>
          <cell r="CD797" t="b">
            <v>0</v>
          </cell>
          <cell r="CE797" t="b">
            <v>0</v>
          </cell>
          <cell r="CF797" t="b">
            <v>0</v>
          </cell>
          <cell r="CG797" t="b">
            <v>0</v>
          </cell>
          <cell r="CH797" t="b">
            <v>0</v>
          </cell>
          <cell r="CI797">
            <v>-21167.074399419489</v>
          </cell>
          <cell r="CJ797">
            <v>-38887.594758863161</v>
          </cell>
          <cell r="CK797">
            <v>-34406.125649083304</v>
          </cell>
        </row>
        <row r="798">
          <cell r="B798" t="str">
            <v xml:space="preserve">DIFF IN MODEL &amp; TARGET </v>
          </cell>
          <cell r="D798">
            <v>0</v>
          </cell>
          <cell r="W798">
            <v>0</v>
          </cell>
          <cell r="AA798">
            <v>0</v>
          </cell>
          <cell r="AM798">
            <v>0</v>
          </cell>
          <cell r="AY798">
            <v>0</v>
          </cell>
          <cell r="CD798">
            <v>0</v>
          </cell>
          <cell r="CE798">
            <v>0</v>
          </cell>
          <cell r="CF798">
            <v>0</v>
          </cell>
          <cell r="CG798">
            <v>0</v>
          </cell>
          <cell r="CH798">
            <v>0</v>
          </cell>
          <cell r="CI798">
            <v>1.1966829433660564E-3</v>
          </cell>
          <cell r="CJ798">
            <v>7.6339931581514975E-4</v>
          </cell>
          <cell r="CK798">
            <v>4.5600134713907892E-4</v>
          </cell>
        </row>
        <row r="799">
          <cell r="B799" t="str">
            <v>CAPITAL CONTRIBUTIONS (input only)</v>
          </cell>
          <cell r="D799">
            <v>0</v>
          </cell>
          <cell r="E799">
            <v>0</v>
          </cell>
          <cell r="F799">
            <v>0</v>
          </cell>
          <cell r="G799">
            <v>0</v>
          </cell>
          <cell r="H799">
            <v>0</v>
          </cell>
          <cell r="I799">
            <v>0</v>
          </cell>
          <cell r="J799">
            <v>0</v>
          </cell>
          <cell r="K799">
            <v>0</v>
          </cell>
          <cell r="L799">
            <v>0</v>
          </cell>
          <cell r="M799">
            <v>0</v>
          </cell>
          <cell r="N799">
            <v>0</v>
          </cell>
          <cell r="O799">
            <v>0</v>
          </cell>
          <cell r="P799">
            <v>0</v>
          </cell>
          <cell r="Q799">
            <v>0</v>
          </cell>
          <cell r="R799">
            <v>0</v>
          </cell>
          <cell r="S799">
            <v>0</v>
          </cell>
          <cell r="T799">
            <v>0</v>
          </cell>
          <cell r="U799">
            <v>0</v>
          </cell>
          <cell r="V799">
            <v>0</v>
          </cell>
          <cell r="W799">
            <v>0</v>
          </cell>
          <cell r="X799">
            <v>0</v>
          </cell>
          <cell r="Y799">
            <v>0</v>
          </cell>
          <cell r="Z799">
            <v>0</v>
          </cell>
          <cell r="AA799">
            <v>0</v>
          </cell>
          <cell r="AB799">
            <v>0</v>
          </cell>
          <cell r="AC799">
            <v>0</v>
          </cell>
          <cell r="AD799">
            <v>0</v>
          </cell>
          <cell r="AE799">
            <v>0</v>
          </cell>
          <cell r="AF799">
            <v>0</v>
          </cell>
          <cell r="AG799">
            <v>0</v>
          </cell>
          <cell r="AH799">
            <v>0</v>
          </cell>
          <cell r="AI799">
            <v>0</v>
          </cell>
          <cell r="AJ799">
            <v>0</v>
          </cell>
          <cell r="AK799">
            <v>0</v>
          </cell>
          <cell r="AL799">
            <v>0</v>
          </cell>
          <cell r="AM799">
            <v>0</v>
          </cell>
          <cell r="AN799">
            <v>0</v>
          </cell>
          <cell r="AO799">
            <v>0</v>
          </cell>
          <cell r="AP799">
            <v>0</v>
          </cell>
          <cell r="AQ799">
            <v>0</v>
          </cell>
          <cell r="AR799">
            <v>0</v>
          </cell>
          <cell r="AS799">
            <v>0</v>
          </cell>
          <cell r="AT799">
            <v>0</v>
          </cell>
          <cell r="AU799">
            <v>0</v>
          </cell>
          <cell r="AV799">
            <v>0</v>
          </cell>
          <cell r="AW799">
            <v>0</v>
          </cell>
          <cell r="AX799">
            <v>0</v>
          </cell>
          <cell r="AY799">
            <v>0</v>
          </cell>
          <cell r="CD799">
            <v>0</v>
          </cell>
          <cell r="CE799">
            <v>0</v>
          </cell>
          <cell r="CF799">
            <v>0</v>
          </cell>
          <cell r="CG799">
            <v>0</v>
          </cell>
          <cell r="CH799">
            <v>0</v>
          </cell>
          <cell r="CI799">
            <v>0</v>
          </cell>
          <cell r="CJ799">
            <v>0</v>
          </cell>
          <cell r="CK799">
            <v>0</v>
          </cell>
        </row>
        <row r="801">
          <cell r="B801" t="str">
            <v>Equity Shortfall</v>
          </cell>
          <cell r="AA801" t="b">
            <v>0</v>
          </cell>
          <cell r="AM801" t="b">
            <v>0</v>
          </cell>
          <cell r="AY801" t="b">
            <v>0</v>
          </cell>
          <cell r="BK801" t="b">
            <v>0</v>
          </cell>
          <cell r="BW801" t="b">
            <v>0</v>
          </cell>
          <cell r="CB801" t="b">
            <v>0</v>
          </cell>
          <cell r="CC801" t="b">
            <v>0</v>
          </cell>
          <cell r="CD801" t="b">
            <v>0</v>
          </cell>
          <cell r="CE801" t="b">
            <v>0</v>
          </cell>
          <cell r="CF801" t="b">
            <v>0</v>
          </cell>
          <cell r="CG801" t="b">
            <v>0</v>
          </cell>
          <cell r="CH801" t="b">
            <v>0</v>
          </cell>
          <cell r="CI801">
            <v>-21142.653711338095</v>
          </cell>
          <cell r="CJ801">
            <v>-38902.985870892808</v>
          </cell>
          <cell r="CK801">
            <v>-34396.996610217364</v>
          </cell>
        </row>
        <row r="803">
          <cell r="B803" t="str">
            <v>PREFERRED STOCK</v>
          </cell>
        </row>
        <row r="804">
          <cell r="B804" t="str">
            <v>TARGET PREFERRED STOCK RATIO</v>
          </cell>
          <cell r="D804">
            <v>0</v>
          </cell>
          <cell r="E804">
            <v>0</v>
          </cell>
          <cell r="F804">
            <v>0</v>
          </cell>
          <cell r="G804">
            <v>0</v>
          </cell>
          <cell r="H804">
            <v>0</v>
          </cell>
          <cell r="I804">
            <v>0</v>
          </cell>
          <cell r="J804">
            <v>0</v>
          </cell>
          <cell r="K804">
            <v>0</v>
          </cell>
          <cell r="L804">
            <v>0</v>
          </cell>
          <cell r="M804">
            <v>0</v>
          </cell>
          <cell r="N804">
            <v>0</v>
          </cell>
          <cell r="O804">
            <v>0</v>
          </cell>
          <cell r="P804">
            <v>0</v>
          </cell>
          <cell r="Q804">
            <v>0</v>
          </cell>
          <cell r="R804">
            <v>0</v>
          </cell>
          <cell r="S804">
            <v>0</v>
          </cell>
          <cell r="T804">
            <v>0</v>
          </cell>
          <cell r="U804">
            <v>0</v>
          </cell>
          <cell r="V804">
            <v>0</v>
          </cell>
          <cell r="W804">
            <v>0</v>
          </cell>
          <cell r="X804">
            <v>0</v>
          </cell>
          <cell r="Y804">
            <v>0</v>
          </cell>
          <cell r="Z804">
            <v>0</v>
          </cell>
          <cell r="AA804">
            <v>0</v>
          </cell>
          <cell r="AB804">
            <v>0</v>
          </cell>
          <cell r="AC804">
            <v>0</v>
          </cell>
          <cell r="AD804">
            <v>0</v>
          </cell>
          <cell r="AE804">
            <v>0</v>
          </cell>
          <cell r="AF804">
            <v>0</v>
          </cell>
          <cell r="AG804">
            <v>0</v>
          </cell>
          <cell r="AH804">
            <v>0</v>
          </cell>
          <cell r="AI804">
            <v>0</v>
          </cell>
          <cell r="AJ804">
            <v>0</v>
          </cell>
          <cell r="AK804">
            <v>0</v>
          </cell>
          <cell r="AL804">
            <v>0</v>
          </cell>
          <cell r="AM804">
            <v>0</v>
          </cell>
          <cell r="AN804">
            <v>0</v>
          </cell>
          <cell r="AO804">
            <v>0</v>
          </cell>
          <cell r="AP804">
            <v>0</v>
          </cell>
          <cell r="AQ804">
            <v>0</v>
          </cell>
          <cell r="AR804">
            <v>0</v>
          </cell>
          <cell r="AS804">
            <v>0</v>
          </cell>
          <cell r="AT804">
            <v>0</v>
          </cell>
          <cell r="AU804">
            <v>0</v>
          </cell>
          <cell r="AV804">
            <v>0</v>
          </cell>
          <cell r="AW804">
            <v>0</v>
          </cell>
          <cell r="AX804">
            <v>0</v>
          </cell>
          <cell r="AY804">
            <v>0</v>
          </cell>
          <cell r="CC804">
            <v>0</v>
          </cell>
          <cell r="CD804">
            <v>0</v>
          </cell>
          <cell r="CE804">
            <v>0</v>
          </cell>
          <cell r="CF804">
            <v>0</v>
          </cell>
          <cell r="CG804">
            <v>0</v>
          </cell>
          <cell r="CH804">
            <v>0</v>
          </cell>
          <cell r="CI804">
            <v>0</v>
          </cell>
          <cell r="CJ804">
            <v>0</v>
          </cell>
          <cell r="CK804">
            <v>0</v>
          </cell>
        </row>
        <row r="805">
          <cell r="B805" t="str">
            <v xml:space="preserve">  CURRENT PFD STOCK RATIO</v>
          </cell>
          <cell r="D805">
            <v>0</v>
          </cell>
          <cell r="E805">
            <v>0</v>
          </cell>
          <cell r="F805">
            <v>0</v>
          </cell>
          <cell r="G805">
            <v>0</v>
          </cell>
          <cell r="H805">
            <v>0</v>
          </cell>
          <cell r="I805">
            <v>0</v>
          </cell>
          <cell r="J805">
            <v>0</v>
          </cell>
          <cell r="K805">
            <v>0</v>
          </cell>
          <cell r="L805">
            <v>0</v>
          </cell>
          <cell r="M805">
            <v>0</v>
          </cell>
          <cell r="N805">
            <v>0</v>
          </cell>
          <cell r="O805">
            <v>9.0791621440234907E-2</v>
          </cell>
          <cell r="P805">
            <v>8.8257299747295542E-2</v>
          </cell>
          <cell r="Q805">
            <v>8.7985493008740631E-2</v>
          </cell>
          <cell r="R805">
            <v>8.7463942857463464E-2</v>
          </cell>
          <cell r="S805">
            <v>8.8006173769557841E-2</v>
          </cell>
          <cell r="T805">
            <v>8.7584493288771659E-2</v>
          </cell>
          <cell r="U805">
            <v>8.4562785110190802E-2</v>
          </cell>
          <cell r="V805">
            <v>8.5432616054342339E-2</v>
          </cell>
          <cell r="W805">
            <v>8.6310359992668589E-2</v>
          </cell>
          <cell r="X805">
            <v>8.4200196470420222E-2</v>
          </cell>
          <cell r="Y805">
            <v>8.5970306085849213E-2</v>
          </cell>
          <cell r="Z805">
            <v>8.5229828263678586E-2</v>
          </cell>
          <cell r="AA805">
            <v>8.2493011669181299E-2</v>
          </cell>
          <cell r="AB805">
            <v>8.0943790141082245E-2</v>
          </cell>
          <cell r="AC805">
            <v>8.151545274503634E-2</v>
          </cell>
          <cell r="AD805">
            <v>8.0606282969652276E-2</v>
          </cell>
          <cell r="AE805">
            <v>8.1041681748646996E-2</v>
          </cell>
          <cell r="AF805">
            <v>8.0515304055041648E-2</v>
          </cell>
          <cell r="AG805">
            <v>7.8924576751280437E-2</v>
          </cell>
          <cell r="AH805">
            <v>7.9488118230635202E-2</v>
          </cell>
          <cell r="AI805">
            <v>7.9915048260686156E-2</v>
          </cell>
          <cell r="AJ805">
            <v>7.7640604372242725E-2</v>
          </cell>
          <cell r="AK805">
            <v>7.9198744668864438E-2</v>
          </cell>
          <cell r="AL805">
            <v>7.8257319690798632E-2</v>
          </cell>
          <cell r="AM805">
            <v>7.5871254652783354E-2</v>
          </cell>
          <cell r="AN805">
            <v>7.55962217237338E-2</v>
          </cell>
          <cell r="AO805">
            <v>7.5887834738884594E-2</v>
          </cell>
          <cell r="AP805">
            <v>7.4951459898971284E-2</v>
          </cell>
          <cell r="AQ805">
            <v>7.5431687151349763E-2</v>
          </cell>
          <cell r="AR805">
            <v>7.4781925273088565E-2</v>
          </cell>
          <cell r="AS805">
            <v>9.3608995581167018E-2</v>
          </cell>
          <cell r="AT805">
            <v>9.4329513021782441E-2</v>
          </cell>
          <cell r="AU805">
            <v>9.4695275549994753E-2</v>
          </cell>
          <cell r="AV805">
            <v>9.2240453731487412E-2</v>
          </cell>
          <cell r="AW805">
            <v>9.3771792948436239E-2</v>
          </cell>
          <cell r="AX805">
            <v>9.2431929144094274E-2</v>
          </cell>
          <cell r="AY805">
            <v>8.9722501378480674E-2</v>
          </cell>
          <cell r="CC805">
            <v>7.5871254652783354E-2</v>
          </cell>
          <cell r="CD805">
            <v>8.9722501378480674E-2</v>
          </cell>
          <cell r="CE805">
            <v>8.6694898922041783E-2</v>
          </cell>
          <cell r="CF805">
            <v>8.4079123335599443E-2</v>
          </cell>
          <cell r="CG805">
            <v>8.1093147313737471E-2</v>
          </cell>
          <cell r="CH805">
            <v>8.9527443591507605E-2</v>
          </cell>
          <cell r="CI805">
            <v>8.9266430508764399E-2</v>
          </cell>
          <cell r="CJ805">
            <v>9.0354280435483242E-2</v>
          </cell>
          <cell r="CK805">
            <v>9.0993010571175356E-2</v>
          </cell>
        </row>
        <row r="806">
          <cell r="B806" t="str">
            <v xml:space="preserve">  TOTAL CAPITALIZATION</v>
          </cell>
          <cell r="D806">
            <v>1327971.2872299999</v>
          </cell>
          <cell r="E806">
            <v>1315280.4467199999</v>
          </cell>
          <cell r="F806">
            <v>1318842.6738499999</v>
          </cell>
          <cell r="G806">
            <v>1303763.02987</v>
          </cell>
          <cell r="H806">
            <v>1311615.0850800001</v>
          </cell>
          <cell r="I806">
            <v>1325588.91494</v>
          </cell>
          <cell r="J806">
            <v>1322510.4381499998</v>
          </cell>
          <cell r="K806">
            <v>1220765.94948</v>
          </cell>
          <cell r="L806">
            <v>1305978.54308</v>
          </cell>
          <cell r="M806">
            <v>1319698.7673199999</v>
          </cell>
          <cell r="N806">
            <v>1314571.07014</v>
          </cell>
          <cell r="O806">
            <v>1311169.3648099997</v>
          </cell>
          <cell r="P806">
            <v>1339363.4261241821</v>
          </cell>
          <cell r="Q806">
            <v>1327285.7360774647</v>
          </cell>
          <cell r="R806">
            <v>1331147.8825425897</v>
          </cell>
          <cell r="S806">
            <v>1304264.6427614621</v>
          </cell>
          <cell r="T806">
            <v>1312618.9927257183</v>
          </cell>
          <cell r="U806">
            <v>1452643.8445216832</v>
          </cell>
          <cell r="V806">
            <v>1445971.3030605409</v>
          </cell>
          <cell r="W806">
            <v>1456743.9735646986</v>
          </cell>
          <cell r="X806">
            <v>1462893.2971373885</v>
          </cell>
          <cell r="Y806">
            <v>1446369.4414183176</v>
          </cell>
          <cell r="Z806">
            <v>1423058.18761307</v>
          </cell>
          <cell r="AA806">
            <v>1491497.5761119146</v>
          </cell>
          <cell r="AB806">
            <v>1551241.7874598166</v>
          </cell>
          <cell r="AC806">
            <v>1537413.5361993641</v>
          </cell>
          <cell r="AD806">
            <v>1540962.0655466369</v>
          </cell>
          <cell r="AE806">
            <v>1524739.1482955294</v>
          </cell>
          <cell r="AF806">
            <v>1533083.0488248814</v>
          </cell>
          <cell r="AG806">
            <v>1562721.0729508791</v>
          </cell>
          <cell r="AH806">
            <v>1555114.4927626448</v>
          </cell>
          <cell r="AI806">
            <v>1567006.9374848153</v>
          </cell>
          <cell r="AJ806">
            <v>1573214.424753949</v>
          </cell>
          <cell r="AK806">
            <v>1556541.377212337</v>
          </cell>
          <cell r="AL806">
            <v>1557537.1517257718</v>
          </cell>
          <cell r="AM806">
            <v>1627751.037948146</v>
          </cell>
          <cell r="AN806">
            <v>1678684.7830858389</v>
          </cell>
          <cell r="AO806">
            <v>1662043.8391236933</v>
          </cell>
          <cell r="AP806">
            <v>1663243.6846501438</v>
          </cell>
          <cell r="AQ806">
            <v>1646954.1128339688</v>
          </cell>
          <cell r="AR806">
            <v>1656916.4457655689</v>
          </cell>
          <cell r="AS806">
            <v>1702320.2959762695</v>
          </cell>
          <cell r="AT806">
            <v>1694671.7961947448</v>
          </cell>
          <cell r="AU806">
            <v>1706078.9769017182</v>
          </cell>
          <cell r="AV806">
            <v>1712249.7672045259</v>
          </cell>
          <cell r="AW806">
            <v>1696942.5829170018</v>
          </cell>
          <cell r="AX806">
            <v>1701420.1350494593</v>
          </cell>
          <cell r="AY806">
            <v>1757303.3567363461</v>
          </cell>
          <cell r="CC806">
            <v>1627751.037948146</v>
          </cell>
          <cell r="CD806">
            <v>1757303.3567363461</v>
          </cell>
          <cell r="CE806">
            <v>1820950.5829616655</v>
          </cell>
          <cell r="CF806">
            <v>1877240.7334624864</v>
          </cell>
          <cell r="CG806">
            <v>1954135.8312194254</v>
          </cell>
          <cell r="CH806">
            <v>1979602.9896103519</v>
          </cell>
          <cell r="CI806">
            <v>1987663.9010076961</v>
          </cell>
          <cell r="CJ806">
            <v>1961995.3682488329</v>
          </cell>
          <cell r="CK806">
            <v>1955950.3045997496</v>
          </cell>
        </row>
        <row r="807">
          <cell r="B807" t="str">
            <v xml:space="preserve">  SHORT TERM DEBT</v>
          </cell>
          <cell r="D807">
            <v>50000</v>
          </cell>
          <cell r="E807">
            <v>50000</v>
          </cell>
          <cell r="F807">
            <v>50000</v>
          </cell>
          <cell r="G807">
            <v>54939.219440000001</v>
          </cell>
          <cell r="H807">
            <v>58228.09001</v>
          </cell>
          <cell r="I807">
            <v>63709.858359999998</v>
          </cell>
          <cell r="J807">
            <v>20000</v>
          </cell>
          <cell r="K807">
            <v>31959.928889999999</v>
          </cell>
          <cell r="L807">
            <v>0</v>
          </cell>
          <cell r="M807">
            <v>50000</v>
          </cell>
          <cell r="N807">
            <v>75000</v>
          </cell>
          <cell r="O807">
            <v>89464.834499999997</v>
          </cell>
          <cell r="P807">
            <v>101490.19577576427</v>
          </cell>
          <cell r="Q807">
            <v>118019.00282269852</v>
          </cell>
          <cell r="R807">
            <v>122775.2524713117</v>
          </cell>
          <cell r="S807">
            <v>140700.46085707366</v>
          </cell>
          <cell r="T807">
            <v>139302.97684857703</v>
          </cell>
          <cell r="U807">
            <v>51160.102265247282</v>
          </cell>
          <cell r="V807">
            <v>42521.68560214762</v>
          </cell>
          <cell r="W807">
            <v>16611.6005610701</v>
          </cell>
          <cell r="X807">
            <v>47386.432966017368</v>
          </cell>
          <cell r="Y807">
            <v>32813.962593449774</v>
          </cell>
          <cell r="Z807">
            <v>68976.380456015409</v>
          </cell>
          <cell r="AA807">
            <v>50037.245164444714</v>
          </cell>
          <cell r="AB807">
            <v>19797.198710145509</v>
          </cell>
          <cell r="AC807">
            <v>22607.855054497391</v>
          </cell>
          <cell r="AD807">
            <v>36655.029734596857</v>
          </cell>
          <cell r="AE807">
            <v>44402.153515165861</v>
          </cell>
          <cell r="AF807">
            <v>46316.687566441724</v>
          </cell>
          <cell r="AG807">
            <v>48511.514342494222</v>
          </cell>
          <cell r="AH807">
            <v>44695.048973236015</v>
          </cell>
          <cell r="AI807">
            <v>24255.944384188962</v>
          </cell>
          <cell r="AJ807">
            <v>64663.732277283802</v>
          </cell>
          <cell r="AK807">
            <v>49113.491835012552</v>
          </cell>
          <cell r="AL807">
            <v>67433.52836451451</v>
          </cell>
          <cell r="AM807">
            <v>48323.129824099786</v>
          </cell>
          <cell r="AN807">
            <v>3487.2501240651904</v>
          </cell>
          <cell r="AO807">
            <v>13664.13749144103</v>
          </cell>
          <cell r="AP807">
            <v>33399.051480808681</v>
          </cell>
          <cell r="AQ807">
            <v>38887.140389604421</v>
          </cell>
          <cell r="AR807">
            <v>43572.670228916257</v>
          </cell>
          <cell r="AS807">
            <v>30054.343802749634</v>
          </cell>
          <cell r="AT807">
            <v>24470.440472510167</v>
          </cell>
          <cell r="AU807">
            <v>6423.0360881896304</v>
          </cell>
          <cell r="AV807">
            <v>45827.556136335843</v>
          </cell>
          <cell r="AW807">
            <v>32424.478339603484</v>
          </cell>
          <cell r="AX807">
            <v>53015.280305725355</v>
          </cell>
          <cell r="AY807">
            <v>50112.258170867863</v>
          </cell>
          <cell r="CC807">
            <v>48323.129824099786</v>
          </cell>
          <cell r="CD807">
            <v>50112.258170867863</v>
          </cell>
          <cell r="CE807">
            <v>49584.500605633875</v>
          </cell>
          <cell r="CF807">
            <v>51488.344179292071</v>
          </cell>
          <cell r="CG807">
            <v>45612.05589370113</v>
          </cell>
          <cell r="CH807">
            <v>55145.716397376651</v>
          </cell>
          <cell r="CI807">
            <v>53034.36553847816</v>
          </cell>
          <cell r="CJ807">
            <v>54133.243721843122</v>
          </cell>
          <cell r="CK807">
            <v>46025.988486064911</v>
          </cell>
        </row>
        <row r="808">
          <cell r="B808" t="str">
            <v xml:space="preserve">  PREFERRED STOCK</v>
          </cell>
          <cell r="D808">
            <v>76401.950000000012</v>
          </cell>
          <cell r="E808">
            <v>76401.950000000012</v>
          </cell>
          <cell r="F808">
            <v>76401.950000000012</v>
          </cell>
          <cell r="G808">
            <v>76401.950000000012</v>
          </cell>
          <cell r="H808">
            <v>76401.950000000012</v>
          </cell>
          <cell r="I808">
            <v>76401.950000000012</v>
          </cell>
          <cell r="J808">
            <v>76401.950000000012</v>
          </cell>
          <cell r="K808">
            <v>74236.100000000006</v>
          </cell>
          <cell r="L808">
            <v>76401.95</v>
          </cell>
          <cell r="M808">
            <v>76401.95</v>
          </cell>
          <cell r="N808">
            <v>127165.85</v>
          </cell>
          <cell r="O808">
            <v>127165.85</v>
          </cell>
          <cell r="P808">
            <v>127165.85</v>
          </cell>
          <cell r="Q808">
            <v>127165.85</v>
          </cell>
          <cell r="R808">
            <v>127165.85</v>
          </cell>
          <cell r="S808">
            <v>127165.85</v>
          </cell>
          <cell r="T808">
            <v>127165.85</v>
          </cell>
          <cell r="U808">
            <v>127165.85</v>
          </cell>
          <cell r="V808">
            <v>127165.85</v>
          </cell>
          <cell r="W808">
            <v>127165.85</v>
          </cell>
          <cell r="X808">
            <v>127165.85</v>
          </cell>
          <cell r="Y808">
            <v>127165.85</v>
          </cell>
          <cell r="Z808">
            <v>127165.85</v>
          </cell>
          <cell r="AA808">
            <v>127165.85</v>
          </cell>
          <cell r="AB808">
            <v>127165.85</v>
          </cell>
          <cell r="AC808">
            <v>127165.85</v>
          </cell>
          <cell r="AD808">
            <v>127165.85</v>
          </cell>
          <cell r="AE808">
            <v>127165.85</v>
          </cell>
          <cell r="AF808">
            <v>127165.85</v>
          </cell>
          <cell r="AG808">
            <v>127165.85</v>
          </cell>
          <cell r="AH808">
            <v>127165.85</v>
          </cell>
          <cell r="AI808">
            <v>127165.85</v>
          </cell>
          <cell r="AJ808">
            <v>127165.85</v>
          </cell>
          <cell r="AK808">
            <v>127165.85</v>
          </cell>
          <cell r="AL808">
            <v>127165.85</v>
          </cell>
          <cell r="AM808">
            <v>127165.85</v>
          </cell>
          <cell r="AN808">
            <v>127165.85</v>
          </cell>
          <cell r="AO808">
            <v>127165.85</v>
          </cell>
          <cell r="AP808">
            <v>127165.85</v>
          </cell>
          <cell r="AQ808">
            <v>127165.85</v>
          </cell>
          <cell r="AR808">
            <v>127165.85</v>
          </cell>
          <cell r="AS808">
            <v>162165.85</v>
          </cell>
          <cell r="AT808">
            <v>162165.85</v>
          </cell>
          <cell r="AU808">
            <v>162165.85</v>
          </cell>
          <cell r="AV808">
            <v>162165.85</v>
          </cell>
          <cell r="AW808">
            <v>162165.85</v>
          </cell>
          <cell r="AX808">
            <v>162165.85</v>
          </cell>
          <cell r="AY808">
            <v>162165.85</v>
          </cell>
          <cell r="CC808">
            <v>127165.85</v>
          </cell>
          <cell r="CD808">
            <v>162165.85</v>
          </cell>
          <cell r="CE808">
            <v>162165.85</v>
          </cell>
          <cell r="CF808">
            <v>162165.85</v>
          </cell>
          <cell r="CG808">
            <v>162165.85</v>
          </cell>
          <cell r="CH808">
            <v>182165.85</v>
          </cell>
          <cell r="CI808">
            <v>182165.85</v>
          </cell>
          <cell r="CJ808">
            <v>182165.85</v>
          </cell>
          <cell r="CK808">
            <v>182165.85</v>
          </cell>
        </row>
        <row r="809">
          <cell r="B809" t="str">
            <v xml:space="preserve">  TCI</v>
          </cell>
          <cell r="D809">
            <v>0</v>
          </cell>
          <cell r="E809">
            <v>0</v>
          </cell>
          <cell r="F809">
            <v>0</v>
          </cell>
          <cell r="G809">
            <v>0</v>
          </cell>
          <cell r="H809">
            <v>0</v>
          </cell>
          <cell r="I809">
            <v>0</v>
          </cell>
          <cell r="J809">
            <v>0</v>
          </cell>
          <cell r="K809">
            <v>0</v>
          </cell>
          <cell r="L809">
            <v>0</v>
          </cell>
          <cell r="M809">
            <v>0</v>
          </cell>
          <cell r="N809">
            <v>0</v>
          </cell>
          <cell r="O809">
            <v>0</v>
          </cell>
          <cell r="P809">
            <v>0</v>
          </cell>
          <cell r="Q809">
            <v>0</v>
          </cell>
          <cell r="R809">
            <v>0</v>
          </cell>
          <cell r="S809">
            <v>0</v>
          </cell>
          <cell r="T809">
            <v>0</v>
          </cell>
          <cell r="U809">
            <v>0</v>
          </cell>
          <cell r="V809">
            <v>0</v>
          </cell>
          <cell r="W809">
            <v>0</v>
          </cell>
          <cell r="X809">
            <v>0</v>
          </cell>
          <cell r="Y809">
            <v>0</v>
          </cell>
          <cell r="Z809">
            <v>0</v>
          </cell>
          <cell r="AA809">
            <v>0</v>
          </cell>
          <cell r="AB809">
            <v>0</v>
          </cell>
          <cell r="AC809">
            <v>0</v>
          </cell>
          <cell r="AD809">
            <v>0</v>
          </cell>
          <cell r="AE809">
            <v>0</v>
          </cell>
          <cell r="AF809">
            <v>0</v>
          </cell>
          <cell r="AG809">
            <v>0</v>
          </cell>
          <cell r="AH809">
            <v>0</v>
          </cell>
          <cell r="AI809">
            <v>0</v>
          </cell>
          <cell r="AJ809">
            <v>0</v>
          </cell>
          <cell r="AK809">
            <v>0</v>
          </cell>
          <cell r="AL809">
            <v>0</v>
          </cell>
          <cell r="AM809">
            <v>0</v>
          </cell>
          <cell r="AN809">
            <v>0</v>
          </cell>
          <cell r="AO809">
            <v>0</v>
          </cell>
          <cell r="AP809">
            <v>0</v>
          </cell>
          <cell r="AQ809">
            <v>0</v>
          </cell>
          <cell r="AR809">
            <v>0</v>
          </cell>
          <cell r="AS809">
            <v>0</v>
          </cell>
          <cell r="AT809">
            <v>0</v>
          </cell>
          <cell r="AU809">
            <v>0</v>
          </cell>
          <cell r="AV809">
            <v>0</v>
          </cell>
          <cell r="AW809">
            <v>0</v>
          </cell>
          <cell r="AX809">
            <v>0</v>
          </cell>
          <cell r="AY809">
            <v>0</v>
          </cell>
          <cell r="CC809">
            <v>0</v>
          </cell>
          <cell r="CD809">
            <v>0</v>
          </cell>
          <cell r="CE809">
            <v>0</v>
          </cell>
          <cell r="CF809">
            <v>0</v>
          </cell>
          <cell r="CG809">
            <v>0</v>
          </cell>
          <cell r="CH809">
            <v>0</v>
          </cell>
          <cell r="CI809">
            <v>0</v>
          </cell>
          <cell r="CJ809">
            <v>0</v>
          </cell>
          <cell r="CK809">
            <v>0</v>
          </cell>
        </row>
        <row r="810">
          <cell r="B810" t="str">
            <v>PFD: STD &gt; ISSUES</v>
          </cell>
          <cell r="D810">
            <v>-76401.950000000012</v>
          </cell>
          <cell r="AA810">
            <v>-127165.85</v>
          </cell>
          <cell r="AM810">
            <v>-127165.85</v>
          </cell>
          <cell r="AY810">
            <v>-162165.85</v>
          </cell>
          <cell r="CC810">
            <v>-127165.85</v>
          </cell>
          <cell r="CD810">
            <v>-162165.85</v>
          </cell>
          <cell r="CE810">
            <v>-162165.85</v>
          </cell>
          <cell r="CF810">
            <v>-162165.85</v>
          </cell>
          <cell r="CG810">
            <v>-162165.85</v>
          </cell>
          <cell r="CH810">
            <v>-182165.85</v>
          </cell>
          <cell r="CI810">
            <v>-182165.85</v>
          </cell>
          <cell r="CJ810">
            <v>-182165.85</v>
          </cell>
          <cell r="CK810">
            <v>-182165.85</v>
          </cell>
        </row>
        <row r="811">
          <cell r="B811" t="str">
            <v>PFD: TCI &lt; ISSUES</v>
          </cell>
          <cell r="D811">
            <v>-76401.950000000012</v>
          </cell>
          <cell r="AA811">
            <v>-127165.85</v>
          </cell>
          <cell r="AM811">
            <v>-127165.85</v>
          </cell>
          <cell r="AY811">
            <v>-162165.85</v>
          </cell>
          <cell r="CC811">
            <v>-127165.85</v>
          </cell>
          <cell r="CD811">
            <v>-162165.85</v>
          </cell>
          <cell r="CE811">
            <v>-162165.85</v>
          </cell>
          <cell r="CF811">
            <v>-162165.85</v>
          </cell>
          <cell r="CG811">
            <v>-162165.85</v>
          </cell>
          <cell r="CH811">
            <v>-182165.85</v>
          </cell>
          <cell r="CI811">
            <v>-182165.85</v>
          </cell>
          <cell r="CJ811">
            <v>-182165.85</v>
          </cell>
          <cell r="CK811">
            <v>-182165.85</v>
          </cell>
        </row>
        <row r="812">
          <cell r="B812" t="str">
            <v>PFD: STD &lt; ISSUES</v>
          </cell>
          <cell r="D812">
            <v>-76401.950000000012</v>
          </cell>
          <cell r="AA812">
            <v>-127165.85</v>
          </cell>
          <cell r="AM812">
            <v>-127165.85</v>
          </cell>
          <cell r="AY812">
            <v>-162165.85</v>
          </cell>
          <cell r="CC812">
            <v>-127165.85</v>
          </cell>
          <cell r="CD812">
            <v>-162165.85</v>
          </cell>
          <cell r="CE812">
            <v>-162165.85</v>
          </cell>
          <cell r="CF812">
            <v>-162165.85</v>
          </cell>
          <cell r="CG812">
            <v>-162165.85</v>
          </cell>
          <cell r="CH812">
            <v>-182165.85</v>
          </cell>
          <cell r="CI812">
            <v>-182165.85</v>
          </cell>
          <cell r="CJ812">
            <v>-182165.85</v>
          </cell>
          <cell r="CK812">
            <v>-182165.85</v>
          </cell>
        </row>
        <row r="813">
          <cell r="B813" t="str">
            <v>PFD: TCI &gt; ISSUES</v>
          </cell>
          <cell r="D813">
            <v>-76401.950000000012</v>
          </cell>
          <cell r="AA813">
            <v>-127165.85</v>
          </cell>
          <cell r="AM813">
            <v>-127165.85</v>
          </cell>
          <cell r="AY813">
            <v>-162165.85</v>
          </cell>
          <cell r="CC813">
            <v>-127165.85</v>
          </cell>
          <cell r="CD813">
            <v>-162165.85</v>
          </cell>
          <cell r="CE813">
            <v>-162165.85</v>
          </cell>
          <cell r="CF813">
            <v>-162165.85</v>
          </cell>
          <cell r="CG813">
            <v>-162165.85</v>
          </cell>
          <cell r="CH813">
            <v>-182165.85</v>
          </cell>
          <cell r="CI813">
            <v>-182165.85</v>
          </cell>
          <cell r="CJ813">
            <v>-182165.85</v>
          </cell>
          <cell r="CK813">
            <v>-182165.85</v>
          </cell>
        </row>
        <row r="814">
          <cell r="B814" t="str">
            <v>MODEL ISSUES/REDEMPTIONS</v>
          </cell>
          <cell r="D814">
            <v>-76401.950000000012</v>
          </cell>
          <cell r="AA814">
            <v>-127165.85</v>
          </cell>
          <cell r="AM814">
            <v>-127165.85</v>
          </cell>
          <cell r="AY814">
            <v>-162165.85</v>
          </cell>
          <cell r="CC814">
            <v>-127165.85</v>
          </cell>
          <cell r="CD814">
            <v>-162165.85</v>
          </cell>
          <cell r="CE814">
            <v>-162165.85</v>
          </cell>
          <cell r="CF814">
            <v>-162165.85</v>
          </cell>
          <cell r="CG814">
            <v>-162165.85</v>
          </cell>
          <cell r="CH814">
            <v>-182165.85</v>
          </cell>
          <cell r="CI814">
            <v>-182165.85</v>
          </cell>
          <cell r="CJ814">
            <v>-182165.85</v>
          </cell>
          <cell r="CK814">
            <v>-182165.85</v>
          </cell>
        </row>
        <row r="815">
          <cell r="B815" t="str">
            <v>TARGET ISSUES/REDEMPTIONS</v>
          </cell>
          <cell r="AA815" t="b">
            <v>0</v>
          </cell>
          <cell r="AM815" t="b">
            <v>0</v>
          </cell>
          <cell r="AY815" t="b">
            <v>0</v>
          </cell>
          <cell r="BK815" t="b">
            <v>0</v>
          </cell>
          <cell r="BW815" t="b">
            <v>0</v>
          </cell>
          <cell r="CB815" t="b">
            <v>0</v>
          </cell>
          <cell r="CC815" t="b">
            <v>0</v>
          </cell>
          <cell r="CD815" t="b">
            <v>0</v>
          </cell>
          <cell r="CE815" t="b">
            <v>0</v>
          </cell>
          <cell r="CF815" t="b">
            <v>0</v>
          </cell>
          <cell r="CG815" t="b">
            <v>0</v>
          </cell>
          <cell r="CH815" t="b">
            <v>0</v>
          </cell>
          <cell r="CI815" t="b">
            <v>0</v>
          </cell>
          <cell r="CJ815" t="b">
            <v>0</v>
          </cell>
          <cell r="CK815" t="b">
            <v>0</v>
          </cell>
        </row>
        <row r="816">
          <cell r="B816" t="str">
            <v>DIFF IN MODEL &amp; TARGET</v>
          </cell>
          <cell r="D816">
            <v>0</v>
          </cell>
          <cell r="AA816">
            <v>0</v>
          </cell>
          <cell r="AM816">
            <v>0</v>
          </cell>
          <cell r="AY816">
            <v>0</v>
          </cell>
          <cell r="CD816">
            <v>0</v>
          </cell>
          <cell r="CE816">
            <v>0</v>
          </cell>
          <cell r="CF816">
            <v>0</v>
          </cell>
          <cell r="CG816">
            <v>0</v>
          </cell>
          <cell r="CH816">
            <v>0</v>
          </cell>
          <cell r="CI816">
            <v>0</v>
          </cell>
          <cell r="CJ816">
            <v>0</v>
          </cell>
          <cell r="CK816">
            <v>0</v>
          </cell>
        </row>
        <row r="818">
          <cell r="B818" t="str">
            <v>PFD Shortfall</v>
          </cell>
          <cell r="AA818" t="b">
            <v>0</v>
          </cell>
          <cell r="AM818" t="b">
            <v>0</v>
          </cell>
          <cell r="AY818" t="b">
            <v>0</v>
          </cell>
          <cell r="BK818" t="b">
            <v>0</v>
          </cell>
          <cell r="BW818" t="b">
            <v>0</v>
          </cell>
          <cell r="CB818" t="b">
            <v>0</v>
          </cell>
          <cell r="CC818" t="b">
            <v>0</v>
          </cell>
          <cell r="CD818" t="b">
            <v>0</v>
          </cell>
          <cell r="CE818" t="b">
            <v>0</v>
          </cell>
          <cell r="CF818" t="b">
            <v>0</v>
          </cell>
          <cell r="CG818" t="b">
            <v>0</v>
          </cell>
          <cell r="CH818" t="b">
            <v>0</v>
          </cell>
          <cell r="CI818" t="b">
            <v>0</v>
          </cell>
          <cell r="CJ818" t="b">
            <v>0</v>
          </cell>
          <cell r="CK818" t="b">
            <v>0</v>
          </cell>
        </row>
        <row r="820">
          <cell r="B820" t="str">
            <v>Amount Of Issue (Do Not Input)</v>
          </cell>
          <cell r="D820">
            <v>0</v>
          </cell>
          <cell r="E820">
            <v>0</v>
          </cell>
          <cell r="F820">
            <v>0</v>
          </cell>
          <cell r="G820">
            <v>0</v>
          </cell>
          <cell r="H820">
            <v>0</v>
          </cell>
          <cell r="I820">
            <v>0</v>
          </cell>
          <cell r="J820">
            <v>0</v>
          </cell>
          <cell r="K820">
            <v>0</v>
          </cell>
          <cell r="L820">
            <v>0</v>
          </cell>
          <cell r="M820">
            <v>0</v>
          </cell>
          <cell r="N820">
            <v>0</v>
          </cell>
          <cell r="O820">
            <v>0</v>
          </cell>
          <cell r="P820">
            <v>0</v>
          </cell>
          <cell r="Q820">
            <v>0</v>
          </cell>
          <cell r="R820">
            <v>0</v>
          </cell>
          <cell r="S820">
            <v>0</v>
          </cell>
          <cell r="T820">
            <v>0</v>
          </cell>
          <cell r="U820">
            <v>0</v>
          </cell>
          <cell r="V820">
            <v>0</v>
          </cell>
          <cell r="W820">
            <v>0</v>
          </cell>
          <cell r="X820">
            <v>0</v>
          </cell>
          <cell r="Y820">
            <v>0</v>
          </cell>
          <cell r="Z820">
            <v>0</v>
          </cell>
          <cell r="AA820">
            <v>0</v>
          </cell>
          <cell r="AB820">
            <v>0</v>
          </cell>
          <cell r="AC820">
            <v>0</v>
          </cell>
          <cell r="AD820">
            <v>0</v>
          </cell>
          <cell r="AE820">
            <v>0</v>
          </cell>
          <cell r="AF820">
            <v>0</v>
          </cell>
          <cell r="AG820">
            <v>0</v>
          </cell>
          <cell r="AH820">
            <v>0</v>
          </cell>
          <cell r="AI820">
            <v>0</v>
          </cell>
          <cell r="AJ820">
            <v>0</v>
          </cell>
          <cell r="AK820">
            <v>0</v>
          </cell>
          <cell r="AL820">
            <v>0</v>
          </cell>
          <cell r="AM820">
            <v>0</v>
          </cell>
          <cell r="AN820">
            <v>0</v>
          </cell>
          <cell r="AO820">
            <v>0</v>
          </cell>
          <cell r="AP820">
            <v>0</v>
          </cell>
          <cell r="AQ820">
            <v>0</v>
          </cell>
          <cell r="AR820">
            <v>0</v>
          </cell>
          <cell r="AS820">
            <v>0</v>
          </cell>
          <cell r="AT820">
            <v>0</v>
          </cell>
          <cell r="AU820">
            <v>0</v>
          </cell>
          <cell r="AV820">
            <v>0</v>
          </cell>
          <cell r="AW820">
            <v>0</v>
          </cell>
          <cell r="AX820">
            <v>0</v>
          </cell>
          <cell r="AY820">
            <v>0</v>
          </cell>
          <cell r="CA820">
            <v>0</v>
          </cell>
          <cell r="CB820">
            <v>0</v>
          </cell>
          <cell r="CC820">
            <v>0</v>
          </cell>
          <cell r="CD820">
            <v>0</v>
          </cell>
          <cell r="CE820">
            <v>0</v>
          </cell>
          <cell r="CF820">
            <v>0</v>
          </cell>
          <cell r="CG820">
            <v>0</v>
          </cell>
          <cell r="CH820">
            <v>0</v>
          </cell>
          <cell r="CI820">
            <v>0</v>
          </cell>
          <cell r="CJ820">
            <v>0</v>
          </cell>
          <cell r="CK820">
            <v>0</v>
          </cell>
        </row>
        <row r="821">
          <cell r="B821" t="str">
            <v>Issue Rate (From Financing Letter)</v>
          </cell>
          <cell r="D821">
            <v>7.0000000000000007E-2</v>
          </cell>
          <cell r="E821">
            <v>7.0000000000000007E-2</v>
          </cell>
          <cell r="F821">
            <v>7.0000000000000007E-2</v>
          </cell>
          <cell r="G821">
            <v>7.0000000000000007E-2</v>
          </cell>
          <cell r="H821">
            <v>7.0000000000000007E-2</v>
          </cell>
          <cell r="I821">
            <v>7.0000000000000007E-2</v>
          </cell>
          <cell r="J821">
            <v>7.0000000000000007E-2</v>
          </cell>
          <cell r="K821">
            <v>7.0000000000000007E-2</v>
          </cell>
          <cell r="L821">
            <v>7.0000000000000007E-2</v>
          </cell>
          <cell r="M821">
            <v>7.0000000000000007E-2</v>
          </cell>
          <cell r="N821">
            <v>7.0000000000000007E-2</v>
          </cell>
          <cell r="O821">
            <v>7.0000000000000007E-2</v>
          </cell>
          <cell r="P821">
            <v>7.0000000000000007E-2</v>
          </cell>
          <cell r="Q821">
            <v>7.0000000000000007E-2</v>
          </cell>
          <cell r="R821">
            <v>7.0000000000000007E-2</v>
          </cell>
          <cell r="S821">
            <v>7.0000000000000007E-2</v>
          </cell>
          <cell r="T821">
            <v>7.0000000000000007E-2</v>
          </cell>
          <cell r="U821">
            <v>7.0000000000000007E-2</v>
          </cell>
          <cell r="V821">
            <v>7.0000000000000007E-2</v>
          </cell>
          <cell r="W821">
            <v>7.0000000000000007E-2</v>
          </cell>
          <cell r="X821">
            <v>7.0000000000000007E-2</v>
          </cell>
          <cell r="Y821">
            <v>7.0000000000000007E-2</v>
          </cell>
          <cell r="Z821">
            <v>7.0000000000000007E-2</v>
          </cell>
          <cell r="AA821">
            <v>7.0000000000000007E-2</v>
          </cell>
          <cell r="AB821">
            <v>7.0000000000000007E-2</v>
          </cell>
          <cell r="AC821">
            <v>7.0000000000000007E-2</v>
          </cell>
          <cell r="AD821">
            <v>7.0000000000000007E-2</v>
          </cell>
          <cell r="AE821">
            <v>7.0000000000000007E-2</v>
          </cell>
          <cell r="AF821">
            <v>7.0000000000000007E-2</v>
          </cell>
          <cell r="AG821">
            <v>7.0000000000000007E-2</v>
          </cell>
          <cell r="AH821">
            <v>7.0000000000000007E-2</v>
          </cell>
          <cell r="AI821">
            <v>7.0000000000000007E-2</v>
          </cell>
          <cell r="AJ821">
            <v>7.0000000000000007E-2</v>
          </cell>
          <cell r="AK821">
            <v>7.0000000000000007E-2</v>
          </cell>
          <cell r="AL821">
            <v>7.0000000000000007E-2</v>
          </cell>
          <cell r="AM821">
            <v>7.0000000000000007E-2</v>
          </cell>
          <cell r="AN821">
            <v>7.0000000000000007E-2</v>
          </cell>
          <cell r="AO821">
            <v>7.0000000000000007E-2</v>
          </cell>
          <cell r="AP821">
            <v>7.0000000000000007E-2</v>
          </cell>
          <cell r="AQ821">
            <v>7.0000000000000007E-2</v>
          </cell>
          <cell r="AR821">
            <v>7.0000000000000007E-2</v>
          </cell>
          <cell r="AS821">
            <v>7.0000000000000007E-2</v>
          </cell>
          <cell r="AT821">
            <v>7.0000000000000007E-2</v>
          </cell>
          <cell r="AU821">
            <v>7.0000000000000007E-2</v>
          </cell>
          <cell r="AV821">
            <v>7.0000000000000007E-2</v>
          </cell>
          <cell r="AW821">
            <v>7.0000000000000007E-2</v>
          </cell>
          <cell r="AX821">
            <v>7.0000000000000007E-2</v>
          </cell>
          <cell r="AY821">
            <v>7.0000000000000007E-2</v>
          </cell>
          <cell r="CC821">
            <v>7.0000000000000021E-2</v>
          </cell>
          <cell r="CD821">
            <v>7.0000000000000021E-2</v>
          </cell>
          <cell r="CE821">
            <v>7.0000000000000007E-2</v>
          </cell>
          <cell r="CF821">
            <v>7.0000000000000007E-2</v>
          </cell>
          <cell r="CG821">
            <v>7.0000000000000007E-2</v>
          </cell>
          <cell r="CH821">
            <v>7.0000000000000007E-2</v>
          </cell>
          <cell r="CI821">
            <v>7.0000000000000007E-2</v>
          </cell>
          <cell r="CJ821">
            <v>7.0000000000000007E-2</v>
          </cell>
          <cell r="CK821">
            <v>7.0000000000000007E-2</v>
          </cell>
        </row>
        <row r="822">
          <cell r="B822" t="str">
            <v>Amount Of Redemption (-) (Do Not Input)</v>
          </cell>
          <cell r="D822">
            <v>0</v>
          </cell>
          <cell r="E822">
            <v>0</v>
          </cell>
          <cell r="F822">
            <v>0</v>
          </cell>
          <cell r="G822">
            <v>0</v>
          </cell>
          <cell r="H822">
            <v>0</v>
          </cell>
          <cell r="I822">
            <v>0</v>
          </cell>
          <cell r="J822">
            <v>0</v>
          </cell>
          <cell r="K822">
            <v>0</v>
          </cell>
          <cell r="L822">
            <v>0</v>
          </cell>
          <cell r="M822">
            <v>0</v>
          </cell>
          <cell r="N822">
            <v>0</v>
          </cell>
          <cell r="O822">
            <v>0</v>
          </cell>
          <cell r="P822">
            <v>0</v>
          </cell>
          <cell r="Q822">
            <v>0</v>
          </cell>
          <cell r="R822">
            <v>0</v>
          </cell>
          <cell r="S822">
            <v>0</v>
          </cell>
          <cell r="T822">
            <v>0</v>
          </cell>
          <cell r="U822">
            <v>0</v>
          </cell>
          <cell r="V822">
            <v>0</v>
          </cell>
          <cell r="W822">
            <v>0</v>
          </cell>
          <cell r="X822">
            <v>0</v>
          </cell>
          <cell r="Y822">
            <v>0</v>
          </cell>
          <cell r="Z822">
            <v>0</v>
          </cell>
          <cell r="AA822">
            <v>0</v>
          </cell>
          <cell r="AB822">
            <v>0</v>
          </cell>
          <cell r="AC822">
            <v>0</v>
          </cell>
          <cell r="AD822">
            <v>0</v>
          </cell>
          <cell r="AE822">
            <v>0</v>
          </cell>
          <cell r="AF822">
            <v>0</v>
          </cell>
          <cell r="AG822">
            <v>0</v>
          </cell>
          <cell r="AH822">
            <v>0</v>
          </cell>
          <cell r="AI822">
            <v>0</v>
          </cell>
          <cell r="AJ822">
            <v>0</v>
          </cell>
          <cell r="AK822">
            <v>0</v>
          </cell>
          <cell r="AL822">
            <v>0</v>
          </cell>
          <cell r="AM822">
            <v>0</v>
          </cell>
          <cell r="AN822">
            <v>0</v>
          </cell>
          <cell r="AO822">
            <v>0</v>
          </cell>
          <cell r="AP822">
            <v>0</v>
          </cell>
          <cell r="AQ822">
            <v>0</v>
          </cell>
          <cell r="AR822">
            <v>0</v>
          </cell>
          <cell r="AS822">
            <v>0</v>
          </cell>
          <cell r="AT822">
            <v>0</v>
          </cell>
          <cell r="AU822">
            <v>0</v>
          </cell>
          <cell r="AV822">
            <v>0</v>
          </cell>
          <cell r="AW822">
            <v>0</v>
          </cell>
          <cell r="AX822">
            <v>0</v>
          </cell>
          <cell r="AY822">
            <v>0</v>
          </cell>
          <cell r="CA822">
            <v>0</v>
          </cell>
          <cell r="CB822">
            <v>0</v>
          </cell>
          <cell r="CC822">
            <v>0</v>
          </cell>
          <cell r="CD822">
            <v>0</v>
          </cell>
          <cell r="CE822">
            <v>0</v>
          </cell>
          <cell r="CF822">
            <v>0</v>
          </cell>
          <cell r="CG822">
            <v>0</v>
          </cell>
          <cell r="CH822">
            <v>0</v>
          </cell>
          <cell r="CI822">
            <v>0</v>
          </cell>
          <cell r="CJ822">
            <v>0</v>
          </cell>
          <cell r="CK822">
            <v>0</v>
          </cell>
        </row>
        <row r="823">
          <cell r="B823" t="str">
            <v>Redemption Dividend Rate</v>
          </cell>
          <cell r="D823">
            <v>9.5000000000000001E-2</v>
          </cell>
          <cell r="E823">
            <v>9.5000000000000001E-2</v>
          </cell>
          <cell r="F823">
            <v>9.5000000000000001E-2</v>
          </cell>
          <cell r="G823">
            <v>9.5000000000000001E-2</v>
          </cell>
          <cell r="H823">
            <v>9.5000000000000001E-2</v>
          </cell>
          <cell r="I823">
            <v>9.5000000000000001E-2</v>
          </cell>
          <cell r="J823">
            <v>9.2499999999999999E-2</v>
          </cell>
          <cell r="K823">
            <v>9.2499999999999999E-2</v>
          </cell>
          <cell r="L823">
            <v>9.2499999999999999E-2</v>
          </cell>
          <cell r="M823">
            <v>9.2499999999999999E-2</v>
          </cell>
          <cell r="N823">
            <v>9.2499999999999999E-2</v>
          </cell>
          <cell r="O823">
            <v>9.2499999999999999E-2</v>
          </cell>
          <cell r="P823">
            <v>8.7499999999999994E-2</v>
          </cell>
          <cell r="Q823">
            <v>8.7499999999999994E-2</v>
          </cell>
          <cell r="R823">
            <v>8.7499999999999994E-2</v>
          </cell>
          <cell r="S823">
            <v>8.7499999999999994E-2</v>
          </cell>
          <cell r="T823">
            <v>8.7499999999999994E-2</v>
          </cell>
          <cell r="U823">
            <v>8.7499999999999994E-2</v>
          </cell>
          <cell r="V823">
            <v>8.7499999999999994E-2</v>
          </cell>
          <cell r="W823">
            <v>8.7499999999999994E-2</v>
          </cell>
          <cell r="X823">
            <v>8.7499999999999994E-2</v>
          </cell>
          <cell r="Y823">
            <v>8.7499999999999994E-2</v>
          </cell>
          <cell r="Z823">
            <v>8.7499999999999994E-2</v>
          </cell>
          <cell r="AA823">
            <v>8.7499999999999994E-2</v>
          </cell>
          <cell r="AB823">
            <v>8.7499999999999994E-2</v>
          </cell>
          <cell r="AC823">
            <v>8.7499999999999994E-2</v>
          </cell>
          <cell r="AD823">
            <v>8.7499999999999994E-2</v>
          </cell>
          <cell r="AE823">
            <v>8.7499999999999994E-2</v>
          </cell>
          <cell r="AF823">
            <v>8.7499999999999994E-2</v>
          </cell>
          <cell r="AG823">
            <v>8.7499999999999994E-2</v>
          </cell>
          <cell r="AH823">
            <v>8.7499999999999994E-2</v>
          </cell>
          <cell r="AI823">
            <v>8.7499999999999994E-2</v>
          </cell>
          <cell r="AJ823">
            <v>8.7499999999999994E-2</v>
          </cell>
          <cell r="AK823">
            <v>8.7499999999999994E-2</v>
          </cell>
          <cell r="AL823">
            <v>8.7499999999999994E-2</v>
          </cell>
          <cell r="AM823">
            <v>8.7499999999999994E-2</v>
          </cell>
          <cell r="AN823">
            <v>8.7499999999999994E-2</v>
          </cell>
          <cell r="AO823">
            <v>8.7499999999999994E-2</v>
          </cell>
          <cell r="AP823">
            <v>8.7499999999999994E-2</v>
          </cell>
          <cell r="AQ823">
            <v>8.7499999999999994E-2</v>
          </cell>
          <cell r="AR823">
            <v>8.7499999999999994E-2</v>
          </cell>
          <cell r="AS823">
            <v>8.7499999999999994E-2</v>
          </cell>
          <cell r="AT823">
            <v>8.7499999999999994E-2</v>
          </cell>
          <cell r="AU823">
            <v>8.7499999999999994E-2</v>
          </cell>
          <cell r="AV823">
            <v>8.7499999999999994E-2</v>
          </cell>
          <cell r="AW823">
            <v>8.7499999999999994E-2</v>
          </cell>
          <cell r="AX823">
            <v>8.7499999999999994E-2</v>
          </cell>
          <cell r="AY823">
            <v>8.7499999999999994E-2</v>
          </cell>
          <cell r="CA823">
            <v>9.375E-2</v>
          </cell>
          <cell r="CB823">
            <v>8.7500000000000008E-2</v>
          </cell>
          <cell r="CC823">
            <v>8.7500000000000008E-2</v>
          </cell>
          <cell r="CD823">
            <v>8.7500000000000008E-2</v>
          </cell>
          <cell r="CE823">
            <v>8.7499999999999994E-2</v>
          </cell>
          <cell r="CF823">
            <v>8.7499999999999994E-2</v>
          </cell>
          <cell r="CG823">
            <v>8.7499999999999994E-2</v>
          </cell>
          <cell r="CH823">
            <v>8.7499999999999994E-2</v>
          </cell>
          <cell r="CI823">
            <v>8.7499999999999994E-2</v>
          </cell>
          <cell r="CJ823">
            <v>8.7499999999999994E-2</v>
          </cell>
          <cell r="CK823">
            <v>8.7499999999999994E-2</v>
          </cell>
        </row>
        <row r="824">
          <cell r="B824" t="str">
            <v>Incremental Expense (Annual-7 mths only)</v>
          </cell>
          <cell r="D824">
            <v>0</v>
          </cell>
          <cell r="E824">
            <v>0</v>
          </cell>
          <cell r="F824">
            <v>0</v>
          </cell>
          <cell r="G824">
            <v>0</v>
          </cell>
          <cell r="H824">
            <v>0</v>
          </cell>
          <cell r="I824">
            <v>0</v>
          </cell>
          <cell r="J824">
            <v>0</v>
          </cell>
          <cell r="K824">
            <v>0</v>
          </cell>
          <cell r="L824">
            <v>0</v>
          </cell>
          <cell r="M824">
            <v>0</v>
          </cell>
          <cell r="N824">
            <v>0</v>
          </cell>
          <cell r="O824">
            <v>0</v>
          </cell>
          <cell r="P824">
            <v>0</v>
          </cell>
          <cell r="Q824">
            <v>0</v>
          </cell>
          <cell r="R824">
            <v>0</v>
          </cell>
          <cell r="S824">
            <v>0</v>
          </cell>
          <cell r="T824">
            <v>0</v>
          </cell>
          <cell r="U824">
            <v>0</v>
          </cell>
          <cell r="V824">
            <v>0</v>
          </cell>
          <cell r="W824">
            <v>0</v>
          </cell>
          <cell r="X824">
            <v>0</v>
          </cell>
          <cell r="Y824">
            <v>0</v>
          </cell>
          <cell r="Z824">
            <v>0</v>
          </cell>
          <cell r="AA824">
            <v>0</v>
          </cell>
          <cell r="AB824">
            <v>0</v>
          </cell>
          <cell r="AC824">
            <v>0</v>
          </cell>
          <cell r="AD824">
            <v>0</v>
          </cell>
          <cell r="AE824">
            <v>0</v>
          </cell>
          <cell r="AF824">
            <v>0</v>
          </cell>
          <cell r="AG824">
            <v>0</v>
          </cell>
          <cell r="AH824">
            <v>0</v>
          </cell>
          <cell r="AI824">
            <v>0</v>
          </cell>
          <cell r="AJ824">
            <v>0</v>
          </cell>
          <cell r="AK824">
            <v>0</v>
          </cell>
          <cell r="AL824">
            <v>0</v>
          </cell>
          <cell r="AM824">
            <v>0</v>
          </cell>
          <cell r="AN824">
            <v>0</v>
          </cell>
          <cell r="AO824">
            <v>0</v>
          </cell>
          <cell r="AP824">
            <v>0</v>
          </cell>
          <cell r="AQ824">
            <v>0</v>
          </cell>
          <cell r="AR824">
            <v>0</v>
          </cell>
          <cell r="AS824">
            <v>0</v>
          </cell>
          <cell r="AT824">
            <v>0</v>
          </cell>
          <cell r="AU824">
            <v>0</v>
          </cell>
          <cell r="AV824">
            <v>0</v>
          </cell>
          <cell r="AW824">
            <v>0</v>
          </cell>
          <cell r="AX824">
            <v>0</v>
          </cell>
          <cell r="AY824">
            <v>0</v>
          </cell>
          <cell r="CA824">
            <v>0</v>
          </cell>
          <cell r="CB824">
            <v>0</v>
          </cell>
          <cell r="CC824">
            <v>0</v>
          </cell>
          <cell r="CD824">
            <v>0</v>
          </cell>
          <cell r="CE824">
            <v>0</v>
          </cell>
          <cell r="CF824">
            <v>0</v>
          </cell>
          <cell r="CG824">
            <v>0</v>
          </cell>
          <cell r="CH824">
            <v>0</v>
          </cell>
          <cell r="CI824">
            <v>0</v>
          </cell>
          <cell r="CJ824">
            <v>0</v>
          </cell>
          <cell r="CK824">
            <v>0</v>
          </cell>
        </row>
        <row r="825">
          <cell r="B825" t="str">
            <v>Interest Accrual for last 5 yr's calc only</v>
          </cell>
          <cell r="D825">
            <v>0</v>
          </cell>
          <cell r="E825">
            <v>0</v>
          </cell>
          <cell r="F825">
            <v>0</v>
          </cell>
          <cell r="G825">
            <v>0</v>
          </cell>
          <cell r="H825">
            <v>0</v>
          </cell>
          <cell r="I825">
            <v>0</v>
          </cell>
          <cell r="J825">
            <v>0</v>
          </cell>
          <cell r="K825">
            <v>0</v>
          </cell>
          <cell r="L825">
            <v>0</v>
          </cell>
          <cell r="M825">
            <v>0</v>
          </cell>
          <cell r="N825">
            <v>0</v>
          </cell>
          <cell r="O825">
            <v>0</v>
          </cell>
          <cell r="P825">
            <v>0</v>
          </cell>
          <cell r="Q825">
            <v>0</v>
          </cell>
          <cell r="R825">
            <v>0</v>
          </cell>
          <cell r="S825">
            <v>0</v>
          </cell>
          <cell r="T825">
            <v>0</v>
          </cell>
          <cell r="U825">
            <v>0</v>
          </cell>
          <cell r="V825">
            <v>0</v>
          </cell>
          <cell r="W825">
            <v>0</v>
          </cell>
          <cell r="X825">
            <v>0</v>
          </cell>
          <cell r="Y825">
            <v>0</v>
          </cell>
          <cell r="Z825">
            <v>0</v>
          </cell>
          <cell r="AA825">
            <v>0</v>
          </cell>
          <cell r="AB825">
            <v>0</v>
          </cell>
          <cell r="AC825">
            <v>0</v>
          </cell>
          <cell r="AD825">
            <v>0</v>
          </cell>
          <cell r="AE825">
            <v>0</v>
          </cell>
          <cell r="AF825">
            <v>0</v>
          </cell>
          <cell r="AG825">
            <v>0</v>
          </cell>
          <cell r="AH825">
            <v>0</v>
          </cell>
          <cell r="AI825">
            <v>0</v>
          </cell>
          <cell r="AJ825">
            <v>0</v>
          </cell>
          <cell r="AK825">
            <v>0</v>
          </cell>
          <cell r="AL825">
            <v>0</v>
          </cell>
          <cell r="AM825">
            <v>0</v>
          </cell>
          <cell r="AN825">
            <v>0</v>
          </cell>
          <cell r="AO825">
            <v>0</v>
          </cell>
          <cell r="AP825">
            <v>0</v>
          </cell>
          <cell r="AQ825">
            <v>0</v>
          </cell>
          <cell r="AR825">
            <v>0</v>
          </cell>
          <cell r="AS825">
            <v>0</v>
          </cell>
          <cell r="AT825">
            <v>0</v>
          </cell>
          <cell r="AU825">
            <v>0</v>
          </cell>
          <cell r="AV825">
            <v>0</v>
          </cell>
          <cell r="AW825">
            <v>0</v>
          </cell>
          <cell r="AX825">
            <v>0</v>
          </cell>
          <cell r="AY825">
            <v>0</v>
          </cell>
          <cell r="CC825">
            <v>0</v>
          </cell>
          <cell r="CD825">
            <v>0</v>
          </cell>
          <cell r="CE825">
            <v>0</v>
          </cell>
          <cell r="CF825">
            <v>0</v>
          </cell>
          <cell r="CG825">
            <v>0</v>
          </cell>
          <cell r="CH825">
            <v>0</v>
          </cell>
          <cell r="CI825">
            <v>0</v>
          </cell>
          <cell r="CJ825">
            <v>0</v>
          </cell>
          <cell r="CK825">
            <v>0</v>
          </cell>
        </row>
        <row r="826">
          <cell r="B826" t="str">
            <v>PY + CY Interest Expense (Annual)</v>
          </cell>
          <cell r="CD826">
            <v>0</v>
          </cell>
          <cell r="CE826">
            <v>0</v>
          </cell>
          <cell r="CF826">
            <v>0</v>
          </cell>
          <cell r="CG826">
            <v>0</v>
          </cell>
          <cell r="CH826">
            <v>0</v>
          </cell>
          <cell r="CI826">
            <v>0</v>
          </cell>
          <cell r="CJ826">
            <v>0</v>
          </cell>
          <cell r="CK826">
            <v>0</v>
          </cell>
        </row>
        <row r="827">
          <cell r="B827" t="str">
            <v>Dividend Payments</v>
          </cell>
          <cell r="CD827">
            <v>0</v>
          </cell>
          <cell r="CE827">
            <v>0</v>
          </cell>
          <cell r="CF827">
            <v>0</v>
          </cell>
          <cell r="CG827">
            <v>0</v>
          </cell>
          <cell r="CH827">
            <v>0</v>
          </cell>
          <cell r="CI827">
            <v>0</v>
          </cell>
          <cell r="CJ827">
            <v>0</v>
          </cell>
          <cell r="CK827">
            <v>0</v>
          </cell>
        </row>
        <row r="829">
          <cell r="B829" t="str">
            <v>Amount of Issue (Input Here)</v>
          </cell>
          <cell r="D829">
            <v>0</v>
          </cell>
          <cell r="E829">
            <v>0</v>
          </cell>
          <cell r="F829">
            <v>0</v>
          </cell>
          <cell r="G829">
            <v>0</v>
          </cell>
          <cell r="H829">
            <v>0</v>
          </cell>
          <cell r="I829">
            <v>0</v>
          </cell>
          <cell r="J829">
            <v>0</v>
          </cell>
          <cell r="K829">
            <v>0</v>
          </cell>
          <cell r="L829">
            <v>0</v>
          </cell>
          <cell r="M829">
            <v>0</v>
          </cell>
          <cell r="N829">
            <v>0</v>
          </cell>
          <cell r="O829">
            <v>0</v>
          </cell>
          <cell r="P829">
            <v>0</v>
          </cell>
          <cell r="Q829">
            <v>0</v>
          </cell>
          <cell r="R829">
            <v>0</v>
          </cell>
          <cell r="S829">
            <v>0</v>
          </cell>
          <cell r="T829">
            <v>0</v>
          </cell>
          <cell r="U829">
            <v>0</v>
          </cell>
          <cell r="V829">
            <v>0</v>
          </cell>
          <cell r="W829">
            <v>0</v>
          </cell>
          <cell r="X829">
            <v>0</v>
          </cell>
          <cell r="Y829">
            <v>0</v>
          </cell>
          <cell r="Z829">
            <v>0</v>
          </cell>
          <cell r="AA829">
            <v>0</v>
          </cell>
          <cell r="AB829">
            <v>0</v>
          </cell>
          <cell r="AC829">
            <v>0</v>
          </cell>
          <cell r="AD829">
            <v>0</v>
          </cell>
          <cell r="AE829">
            <v>0</v>
          </cell>
          <cell r="AF829">
            <v>0</v>
          </cell>
          <cell r="AG829">
            <v>0</v>
          </cell>
          <cell r="AH829">
            <v>0</v>
          </cell>
          <cell r="AI829">
            <v>0</v>
          </cell>
          <cell r="AJ829">
            <v>0</v>
          </cell>
          <cell r="AK829">
            <v>0</v>
          </cell>
          <cell r="AL829">
            <v>0</v>
          </cell>
          <cell r="AM829">
            <v>0</v>
          </cell>
          <cell r="AN829">
            <v>0</v>
          </cell>
          <cell r="AO829">
            <v>0</v>
          </cell>
          <cell r="AP829">
            <v>0</v>
          </cell>
          <cell r="AQ829">
            <v>0</v>
          </cell>
          <cell r="AR829">
            <v>0</v>
          </cell>
          <cell r="AS829">
            <v>0</v>
          </cell>
          <cell r="AT829">
            <v>0</v>
          </cell>
          <cell r="AU829">
            <v>0</v>
          </cell>
          <cell r="AV829">
            <v>0</v>
          </cell>
          <cell r="AW829">
            <v>0</v>
          </cell>
          <cell r="AX829">
            <v>0</v>
          </cell>
          <cell r="AY829">
            <v>0</v>
          </cell>
          <cell r="CA829">
            <v>0</v>
          </cell>
          <cell r="CB829">
            <v>0</v>
          </cell>
          <cell r="CC829">
            <v>0</v>
          </cell>
          <cell r="CD829">
            <v>0</v>
          </cell>
          <cell r="CE829">
            <v>0</v>
          </cell>
          <cell r="CF829">
            <v>0</v>
          </cell>
          <cell r="CG829">
            <v>0</v>
          </cell>
          <cell r="CH829">
            <v>0</v>
          </cell>
          <cell r="CI829">
            <v>0</v>
          </cell>
          <cell r="CJ829">
            <v>0</v>
          </cell>
          <cell r="CK829">
            <v>0</v>
          </cell>
        </row>
        <row r="830">
          <cell r="B830" t="str">
            <v>Issue Rate (User Input)</v>
          </cell>
          <cell r="D830">
            <v>0</v>
          </cell>
          <cell r="E830">
            <v>0</v>
          </cell>
          <cell r="F830">
            <v>0</v>
          </cell>
          <cell r="G830">
            <v>0</v>
          </cell>
          <cell r="H830">
            <v>0</v>
          </cell>
          <cell r="I830">
            <v>0</v>
          </cell>
          <cell r="J830">
            <v>0</v>
          </cell>
          <cell r="K830">
            <v>0</v>
          </cell>
          <cell r="L830">
            <v>0</v>
          </cell>
          <cell r="M830">
            <v>0</v>
          </cell>
          <cell r="N830">
            <v>0</v>
          </cell>
          <cell r="O830">
            <v>0</v>
          </cell>
          <cell r="P830">
            <v>0</v>
          </cell>
          <cell r="Q830">
            <v>0</v>
          </cell>
          <cell r="R830">
            <v>0</v>
          </cell>
          <cell r="S830">
            <v>0</v>
          </cell>
          <cell r="T830">
            <v>0</v>
          </cell>
          <cell r="U830">
            <v>0</v>
          </cell>
          <cell r="V830">
            <v>0</v>
          </cell>
          <cell r="W830">
            <v>0</v>
          </cell>
          <cell r="X830">
            <v>0</v>
          </cell>
          <cell r="Y830">
            <v>0</v>
          </cell>
          <cell r="Z830">
            <v>0</v>
          </cell>
          <cell r="AA830">
            <v>0</v>
          </cell>
          <cell r="AB830">
            <v>0</v>
          </cell>
          <cell r="AC830">
            <v>0</v>
          </cell>
          <cell r="AD830">
            <v>0</v>
          </cell>
          <cell r="AE830">
            <v>0</v>
          </cell>
          <cell r="AF830">
            <v>0</v>
          </cell>
          <cell r="AG830">
            <v>0</v>
          </cell>
          <cell r="AH830">
            <v>0</v>
          </cell>
          <cell r="AI830">
            <v>0</v>
          </cell>
          <cell r="AJ830">
            <v>0</v>
          </cell>
          <cell r="AK830">
            <v>0</v>
          </cell>
          <cell r="AL830">
            <v>0</v>
          </cell>
          <cell r="AM830">
            <v>0</v>
          </cell>
          <cell r="AN830">
            <v>0</v>
          </cell>
          <cell r="AO830">
            <v>0</v>
          </cell>
          <cell r="AP830">
            <v>0</v>
          </cell>
          <cell r="AQ830">
            <v>0</v>
          </cell>
          <cell r="AR830">
            <v>0</v>
          </cell>
          <cell r="AS830">
            <v>0</v>
          </cell>
          <cell r="AT830">
            <v>0</v>
          </cell>
          <cell r="AU830">
            <v>0</v>
          </cell>
          <cell r="AV830">
            <v>0</v>
          </cell>
          <cell r="AW830">
            <v>0</v>
          </cell>
          <cell r="AX830">
            <v>0</v>
          </cell>
          <cell r="AY830">
            <v>0</v>
          </cell>
          <cell r="CD830">
            <v>0</v>
          </cell>
          <cell r="CE830">
            <v>0</v>
          </cell>
          <cell r="CF830">
            <v>7.0000000000000007E-2</v>
          </cell>
          <cell r="CG830">
            <v>7.0000000000000007E-2</v>
          </cell>
          <cell r="CH830">
            <v>7.0000000000000007E-2</v>
          </cell>
          <cell r="CI830">
            <v>7.0000000000000007E-2</v>
          </cell>
          <cell r="CJ830">
            <v>7.0000000000000007E-2</v>
          </cell>
          <cell r="CK830">
            <v>7.0000000000000007E-2</v>
          </cell>
        </row>
        <row r="831">
          <cell r="B831" t="str">
            <v>Redemption (input as a positive)</v>
          </cell>
          <cell r="D831">
            <v>0</v>
          </cell>
          <cell r="E831">
            <v>0</v>
          </cell>
          <cell r="F831">
            <v>0</v>
          </cell>
          <cell r="G831">
            <v>0</v>
          </cell>
          <cell r="H831">
            <v>0</v>
          </cell>
          <cell r="I831">
            <v>0</v>
          </cell>
          <cell r="J831">
            <v>0</v>
          </cell>
          <cell r="K831">
            <v>0</v>
          </cell>
          <cell r="L831">
            <v>0</v>
          </cell>
          <cell r="M831">
            <v>0</v>
          </cell>
          <cell r="N831">
            <v>0</v>
          </cell>
          <cell r="O831">
            <v>0</v>
          </cell>
          <cell r="P831">
            <v>0</v>
          </cell>
          <cell r="Q831">
            <v>0</v>
          </cell>
          <cell r="R831">
            <v>0</v>
          </cell>
          <cell r="S831">
            <v>0</v>
          </cell>
          <cell r="T831">
            <v>0</v>
          </cell>
          <cell r="U831">
            <v>0</v>
          </cell>
          <cell r="V831">
            <v>0</v>
          </cell>
          <cell r="W831">
            <v>0</v>
          </cell>
          <cell r="X831">
            <v>0</v>
          </cell>
          <cell r="Y831">
            <v>0</v>
          </cell>
          <cell r="Z831">
            <v>0</v>
          </cell>
          <cell r="AA831">
            <v>0</v>
          </cell>
          <cell r="AB831">
            <v>0</v>
          </cell>
          <cell r="AC831">
            <v>0</v>
          </cell>
          <cell r="AD831">
            <v>0</v>
          </cell>
          <cell r="AE831">
            <v>0</v>
          </cell>
          <cell r="AF831">
            <v>0</v>
          </cell>
          <cell r="AG831">
            <v>0</v>
          </cell>
          <cell r="AH831">
            <v>0</v>
          </cell>
          <cell r="AI831">
            <v>0</v>
          </cell>
          <cell r="AJ831">
            <v>0</v>
          </cell>
          <cell r="AK831">
            <v>0</v>
          </cell>
          <cell r="AL831">
            <v>0</v>
          </cell>
          <cell r="AM831">
            <v>0</v>
          </cell>
          <cell r="AN831">
            <v>0</v>
          </cell>
          <cell r="AO831">
            <v>0</v>
          </cell>
          <cell r="AP831">
            <v>0</v>
          </cell>
          <cell r="AQ831">
            <v>0</v>
          </cell>
          <cell r="AR831">
            <v>0</v>
          </cell>
          <cell r="AS831">
            <v>0</v>
          </cell>
          <cell r="AT831">
            <v>0</v>
          </cell>
          <cell r="AU831">
            <v>0</v>
          </cell>
          <cell r="AV831">
            <v>0</v>
          </cell>
          <cell r="AW831">
            <v>0</v>
          </cell>
          <cell r="AX831">
            <v>0</v>
          </cell>
          <cell r="AY831">
            <v>0</v>
          </cell>
          <cell r="CA831">
            <v>0</v>
          </cell>
          <cell r="CB831">
            <v>0</v>
          </cell>
          <cell r="CC831">
            <v>0</v>
          </cell>
          <cell r="CD831">
            <v>0</v>
          </cell>
          <cell r="CE831">
            <v>0</v>
          </cell>
          <cell r="CF831">
            <v>0</v>
          </cell>
          <cell r="CG831">
            <v>0</v>
          </cell>
          <cell r="CH831">
            <v>0</v>
          </cell>
          <cell r="CI831">
            <v>0</v>
          </cell>
          <cell r="CJ831">
            <v>0</v>
          </cell>
          <cell r="CK831">
            <v>0</v>
          </cell>
        </row>
        <row r="832">
          <cell r="B832" t="str">
            <v>Redemption Dividend Rate</v>
          </cell>
          <cell r="D832">
            <v>0.1</v>
          </cell>
          <cell r="E832">
            <v>0.1</v>
          </cell>
          <cell r="F832">
            <v>0.1</v>
          </cell>
          <cell r="G832">
            <v>0.1</v>
          </cell>
          <cell r="H832">
            <v>0.1</v>
          </cell>
          <cell r="I832">
            <v>0.1</v>
          </cell>
          <cell r="J832">
            <v>0.1</v>
          </cell>
          <cell r="K832">
            <v>0.1</v>
          </cell>
          <cell r="L832">
            <v>0.1</v>
          </cell>
          <cell r="M832">
            <v>0.1</v>
          </cell>
          <cell r="N832">
            <v>0.1</v>
          </cell>
          <cell r="O832">
            <v>0.1</v>
          </cell>
          <cell r="P832">
            <v>0.1</v>
          </cell>
          <cell r="Q832">
            <v>0.1</v>
          </cell>
          <cell r="R832">
            <v>0.1</v>
          </cell>
          <cell r="S832">
            <v>0.1</v>
          </cell>
          <cell r="T832">
            <v>0.1</v>
          </cell>
          <cell r="U832">
            <v>0.1</v>
          </cell>
          <cell r="V832">
            <v>0.1</v>
          </cell>
          <cell r="W832">
            <v>0.1</v>
          </cell>
          <cell r="X832">
            <v>0.1</v>
          </cell>
          <cell r="Y832">
            <v>0.1</v>
          </cell>
          <cell r="Z832">
            <v>0.1</v>
          </cell>
          <cell r="AA832">
            <v>0.1</v>
          </cell>
          <cell r="AB832">
            <v>0.1</v>
          </cell>
          <cell r="AC832">
            <v>0.1</v>
          </cell>
          <cell r="AD832">
            <v>0.1</v>
          </cell>
          <cell r="AE832">
            <v>0.1</v>
          </cell>
          <cell r="AF832">
            <v>0.1</v>
          </cell>
          <cell r="AG832">
            <v>0.1</v>
          </cell>
          <cell r="AH832">
            <v>0.1</v>
          </cell>
          <cell r="AI832">
            <v>0.1</v>
          </cell>
          <cell r="AJ832">
            <v>0.1</v>
          </cell>
          <cell r="AK832">
            <v>0.1</v>
          </cell>
          <cell r="AL832">
            <v>0.1</v>
          </cell>
          <cell r="AM832">
            <v>0.1</v>
          </cell>
          <cell r="AN832">
            <v>0.1</v>
          </cell>
          <cell r="AO832">
            <v>0.1</v>
          </cell>
          <cell r="AP832">
            <v>0.1</v>
          </cell>
          <cell r="AQ832">
            <v>0.1</v>
          </cell>
          <cell r="AR832">
            <v>0.1</v>
          </cell>
          <cell r="AS832">
            <v>0.1</v>
          </cell>
          <cell r="AT832">
            <v>0.1</v>
          </cell>
          <cell r="AU832">
            <v>0.1</v>
          </cell>
          <cell r="AV832">
            <v>0.1</v>
          </cell>
          <cell r="AW832">
            <v>0.1</v>
          </cell>
          <cell r="AX832">
            <v>0.1</v>
          </cell>
          <cell r="AY832">
            <v>0.1</v>
          </cell>
          <cell r="CA832">
            <v>9.9999999999999992E-2</v>
          </cell>
          <cell r="CB832">
            <v>9.9999999999999992E-2</v>
          </cell>
          <cell r="CC832">
            <v>9.9999999999999992E-2</v>
          </cell>
          <cell r="CD832">
            <v>9.9999999999999992E-2</v>
          </cell>
          <cell r="CE832">
            <v>0.1</v>
          </cell>
          <cell r="CF832">
            <v>0.1</v>
          </cell>
          <cell r="CG832">
            <v>0.1</v>
          </cell>
          <cell r="CH832">
            <v>0.1</v>
          </cell>
          <cell r="CI832">
            <v>0.1</v>
          </cell>
          <cell r="CJ832">
            <v>0.1</v>
          </cell>
          <cell r="CK832">
            <v>0.1</v>
          </cell>
        </row>
        <row r="833">
          <cell r="B833" t="str">
            <v>Incremental Expense (Annual-7 mths only)</v>
          </cell>
          <cell r="D833">
            <v>0</v>
          </cell>
          <cell r="E833">
            <v>0</v>
          </cell>
          <cell r="F833">
            <v>0</v>
          </cell>
          <cell r="G833">
            <v>0</v>
          </cell>
          <cell r="H833">
            <v>0</v>
          </cell>
          <cell r="I833">
            <v>0</v>
          </cell>
          <cell r="J833">
            <v>0</v>
          </cell>
          <cell r="K833">
            <v>0</v>
          </cell>
          <cell r="L833">
            <v>0</v>
          </cell>
          <cell r="M833">
            <v>0</v>
          </cell>
          <cell r="N833">
            <v>0</v>
          </cell>
          <cell r="O833">
            <v>0</v>
          </cell>
          <cell r="P833">
            <v>0</v>
          </cell>
          <cell r="Q833">
            <v>0</v>
          </cell>
          <cell r="R833">
            <v>0</v>
          </cell>
          <cell r="S833">
            <v>0</v>
          </cell>
          <cell r="T833">
            <v>0</v>
          </cell>
          <cell r="U833">
            <v>0</v>
          </cell>
          <cell r="V833">
            <v>0</v>
          </cell>
          <cell r="W833">
            <v>0</v>
          </cell>
          <cell r="X833">
            <v>0</v>
          </cell>
          <cell r="Y833">
            <v>0</v>
          </cell>
          <cell r="Z833">
            <v>0</v>
          </cell>
          <cell r="AA833">
            <v>0</v>
          </cell>
          <cell r="AB833">
            <v>0</v>
          </cell>
          <cell r="AC833">
            <v>0</v>
          </cell>
          <cell r="AD833">
            <v>0</v>
          </cell>
          <cell r="AE833">
            <v>0</v>
          </cell>
          <cell r="AF833">
            <v>0</v>
          </cell>
          <cell r="AG833">
            <v>0</v>
          </cell>
          <cell r="AH833">
            <v>0</v>
          </cell>
          <cell r="AI833">
            <v>0</v>
          </cell>
          <cell r="AJ833">
            <v>0</v>
          </cell>
          <cell r="AK833">
            <v>0</v>
          </cell>
          <cell r="AL833">
            <v>0</v>
          </cell>
          <cell r="AM833">
            <v>0</v>
          </cell>
          <cell r="AN833">
            <v>0</v>
          </cell>
          <cell r="AO833">
            <v>0</v>
          </cell>
          <cell r="AP833">
            <v>0</v>
          </cell>
          <cell r="AQ833">
            <v>0</v>
          </cell>
          <cell r="AR833">
            <v>0</v>
          </cell>
          <cell r="AS833">
            <v>0</v>
          </cell>
          <cell r="AT833">
            <v>0</v>
          </cell>
          <cell r="AU833">
            <v>0</v>
          </cell>
          <cell r="AV833">
            <v>0</v>
          </cell>
          <cell r="AW833">
            <v>0</v>
          </cell>
          <cell r="AX833">
            <v>0</v>
          </cell>
          <cell r="AY833">
            <v>0</v>
          </cell>
          <cell r="CA833">
            <v>0</v>
          </cell>
          <cell r="CB833">
            <v>0</v>
          </cell>
          <cell r="CC833">
            <v>0</v>
          </cell>
          <cell r="CD833">
            <v>0</v>
          </cell>
          <cell r="CE833">
            <v>0</v>
          </cell>
          <cell r="CF833">
            <v>0</v>
          </cell>
          <cell r="CG833">
            <v>0</v>
          </cell>
          <cell r="CH833">
            <v>0</v>
          </cell>
          <cell r="CI833">
            <v>0</v>
          </cell>
          <cell r="CJ833">
            <v>0</v>
          </cell>
          <cell r="CK833">
            <v>0</v>
          </cell>
        </row>
        <row r="834">
          <cell r="B834" t="str">
            <v>Interest Accrual for last 5 yr's calc only</v>
          </cell>
          <cell r="D834">
            <v>0</v>
          </cell>
          <cell r="E834">
            <v>0</v>
          </cell>
          <cell r="F834">
            <v>0</v>
          </cell>
          <cell r="G834">
            <v>0</v>
          </cell>
          <cell r="H834">
            <v>0</v>
          </cell>
          <cell r="I834">
            <v>0</v>
          </cell>
          <cell r="J834">
            <v>0</v>
          </cell>
          <cell r="K834">
            <v>0</v>
          </cell>
          <cell r="L834">
            <v>0</v>
          </cell>
          <cell r="M834">
            <v>0</v>
          </cell>
          <cell r="N834">
            <v>0</v>
          </cell>
          <cell r="O834">
            <v>0</v>
          </cell>
          <cell r="P834">
            <v>0</v>
          </cell>
          <cell r="Q834">
            <v>0</v>
          </cell>
          <cell r="R834">
            <v>0</v>
          </cell>
          <cell r="S834">
            <v>0</v>
          </cell>
          <cell r="T834">
            <v>0</v>
          </cell>
          <cell r="U834">
            <v>0</v>
          </cell>
          <cell r="V834">
            <v>0</v>
          </cell>
          <cell r="W834">
            <v>0</v>
          </cell>
          <cell r="X834">
            <v>0</v>
          </cell>
          <cell r="Y834">
            <v>0</v>
          </cell>
          <cell r="Z834">
            <v>0</v>
          </cell>
          <cell r="AA834">
            <v>0</v>
          </cell>
          <cell r="AB834">
            <v>0</v>
          </cell>
          <cell r="AC834">
            <v>0</v>
          </cell>
          <cell r="AD834">
            <v>0</v>
          </cell>
          <cell r="AE834">
            <v>0</v>
          </cell>
          <cell r="AF834">
            <v>0</v>
          </cell>
          <cell r="AG834">
            <v>0</v>
          </cell>
          <cell r="AH834">
            <v>0</v>
          </cell>
          <cell r="AI834">
            <v>0</v>
          </cell>
          <cell r="AJ834">
            <v>0</v>
          </cell>
          <cell r="AK834">
            <v>0</v>
          </cell>
          <cell r="AL834">
            <v>0</v>
          </cell>
          <cell r="AM834">
            <v>0</v>
          </cell>
          <cell r="AN834">
            <v>0</v>
          </cell>
          <cell r="AO834">
            <v>0</v>
          </cell>
          <cell r="AP834">
            <v>0</v>
          </cell>
          <cell r="AQ834">
            <v>0</v>
          </cell>
          <cell r="AR834">
            <v>0</v>
          </cell>
          <cell r="AS834">
            <v>0</v>
          </cell>
          <cell r="AT834">
            <v>0</v>
          </cell>
          <cell r="AU834">
            <v>0</v>
          </cell>
          <cell r="AV834">
            <v>0</v>
          </cell>
          <cell r="AW834">
            <v>0</v>
          </cell>
          <cell r="AX834">
            <v>0</v>
          </cell>
          <cell r="AY834">
            <v>0</v>
          </cell>
          <cell r="CC834">
            <v>0</v>
          </cell>
          <cell r="CD834">
            <v>0</v>
          </cell>
          <cell r="CE834">
            <v>0</v>
          </cell>
          <cell r="CF834">
            <v>0</v>
          </cell>
          <cell r="CG834">
            <v>0</v>
          </cell>
          <cell r="CH834">
            <v>0</v>
          </cell>
          <cell r="CI834">
            <v>0</v>
          </cell>
          <cell r="CJ834">
            <v>0</v>
          </cell>
          <cell r="CK834">
            <v>0</v>
          </cell>
        </row>
        <row r="835">
          <cell r="B835" t="str">
            <v>PY + CY Interest Expense (Annual)</v>
          </cell>
          <cell r="CD835">
            <v>0</v>
          </cell>
          <cell r="CE835">
            <v>0</v>
          </cell>
          <cell r="CF835">
            <v>0</v>
          </cell>
          <cell r="CG835">
            <v>0</v>
          </cell>
          <cell r="CH835">
            <v>0</v>
          </cell>
          <cell r="CI835">
            <v>0</v>
          </cell>
          <cell r="CJ835">
            <v>0</v>
          </cell>
          <cell r="CK835">
            <v>0</v>
          </cell>
        </row>
        <row r="836">
          <cell r="B836" t="str">
            <v>Dividend Payments</v>
          </cell>
          <cell r="CD836">
            <v>0</v>
          </cell>
          <cell r="CE836">
            <v>0</v>
          </cell>
          <cell r="CF836">
            <v>0</v>
          </cell>
          <cell r="CG836">
            <v>0</v>
          </cell>
          <cell r="CH836">
            <v>0</v>
          </cell>
          <cell r="CI836">
            <v>0</v>
          </cell>
          <cell r="CJ836">
            <v>0</v>
          </cell>
          <cell r="CK836">
            <v>0</v>
          </cell>
        </row>
        <row r="838">
          <cell r="B838" t="str">
            <v>Preferred Stock Subtotals</v>
          </cell>
        </row>
        <row r="839">
          <cell r="B839" t="str">
            <v>Preferred Issues</v>
          </cell>
          <cell r="D839">
            <v>0</v>
          </cell>
          <cell r="E839">
            <v>0</v>
          </cell>
          <cell r="F839">
            <v>0</v>
          </cell>
          <cell r="G839">
            <v>0</v>
          </cell>
          <cell r="H839">
            <v>0</v>
          </cell>
          <cell r="I839">
            <v>0</v>
          </cell>
          <cell r="J839">
            <v>0</v>
          </cell>
          <cell r="K839">
            <v>0</v>
          </cell>
          <cell r="L839">
            <v>0</v>
          </cell>
          <cell r="M839">
            <v>0</v>
          </cell>
          <cell r="N839">
            <v>0</v>
          </cell>
          <cell r="O839">
            <v>0</v>
          </cell>
          <cell r="P839">
            <v>0</v>
          </cell>
          <cell r="Q839">
            <v>0</v>
          </cell>
          <cell r="R839">
            <v>0</v>
          </cell>
          <cell r="S839">
            <v>0</v>
          </cell>
          <cell r="T839">
            <v>0</v>
          </cell>
          <cell r="U839">
            <v>0</v>
          </cell>
          <cell r="V839">
            <v>0</v>
          </cell>
          <cell r="W839">
            <v>0</v>
          </cell>
          <cell r="X839">
            <v>0</v>
          </cell>
          <cell r="Y839">
            <v>0</v>
          </cell>
          <cell r="Z839">
            <v>0</v>
          </cell>
          <cell r="AA839">
            <v>0</v>
          </cell>
          <cell r="AB839">
            <v>0</v>
          </cell>
          <cell r="AC839">
            <v>0</v>
          </cell>
          <cell r="AD839">
            <v>0</v>
          </cell>
          <cell r="AE839">
            <v>0</v>
          </cell>
          <cell r="AF839">
            <v>0</v>
          </cell>
          <cell r="AG839">
            <v>0</v>
          </cell>
          <cell r="AH839">
            <v>0</v>
          </cell>
          <cell r="AI839">
            <v>0</v>
          </cell>
          <cell r="AJ839">
            <v>0</v>
          </cell>
          <cell r="AK839">
            <v>0</v>
          </cell>
          <cell r="AL839">
            <v>0</v>
          </cell>
          <cell r="AM839">
            <v>0</v>
          </cell>
          <cell r="AN839">
            <v>0</v>
          </cell>
          <cell r="AO839">
            <v>0</v>
          </cell>
          <cell r="AP839">
            <v>0</v>
          </cell>
          <cell r="AQ839">
            <v>0</v>
          </cell>
          <cell r="AR839">
            <v>0</v>
          </cell>
          <cell r="AS839">
            <v>0</v>
          </cell>
          <cell r="AT839">
            <v>0</v>
          </cell>
          <cell r="AU839">
            <v>0</v>
          </cell>
          <cell r="AV839">
            <v>0</v>
          </cell>
          <cell r="AW839">
            <v>0</v>
          </cell>
          <cell r="AX839">
            <v>0</v>
          </cell>
          <cell r="AY839">
            <v>0</v>
          </cell>
          <cell r="CD839">
            <v>0</v>
          </cell>
          <cell r="CE839">
            <v>0</v>
          </cell>
          <cell r="CF839">
            <v>0</v>
          </cell>
          <cell r="CG839">
            <v>0</v>
          </cell>
          <cell r="CH839">
            <v>0</v>
          </cell>
          <cell r="CI839">
            <v>0</v>
          </cell>
          <cell r="CJ839">
            <v>0</v>
          </cell>
          <cell r="CK839">
            <v>0</v>
          </cell>
        </row>
        <row r="840">
          <cell r="B840" t="str">
            <v>Preferred Redemptions</v>
          </cell>
          <cell r="D840">
            <v>0</v>
          </cell>
          <cell r="E840">
            <v>0</v>
          </cell>
          <cell r="F840">
            <v>0</v>
          </cell>
          <cell r="G840">
            <v>0</v>
          </cell>
          <cell r="H840">
            <v>0</v>
          </cell>
          <cell r="I840">
            <v>0</v>
          </cell>
          <cell r="J840">
            <v>0</v>
          </cell>
          <cell r="K840">
            <v>0</v>
          </cell>
          <cell r="L840">
            <v>0</v>
          </cell>
          <cell r="M840">
            <v>0</v>
          </cell>
          <cell r="N840">
            <v>0</v>
          </cell>
          <cell r="O840">
            <v>0</v>
          </cell>
          <cell r="P840">
            <v>0</v>
          </cell>
          <cell r="Q840">
            <v>0</v>
          </cell>
          <cell r="R840">
            <v>0</v>
          </cell>
          <cell r="S840">
            <v>0</v>
          </cell>
          <cell r="T840">
            <v>0</v>
          </cell>
          <cell r="U840">
            <v>0</v>
          </cell>
          <cell r="V840">
            <v>0</v>
          </cell>
          <cell r="W840">
            <v>0</v>
          </cell>
          <cell r="X840">
            <v>0</v>
          </cell>
          <cell r="Y840">
            <v>0</v>
          </cell>
          <cell r="Z840">
            <v>0</v>
          </cell>
          <cell r="AA840">
            <v>0</v>
          </cell>
          <cell r="AB840">
            <v>0</v>
          </cell>
          <cell r="AC840">
            <v>0</v>
          </cell>
          <cell r="AD840">
            <v>0</v>
          </cell>
          <cell r="AE840">
            <v>0</v>
          </cell>
          <cell r="AF840">
            <v>0</v>
          </cell>
          <cell r="AG840">
            <v>0</v>
          </cell>
          <cell r="AH840">
            <v>0</v>
          </cell>
          <cell r="AI840">
            <v>0</v>
          </cell>
          <cell r="AJ840">
            <v>0</v>
          </cell>
          <cell r="AK840">
            <v>0</v>
          </cell>
          <cell r="AL840">
            <v>0</v>
          </cell>
          <cell r="AM840">
            <v>0</v>
          </cell>
          <cell r="AN840">
            <v>0</v>
          </cell>
          <cell r="AO840">
            <v>0</v>
          </cell>
          <cell r="AP840">
            <v>0</v>
          </cell>
          <cell r="AQ840">
            <v>0</v>
          </cell>
          <cell r="AR840">
            <v>0</v>
          </cell>
          <cell r="AS840">
            <v>0</v>
          </cell>
          <cell r="AT840">
            <v>0</v>
          </cell>
          <cell r="AU840">
            <v>0</v>
          </cell>
          <cell r="AV840">
            <v>0</v>
          </cell>
          <cell r="AW840">
            <v>0</v>
          </cell>
          <cell r="AX840">
            <v>0</v>
          </cell>
          <cell r="AY840">
            <v>0</v>
          </cell>
          <cell r="CD840">
            <v>0</v>
          </cell>
          <cell r="CE840">
            <v>0</v>
          </cell>
          <cell r="CF840">
            <v>0</v>
          </cell>
          <cell r="CG840">
            <v>0</v>
          </cell>
          <cell r="CH840">
            <v>0</v>
          </cell>
          <cell r="CI840">
            <v>0</v>
          </cell>
          <cell r="CJ840">
            <v>0</v>
          </cell>
          <cell r="CK840">
            <v>0</v>
          </cell>
        </row>
        <row r="841">
          <cell r="B841" t="str">
            <v>Preferred Incremental Interest Expense</v>
          </cell>
          <cell r="D841">
            <v>0</v>
          </cell>
          <cell r="E841">
            <v>0</v>
          </cell>
          <cell r="F841">
            <v>0</v>
          </cell>
          <cell r="G841">
            <v>0</v>
          </cell>
          <cell r="H841">
            <v>0</v>
          </cell>
          <cell r="I841">
            <v>0</v>
          </cell>
          <cell r="J841">
            <v>0</v>
          </cell>
          <cell r="K841">
            <v>0</v>
          </cell>
          <cell r="L841">
            <v>0</v>
          </cell>
          <cell r="M841">
            <v>0</v>
          </cell>
          <cell r="N841">
            <v>0</v>
          </cell>
          <cell r="O841">
            <v>0</v>
          </cell>
          <cell r="P841">
            <v>0</v>
          </cell>
          <cell r="Q841">
            <v>0</v>
          </cell>
          <cell r="R841">
            <v>0</v>
          </cell>
          <cell r="S841">
            <v>0</v>
          </cell>
          <cell r="T841">
            <v>0</v>
          </cell>
          <cell r="U841">
            <v>0</v>
          </cell>
          <cell r="V841">
            <v>0</v>
          </cell>
          <cell r="W841">
            <v>0</v>
          </cell>
          <cell r="X841">
            <v>0</v>
          </cell>
          <cell r="Y841">
            <v>0</v>
          </cell>
          <cell r="Z841">
            <v>0</v>
          </cell>
          <cell r="AA841">
            <v>0</v>
          </cell>
          <cell r="AB841">
            <v>0</v>
          </cell>
          <cell r="AC841">
            <v>0</v>
          </cell>
          <cell r="AD841">
            <v>0</v>
          </cell>
          <cell r="AE841">
            <v>0</v>
          </cell>
          <cell r="AF841">
            <v>0</v>
          </cell>
          <cell r="AG841">
            <v>0</v>
          </cell>
          <cell r="AH841">
            <v>0</v>
          </cell>
          <cell r="AI841">
            <v>0</v>
          </cell>
          <cell r="AJ841">
            <v>0</v>
          </cell>
          <cell r="AK841">
            <v>0</v>
          </cell>
          <cell r="AL841">
            <v>0</v>
          </cell>
          <cell r="AM841">
            <v>0</v>
          </cell>
          <cell r="AN841">
            <v>0</v>
          </cell>
          <cell r="AO841">
            <v>0</v>
          </cell>
          <cell r="AP841">
            <v>0</v>
          </cell>
          <cell r="AQ841">
            <v>0</v>
          </cell>
          <cell r="AR841">
            <v>0</v>
          </cell>
          <cell r="AS841">
            <v>0</v>
          </cell>
          <cell r="AT841">
            <v>0</v>
          </cell>
          <cell r="AU841">
            <v>0</v>
          </cell>
          <cell r="AV841">
            <v>0</v>
          </cell>
          <cell r="AW841">
            <v>0</v>
          </cell>
          <cell r="AX841">
            <v>0</v>
          </cell>
          <cell r="AY841">
            <v>0</v>
          </cell>
          <cell r="CA841">
            <v>0</v>
          </cell>
          <cell r="CB841">
            <v>0</v>
          </cell>
          <cell r="CC841">
            <v>0</v>
          </cell>
          <cell r="CD841">
            <v>0</v>
          </cell>
          <cell r="CE841">
            <v>0</v>
          </cell>
          <cell r="CF841">
            <v>0</v>
          </cell>
          <cell r="CG841">
            <v>0</v>
          </cell>
          <cell r="CH841">
            <v>0</v>
          </cell>
          <cell r="CI841">
            <v>0</v>
          </cell>
          <cell r="CJ841">
            <v>0</v>
          </cell>
          <cell r="CK841">
            <v>0</v>
          </cell>
        </row>
        <row r="842">
          <cell r="B842" t="str">
            <v>Preferred Dividend Payments</v>
          </cell>
          <cell r="G842">
            <v>0</v>
          </cell>
          <cell r="J842">
            <v>0</v>
          </cell>
          <cell r="M842">
            <v>0</v>
          </cell>
          <cell r="P842">
            <v>0</v>
          </cell>
          <cell r="S842">
            <v>0</v>
          </cell>
          <cell r="V842">
            <v>0</v>
          </cell>
          <cell r="Y842">
            <v>0</v>
          </cell>
          <cell r="AB842">
            <v>0</v>
          </cell>
          <cell r="AE842">
            <v>0</v>
          </cell>
          <cell r="AH842">
            <v>0</v>
          </cell>
          <cell r="AK842">
            <v>0</v>
          </cell>
          <cell r="CA842">
            <v>0</v>
          </cell>
          <cell r="CB842">
            <v>0</v>
          </cell>
          <cell r="CC842">
            <v>0</v>
          </cell>
          <cell r="CD842">
            <v>0</v>
          </cell>
          <cell r="CE842">
            <v>0</v>
          </cell>
          <cell r="CF842">
            <v>0</v>
          </cell>
          <cell r="CG842">
            <v>0</v>
          </cell>
          <cell r="CH842">
            <v>0</v>
          </cell>
          <cell r="CI842">
            <v>0</v>
          </cell>
          <cell r="CJ842">
            <v>0</v>
          </cell>
          <cell r="CK842">
            <v>0</v>
          </cell>
        </row>
        <row r="844">
          <cell r="B844" t="str">
            <v>FIRST MORTGAGE BONDS</v>
          </cell>
        </row>
        <row r="845">
          <cell r="B845" t="str">
            <v>Amount of Issue</v>
          </cell>
          <cell r="D845">
            <v>0</v>
          </cell>
          <cell r="E845">
            <v>0</v>
          </cell>
          <cell r="F845">
            <v>0</v>
          </cell>
          <cell r="G845">
            <v>0</v>
          </cell>
          <cell r="H845">
            <v>0</v>
          </cell>
          <cell r="I845">
            <v>0</v>
          </cell>
          <cell r="J845">
            <v>0</v>
          </cell>
          <cell r="K845">
            <v>0</v>
          </cell>
          <cell r="L845">
            <v>0</v>
          </cell>
          <cell r="M845">
            <v>0</v>
          </cell>
          <cell r="N845">
            <v>0</v>
          </cell>
          <cell r="O845">
            <v>0</v>
          </cell>
          <cell r="P845">
            <v>0</v>
          </cell>
          <cell r="Q845">
            <v>0</v>
          </cell>
          <cell r="R845">
            <v>0</v>
          </cell>
          <cell r="S845">
            <v>0</v>
          </cell>
          <cell r="T845">
            <v>0</v>
          </cell>
          <cell r="U845">
            <v>0</v>
          </cell>
          <cell r="V845">
            <v>0</v>
          </cell>
          <cell r="W845">
            <v>0</v>
          </cell>
          <cell r="X845">
            <v>0</v>
          </cell>
          <cell r="Y845">
            <v>0</v>
          </cell>
          <cell r="Z845">
            <v>0</v>
          </cell>
          <cell r="AA845">
            <v>0</v>
          </cell>
          <cell r="AB845">
            <v>0</v>
          </cell>
          <cell r="AC845">
            <v>0</v>
          </cell>
          <cell r="AD845">
            <v>0</v>
          </cell>
          <cell r="AE845">
            <v>0</v>
          </cell>
          <cell r="AF845">
            <v>0</v>
          </cell>
          <cell r="AG845">
            <v>0</v>
          </cell>
          <cell r="AH845">
            <v>0</v>
          </cell>
          <cell r="AI845">
            <v>0</v>
          </cell>
          <cell r="AJ845">
            <v>0</v>
          </cell>
          <cell r="AK845">
            <v>0</v>
          </cell>
          <cell r="AL845">
            <v>0</v>
          </cell>
          <cell r="AM845">
            <v>0</v>
          </cell>
          <cell r="AN845">
            <v>0</v>
          </cell>
          <cell r="AO845">
            <v>0</v>
          </cell>
          <cell r="AP845">
            <v>0</v>
          </cell>
          <cell r="AQ845">
            <v>0</v>
          </cell>
          <cell r="AR845">
            <v>0</v>
          </cell>
          <cell r="AS845">
            <v>0</v>
          </cell>
          <cell r="AT845">
            <v>0</v>
          </cell>
          <cell r="AU845">
            <v>0</v>
          </cell>
          <cell r="AV845">
            <v>0</v>
          </cell>
          <cell r="AW845">
            <v>0</v>
          </cell>
          <cell r="AX845">
            <v>0</v>
          </cell>
          <cell r="AY845">
            <v>0</v>
          </cell>
          <cell r="CA845">
            <v>0</v>
          </cell>
          <cell r="CB845">
            <v>0</v>
          </cell>
          <cell r="CC845">
            <v>0</v>
          </cell>
          <cell r="CD845">
            <v>0</v>
          </cell>
          <cell r="CE845">
            <v>0</v>
          </cell>
          <cell r="CF845">
            <v>0</v>
          </cell>
          <cell r="CG845">
            <v>0</v>
          </cell>
          <cell r="CH845">
            <v>0</v>
          </cell>
          <cell r="CI845">
            <v>0</v>
          </cell>
          <cell r="CJ845">
            <v>0</v>
          </cell>
          <cell r="CK845">
            <v>0</v>
          </cell>
        </row>
        <row r="846">
          <cell r="B846" t="str">
            <v>Issue Rate (From Financing Letter)</v>
          </cell>
          <cell r="D846">
            <v>6.7500000000000004E-2</v>
          </cell>
          <cell r="E846">
            <v>6.7500000000000004E-2</v>
          </cell>
          <cell r="F846">
            <v>6.7500000000000004E-2</v>
          </cell>
          <cell r="G846">
            <v>6.7500000000000004E-2</v>
          </cell>
          <cell r="H846">
            <v>6.7500000000000004E-2</v>
          </cell>
          <cell r="I846">
            <v>6.7500000000000004E-2</v>
          </cell>
          <cell r="J846">
            <v>6.7500000000000004E-2</v>
          </cell>
          <cell r="K846">
            <v>6.7500000000000004E-2</v>
          </cell>
          <cell r="L846">
            <v>6.7500000000000004E-2</v>
          </cell>
          <cell r="M846">
            <v>6.7500000000000004E-2</v>
          </cell>
          <cell r="N846">
            <v>6.7500000000000004E-2</v>
          </cell>
          <cell r="O846">
            <v>6.7500000000000004E-2</v>
          </cell>
          <cell r="P846">
            <v>7.4999999999999997E-2</v>
          </cell>
          <cell r="Q846">
            <v>7.4999999999999997E-2</v>
          </cell>
          <cell r="R846">
            <v>7.4999999999999997E-2</v>
          </cell>
          <cell r="S846">
            <v>7.4999999999999997E-2</v>
          </cell>
          <cell r="T846">
            <v>7.4999999999999997E-2</v>
          </cell>
          <cell r="U846">
            <v>7.4999999999999997E-2</v>
          </cell>
          <cell r="V846">
            <v>7.4999999999999997E-2</v>
          </cell>
          <cell r="W846">
            <v>7.4999999999999997E-2</v>
          </cell>
          <cell r="X846">
            <v>7.4999999999999997E-2</v>
          </cell>
          <cell r="Y846">
            <v>7.4999999999999997E-2</v>
          </cell>
          <cell r="Z846">
            <v>7.4999999999999997E-2</v>
          </cell>
          <cell r="AA846">
            <v>7.4999999999999997E-2</v>
          </cell>
          <cell r="AB846">
            <v>7.4999999999999997E-2</v>
          </cell>
          <cell r="AC846">
            <v>7.4999999999999997E-2</v>
          </cell>
          <cell r="AD846">
            <v>7.4999999999999997E-2</v>
          </cell>
          <cell r="AE846">
            <v>7.4999999999999997E-2</v>
          </cell>
          <cell r="AF846">
            <v>7.4999999999999997E-2</v>
          </cell>
          <cell r="AG846">
            <v>7.4999999999999997E-2</v>
          </cell>
          <cell r="AH846">
            <v>7.4999999999999997E-2</v>
          </cell>
          <cell r="AI846">
            <v>7.4999999999999997E-2</v>
          </cell>
          <cell r="AJ846">
            <v>7.4999999999999997E-2</v>
          </cell>
          <cell r="AK846">
            <v>7.4999999999999997E-2</v>
          </cell>
          <cell r="AL846">
            <v>7.4999999999999997E-2</v>
          </cell>
          <cell r="AM846">
            <v>7.4999999999999997E-2</v>
          </cell>
          <cell r="AN846">
            <v>7.4999999999999997E-2</v>
          </cell>
          <cell r="AO846">
            <v>7.4999999999999997E-2</v>
          </cell>
          <cell r="AP846">
            <v>7.4999999999999997E-2</v>
          </cell>
          <cell r="AQ846">
            <v>7.4999999999999997E-2</v>
          </cell>
          <cell r="AR846">
            <v>7.4999999999999997E-2</v>
          </cell>
          <cell r="AS846">
            <v>7.4999999999999997E-2</v>
          </cell>
          <cell r="AT846">
            <v>7.4999999999999997E-2</v>
          </cell>
          <cell r="AU846">
            <v>7.4999999999999997E-2</v>
          </cell>
          <cell r="AV846">
            <v>7.4999999999999997E-2</v>
          </cell>
          <cell r="AW846">
            <v>7.4999999999999997E-2</v>
          </cell>
          <cell r="AX846">
            <v>7.4999999999999997E-2</v>
          </cell>
          <cell r="AY846">
            <v>7.4999999999999997E-2</v>
          </cell>
          <cell r="CA846">
            <v>6.7500000000000004E-2</v>
          </cell>
          <cell r="CB846">
            <v>7.4999999999999983E-2</v>
          </cell>
          <cell r="CC846">
            <v>7.4999999999999983E-2</v>
          </cell>
          <cell r="CD846">
            <v>7.4999999999999983E-2</v>
          </cell>
          <cell r="CE846">
            <v>7.4999999999999997E-2</v>
          </cell>
          <cell r="CF846">
            <v>7.4999999999999997E-2</v>
          </cell>
          <cell r="CG846">
            <v>7.4999999999999997E-2</v>
          </cell>
          <cell r="CH846">
            <v>7.4999999999999997E-2</v>
          </cell>
          <cell r="CI846">
            <v>7.4999999999999997E-2</v>
          </cell>
          <cell r="CJ846">
            <v>7.4999999999999997E-2</v>
          </cell>
          <cell r="CK846">
            <v>7.4999999999999997E-2</v>
          </cell>
        </row>
        <row r="847">
          <cell r="B847" t="str">
            <v>Amount of Redemption (input as a positive)</v>
          </cell>
          <cell r="D847">
            <v>0</v>
          </cell>
          <cell r="E847">
            <v>0</v>
          </cell>
          <cell r="F847">
            <v>0</v>
          </cell>
          <cell r="G847">
            <v>0</v>
          </cell>
          <cell r="H847">
            <v>0</v>
          </cell>
          <cell r="I847">
            <v>0</v>
          </cell>
          <cell r="J847">
            <v>0</v>
          </cell>
          <cell r="K847">
            <v>0</v>
          </cell>
          <cell r="L847">
            <v>0</v>
          </cell>
          <cell r="M847">
            <v>0</v>
          </cell>
          <cell r="N847">
            <v>0</v>
          </cell>
          <cell r="O847">
            <v>0</v>
          </cell>
          <cell r="P847">
            <v>0</v>
          </cell>
          <cell r="Q847">
            <v>0</v>
          </cell>
          <cell r="R847">
            <v>0</v>
          </cell>
          <cell r="S847">
            <v>0</v>
          </cell>
          <cell r="T847">
            <v>0</v>
          </cell>
          <cell r="U847">
            <v>0</v>
          </cell>
          <cell r="V847">
            <v>0</v>
          </cell>
          <cell r="W847">
            <v>0</v>
          </cell>
          <cell r="X847">
            <v>0</v>
          </cell>
          <cell r="Y847">
            <v>0</v>
          </cell>
          <cell r="Z847">
            <v>0</v>
          </cell>
          <cell r="AA847">
            <v>0</v>
          </cell>
          <cell r="AB847">
            <v>0</v>
          </cell>
          <cell r="AC847">
            <v>0</v>
          </cell>
          <cell r="AD847">
            <v>0</v>
          </cell>
          <cell r="AE847">
            <v>0</v>
          </cell>
          <cell r="AF847">
            <v>0</v>
          </cell>
          <cell r="AG847">
            <v>0</v>
          </cell>
          <cell r="AH847">
            <v>0</v>
          </cell>
          <cell r="AI847">
            <v>0</v>
          </cell>
          <cell r="AJ847">
            <v>0</v>
          </cell>
          <cell r="AK847">
            <v>0</v>
          </cell>
          <cell r="AL847">
            <v>0</v>
          </cell>
          <cell r="AM847">
            <v>0</v>
          </cell>
          <cell r="AN847">
            <v>0</v>
          </cell>
          <cell r="AO847">
            <v>0</v>
          </cell>
          <cell r="AP847">
            <v>0</v>
          </cell>
          <cell r="AQ847">
            <v>0</v>
          </cell>
          <cell r="AR847">
            <v>0</v>
          </cell>
          <cell r="AS847">
            <v>0</v>
          </cell>
          <cell r="AT847">
            <v>0</v>
          </cell>
          <cell r="AU847">
            <v>0</v>
          </cell>
          <cell r="AV847">
            <v>0</v>
          </cell>
          <cell r="AW847">
            <v>0</v>
          </cell>
          <cell r="AX847">
            <v>0</v>
          </cell>
          <cell r="AY847">
            <v>0</v>
          </cell>
          <cell r="CA847">
            <v>0</v>
          </cell>
          <cell r="CB847">
            <v>0</v>
          </cell>
          <cell r="CC847">
            <v>0</v>
          </cell>
          <cell r="CD847">
            <v>0</v>
          </cell>
          <cell r="CE847">
            <v>0</v>
          </cell>
          <cell r="CF847">
            <v>0</v>
          </cell>
          <cell r="CG847">
            <v>0</v>
          </cell>
          <cell r="CH847">
            <v>0</v>
          </cell>
          <cell r="CI847">
            <v>0</v>
          </cell>
          <cell r="CJ847">
            <v>0</v>
          </cell>
          <cell r="CK847">
            <v>0</v>
          </cell>
        </row>
        <row r="848">
          <cell r="B848" t="str">
            <v>Redemption Rate</v>
          </cell>
          <cell r="D848">
            <v>9.5000000000000001E-2</v>
          </cell>
          <cell r="E848">
            <v>9.5000000000000001E-2</v>
          </cell>
          <cell r="F848">
            <v>9.5000000000000001E-2</v>
          </cell>
          <cell r="G848">
            <v>9.5000000000000001E-2</v>
          </cell>
          <cell r="H848">
            <v>9.5000000000000001E-2</v>
          </cell>
          <cell r="I848">
            <v>9.5000000000000001E-2</v>
          </cell>
          <cell r="J848">
            <v>9.2499999999999999E-2</v>
          </cell>
          <cell r="K848">
            <v>9.2499999999999999E-2</v>
          </cell>
          <cell r="L848">
            <v>9.2499999999999999E-2</v>
          </cell>
          <cell r="M848">
            <v>9.2499999999999999E-2</v>
          </cell>
          <cell r="N848">
            <v>9.2499999999999999E-2</v>
          </cell>
          <cell r="O848">
            <v>9.2499999999999999E-2</v>
          </cell>
          <cell r="P848">
            <v>9.2499999999999999E-2</v>
          </cell>
          <cell r="Q848">
            <v>9.2499999999999999E-2</v>
          </cell>
          <cell r="R848">
            <v>9.2499999999999999E-2</v>
          </cell>
          <cell r="S848">
            <v>9.2499999999999999E-2</v>
          </cell>
          <cell r="T848">
            <v>9.2499999999999999E-2</v>
          </cell>
          <cell r="U848">
            <v>9.2499999999999999E-2</v>
          </cell>
          <cell r="V848">
            <v>9.2499999999999999E-2</v>
          </cell>
          <cell r="W848">
            <v>9.2499999999999999E-2</v>
          </cell>
          <cell r="X848">
            <v>9.2499999999999999E-2</v>
          </cell>
          <cell r="Y848">
            <v>9.2499999999999999E-2</v>
          </cell>
          <cell r="Z848">
            <v>9.2499999999999999E-2</v>
          </cell>
          <cell r="AA848">
            <v>9.2499999999999999E-2</v>
          </cell>
          <cell r="AB848">
            <v>0.1</v>
          </cell>
          <cell r="AC848">
            <v>0.1</v>
          </cell>
          <cell r="AD848">
            <v>0.1</v>
          </cell>
          <cell r="AE848">
            <v>0.1</v>
          </cell>
          <cell r="AF848">
            <v>0.1</v>
          </cell>
          <cell r="AG848">
            <v>0.1</v>
          </cell>
          <cell r="AH848">
            <v>0.1</v>
          </cell>
          <cell r="AI848">
            <v>0.1</v>
          </cell>
          <cell r="AJ848">
            <v>0.1</v>
          </cell>
          <cell r="AK848">
            <v>0.1</v>
          </cell>
          <cell r="AL848">
            <v>0.1</v>
          </cell>
          <cell r="AM848">
            <v>0.1</v>
          </cell>
          <cell r="AN848">
            <v>0.1</v>
          </cell>
          <cell r="AO848">
            <v>0.1</v>
          </cell>
          <cell r="AP848">
            <v>0.1</v>
          </cell>
          <cell r="AQ848">
            <v>0.1</v>
          </cell>
          <cell r="AR848">
            <v>0.1</v>
          </cell>
          <cell r="AS848">
            <v>0.1</v>
          </cell>
          <cell r="AT848">
            <v>0.1</v>
          </cell>
          <cell r="AU848">
            <v>0.1</v>
          </cell>
          <cell r="AV848">
            <v>0.1</v>
          </cell>
          <cell r="AW848">
            <v>0.1</v>
          </cell>
          <cell r="AX848">
            <v>0.1</v>
          </cell>
          <cell r="AY848">
            <v>0.1</v>
          </cell>
          <cell r="CA848">
            <v>9.375E-2</v>
          </cell>
          <cell r="CB848">
            <v>9.2500000000000013E-2</v>
          </cell>
          <cell r="CC848">
            <v>9.9999999999999992E-2</v>
          </cell>
          <cell r="CD848">
            <v>9.9999999999999992E-2</v>
          </cell>
          <cell r="CE848">
            <v>0.1</v>
          </cell>
          <cell r="CF848">
            <v>0.1</v>
          </cell>
          <cell r="CG848">
            <v>0.1</v>
          </cell>
          <cell r="CH848">
            <v>0.1</v>
          </cell>
          <cell r="CI848">
            <v>0.1</v>
          </cell>
          <cell r="CJ848">
            <v>0.1</v>
          </cell>
          <cell r="CK848">
            <v>0.1</v>
          </cell>
        </row>
        <row r="849">
          <cell r="B849" t="str">
            <v>Incremental Expense (Annual-7 mths only)</v>
          </cell>
          <cell r="D849">
            <v>0</v>
          </cell>
          <cell r="E849">
            <v>0</v>
          </cell>
          <cell r="F849">
            <v>0</v>
          </cell>
          <cell r="G849">
            <v>0</v>
          </cell>
          <cell r="H849">
            <v>0</v>
          </cell>
          <cell r="I849">
            <v>0</v>
          </cell>
          <cell r="J849">
            <v>0</v>
          </cell>
          <cell r="K849">
            <v>0</v>
          </cell>
          <cell r="L849">
            <v>0</v>
          </cell>
          <cell r="M849">
            <v>0</v>
          </cell>
          <cell r="N849">
            <v>0</v>
          </cell>
          <cell r="O849">
            <v>0</v>
          </cell>
          <cell r="P849">
            <v>0</v>
          </cell>
          <cell r="Q849">
            <v>0</v>
          </cell>
          <cell r="R849">
            <v>0</v>
          </cell>
          <cell r="S849">
            <v>0</v>
          </cell>
          <cell r="T849">
            <v>0</v>
          </cell>
          <cell r="U849">
            <v>0</v>
          </cell>
          <cell r="V849">
            <v>0</v>
          </cell>
          <cell r="W849">
            <v>0</v>
          </cell>
          <cell r="X849">
            <v>0</v>
          </cell>
          <cell r="Y849">
            <v>0</v>
          </cell>
          <cell r="Z849">
            <v>0</v>
          </cell>
          <cell r="AA849">
            <v>0</v>
          </cell>
          <cell r="AB849">
            <v>0</v>
          </cell>
          <cell r="AC849">
            <v>0</v>
          </cell>
          <cell r="AD849">
            <v>0</v>
          </cell>
          <cell r="AE849">
            <v>0</v>
          </cell>
          <cell r="AF849">
            <v>0</v>
          </cell>
          <cell r="AG849">
            <v>0</v>
          </cell>
          <cell r="AH849">
            <v>0</v>
          </cell>
          <cell r="AI849">
            <v>0</v>
          </cell>
          <cell r="AJ849">
            <v>0</v>
          </cell>
          <cell r="AK849">
            <v>0</v>
          </cell>
          <cell r="AL849">
            <v>0</v>
          </cell>
          <cell r="AM849">
            <v>0</v>
          </cell>
          <cell r="AN849">
            <v>0</v>
          </cell>
          <cell r="AO849">
            <v>0</v>
          </cell>
          <cell r="AP849">
            <v>0</v>
          </cell>
          <cell r="AQ849">
            <v>0</v>
          </cell>
          <cell r="AR849">
            <v>0</v>
          </cell>
          <cell r="AS849">
            <v>0</v>
          </cell>
          <cell r="AT849">
            <v>0</v>
          </cell>
          <cell r="AU849">
            <v>0</v>
          </cell>
          <cell r="AV849">
            <v>0</v>
          </cell>
          <cell r="AW849">
            <v>0</v>
          </cell>
          <cell r="AX849">
            <v>0</v>
          </cell>
          <cell r="AY849">
            <v>0</v>
          </cell>
          <cell r="CA849">
            <v>0</v>
          </cell>
          <cell r="CB849">
            <v>0</v>
          </cell>
          <cell r="CC849">
            <v>0</v>
          </cell>
          <cell r="CD849">
            <v>0</v>
          </cell>
          <cell r="CE849">
            <v>0</v>
          </cell>
          <cell r="CF849">
            <v>0</v>
          </cell>
          <cell r="CG849">
            <v>0</v>
          </cell>
          <cell r="CH849">
            <v>0</v>
          </cell>
          <cell r="CI849">
            <v>0</v>
          </cell>
          <cell r="CJ849">
            <v>0</v>
          </cell>
          <cell r="CK849">
            <v>0</v>
          </cell>
        </row>
        <row r="850">
          <cell r="B850" t="str">
            <v>Interest Accrual for last 5 yr's calc only</v>
          </cell>
          <cell r="D850">
            <v>0</v>
          </cell>
          <cell r="E850">
            <v>0</v>
          </cell>
          <cell r="F850">
            <v>0</v>
          </cell>
          <cell r="G850">
            <v>0</v>
          </cell>
          <cell r="H850">
            <v>0</v>
          </cell>
          <cell r="I850">
            <v>0</v>
          </cell>
          <cell r="J850">
            <v>0</v>
          </cell>
          <cell r="K850">
            <v>0</v>
          </cell>
          <cell r="L850">
            <v>0</v>
          </cell>
          <cell r="M850">
            <v>0</v>
          </cell>
          <cell r="N850">
            <v>0</v>
          </cell>
          <cell r="O850">
            <v>0</v>
          </cell>
          <cell r="P850">
            <v>0</v>
          </cell>
          <cell r="Q850">
            <v>0</v>
          </cell>
          <cell r="R850">
            <v>0</v>
          </cell>
          <cell r="S850">
            <v>0</v>
          </cell>
          <cell r="T850">
            <v>0</v>
          </cell>
          <cell r="U850">
            <v>0</v>
          </cell>
          <cell r="V850">
            <v>0</v>
          </cell>
          <cell r="W850">
            <v>0</v>
          </cell>
          <cell r="X850">
            <v>0</v>
          </cell>
          <cell r="Y850">
            <v>0</v>
          </cell>
          <cell r="Z850">
            <v>0</v>
          </cell>
          <cell r="AA850">
            <v>0</v>
          </cell>
          <cell r="AB850">
            <v>0</v>
          </cell>
          <cell r="AC850">
            <v>0</v>
          </cell>
          <cell r="AD850">
            <v>0</v>
          </cell>
          <cell r="AE850">
            <v>0</v>
          </cell>
          <cell r="AF850">
            <v>0</v>
          </cell>
          <cell r="AG850">
            <v>0</v>
          </cell>
          <cell r="AH850">
            <v>0</v>
          </cell>
          <cell r="AI850">
            <v>0</v>
          </cell>
          <cell r="AJ850">
            <v>0</v>
          </cell>
          <cell r="AK850">
            <v>0</v>
          </cell>
          <cell r="AL850">
            <v>0</v>
          </cell>
          <cell r="AM850">
            <v>0</v>
          </cell>
          <cell r="AN850">
            <v>0</v>
          </cell>
          <cell r="AO850">
            <v>0</v>
          </cell>
          <cell r="AP850">
            <v>0</v>
          </cell>
          <cell r="AQ850">
            <v>0</v>
          </cell>
          <cell r="AR850">
            <v>0</v>
          </cell>
          <cell r="AS850">
            <v>0</v>
          </cell>
          <cell r="AT850">
            <v>0</v>
          </cell>
          <cell r="AU850">
            <v>0</v>
          </cell>
          <cell r="AV850">
            <v>0</v>
          </cell>
          <cell r="AW850">
            <v>0</v>
          </cell>
          <cell r="AX850">
            <v>0</v>
          </cell>
          <cell r="AY850">
            <v>0</v>
          </cell>
          <cell r="CC850">
            <v>0</v>
          </cell>
          <cell r="CD850">
            <v>0</v>
          </cell>
          <cell r="CE850">
            <v>0</v>
          </cell>
          <cell r="CF850">
            <v>0</v>
          </cell>
          <cell r="CG850">
            <v>0</v>
          </cell>
          <cell r="CH850">
            <v>0</v>
          </cell>
          <cell r="CI850">
            <v>0</v>
          </cell>
          <cell r="CJ850">
            <v>0</v>
          </cell>
          <cell r="CK850">
            <v>0</v>
          </cell>
        </row>
        <row r="851">
          <cell r="B851" t="str">
            <v>PY + CY Interest Expense (Annual)</v>
          </cell>
          <cell r="CD851">
            <v>0</v>
          </cell>
          <cell r="CE851">
            <v>0</v>
          </cell>
          <cell r="CF851">
            <v>0</v>
          </cell>
          <cell r="CG851">
            <v>0</v>
          </cell>
          <cell r="CH851">
            <v>0</v>
          </cell>
          <cell r="CI851">
            <v>0</v>
          </cell>
          <cell r="CJ851">
            <v>0</v>
          </cell>
          <cell r="CK851">
            <v>0</v>
          </cell>
        </row>
        <row r="852">
          <cell r="B852" t="str">
            <v>Dividend Payments</v>
          </cell>
          <cell r="CD852">
            <v>0</v>
          </cell>
          <cell r="CE852">
            <v>0</v>
          </cell>
          <cell r="CF852">
            <v>0</v>
          </cell>
          <cell r="CG852">
            <v>0</v>
          </cell>
          <cell r="CH852">
            <v>0</v>
          </cell>
          <cell r="CI852">
            <v>0</v>
          </cell>
          <cell r="CJ852">
            <v>0</v>
          </cell>
          <cell r="CK852">
            <v>0</v>
          </cell>
        </row>
        <row r="854">
          <cell r="B854" t="str">
            <v>Amount of Issue</v>
          </cell>
          <cell r="D854">
            <v>0</v>
          </cell>
          <cell r="E854">
            <v>0</v>
          </cell>
          <cell r="F854">
            <v>0</v>
          </cell>
          <cell r="G854">
            <v>0</v>
          </cell>
          <cell r="H854">
            <v>0</v>
          </cell>
          <cell r="I854">
            <v>0</v>
          </cell>
          <cell r="J854">
            <v>0</v>
          </cell>
          <cell r="K854">
            <v>0</v>
          </cell>
          <cell r="L854">
            <v>0</v>
          </cell>
          <cell r="M854">
            <v>0</v>
          </cell>
          <cell r="N854">
            <v>0</v>
          </cell>
          <cell r="O854">
            <v>0</v>
          </cell>
          <cell r="P854">
            <v>0</v>
          </cell>
          <cell r="Q854">
            <v>0</v>
          </cell>
          <cell r="R854">
            <v>0</v>
          </cell>
          <cell r="S854">
            <v>0</v>
          </cell>
          <cell r="T854">
            <v>0</v>
          </cell>
          <cell r="U854">
            <v>0</v>
          </cell>
          <cell r="V854">
            <v>0</v>
          </cell>
          <cell r="W854">
            <v>0</v>
          </cell>
          <cell r="X854">
            <v>0</v>
          </cell>
          <cell r="Y854">
            <v>0</v>
          </cell>
          <cell r="Z854">
            <v>0</v>
          </cell>
          <cell r="AA854">
            <v>0</v>
          </cell>
          <cell r="CA854">
            <v>0</v>
          </cell>
          <cell r="CB854">
            <v>0</v>
          </cell>
          <cell r="CC854">
            <v>0</v>
          </cell>
          <cell r="CD854">
            <v>0</v>
          </cell>
          <cell r="CE854">
            <v>0</v>
          </cell>
          <cell r="CF854">
            <v>0</v>
          </cell>
          <cell r="CG854">
            <v>0</v>
          </cell>
          <cell r="CH854">
            <v>0</v>
          </cell>
          <cell r="CI854">
            <v>0</v>
          </cell>
          <cell r="CJ854">
            <v>0</v>
          </cell>
          <cell r="CK854">
            <v>0</v>
          </cell>
        </row>
        <row r="855">
          <cell r="B855" t="str">
            <v>Issue Rate (User Input)</v>
          </cell>
          <cell r="D855">
            <v>2.4333333333333332E-2</v>
          </cell>
          <cell r="E855">
            <v>2.4333333333333332E-2</v>
          </cell>
          <cell r="F855">
            <v>2.4333333333333332E-2</v>
          </cell>
          <cell r="G855">
            <v>2.4333333333333332E-2</v>
          </cell>
          <cell r="H855">
            <v>2.4333333333333332E-2</v>
          </cell>
          <cell r="I855">
            <v>2.4333333333333332E-2</v>
          </cell>
          <cell r="J855">
            <v>2.4333333333333332E-2</v>
          </cell>
          <cell r="K855">
            <v>2.4333333333333332E-2</v>
          </cell>
          <cell r="L855">
            <v>2.4333333333333332E-2</v>
          </cell>
          <cell r="M855">
            <v>2.4333333333333332E-2</v>
          </cell>
          <cell r="N855">
            <v>2.4333333333333332E-2</v>
          </cell>
          <cell r="O855">
            <v>2.4333333333333332E-2</v>
          </cell>
          <cell r="P855">
            <v>7.2999999999999995E-2</v>
          </cell>
          <cell r="Q855">
            <v>7.2999999999999995E-2</v>
          </cell>
          <cell r="R855">
            <v>7.2999999999999995E-2</v>
          </cell>
          <cell r="S855">
            <v>7.2999999999999995E-2</v>
          </cell>
          <cell r="T855">
            <v>7.2999999999999995E-2</v>
          </cell>
          <cell r="U855">
            <v>7.2999999999999995E-2</v>
          </cell>
          <cell r="V855">
            <v>7.2999999999999995E-2</v>
          </cell>
          <cell r="W855">
            <v>7.2999999999999995E-2</v>
          </cell>
          <cell r="X855">
            <v>7.2999999999999995E-2</v>
          </cell>
          <cell r="Y855">
            <v>7.2999999999999995E-2</v>
          </cell>
          <cell r="Z855">
            <v>7.2999999999999995E-2</v>
          </cell>
          <cell r="AA855">
            <v>7.2999999999999995E-2</v>
          </cell>
          <cell r="AB855">
            <v>6.7500000000000004E-2</v>
          </cell>
          <cell r="AC855">
            <v>6.7500000000000004E-2</v>
          </cell>
          <cell r="AD855">
            <v>6.7500000000000004E-2</v>
          </cell>
          <cell r="AE855">
            <v>6.7500000000000004E-2</v>
          </cell>
          <cell r="AF855">
            <v>6.7500000000000004E-2</v>
          </cell>
          <cell r="AG855">
            <v>6.7500000000000004E-2</v>
          </cell>
          <cell r="AH855">
            <v>6.7500000000000004E-2</v>
          </cell>
          <cell r="AI855">
            <v>6.7500000000000004E-2</v>
          </cell>
          <cell r="AJ855">
            <v>6.7500000000000004E-2</v>
          </cell>
          <cell r="AK855">
            <v>6.7500000000000004E-2</v>
          </cell>
          <cell r="AL855">
            <v>6.7500000000000004E-2</v>
          </cell>
          <cell r="AM855">
            <v>6.7500000000000004E-2</v>
          </cell>
          <cell r="AN855">
            <v>6.7500000000000004E-2</v>
          </cell>
          <cell r="AO855">
            <v>6.7500000000000004E-2</v>
          </cell>
          <cell r="AP855">
            <v>6.7500000000000004E-2</v>
          </cell>
          <cell r="AQ855">
            <v>6.7500000000000004E-2</v>
          </cell>
          <cell r="AR855">
            <v>6.7500000000000004E-2</v>
          </cell>
          <cell r="AS855">
            <v>6.7500000000000004E-2</v>
          </cell>
          <cell r="AT855">
            <v>6.7500000000000004E-2</v>
          </cell>
          <cell r="AU855">
            <v>6.7500000000000004E-2</v>
          </cell>
          <cell r="AV855">
            <v>6.7500000000000004E-2</v>
          </cell>
          <cell r="AW855">
            <v>6.7500000000000004E-2</v>
          </cell>
          <cell r="AX855">
            <v>6.7500000000000004E-2</v>
          </cell>
          <cell r="AY855">
            <v>6.7500000000000004E-2</v>
          </cell>
          <cell r="CA855">
            <v>2.4333333333333328E-2</v>
          </cell>
          <cell r="CB855">
            <v>7.2999999999999982E-2</v>
          </cell>
          <cell r="CC855">
            <v>6.7500000000000004E-2</v>
          </cell>
          <cell r="CD855">
            <v>6.7500000000000004E-2</v>
          </cell>
          <cell r="CE855">
            <v>6.7500000000000004E-2</v>
          </cell>
          <cell r="CF855">
            <v>7.4999999999999997E-2</v>
          </cell>
          <cell r="CG855">
            <v>7.4999999999999997E-2</v>
          </cell>
          <cell r="CH855">
            <v>7.4999999999999997E-2</v>
          </cell>
          <cell r="CI855">
            <v>7.4999999999999997E-2</v>
          </cell>
          <cell r="CJ855">
            <v>7.4999999999999997E-2</v>
          </cell>
          <cell r="CK855">
            <v>7.4999999999999997E-2</v>
          </cell>
        </row>
        <row r="856">
          <cell r="B856" t="str">
            <v>Amount of Redemption (input as a positive)</v>
          </cell>
          <cell r="D856">
            <v>0</v>
          </cell>
          <cell r="E856">
            <v>0</v>
          </cell>
          <cell r="F856">
            <v>0</v>
          </cell>
          <cell r="G856">
            <v>0</v>
          </cell>
          <cell r="H856">
            <v>0</v>
          </cell>
          <cell r="I856">
            <v>0</v>
          </cell>
          <cell r="J856">
            <v>0</v>
          </cell>
          <cell r="K856">
            <v>0</v>
          </cell>
          <cell r="L856">
            <v>0</v>
          </cell>
          <cell r="M856">
            <v>0</v>
          </cell>
          <cell r="N856">
            <v>0</v>
          </cell>
          <cell r="O856">
            <v>0</v>
          </cell>
          <cell r="P856">
            <v>0</v>
          </cell>
          <cell r="Q856">
            <v>0</v>
          </cell>
          <cell r="R856">
            <v>0</v>
          </cell>
          <cell r="S856">
            <v>0</v>
          </cell>
          <cell r="T856">
            <v>0</v>
          </cell>
          <cell r="U856">
            <v>0</v>
          </cell>
          <cell r="V856">
            <v>0</v>
          </cell>
          <cell r="W856">
            <v>0</v>
          </cell>
          <cell r="X856">
            <v>0</v>
          </cell>
          <cell r="Y856">
            <v>0</v>
          </cell>
          <cell r="Z856">
            <v>0</v>
          </cell>
          <cell r="AA856">
            <v>0</v>
          </cell>
          <cell r="CA856">
            <v>0</v>
          </cell>
          <cell r="CB856">
            <v>0</v>
          </cell>
          <cell r="CC856">
            <v>0</v>
          </cell>
          <cell r="CD856">
            <v>0</v>
          </cell>
          <cell r="CE856">
            <v>0</v>
          </cell>
          <cell r="CF856">
            <v>0</v>
          </cell>
          <cell r="CG856">
            <v>0</v>
          </cell>
          <cell r="CH856">
            <v>0</v>
          </cell>
          <cell r="CI856">
            <v>0</v>
          </cell>
          <cell r="CJ856">
            <v>0</v>
          </cell>
          <cell r="CK856">
            <v>0</v>
          </cell>
        </row>
        <row r="857">
          <cell r="B857" t="str">
            <v>Redemption Rate</v>
          </cell>
          <cell r="D857">
            <v>8.7875000000000023E-2</v>
          </cell>
          <cell r="E857">
            <v>8.7875000000000023E-2</v>
          </cell>
          <cell r="F857">
            <v>8.7875000000000023E-2</v>
          </cell>
          <cell r="G857">
            <v>8.7875000000000023E-2</v>
          </cell>
          <cell r="H857">
            <v>8.7875000000000023E-2</v>
          </cell>
          <cell r="I857">
            <v>8.7875000000000023E-2</v>
          </cell>
          <cell r="J857">
            <v>8.7875000000000023E-2</v>
          </cell>
          <cell r="K857">
            <v>8.7875000000000023E-2</v>
          </cell>
          <cell r="L857">
            <v>8.7875000000000023E-2</v>
          </cell>
          <cell r="M857">
            <v>8.7875000000000023E-2</v>
          </cell>
          <cell r="N857">
            <v>8.7875000000000023E-2</v>
          </cell>
          <cell r="O857">
            <v>8.7875000000000023E-2</v>
          </cell>
          <cell r="P857">
            <v>7.2999999999999995E-2</v>
          </cell>
          <cell r="Q857">
            <v>7.2999999999999995E-2</v>
          </cell>
          <cell r="R857">
            <v>7.2999999999999995E-2</v>
          </cell>
          <cell r="S857">
            <v>7.2999999999999995E-2</v>
          </cell>
          <cell r="T857">
            <v>7.2999999999999995E-2</v>
          </cell>
          <cell r="U857">
            <v>7.2999999999999995E-2</v>
          </cell>
          <cell r="V857">
            <v>7.2999999999999995E-2</v>
          </cell>
          <cell r="W857">
            <v>7.2999999999999995E-2</v>
          </cell>
          <cell r="X857">
            <v>7.2999999999999995E-2</v>
          </cell>
          <cell r="Y857">
            <v>7.2999999999999995E-2</v>
          </cell>
          <cell r="Z857">
            <v>7.2999999999999995E-2</v>
          </cell>
          <cell r="AA857">
            <v>7.2999999999999995E-2</v>
          </cell>
          <cell r="AB857">
            <v>7.2999999999999995E-2</v>
          </cell>
          <cell r="AC857">
            <v>7.2999999999999995E-2</v>
          </cell>
          <cell r="AD857">
            <v>7.2999999999999995E-2</v>
          </cell>
          <cell r="AE857">
            <v>7.2999999999999995E-2</v>
          </cell>
          <cell r="AF857">
            <v>7.2999999999999995E-2</v>
          </cell>
          <cell r="AG857">
            <v>7.2999999999999995E-2</v>
          </cell>
          <cell r="AH857">
            <v>7.2999999999999995E-2</v>
          </cell>
          <cell r="AI857">
            <v>7.2999999999999995E-2</v>
          </cell>
          <cell r="AJ857">
            <v>7.2999999999999995E-2</v>
          </cell>
          <cell r="AK857">
            <v>7.2999999999999995E-2</v>
          </cell>
          <cell r="AL857">
            <v>7.2999999999999995E-2</v>
          </cell>
          <cell r="AM857">
            <v>7.2999999999999995E-2</v>
          </cell>
          <cell r="AN857">
            <v>7.2999999999999995E-2</v>
          </cell>
          <cell r="AO857">
            <v>7.2999999999999995E-2</v>
          </cell>
          <cell r="AP857">
            <v>7.2999999999999995E-2</v>
          </cell>
          <cell r="AQ857">
            <v>7.2999999999999995E-2</v>
          </cell>
          <cell r="AR857">
            <v>7.2999999999999995E-2</v>
          </cell>
          <cell r="AS857">
            <v>7.2999999999999995E-2</v>
          </cell>
          <cell r="AT857">
            <v>7.2999999999999995E-2</v>
          </cell>
          <cell r="AU857">
            <v>7.2999999999999995E-2</v>
          </cell>
          <cell r="AV857">
            <v>7.2999999999999995E-2</v>
          </cell>
          <cell r="AW857">
            <v>7.2999999999999995E-2</v>
          </cell>
          <cell r="AX857">
            <v>7.2999999999999995E-2</v>
          </cell>
          <cell r="AY857">
            <v>7.2999999999999995E-2</v>
          </cell>
          <cell r="CA857">
            <v>8.7875000000000023E-2</v>
          </cell>
          <cell r="CB857">
            <v>7.2999999999999982E-2</v>
          </cell>
          <cell r="CC857">
            <v>7.2999999999999982E-2</v>
          </cell>
          <cell r="CD857">
            <v>7.2999999999999982E-2</v>
          </cell>
          <cell r="CE857">
            <v>7.2999999999999995E-2</v>
          </cell>
          <cell r="CF857">
            <v>7.2999999999999995E-2</v>
          </cell>
          <cell r="CG857">
            <v>7.2999999999999995E-2</v>
          </cell>
          <cell r="CH857">
            <v>7.2999999999999995E-2</v>
          </cell>
          <cell r="CI857">
            <v>0.1</v>
          </cell>
          <cell r="CJ857">
            <v>0.1</v>
          </cell>
          <cell r="CK857">
            <v>0.1</v>
          </cell>
        </row>
        <row r="858">
          <cell r="B858" t="str">
            <v>Incremental Expense (Annual-7 mths only)</v>
          </cell>
          <cell r="D858">
            <v>0</v>
          </cell>
          <cell r="E858">
            <v>0</v>
          </cell>
          <cell r="F858">
            <v>0</v>
          </cell>
          <cell r="G858">
            <v>0</v>
          </cell>
          <cell r="H858">
            <v>0</v>
          </cell>
          <cell r="I858">
            <v>0</v>
          </cell>
          <cell r="J858">
            <v>0</v>
          </cell>
          <cell r="K858">
            <v>0</v>
          </cell>
          <cell r="L858">
            <v>0</v>
          </cell>
          <cell r="M858">
            <v>0</v>
          </cell>
          <cell r="N858">
            <v>0</v>
          </cell>
          <cell r="O858">
            <v>0</v>
          </cell>
          <cell r="P858">
            <v>0</v>
          </cell>
          <cell r="Q858">
            <v>0</v>
          </cell>
          <cell r="R858">
            <v>0</v>
          </cell>
          <cell r="S858">
            <v>0</v>
          </cell>
          <cell r="T858">
            <v>0</v>
          </cell>
          <cell r="U858">
            <v>0</v>
          </cell>
          <cell r="V858">
            <v>0</v>
          </cell>
          <cell r="W858">
            <v>0</v>
          </cell>
          <cell r="X858">
            <v>0</v>
          </cell>
          <cell r="Y858">
            <v>0</v>
          </cell>
          <cell r="Z858">
            <v>0</v>
          </cell>
          <cell r="AA858">
            <v>0</v>
          </cell>
          <cell r="AB858">
            <v>0</v>
          </cell>
          <cell r="AC858">
            <v>0</v>
          </cell>
          <cell r="AD858">
            <v>0</v>
          </cell>
          <cell r="AE858">
            <v>0</v>
          </cell>
          <cell r="AF858">
            <v>0</v>
          </cell>
          <cell r="AG858">
            <v>0</v>
          </cell>
          <cell r="AH858">
            <v>0</v>
          </cell>
          <cell r="AI858">
            <v>0</v>
          </cell>
          <cell r="AJ858">
            <v>0</v>
          </cell>
          <cell r="AK858">
            <v>0</v>
          </cell>
          <cell r="AL858">
            <v>0</v>
          </cell>
          <cell r="AM858">
            <v>0</v>
          </cell>
          <cell r="AN858">
            <v>0</v>
          </cell>
          <cell r="AO858">
            <v>0</v>
          </cell>
          <cell r="AP858">
            <v>0</v>
          </cell>
          <cell r="AQ858">
            <v>0</v>
          </cell>
          <cell r="AR858">
            <v>0</v>
          </cell>
          <cell r="AS858">
            <v>0</v>
          </cell>
          <cell r="AT858">
            <v>0</v>
          </cell>
          <cell r="AU858">
            <v>0</v>
          </cell>
          <cell r="AV858">
            <v>0</v>
          </cell>
          <cell r="AW858">
            <v>0</v>
          </cell>
          <cell r="AX858">
            <v>0</v>
          </cell>
          <cell r="AY858">
            <v>0</v>
          </cell>
          <cell r="CA858">
            <v>0</v>
          </cell>
          <cell r="CB858">
            <v>0</v>
          </cell>
          <cell r="CC858">
            <v>0</v>
          </cell>
          <cell r="CD858">
            <v>0</v>
          </cell>
          <cell r="CE858">
            <v>0</v>
          </cell>
          <cell r="CF858">
            <v>0</v>
          </cell>
          <cell r="CG858">
            <v>0</v>
          </cell>
          <cell r="CH858">
            <v>0</v>
          </cell>
          <cell r="CI858">
            <v>0</v>
          </cell>
          <cell r="CJ858">
            <v>0</v>
          </cell>
          <cell r="CK858">
            <v>0</v>
          </cell>
        </row>
        <row r="859">
          <cell r="B859" t="str">
            <v>Interest Accrual for last 5 yr's calc only</v>
          </cell>
          <cell r="D859">
            <v>0</v>
          </cell>
          <cell r="E859">
            <v>0</v>
          </cell>
          <cell r="F859">
            <v>0</v>
          </cell>
          <cell r="G859">
            <v>0</v>
          </cell>
          <cell r="H859">
            <v>0</v>
          </cell>
          <cell r="I859">
            <v>0</v>
          </cell>
          <cell r="J859">
            <v>0</v>
          </cell>
          <cell r="K859">
            <v>0</v>
          </cell>
          <cell r="L859">
            <v>0</v>
          </cell>
          <cell r="M859">
            <v>0</v>
          </cell>
          <cell r="N859">
            <v>0</v>
          </cell>
          <cell r="O859">
            <v>0</v>
          </cell>
          <cell r="P859">
            <v>0</v>
          </cell>
          <cell r="Q859">
            <v>0</v>
          </cell>
          <cell r="R859">
            <v>0</v>
          </cell>
          <cell r="S859">
            <v>0</v>
          </cell>
          <cell r="T859">
            <v>0</v>
          </cell>
          <cell r="U859">
            <v>0</v>
          </cell>
          <cell r="V859">
            <v>0</v>
          </cell>
          <cell r="W859">
            <v>0</v>
          </cell>
          <cell r="X859">
            <v>0</v>
          </cell>
          <cell r="Y859">
            <v>0</v>
          </cell>
          <cell r="Z859">
            <v>0</v>
          </cell>
          <cell r="AA859">
            <v>0</v>
          </cell>
          <cell r="AB859">
            <v>0</v>
          </cell>
          <cell r="AC859">
            <v>0</v>
          </cell>
          <cell r="AD859">
            <v>0</v>
          </cell>
          <cell r="AE859">
            <v>0</v>
          </cell>
          <cell r="AF859">
            <v>0</v>
          </cell>
          <cell r="AG859">
            <v>0</v>
          </cell>
          <cell r="AH859">
            <v>0</v>
          </cell>
          <cell r="AI859">
            <v>0</v>
          </cell>
          <cell r="AJ859">
            <v>0</v>
          </cell>
          <cell r="AK859">
            <v>0</v>
          </cell>
          <cell r="AL859">
            <v>0</v>
          </cell>
          <cell r="AM859">
            <v>0</v>
          </cell>
          <cell r="AN859">
            <v>0</v>
          </cell>
          <cell r="AO859">
            <v>0</v>
          </cell>
          <cell r="AP859">
            <v>0</v>
          </cell>
          <cell r="AQ859">
            <v>0</v>
          </cell>
          <cell r="AR859">
            <v>0</v>
          </cell>
          <cell r="AS859">
            <v>0</v>
          </cell>
          <cell r="AT859">
            <v>0</v>
          </cell>
          <cell r="AU859">
            <v>0</v>
          </cell>
          <cell r="AV859">
            <v>0</v>
          </cell>
          <cell r="AW859">
            <v>0</v>
          </cell>
          <cell r="AX859">
            <v>0</v>
          </cell>
          <cell r="AY859">
            <v>0</v>
          </cell>
          <cell r="CC859">
            <v>0</v>
          </cell>
          <cell r="CD859">
            <v>0</v>
          </cell>
          <cell r="CE859">
            <v>0</v>
          </cell>
          <cell r="CF859">
            <v>0</v>
          </cell>
          <cell r="CG859">
            <v>0</v>
          </cell>
          <cell r="CH859">
            <v>0</v>
          </cell>
          <cell r="CI859">
            <v>0</v>
          </cell>
          <cell r="CJ859">
            <v>0</v>
          </cell>
          <cell r="CK859">
            <v>0</v>
          </cell>
        </row>
        <row r="860">
          <cell r="B860" t="str">
            <v>PY + CY Interest Expense (Annual)</v>
          </cell>
          <cell r="CD860">
            <v>0</v>
          </cell>
          <cell r="CE860">
            <v>0</v>
          </cell>
          <cell r="CF860">
            <v>0</v>
          </cell>
          <cell r="CG860">
            <v>0</v>
          </cell>
          <cell r="CH860">
            <v>0</v>
          </cell>
          <cell r="CI860">
            <v>0</v>
          </cell>
          <cell r="CJ860">
            <v>0</v>
          </cell>
          <cell r="CK860">
            <v>0</v>
          </cell>
        </row>
        <row r="861">
          <cell r="B861" t="str">
            <v>Dividend Payments</v>
          </cell>
          <cell r="CD861">
            <v>0</v>
          </cell>
          <cell r="CE861">
            <v>0</v>
          </cell>
          <cell r="CF861">
            <v>0</v>
          </cell>
          <cell r="CG861">
            <v>0</v>
          </cell>
          <cell r="CH861">
            <v>0</v>
          </cell>
          <cell r="CI861">
            <v>0</v>
          </cell>
          <cell r="CJ861">
            <v>0</v>
          </cell>
          <cell r="CK861">
            <v>0</v>
          </cell>
        </row>
        <row r="863">
          <cell r="B863" t="str">
            <v>First Mortgage Bonds Subtotal</v>
          </cell>
        </row>
        <row r="864">
          <cell r="B864" t="str">
            <v>FMB Issues</v>
          </cell>
          <cell r="D864">
            <v>0</v>
          </cell>
          <cell r="E864">
            <v>0</v>
          </cell>
          <cell r="F864">
            <v>0</v>
          </cell>
          <cell r="G864">
            <v>0</v>
          </cell>
          <cell r="H864">
            <v>0</v>
          </cell>
          <cell r="I864">
            <v>0</v>
          </cell>
          <cell r="J864">
            <v>0</v>
          </cell>
          <cell r="K864">
            <v>0</v>
          </cell>
          <cell r="L864">
            <v>0</v>
          </cell>
          <cell r="M864">
            <v>0</v>
          </cell>
          <cell r="N864">
            <v>0</v>
          </cell>
          <cell r="O864">
            <v>0</v>
          </cell>
          <cell r="P864">
            <v>0</v>
          </cell>
          <cell r="Q864">
            <v>0</v>
          </cell>
          <cell r="R864">
            <v>0</v>
          </cell>
          <cell r="S864">
            <v>0</v>
          </cell>
          <cell r="T864">
            <v>0</v>
          </cell>
          <cell r="U864">
            <v>0</v>
          </cell>
          <cell r="V864">
            <v>0</v>
          </cell>
          <cell r="W864">
            <v>0</v>
          </cell>
          <cell r="X864">
            <v>0</v>
          </cell>
          <cell r="Y864">
            <v>0</v>
          </cell>
          <cell r="Z864">
            <v>0</v>
          </cell>
          <cell r="AA864">
            <v>0</v>
          </cell>
          <cell r="AB864">
            <v>0</v>
          </cell>
          <cell r="AC864">
            <v>0</v>
          </cell>
          <cell r="AD864">
            <v>0</v>
          </cell>
          <cell r="AE864">
            <v>0</v>
          </cell>
          <cell r="AF864">
            <v>0</v>
          </cell>
          <cell r="AG864">
            <v>0</v>
          </cell>
          <cell r="AH864">
            <v>0</v>
          </cell>
          <cell r="AI864">
            <v>0</v>
          </cell>
          <cell r="AJ864">
            <v>0</v>
          </cell>
          <cell r="AK864">
            <v>0</v>
          </cell>
          <cell r="AL864">
            <v>0</v>
          </cell>
          <cell r="AM864">
            <v>0</v>
          </cell>
          <cell r="AN864">
            <v>0</v>
          </cell>
          <cell r="AO864">
            <v>0</v>
          </cell>
          <cell r="AP864">
            <v>0</v>
          </cell>
          <cell r="AQ864">
            <v>0</v>
          </cell>
          <cell r="AR864">
            <v>0</v>
          </cell>
          <cell r="AS864">
            <v>0</v>
          </cell>
          <cell r="AT864">
            <v>0</v>
          </cell>
          <cell r="AU864">
            <v>0</v>
          </cell>
          <cell r="AV864">
            <v>0</v>
          </cell>
          <cell r="AW864">
            <v>0</v>
          </cell>
          <cell r="AX864">
            <v>0</v>
          </cell>
          <cell r="AY864">
            <v>0</v>
          </cell>
          <cell r="CA864">
            <v>0</v>
          </cell>
          <cell r="CB864">
            <v>0</v>
          </cell>
          <cell r="CC864">
            <v>0</v>
          </cell>
          <cell r="CD864">
            <v>0</v>
          </cell>
          <cell r="CE864">
            <v>0</v>
          </cell>
          <cell r="CF864">
            <v>0</v>
          </cell>
          <cell r="CG864">
            <v>0</v>
          </cell>
          <cell r="CH864">
            <v>0</v>
          </cell>
          <cell r="CI864">
            <v>0</v>
          </cell>
          <cell r="CJ864">
            <v>0</v>
          </cell>
          <cell r="CK864">
            <v>0</v>
          </cell>
        </row>
        <row r="865">
          <cell r="B865" t="str">
            <v>FMB Redemptions</v>
          </cell>
          <cell r="D865">
            <v>0</v>
          </cell>
          <cell r="E865">
            <v>0</v>
          </cell>
          <cell r="F865">
            <v>0</v>
          </cell>
          <cell r="G865">
            <v>0</v>
          </cell>
          <cell r="H865">
            <v>0</v>
          </cell>
          <cell r="I865">
            <v>0</v>
          </cell>
          <cell r="J865">
            <v>0</v>
          </cell>
          <cell r="K865">
            <v>0</v>
          </cell>
          <cell r="L865">
            <v>0</v>
          </cell>
          <cell r="M865">
            <v>0</v>
          </cell>
          <cell r="N865">
            <v>0</v>
          </cell>
          <cell r="O865">
            <v>0</v>
          </cell>
          <cell r="P865">
            <v>0</v>
          </cell>
          <cell r="Q865">
            <v>0</v>
          </cell>
          <cell r="R865">
            <v>0</v>
          </cell>
          <cell r="S865">
            <v>0</v>
          </cell>
          <cell r="T865">
            <v>0</v>
          </cell>
          <cell r="U865">
            <v>0</v>
          </cell>
          <cell r="V865">
            <v>0</v>
          </cell>
          <cell r="W865">
            <v>0</v>
          </cell>
          <cell r="X865">
            <v>0</v>
          </cell>
          <cell r="Y865">
            <v>0</v>
          </cell>
          <cell r="Z865">
            <v>0</v>
          </cell>
          <cell r="AA865">
            <v>0</v>
          </cell>
          <cell r="AB865">
            <v>0</v>
          </cell>
          <cell r="AC865">
            <v>0</v>
          </cell>
          <cell r="AD865">
            <v>0</v>
          </cell>
          <cell r="AE865">
            <v>0</v>
          </cell>
          <cell r="AF865">
            <v>0</v>
          </cell>
          <cell r="AG865">
            <v>0</v>
          </cell>
          <cell r="AH865">
            <v>0</v>
          </cell>
          <cell r="AI865">
            <v>0</v>
          </cell>
          <cell r="AJ865">
            <v>0</v>
          </cell>
          <cell r="AK865">
            <v>0</v>
          </cell>
          <cell r="AL865">
            <v>0</v>
          </cell>
          <cell r="AM865">
            <v>0</v>
          </cell>
          <cell r="AN865">
            <v>0</v>
          </cell>
          <cell r="AO865">
            <v>0</v>
          </cell>
          <cell r="AP865">
            <v>0</v>
          </cell>
          <cell r="AQ865">
            <v>0</v>
          </cell>
          <cell r="AR865">
            <v>0</v>
          </cell>
          <cell r="AS865">
            <v>0</v>
          </cell>
          <cell r="AT865">
            <v>0</v>
          </cell>
          <cell r="AU865">
            <v>0</v>
          </cell>
          <cell r="AV865">
            <v>0</v>
          </cell>
          <cell r="AW865">
            <v>0</v>
          </cell>
          <cell r="AX865">
            <v>0</v>
          </cell>
          <cell r="AY865">
            <v>0</v>
          </cell>
          <cell r="CA865">
            <v>0</v>
          </cell>
          <cell r="CB865">
            <v>0</v>
          </cell>
          <cell r="CC865">
            <v>0</v>
          </cell>
          <cell r="CD865">
            <v>0</v>
          </cell>
          <cell r="CE865">
            <v>0</v>
          </cell>
          <cell r="CF865">
            <v>0</v>
          </cell>
          <cell r="CG865">
            <v>0</v>
          </cell>
          <cell r="CH865">
            <v>0</v>
          </cell>
          <cell r="CI865">
            <v>0</v>
          </cell>
          <cell r="CJ865">
            <v>0</v>
          </cell>
          <cell r="CK865">
            <v>0</v>
          </cell>
        </row>
        <row r="866">
          <cell r="B866" t="str">
            <v>FMB Incremental Interest Expense</v>
          </cell>
          <cell r="D866">
            <v>0</v>
          </cell>
          <cell r="E866">
            <v>0</v>
          </cell>
          <cell r="F866">
            <v>0</v>
          </cell>
          <cell r="G866">
            <v>0</v>
          </cell>
          <cell r="H866">
            <v>0</v>
          </cell>
          <cell r="I866">
            <v>0</v>
          </cell>
          <cell r="J866">
            <v>0</v>
          </cell>
          <cell r="K866">
            <v>0</v>
          </cell>
          <cell r="L866">
            <v>0</v>
          </cell>
          <cell r="M866">
            <v>0</v>
          </cell>
          <cell r="N866">
            <v>0</v>
          </cell>
          <cell r="O866">
            <v>0</v>
          </cell>
          <cell r="P866">
            <v>0</v>
          </cell>
          <cell r="Q866">
            <v>0</v>
          </cell>
          <cell r="R866">
            <v>0</v>
          </cell>
          <cell r="S866">
            <v>0</v>
          </cell>
          <cell r="T866">
            <v>0</v>
          </cell>
          <cell r="U866">
            <v>0</v>
          </cell>
          <cell r="V866">
            <v>0</v>
          </cell>
          <cell r="W866">
            <v>0</v>
          </cell>
          <cell r="X866">
            <v>0</v>
          </cell>
          <cell r="Y866">
            <v>0</v>
          </cell>
          <cell r="Z866">
            <v>0</v>
          </cell>
          <cell r="AA866">
            <v>0</v>
          </cell>
          <cell r="AB866">
            <v>0</v>
          </cell>
          <cell r="AC866">
            <v>0</v>
          </cell>
          <cell r="AD866">
            <v>0</v>
          </cell>
          <cell r="AE866">
            <v>0</v>
          </cell>
          <cell r="AF866">
            <v>0</v>
          </cell>
          <cell r="AG866">
            <v>0</v>
          </cell>
          <cell r="AH866">
            <v>0</v>
          </cell>
          <cell r="AI866">
            <v>0</v>
          </cell>
          <cell r="AJ866">
            <v>0</v>
          </cell>
          <cell r="AK866">
            <v>0</v>
          </cell>
          <cell r="AL866">
            <v>0</v>
          </cell>
          <cell r="AM866">
            <v>0</v>
          </cell>
          <cell r="AN866">
            <v>0</v>
          </cell>
          <cell r="AO866">
            <v>0</v>
          </cell>
          <cell r="AP866">
            <v>0</v>
          </cell>
          <cell r="AQ866">
            <v>0</v>
          </cell>
          <cell r="AR866">
            <v>0</v>
          </cell>
          <cell r="AS866">
            <v>0</v>
          </cell>
          <cell r="AT866">
            <v>0</v>
          </cell>
          <cell r="AU866">
            <v>0</v>
          </cell>
          <cell r="AV866">
            <v>0</v>
          </cell>
          <cell r="AW866">
            <v>0</v>
          </cell>
          <cell r="AX866">
            <v>0</v>
          </cell>
          <cell r="AY866">
            <v>0</v>
          </cell>
          <cell r="CA866">
            <v>0</v>
          </cell>
          <cell r="CB866">
            <v>0</v>
          </cell>
          <cell r="CC866">
            <v>0</v>
          </cell>
          <cell r="CD866">
            <v>0</v>
          </cell>
          <cell r="CE866">
            <v>0</v>
          </cell>
          <cell r="CF866">
            <v>0</v>
          </cell>
          <cell r="CG866">
            <v>0</v>
          </cell>
          <cell r="CH866">
            <v>0</v>
          </cell>
          <cell r="CI866">
            <v>0</v>
          </cell>
          <cell r="CJ866">
            <v>0</v>
          </cell>
          <cell r="CK866">
            <v>0</v>
          </cell>
        </row>
        <row r="867">
          <cell r="B867" t="str">
            <v>FMB Payments</v>
          </cell>
          <cell r="I867">
            <v>0</v>
          </cell>
          <cell r="U867">
            <v>0</v>
          </cell>
          <cell r="AA867">
            <v>0</v>
          </cell>
          <cell r="AG867">
            <v>0</v>
          </cell>
          <cell r="AM867">
            <v>0</v>
          </cell>
          <cell r="CA867">
            <v>0</v>
          </cell>
          <cell r="CB867">
            <v>0</v>
          </cell>
          <cell r="CC867">
            <v>0</v>
          </cell>
          <cell r="CD867">
            <v>0</v>
          </cell>
          <cell r="CE867">
            <v>0</v>
          </cell>
          <cell r="CF867">
            <v>0</v>
          </cell>
          <cell r="CG867">
            <v>0</v>
          </cell>
          <cell r="CH867">
            <v>0</v>
          </cell>
          <cell r="CI867">
            <v>0</v>
          </cell>
          <cell r="CJ867">
            <v>0</v>
          </cell>
          <cell r="CK867">
            <v>0</v>
          </cell>
        </row>
        <row r="869">
          <cell r="B869" t="str">
            <v>POLLUTION CONTROL BONDS</v>
          </cell>
        </row>
        <row r="870">
          <cell r="B870" t="str">
            <v>Amount of Issue</v>
          </cell>
          <cell r="D870">
            <v>0</v>
          </cell>
          <cell r="E870">
            <v>0</v>
          </cell>
          <cell r="F870">
            <v>0</v>
          </cell>
          <cell r="G870">
            <v>0</v>
          </cell>
          <cell r="H870">
            <v>0</v>
          </cell>
          <cell r="I870">
            <v>0</v>
          </cell>
          <cell r="J870">
            <v>0</v>
          </cell>
          <cell r="K870">
            <v>0</v>
          </cell>
          <cell r="L870">
            <v>0</v>
          </cell>
          <cell r="M870">
            <v>0</v>
          </cell>
          <cell r="N870">
            <v>0</v>
          </cell>
          <cell r="O870">
            <v>0</v>
          </cell>
          <cell r="P870">
            <v>0</v>
          </cell>
          <cell r="Q870">
            <v>0</v>
          </cell>
          <cell r="R870">
            <v>0</v>
          </cell>
          <cell r="S870">
            <v>0</v>
          </cell>
          <cell r="T870">
            <v>0</v>
          </cell>
          <cell r="U870">
            <v>0</v>
          </cell>
          <cell r="V870">
            <v>0</v>
          </cell>
          <cell r="W870">
            <v>0</v>
          </cell>
          <cell r="X870">
            <v>0</v>
          </cell>
          <cell r="Y870">
            <v>0</v>
          </cell>
          <cell r="Z870">
            <v>0</v>
          </cell>
          <cell r="AA870">
            <v>0</v>
          </cell>
          <cell r="AB870">
            <v>0</v>
          </cell>
          <cell r="AC870">
            <v>0</v>
          </cell>
          <cell r="AD870">
            <v>0</v>
          </cell>
          <cell r="AE870">
            <v>0</v>
          </cell>
          <cell r="AF870">
            <v>0</v>
          </cell>
          <cell r="AG870">
            <v>0</v>
          </cell>
          <cell r="AH870">
            <v>0</v>
          </cell>
          <cell r="AI870">
            <v>0</v>
          </cell>
          <cell r="AJ870">
            <v>0</v>
          </cell>
          <cell r="AK870">
            <v>0</v>
          </cell>
          <cell r="AL870">
            <v>0</v>
          </cell>
          <cell r="AM870">
            <v>0</v>
          </cell>
          <cell r="AN870">
            <v>0</v>
          </cell>
          <cell r="AO870">
            <v>0</v>
          </cell>
          <cell r="AP870">
            <v>0</v>
          </cell>
          <cell r="AQ870">
            <v>0</v>
          </cell>
          <cell r="AR870">
            <v>0</v>
          </cell>
          <cell r="AS870">
            <v>0</v>
          </cell>
          <cell r="AT870">
            <v>0</v>
          </cell>
          <cell r="AU870">
            <v>0</v>
          </cell>
          <cell r="AV870">
            <v>0</v>
          </cell>
          <cell r="AW870">
            <v>0</v>
          </cell>
          <cell r="AX870">
            <v>0</v>
          </cell>
          <cell r="AY870">
            <v>0</v>
          </cell>
          <cell r="CA870">
            <v>0</v>
          </cell>
          <cell r="CB870">
            <v>0</v>
          </cell>
          <cell r="CC870">
            <v>0</v>
          </cell>
          <cell r="CD870">
            <v>0</v>
          </cell>
          <cell r="CE870">
            <v>0</v>
          </cell>
          <cell r="CF870">
            <v>0</v>
          </cell>
          <cell r="CG870">
            <v>0</v>
          </cell>
          <cell r="CH870">
            <v>0</v>
          </cell>
          <cell r="CI870">
            <v>0</v>
          </cell>
          <cell r="CJ870">
            <v>0</v>
          </cell>
          <cell r="CK870">
            <v>0</v>
          </cell>
        </row>
        <row r="871">
          <cell r="B871" t="str">
            <v>Issue Rate (From Financing Letter)</v>
          </cell>
          <cell r="D871">
            <v>5.2499999999999998E-2</v>
          </cell>
          <cell r="E871">
            <v>5.2499999999999998E-2</v>
          </cell>
          <cell r="F871">
            <v>5.2499999999999998E-2</v>
          </cell>
          <cell r="G871">
            <v>5.2499999999999998E-2</v>
          </cell>
          <cell r="H871">
            <v>5.2499999999999998E-2</v>
          </cell>
          <cell r="I871">
            <v>5.2499999999999998E-2</v>
          </cell>
          <cell r="J871">
            <v>5.2499999999999998E-2</v>
          </cell>
          <cell r="K871">
            <v>5.2499999999999998E-2</v>
          </cell>
          <cell r="L871">
            <v>5.2499999999999998E-2</v>
          </cell>
          <cell r="M871">
            <v>5.2499999999999998E-2</v>
          </cell>
          <cell r="N871">
            <v>5.2499999999999998E-2</v>
          </cell>
          <cell r="O871">
            <v>5.2499999999999998E-2</v>
          </cell>
          <cell r="P871">
            <v>5.2499999999999998E-2</v>
          </cell>
          <cell r="Q871">
            <v>5.2499999999999998E-2</v>
          </cell>
          <cell r="R871">
            <v>5.2499999999999998E-2</v>
          </cell>
          <cell r="S871">
            <v>5.2499999999999998E-2</v>
          </cell>
          <cell r="T871">
            <v>5.2499999999999998E-2</v>
          </cell>
          <cell r="U871">
            <v>5.2499999999999998E-2</v>
          </cell>
          <cell r="V871">
            <v>5.2499999999999998E-2</v>
          </cell>
          <cell r="W871">
            <v>5.2499999999999998E-2</v>
          </cell>
          <cell r="X871">
            <v>5.2499999999999998E-2</v>
          </cell>
          <cell r="Y871">
            <v>5.2499999999999998E-2</v>
          </cell>
          <cell r="Z871">
            <v>5.2499999999999998E-2</v>
          </cell>
          <cell r="AA871">
            <v>5.2499999999999998E-2</v>
          </cell>
          <cell r="AB871">
            <v>5.2499999999999998E-2</v>
          </cell>
          <cell r="AC871">
            <v>5.2499999999999998E-2</v>
          </cell>
          <cell r="AD871">
            <v>5.2499999999999998E-2</v>
          </cell>
          <cell r="AE871">
            <v>5.2499999999999998E-2</v>
          </cell>
          <cell r="AF871">
            <v>5.2499999999999998E-2</v>
          </cell>
          <cell r="AG871">
            <v>5.2499999999999998E-2</v>
          </cell>
          <cell r="AH871">
            <v>5.2499999999999998E-2</v>
          </cell>
          <cell r="AI871">
            <v>5.2499999999999998E-2</v>
          </cell>
          <cell r="AJ871">
            <v>5.2499999999999998E-2</v>
          </cell>
          <cell r="AK871">
            <v>5.2499999999999998E-2</v>
          </cell>
          <cell r="AL871">
            <v>5.2499999999999998E-2</v>
          </cell>
          <cell r="AM871">
            <v>5.2499999999999998E-2</v>
          </cell>
          <cell r="AN871">
            <v>5.2499999999999998E-2</v>
          </cell>
          <cell r="AO871">
            <v>5.2499999999999998E-2</v>
          </cell>
          <cell r="AP871">
            <v>5.2499999999999998E-2</v>
          </cell>
          <cell r="AQ871">
            <v>5.2499999999999998E-2</v>
          </cell>
          <cell r="AR871">
            <v>5.2499999999999998E-2</v>
          </cell>
          <cell r="AS871">
            <v>5.2499999999999998E-2</v>
          </cell>
          <cell r="AT871">
            <v>5.2499999999999998E-2</v>
          </cell>
          <cell r="AU871">
            <v>5.2499999999999998E-2</v>
          </cell>
          <cell r="AV871">
            <v>5.2499999999999998E-2</v>
          </cell>
          <cell r="AW871">
            <v>5.2499999999999998E-2</v>
          </cell>
          <cell r="AX871">
            <v>5.2499999999999998E-2</v>
          </cell>
          <cell r="AY871">
            <v>5.2499999999999998E-2</v>
          </cell>
          <cell r="CA871">
            <v>5.2499999999999998E-2</v>
          </cell>
          <cell r="CB871">
            <v>5.2499999999999998E-2</v>
          </cell>
          <cell r="CC871">
            <v>5.2499999999999998E-2</v>
          </cell>
          <cell r="CD871">
            <v>5.2499999999999998E-2</v>
          </cell>
          <cell r="CE871">
            <v>5.2499999999999998E-2</v>
          </cell>
          <cell r="CF871">
            <v>5.2499999999999998E-2</v>
          </cell>
          <cell r="CG871">
            <v>5.2499999999999998E-2</v>
          </cell>
          <cell r="CH871">
            <v>5.2499999999999998E-2</v>
          </cell>
          <cell r="CI871">
            <v>5.2499999999999998E-2</v>
          </cell>
          <cell r="CJ871">
            <v>5.2499999999999998E-2</v>
          </cell>
          <cell r="CK871">
            <v>5.2499999999999998E-2</v>
          </cell>
        </row>
        <row r="872">
          <cell r="B872" t="str">
            <v>Amount of Redemption (input as a positive)</v>
          </cell>
          <cell r="D872">
            <v>0</v>
          </cell>
          <cell r="E872">
            <v>0</v>
          </cell>
          <cell r="F872">
            <v>0</v>
          </cell>
          <cell r="G872">
            <v>0</v>
          </cell>
          <cell r="H872">
            <v>0</v>
          </cell>
          <cell r="I872">
            <v>0</v>
          </cell>
          <cell r="J872">
            <v>0</v>
          </cell>
          <cell r="K872">
            <v>0</v>
          </cell>
          <cell r="L872">
            <v>0</v>
          </cell>
          <cell r="M872">
            <v>0</v>
          </cell>
          <cell r="N872">
            <v>0</v>
          </cell>
          <cell r="O872">
            <v>0</v>
          </cell>
          <cell r="P872">
            <v>0</v>
          </cell>
          <cell r="Q872">
            <v>0</v>
          </cell>
          <cell r="R872">
            <v>0</v>
          </cell>
          <cell r="S872">
            <v>0</v>
          </cell>
          <cell r="T872">
            <v>0</v>
          </cell>
          <cell r="U872">
            <v>0</v>
          </cell>
          <cell r="V872">
            <v>0</v>
          </cell>
          <cell r="W872">
            <v>0</v>
          </cell>
          <cell r="X872">
            <v>0</v>
          </cell>
          <cell r="Y872">
            <v>0</v>
          </cell>
          <cell r="Z872">
            <v>0</v>
          </cell>
          <cell r="AA872">
            <v>0</v>
          </cell>
          <cell r="AB872">
            <v>0</v>
          </cell>
          <cell r="AC872">
            <v>0</v>
          </cell>
          <cell r="AD872">
            <v>0</v>
          </cell>
          <cell r="AE872">
            <v>0</v>
          </cell>
          <cell r="AF872">
            <v>0</v>
          </cell>
          <cell r="AG872">
            <v>0</v>
          </cell>
          <cell r="AH872">
            <v>0</v>
          </cell>
          <cell r="AI872">
            <v>0</v>
          </cell>
          <cell r="AJ872">
            <v>0</v>
          </cell>
          <cell r="AK872">
            <v>0</v>
          </cell>
          <cell r="AL872">
            <v>0</v>
          </cell>
          <cell r="AM872">
            <v>0</v>
          </cell>
          <cell r="AN872">
            <v>0</v>
          </cell>
          <cell r="AO872">
            <v>0</v>
          </cell>
          <cell r="AP872">
            <v>0</v>
          </cell>
          <cell r="AQ872">
            <v>0</v>
          </cell>
          <cell r="AR872">
            <v>0</v>
          </cell>
          <cell r="AS872">
            <v>0</v>
          </cell>
          <cell r="AT872">
            <v>0</v>
          </cell>
          <cell r="AU872">
            <v>0</v>
          </cell>
          <cell r="AV872">
            <v>0</v>
          </cell>
          <cell r="AW872">
            <v>0</v>
          </cell>
          <cell r="AX872">
            <v>0</v>
          </cell>
          <cell r="AY872">
            <v>0</v>
          </cell>
          <cell r="CA872">
            <v>0</v>
          </cell>
          <cell r="CB872">
            <v>0</v>
          </cell>
          <cell r="CC872">
            <v>0</v>
          </cell>
          <cell r="CD872">
            <v>0</v>
          </cell>
          <cell r="CE872">
            <v>0</v>
          </cell>
          <cell r="CF872">
            <v>0</v>
          </cell>
          <cell r="CG872">
            <v>0</v>
          </cell>
          <cell r="CH872">
            <v>0</v>
          </cell>
          <cell r="CI872">
            <v>0</v>
          </cell>
          <cell r="CJ872">
            <v>0</v>
          </cell>
          <cell r="CK872">
            <v>0</v>
          </cell>
        </row>
        <row r="873">
          <cell r="B873" t="str">
            <v>Redemption Rate</v>
          </cell>
          <cell r="D873">
            <v>7.4999999999999997E-2</v>
          </cell>
          <cell r="E873">
            <v>7.4999999999999997E-2</v>
          </cell>
          <cell r="F873">
            <v>7.4999999999999997E-2</v>
          </cell>
          <cell r="G873">
            <v>7.4999999999999997E-2</v>
          </cell>
          <cell r="H873">
            <v>7.4999999999999997E-2</v>
          </cell>
          <cell r="I873">
            <v>7.4999999999999997E-2</v>
          </cell>
          <cell r="J873">
            <v>7.4999999999999997E-2</v>
          </cell>
          <cell r="K873">
            <v>7.4999999999999997E-2</v>
          </cell>
          <cell r="L873">
            <v>7.4999999999999997E-2</v>
          </cell>
          <cell r="M873">
            <v>7.4999999999999997E-2</v>
          </cell>
          <cell r="N873">
            <v>7.4999999999999997E-2</v>
          </cell>
          <cell r="O873">
            <v>7.4999999999999997E-2</v>
          </cell>
          <cell r="P873">
            <v>7.4999999999999997E-2</v>
          </cell>
          <cell r="Q873">
            <v>7.4999999999999997E-2</v>
          </cell>
          <cell r="R873">
            <v>7.4999999999999997E-2</v>
          </cell>
          <cell r="S873">
            <v>7.4999999999999997E-2</v>
          </cell>
          <cell r="T873">
            <v>7.4999999999999997E-2</v>
          </cell>
          <cell r="U873">
            <v>7.4999999999999997E-2</v>
          </cell>
          <cell r="V873">
            <v>7.4999999999999997E-2</v>
          </cell>
          <cell r="W873">
            <v>7.4999999999999997E-2</v>
          </cell>
          <cell r="X873">
            <v>7.4999999999999997E-2</v>
          </cell>
          <cell r="Y873">
            <v>7.4999999999999997E-2</v>
          </cell>
          <cell r="Z873">
            <v>7.4999999999999997E-2</v>
          </cell>
          <cell r="AA873">
            <v>7.4999999999999997E-2</v>
          </cell>
          <cell r="AB873">
            <v>7.4999999999999997E-2</v>
          </cell>
          <cell r="AC873">
            <v>7.4999999999999997E-2</v>
          </cell>
          <cell r="AD873">
            <v>7.4999999999999997E-2</v>
          </cell>
          <cell r="AE873">
            <v>7.4999999999999997E-2</v>
          </cell>
          <cell r="AF873">
            <v>7.4999999999999997E-2</v>
          </cell>
          <cell r="AG873">
            <v>7.4999999999999997E-2</v>
          </cell>
          <cell r="AH873">
            <v>7.4999999999999997E-2</v>
          </cell>
          <cell r="AI873">
            <v>7.4999999999999997E-2</v>
          </cell>
          <cell r="AJ873">
            <v>7.4999999999999997E-2</v>
          </cell>
          <cell r="AK873">
            <v>7.4999999999999997E-2</v>
          </cell>
          <cell r="AL873">
            <v>7.4999999999999997E-2</v>
          </cell>
          <cell r="AM873">
            <v>7.4999999999999997E-2</v>
          </cell>
          <cell r="AN873">
            <v>7.4999999999999997E-2</v>
          </cell>
          <cell r="AO873">
            <v>7.4999999999999997E-2</v>
          </cell>
          <cell r="AP873">
            <v>7.4999999999999997E-2</v>
          </cell>
          <cell r="AQ873">
            <v>7.4999999999999997E-2</v>
          </cell>
          <cell r="AR873">
            <v>7.4999999999999997E-2</v>
          </cell>
          <cell r="AS873">
            <v>7.4999999999999997E-2</v>
          </cell>
          <cell r="AT873">
            <v>7.4999999999999997E-2</v>
          </cell>
          <cell r="AU873">
            <v>7.4999999999999997E-2</v>
          </cell>
          <cell r="AV873">
            <v>7.4999999999999997E-2</v>
          </cell>
          <cell r="AW873">
            <v>7.4999999999999997E-2</v>
          </cell>
          <cell r="AX873">
            <v>7.4999999999999997E-2</v>
          </cell>
          <cell r="AY873">
            <v>7.4999999999999997E-2</v>
          </cell>
          <cell r="CA873">
            <v>7.4999999999999983E-2</v>
          </cell>
          <cell r="CB873">
            <v>7.4999999999999983E-2</v>
          </cell>
          <cell r="CC873">
            <v>7.4999999999999983E-2</v>
          </cell>
          <cell r="CD873">
            <v>7.4999999999999983E-2</v>
          </cell>
          <cell r="CE873">
            <v>0.1</v>
          </cell>
          <cell r="CF873">
            <v>0.1</v>
          </cell>
          <cell r="CG873">
            <v>0.1</v>
          </cell>
          <cell r="CH873">
            <v>0.1</v>
          </cell>
          <cell r="CI873">
            <v>0.1</v>
          </cell>
          <cell r="CJ873">
            <v>0.1</v>
          </cell>
          <cell r="CK873">
            <v>0.1</v>
          </cell>
        </row>
        <row r="874">
          <cell r="B874" t="str">
            <v>Incremental Expense (Annual-7 mths only)</v>
          </cell>
          <cell r="D874">
            <v>0</v>
          </cell>
          <cell r="E874">
            <v>0</v>
          </cell>
          <cell r="F874">
            <v>0</v>
          </cell>
          <cell r="G874">
            <v>0</v>
          </cell>
          <cell r="H874">
            <v>0</v>
          </cell>
          <cell r="I874">
            <v>0</v>
          </cell>
          <cell r="J874">
            <v>0</v>
          </cell>
          <cell r="K874">
            <v>0</v>
          </cell>
          <cell r="L874">
            <v>0</v>
          </cell>
          <cell r="M874">
            <v>0</v>
          </cell>
          <cell r="N874">
            <v>0</v>
          </cell>
          <cell r="O874">
            <v>0</v>
          </cell>
          <cell r="P874">
            <v>0</v>
          </cell>
          <cell r="Q874">
            <v>0</v>
          </cell>
          <cell r="R874">
            <v>0</v>
          </cell>
          <cell r="S874">
            <v>0</v>
          </cell>
          <cell r="T874">
            <v>0</v>
          </cell>
          <cell r="U874">
            <v>0</v>
          </cell>
          <cell r="V874">
            <v>0</v>
          </cell>
          <cell r="W874">
            <v>0</v>
          </cell>
          <cell r="X874">
            <v>0</v>
          </cell>
          <cell r="Y874">
            <v>0</v>
          </cell>
          <cell r="Z874">
            <v>0</v>
          </cell>
          <cell r="AA874">
            <v>0</v>
          </cell>
          <cell r="AB874">
            <v>0</v>
          </cell>
          <cell r="AC874">
            <v>0</v>
          </cell>
          <cell r="AD874">
            <v>0</v>
          </cell>
          <cell r="AE874">
            <v>0</v>
          </cell>
          <cell r="AF874">
            <v>0</v>
          </cell>
          <cell r="AG874">
            <v>0</v>
          </cell>
          <cell r="AH874">
            <v>0</v>
          </cell>
          <cell r="AI874">
            <v>0</v>
          </cell>
          <cell r="AJ874">
            <v>0</v>
          </cell>
          <cell r="AK874">
            <v>0</v>
          </cell>
          <cell r="AL874">
            <v>0</v>
          </cell>
          <cell r="AM874">
            <v>0</v>
          </cell>
          <cell r="AN874">
            <v>0</v>
          </cell>
          <cell r="AO874">
            <v>0</v>
          </cell>
          <cell r="AP874">
            <v>0</v>
          </cell>
          <cell r="AQ874">
            <v>0</v>
          </cell>
          <cell r="AR874">
            <v>0</v>
          </cell>
          <cell r="AS874">
            <v>0</v>
          </cell>
          <cell r="AT874">
            <v>0</v>
          </cell>
          <cell r="AU874">
            <v>0</v>
          </cell>
          <cell r="AV874">
            <v>0</v>
          </cell>
          <cell r="AW874">
            <v>0</v>
          </cell>
          <cell r="AX874">
            <v>0</v>
          </cell>
          <cell r="AY874">
            <v>0</v>
          </cell>
          <cell r="CA874">
            <v>0</v>
          </cell>
          <cell r="CB874">
            <v>0</v>
          </cell>
          <cell r="CC874">
            <v>0</v>
          </cell>
          <cell r="CD874">
            <v>0</v>
          </cell>
          <cell r="CE874">
            <v>0</v>
          </cell>
          <cell r="CF874">
            <v>0</v>
          </cell>
          <cell r="CG874">
            <v>0</v>
          </cell>
          <cell r="CH874">
            <v>0</v>
          </cell>
          <cell r="CI874">
            <v>0</v>
          </cell>
          <cell r="CJ874">
            <v>0</v>
          </cell>
          <cell r="CK874">
            <v>0</v>
          </cell>
        </row>
        <row r="875">
          <cell r="B875" t="str">
            <v>Interest Accrual for last 5 yr's calc only</v>
          </cell>
          <cell r="D875">
            <v>0</v>
          </cell>
          <cell r="E875">
            <v>0</v>
          </cell>
          <cell r="F875">
            <v>0</v>
          </cell>
          <cell r="G875">
            <v>0</v>
          </cell>
          <cell r="H875">
            <v>0</v>
          </cell>
          <cell r="I875">
            <v>0</v>
          </cell>
          <cell r="J875">
            <v>0</v>
          </cell>
          <cell r="K875">
            <v>0</v>
          </cell>
          <cell r="L875">
            <v>0</v>
          </cell>
          <cell r="M875">
            <v>0</v>
          </cell>
          <cell r="N875">
            <v>0</v>
          </cell>
          <cell r="O875">
            <v>0</v>
          </cell>
          <cell r="P875">
            <v>0</v>
          </cell>
          <cell r="Q875">
            <v>0</v>
          </cell>
          <cell r="R875">
            <v>0</v>
          </cell>
          <cell r="S875">
            <v>0</v>
          </cell>
          <cell r="T875">
            <v>0</v>
          </cell>
          <cell r="U875">
            <v>0</v>
          </cell>
          <cell r="V875">
            <v>0</v>
          </cell>
          <cell r="W875">
            <v>0</v>
          </cell>
          <cell r="X875">
            <v>0</v>
          </cell>
          <cell r="Y875">
            <v>0</v>
          </cell>
          <cell r="Z875">
            <v>0</v>
          </cell>
          <cell r="AA875">
            <v>0</v>
          </cell>
          <cell r="AB875">
            <v>0</v>
          </cell>
          <cell r="AC875">
            <v>0</v>
          </cell>
          <cell r="AD875">
            <v>0</v>
          </cell>
          <cell r="AE875">
            <v>0</v>
          </cell>
          <cell r="AF875">
            <v>0</v>
          </cell>
          <cell r="AG875">
            <v>0</v>
          </cell>
          <cell r="AH875">
            <v>0</v>
          </cell>
          <cell r="AI875">
            <v>0</v>
          </cell>
          <cell r="AJ875">
            <v>0</v>
          </cell>
          <cell r="AK875">
            <v>0</v>
          </cell>
          <cell r="AL875">
            <v>0</v>
          </cell>
          <cell r="AM875">
            <v>0</v>
          </cell>
          <cell r="AN875">
            <v>0</v>
          </cell>
          <cell r="AO875">
            <v>0</v>
          </cell>
          <cell r="AP875">
            <v>0</v>
          </cell>
          <cell r="AQ875">
            <v>0</v>
          </cell>
          <cell r="AR875">
            <v>0</v>
          </cell>
          <cell r="AS875">
            <v>0</v>
          </cell>
          <cell r="AT875">
            <v>0</v>
          </cell>
          <cell r="AU875">
            <v>0</v>
          </cell>
          <cell r="AV875">
            <v>0</v>
          </cell>
          <cell r="AW875">
            <v>0</v>
          </cell>
          <cell r="AX875">
            <v>0</v>
          </cell>
          <cell r="AY875">
            <v>0</v>
          </cell>
          <cell r="CC875">
            <v>0</v>
          </cell>
          <cell r="CD875">
            <v>0</v>
          </cell>
          <cell r="CE875">
            <v>0</v>
          </cell>
          <cell r="CF875">
            <v>0</v>
          </cell>
          <cell r="CG875">
            <v>0</v>
          </cell>
          <cell r="CH875">
            <v>0</v>
          </cell>
          <cell r="CI875">
            <v>0</v>
          </cell>
          <cell r="CJ875">
            <v>0</v>
          </cell>
          <cell r="CK875">
            <v>0</v>
          </cell>
        </row>
        <row r="876">
          <cell r="B876" t="str">
            <v>PY + CY Interest Expense (Annual)</v>
          </cell>
          <cell r="CD876">
            <v>0</v>
          </cell>
          <cell r="CE876">
            <v>0</v>
          </cell>
          <cell r="CF876">
            <v>0</v>
          </cell>
          <cell r="CG876">
            <v>0</v>
          </cell>
          <cell r="CH876">
            <v>0</v>
          </cell>
          <cell r="CI876">
            <v>0</v>
          </cell>
          <cell r="CJ876">
            <v>0</v>
          </cell>
          <cell r="CK876">
            <v>0</v>
          </cell>
        </row>
        <row r="877">
          <cell r="B877" t="str">
            <v>Dividend Payments</v>
          </cell>
          <cell r="CD877">
            <v>0</v>
          </cell>
          <cell r="CE877">
            <v>0</v>
          </cell>
          <cell r="CF877">
            <v>0</v>
          </cell>
          <cell r="CG877">
            <v>0</v>
          </cell>
          <cell r="CH877">
            <v>0</v>
          </cell>
          <cell r="CI877">
            <v>0</v>
          </cell>
          <cell r="CJ877">
            <v>0</v>
          </cell>
          <cell r="CK877">
            <v>0</v>
          </cell>
        </row>
        <row r="879">
          <cell r="B879" t="str">
            <v>Amount of Issue</v>
          </cell>
          <cell r="D879">
            <v>0</v>
          </cell>
          <cell r="E879">
            <v>0</v>
          </cell>
          <cell r="F879">
            <v>0</v>
          </cell>
          <cell r="G879">
            <v>0</v>
          </cell>
          <cell r="H879">
            <v>0</v>
          </cell>
          <cell r="I879">
            <v>0</v>
          </cell>
          <cell r="J879">
            <v>0</v>
          </cell>
          <cell r="K879">
            <v>0</v>
          </cell>
          <cell r="L879">
            <v>0</v>
          </cell>
          <cell r="M879">
            <v>0</v>
          </cell>
          <cell r="N879">
            <v>0</v>
          </cell>
          <cell r="O879">
            <v>0</v>
          </cell>
          <cell r="P879">
            <v>0</v>
          </cell>
          <cell r="Q879">
            <v>0</v>
          </cell>
          <cell r="R879">
            <v>0</v>
          </cell>
          <cell r="S879">
            <v>0</v>
          </cell>
          <cell r="T879">
            <v>0</v>
          </cell>
          <cell r="U879">
            <v>0</v>
          </cell>
          <cell r="V879">
            <v>0</v>
          </cell>
          <cell r="W879">
            <v>0</v>
          </cell>
          <cell r="X879">
            <v>0</v>
          </cell>
          <cell r="Y879">
            <v>0</v>
          </cell>
          <cell r="Z879">
            <v>0</v>
          </cell>
          <cell r="AA879">
            <v>0</v>
          </cell>
          <cell r="AB879">
            <v>0</v>
          </cell>
          <cell r="AC879">
            <v>0</v>
          </cell>
          <cell r="AD879">
            <v>0</v>
          </cell>
          <cell r="AE879">
            <v>0</v>
          </cell>
          <cell r="AF879">
            <v>0</v>
          </cell>
          <cell r="AG879">
            <v>0</v>
          </cell>
          <cell r="AH879">
            <v>0</v>
          </cell>
          <cell r="AI879">
            <v>0</v>
          </cell>
          <cell r="AJ879">
            <v>0</v>
          </cell>
          <cell r="AK879">
            <v>0</v>
          </cell>
          <cell r="AL879">
            <v>0</v>
          </cell>
          <cell r="AM879">
            <v>0</v>
          </cell>
          <cell r="AN879">
            <v>0</v>
          </cell>
          <cell r="AO879">
            <v>0</v>
          </cell>
          <cell r="AP879">
            <v>0</v>
          </cell>
          <cell r="AQ879">
            <v>0</v>
          </cell>
          <cell r="AR879">
            <v>0</v>
          </cell>
          <cell r="AS879">
            <v>0</v>
          </cell>
          <cell r="AT879">
            <v>0</v>
          </cell>
          <cell r="AU879">
            <v>0</v>
          </cell>
          <cell r="AV879">
            <v>0</v>
          </cell>
          <cell r="AW879">
            <v>0</v>
          </cell>
          <cell r="AX879">
            <v>0</v>
          </cell>
          <cell r="AY879">
            <v>0</v>
          </cell>
          <cell r="CA879">
            <v>0</v>
          </cell>
          <cell r="CB879">
            <v>0</v>
          </cell>
          <cell r="CC879">
            <v>0</v>
          </cell>
          <cell r="CD879">
            <v>0</v>
          </cell>
          <cell r="CE879">
            <v>0</v>
          </cell>
          <cell r="CF879">
            <v>0</v>
          </cell>
          <cell r="CG879">
            <v>0</v>
          </cell>
          <cell r="CH879">
            <v>0</v>
          </cell>
          <cell r="CI879">
            <v>0</v>
          </cell>
          <cell r="CJ879">
            <v>0</v>
          </cell>
          <cell r="CK879">
            <v>0</v>
          </cell>
        </row>
        <row r="880">
          <cell r="B880" t="str">
            <v>Issue Rate (User Input)</v>
          </cell>
          <cell r="D880">
            <v>0</v>
          </cell>
          <cell r="E880">
            <v>0</v>
          </cell>
          <cell r="F880">
            <v>0</v>
          </cell>
          <cell r="G880">
            <v>0</v>
          </cell>
          <cell r="H880">
            <v>0</v>
          </cell>
          <cell r="I880">
            <v>0</v>
          </cell>
          <cell r="J880">
            <v>0</v>
          </cell>
          <cell r="K880">
            <v>0</v>
          </cell>
          <cell r="L880">
            <v>0</v>
          </cell>
          <cell r="M880">
            <v>0</v>
          </cell>
          <cell r="N880">
            <v>0</v>
          </cell>
          <cell r="O880">
            <v>0</v>
          </cell>
          <cell r="P880">
            <v>0</v>
          </cell>
          <cell r="Q880">
            <v>0</v>
          </cell>
          <cell r="R880">
            <v>0</v>
          </cell>
          <cell r="S880">
            <v>0</v>
          </cell>
          <cell r="T880">
            <v>0</v>
          </cell>
          <cell r="U880">
            <v>0</v>
          </cell>
          <cell r="V880">
            <v>0</v>
          </cell>
          <cell r="W880">
            <v>0</v>
          </cell>
          <cell r="X880">
            <v>0</v>
          </cell>
          <cell r="Y880">
            <v>0</v>
          </cell>
          <cell r="Z880">
            <v>0</v>
          </cell>
          <cell r="AA880">
            <v>0</v>
          </cell>
          <cell r="AB880">
            <v>0</v>
          </cell>
          <cell r="AC880">
            <v>0</v>
          </cell>
          <cell r="AD880">
            <v>0</v>
          </cell>
          <cell r="AE880">
            <v>0</v>
          </cell>
          <cell r="AF880">
            <v>0</v>
          </cell>
          <cell r="AG880">
            <v>0</v>
          </cell>
          <cell r="AH880">
            <v>0</v>
          </cell>
          <cell r="AI880">
            <v>0</v>
          </cell>
          <cell r="AJ880">
            <v>0</v>
          </cell>
          <cell r="AK880">
            <v>0</v>
          </cell>
          <cell r="AL880">
            <v>0</v>
          </cell>
          <cell r="AM880">
            <v>0</v>
          </cell>
          <cell r="AN880">
            <v>0</v>
          </cell>
          <cell r="AO880">
            <v>0</v>
          </cell>
          <cell r="AP880">
            <v>0</v>
          </cell>
          <cell r="AQ880">
            <v>0</v>
          </cell>
          <cell r="AR880">
            <v>0</v>
          </cell>
          <cell r="AS880">
            <v>0</v>
          </cell>
          <cell r="AT880">
            <v>0</v>
          </cell>
          <cell r="AU880">
            <v>0</v>
          </cell>
          <cell r="AV880">
            <v>0</v>
          </cell>
          <cell r="AW880">
            <v>0</v>
          </cell>
          <cell r="AX880">
            <v>0</v>
          </cell>
          <cell r="AY880">
            <v>0</v>
          </cell>
          <cell r="CA880">
            <v>0</v>
          </cell>
          <cell r="CB880">
            <v>0</v>
          </cell>
          <cell r="CC880">
            <v>0</v>
          </cell>
          <cell r="CD880">
            <v>0</v>
          </cell>
          <cell r="CE880">
            <v>0</v>
          </cell>
          <cell r="CF880">
            <v>0</v>
          </cell>
          <cell r="CG880">
            <v>0</v>
          </cell>
          <cell r="CH880">
            <v>0</v>
          </cell>
          <cell r="CI880">
            <v>0</v>
          </cell>
          <cell r="CJ880">
            <v>0</v>
          </cell>
          <cell r="CK880">
            <v>0</v>
          </cell>
        </row>
        <row r="881">
          <cell r="B881" t="str">
            <v>Amount of Redemption (input as a positive)</v>
          </cell>
          <cell r="D881">
            <v>0</v>
          </cell>
          <cell r="E881">
            <v>0</v>
          </cell>
          <cell r="F881">
            <v>0</v>
          </cell>
          <cell r="G881">
            <v>0</v>
          </cell>
          <cell r="H881">
            <v>0</v>
          </cell>
          <cell r="I881">
            <v>0</v>
          </cell>
          <cell r="J881">
            <v>0</v>
          </cell>
          <cell r="K881">
            <v>0</v>
          </cell>
          <cell r="L881">
            <v>0</v>
          </cell>
          <cell r="M881">
            <v>0</v>
          </cell>
          <cell r="N881">
            <v>0</v>
          </cell>
          <cell r="O881">
            <v>0</v>
          </cell>
          <cell r="P881">
            <v>0</v>
          </cell>
          <cell r="Q881">
            <v>0</v>
          </cell>
          <cell r="R881">
            <v>0</v>
          </cell>
          <cell r="S881">
            <v>0</v>
          </cell>
          <cell r="T881">
            <v>0</v>
          </cell>
          <cell r="U881">
            <v>0</v>
          </cell>
          <cell r="V881">
            <v>0</v>
          </cell>
          <cell r="W881">
            <v>0</v>
          </cell>
          <cell r="X881">
            <v>0</v>
          </cell>
          <cell r="Y881">
            <v>0</v>
          </cell>
          <cell r="Z881">
            <v>0</v>
          </cell>
          <cell r="AA881">
            <v>0</v>
          </cell>
          <cell r="AB881">
            <v>0</v>
          </cell>
          <cell r="AC881">
            <v>0</v>
          </cell>
          <cell r="AD881">
            <v>0</v>
          </cell>
          <cell r="AE881">
            <v>0</v>
          </cell>
          <cell r="AF881">
            <v>0</v>
          </cell>
          <cell r="AG881">
            <v>0</v>
          </cell>
          <cell r="AH881">
            <v>0</v>
          </cell>
          <cell r="AI881">
            <v>0</v>
          </cell>
          <cell r="AJ881">
            <v>0</v>
          </cell>
          <cell r="AK881">
            <v>0</v>
          </cell>
          <cell r="AL881">
            <v>0</v>
          </cell>
          <cell r="AM881">
            <v>0</v>
          </cell>
          <cell r="AN881">
            <v>0</v>
          </cell>
          <cell r="AO881">
            <v>0</v>
          </cell>
          <cell r="AP881">
            <v>0</v>
          </cell>
          <cell r="AQ881">
            <v>0</v>
          </cell>
          <cell r="AR881">
            <v>0</v>
          </cell>
          <cell r="AS881">
            <v>0</v>
          </cell>
          <cell r="AT881">
            <v>0</v>
          </cell>
          <cell r="AU881">
            <v>0</v>
          </cell>
          <cell r="AV881">
            <v>0</v>
          </cell>
          <cell r="AW881">
            <v>0</v>
          </cell>
          <cell r="AX881">
            <v>0</v>
          </cell>
          <cell r="AY881">
            <v>0</v>
          </cell>
          <cell r="CA881">
            <v>0</v>
          </cell>
          <cell r="CB881">
            <v>0</v>
          </cell>
          <cell r="CC881">
            <v>0</v>
          </cell>
          <cell r="CD881">
            <v>0</v>
          </cell>
          <cell r="CE881">
            <v>0</v>
          </cell>
          <cell r="CF881">
            <v>0</v>
          </cell>
          <cell r="CG881">
            <v>0</v>
          </cell>
          <cell r="CH881">
            <v>0</v>
          </cell>
          <cell r="CI881">
            <v>0</v>
          </cell>
          <cell r="CJ881">
            <v>0</v>
          </cell>
          <cell r="CK881">
            <v>0</v>
          </cell>
        </row>
        <row r="882">
          <cell r="B882" t="str">
            <v>Redemption Rate</v>
          </cell>
          <cell r="D882">
            <v>7.4999999999999997E-2</v>
          </cell>
          <cell r="E882">
            <v>7.4999999999999997E-2</v>
          </cell>
          <cell r="F882">
            <v>7.4999999999999997E-2</v>
          </cell>
          <cell r="G882">
            <v>7.4999999999999997E-2</v>
          </cell>
          <cell r="H882">
            <v>7.4999999999999997E-2</v>
          </cell>
          <cell r="I882">
            <v>7.4999999999999997E-2</v>
          </cell>
          <cell r="J882">
            <v>7.4999999999999997E-2</v>
          </cell>
          <cell r="K882">
            <v>7.4999999999999997E-2</v>
          </cell>
          <cell r="L882">
            <v>7.4999999999999997E-2</v>
          </cell>
          <cell r="M882">
            <v>7.4999999999999997E-2</v>
          </cell>
          <cell r="N882">
            <v>7.4999999999999997E-2</v>
          </cell>
          <cell r="O882">
            <v>7.4999999999999997E-2</v>
          </cell>
          <cell r="P882">
            <v>7.4999999999999997E-2</v>
          </cell>
          <cell r="Q882">
            <v>7.4999999999999997E-2</v>
          </cell>
          <cell r="R882">
            <v>7.4999999999999997E-2</v>
          </cell>
          <cell r="S882">
            <v>7.4999999999999997E-2</v>
          </cell>
          <cell r="T882">
            <v>7.4999999999999997E-2</v>
          </cell>
          <cell r="U882">
            <v>7.4999999999999997E-2</v>
          </cell>
          <cell r="V882">
            <v>7.4999999999999997E-2</v>
          </cell>
          <cell r="W882">
            <v>7.4999999999999997E-2</v>
          </cell>
          <cell r="X882">
            <v>7.4999999999999997E-2</v>
          </cell>
          <cell r="Y882">
            <v>7.4999999999999997E-2</v>
          </cell>
          <cell r="Z882">
            <v>7.4999999999999997E-2</v>
          </cell>
          <cell r="AA882">
            <v>7.4999999999999997E-2</v>
          </cell>
          <cell r="AB882">
            <v>0.1</v>
          </cell>
          <cell r="AC882">
            <v>0.1</v>
          </cell>
          <cell r="AD882">
            <v>0.1</v>
          </cell>
          <cell r="AE882">
            <v>0.1</v>
          </cell>
          <cell r="AF882">
            <v>0.1</v>
          </cell>
          <cell r="AG882">
            <v>0.1</v>
          </cell>
          <cell r="AH882">
            <v>0.1</v>
          </cell>
          <cell r="AI882">
            <v>0.1</v>
          </cell>
          <cell r="AJ882">
            <v>0.1</v>
          </cell>
          <cell r="AK882">
            <v>0.1</v>
          </cell>
          <cell r="AL882">
            <v>0.1</v>
          </cell>
          <cell r="AM882">
            <v>0.1</v>
          </cell>
          <cell r="AN882">
            <v>0.1</v>
          </cell>
          <cell r="AO882">
            <v>0.1</v>
          </cell>
          <cell r="AP882">
            <v>0.1</v>
          </cell>
          <cell r="AQ882">
            <v>0.1</v>
          </cell>
          <cell r="AR882">
            <v>0.1</v>
          </cell>
          <cell r="AS882">
            <v>0.1</v>
          </cell>
          <cell r="AT882">
            <v>0.1</v>
          </cell>
          <cell r="AU882">
            <v>0.1</v>
          </cell>
          <cell r="AV882">
            <v>0.1</v>
          </cell>
          <cell r="AW882">
            <v>0.1</v>
          </cell>
          <cell r="AX882">
            <v>0.1</v>
          </cell>
          <cell r="AY882">
            <v>0.1</v>
          </cell>
          <cell r="CA882">
            <v>7.4999999999999983E-2</v>
          </cell>
          <cell r="CB882">
            <v>7.4999999999999983E-2</v>
          </cell>
          <cell r="CC882">
            <v>9.9999999999999992E-2</v>
          </cell>
          <cell r="CD882">
            <v>9.9999999999999992E-2</v>
          </cell>
          <cell r="CE882">
            <v>0.1</v>
          </cell>
          <cell r="CF882">
            <v>0.1</v>
          </cell>
          <cell r="CG882">
            <v>0.1</v>
          </cell>
          <cell r="CH882">
            <v>0.1</v>
          </cell>
          <cell r="CI882">
            <v>0.1</v>
          </cell>
          <cell r="CJ882">
            <v>0.1</v>
          </cell>
          <cell r="CK882">
            <v>0.1</v>
          </cell>
        </row>
        <row r="883">
          <cell r="B883" t="str">
            <v>Incremental Expense (Annual-7 mths only)</v>
          </cell>
          <cell r="D883">
            <v>0</v>
          </cell>
          <cell r="E883">
            <v>0</v>
          </cell>
          <cell r="F883">
            <v>0</v>
          </cell>
          <cell r="G883">
            <v>0</v>
          </cell>
          <cell r="H883">
            <v>0</v>
          </cell>
          <cell r="I883">
            <v>0</v>
          </cell>
          <cell r="J883">
            <v>0</v>
          </cell>
          <cell r="K883">
            <v>0</v>
          </cell>
          <cell r="L883">
            <v>0</v>
          </cell>
          <cell r="M883">
            <v>0</v>
          </cell>
          <cell r="N883">
            <v>0</v>
          </cell>
          <cell r="O883">
            <v>0</v>
          </cell>
          <cell r="P883">
            <v>0</v>
          </cell>
          <cell r="Q883">
            <v>0</v>
          </cell>
          <cell r="R883">
            <v>0</v>
          </cell>
          <cell r="S883">
            <v>0</v>
          </cell>
          <cell r="T883">
            <v>0</v>
          </cell>
          <cell r="U883">
            <v>0</v>
          </cell>
          <cell r="V883">
            <v>0</v>
          </cell>
          <cell r="W883">
            <v>0</v>
          </cell>
          <cell r="X883">
            <v>0</v>
          </cell>
          <cell r="Y883">
            <v>0</v>
          </cell>
          <cell r="Z883">
            <v>0</v>
          </cell>
          <cell r="AA883">
            <v>0</v>
          </cell>
          <cell r="AB883">
            <v>0</v>
          </cell>
          <cell r="AC883">
            <v>0</v>
          </cell>
          <cell r="AD883">
            <v>0</v>
          </cell>
          <cell r="AE883">
            <v>0</v>
          </cell>
          <cell r="AF883">
            <v>0</v>
          </cell>
          <cell r="AG883">
            <v>0</v>
          </cell>
          <cell r="AH883">
            <v>0</v>
          </cell>
          <cell r="AI883">
            <v>0</v>
          </cell>
          <cell r="AJ883">
            <v>0</v>
          </cell>
          <cell r="AK883">
            <v>0</v>
          </cell>
          <cell r="AL883">
            <v>0</v>
          </cell>
          <cell r="AM883">
            <v>0</v>
          </cell>
          <cell r="AN883">
            <v>0</v>
          </cell>
          <cell r="AO883">
            <v>0</v>
          </cell>
          <cell r="AP883">
            <v>0</v>
          </cell>
          <cell r="AQ883">
            <v>0</v>
          </cell>
          <cell r="AR883">
            <v>0</v>
          </cell>
          <cell r="AS883">
            <v>0</v>
          </cell>
          <cell r="AT883">
            <v>0</v>
          </cell>
          <cell r="AU883">
            <v>0</v>
          </cell>
          <cell r="AV883">
            <v>0</v>
          </cell>
          <cell r="AW883">
            <v>0</v>
          </cell>
          <cell r="AX883">
            <v>0</v>
          </cell>
          <cell r="AY883">
            <v>0</v>
          </cell>
          <cell r="CA883">
            <v>0</v>
          </cell>
          <cell r="CB883">
            <v>0</v>
          </cell>
          <cell r="CC883">
            <v>0</v>
          </cell>
          <cell r="CD883">
            <v>0</v>
          </cell>
          <cell r="CE883">
            <v>0</v>
          </cell>
          <cell r="CF883">
            <v>0</v>
          </cell>
          <cell r="CG883">
            <v>0</v>
          </cell>
          <cell r="CH883">
            <v>0</v>
          </cell>
          <cell r="CI883">
            <v>0</v>
          </cell>
          <cell r="CJ883">
            <v>0</v>
          </cell>
          <cell r="CK883">
            <v>0</v>
          </cell>
        </row>
        <row r="884">
          <cell r="B884" t="str">
            <v>Interest Accrual for last 5 yr's calc only</v>
          </cell>
          <cell r="D884">
            <v>0</v>
          </cell>
          <cell r="E884">
            <v>0</v>
          </cell>
          <cell r="F884">
            <v>0</v>
          </cell>
          <cell r="G884">
            <v>0</v>
          </cell>
          <cell r="H884">
            <v>0</v>
          </cell>
          <cell r="I884">
            <v>0</v>
          </cell>
          <cell r="J884">
            <v>0</v>
          </cell>
          <cell r="K884">
            <v>0</v>
          </cell>
          <cell r="L884">
            <v>0</v>
          </cell>
          <cell r="M884">
            <v>0</v>
          </cell>
          <cell r="N884">
            <v>0</v>
          </cell>
          <cell r="O884">
            <v>0</v>
          </cell>
          <cell r="P884">
            <v>0</v>
          </cell>
          <cell r="Q884">
            <v>0</v>
          </cell>
          <cell r="R884">
            <v>0</v>
          </cell>
          <cell r="S884">
            <v>0</v>
          </cell>
          <cell r="T884">
            <v>0</v>
          </cell>
          <cell r="U884">
            <v>0</v>
          </cell>
          <cell r="V884">
            <v>0</v>
          </cell>
          <cell r="W884">
            <v>0</v>
          </cell>
          <cell r="X884">
            <v>0</v>
          </cell>
          <cell r="Y884">
            <v>0</v>
          </cell>
          <cell r="Z884">
            <v>0</v>
          </cell>
          <cell r="AA884">
            <v>0</v>
          </cell>
          <cell r="AB884">
            <v>0</v>
          </cell>
          <cell r="AC884">
            <v>0</v>
          </cell>
          <cell r="AD884">
            <v>0</v>
          </cell>
          <cell r="AE884">
            <v>0</v>
          </cell>
          <cell r="AF884">
            <v>0</v>
          </cell>
          <cell r="AG884">
            <v>0</v>
          </cell>
          <cell r="AH884">
            <v>0</v>
          </cell>
          <cell r="AI884">
            <v>0</v>
          </cell>
          <cell r="AJ884">
            <v>0</v>
          </cell>
          <cell r="AK884">
            <v>0</v>
          </cell>
          <cell r="AL884">
            <v>0</v>
          </cell>
          <cell r="AM884">
            <v>0</v>
          </cell>
          <cell r="AN884">
            <v>0</v>
          </cell>
          <cell r="AO884">
            <v>0</v>
          </cell>
          <cell r="AP884">
            <v>0</v>
          </cell>
          <cell r="AQ884">
            <v>0</v>
          </cell>
          <cell r="AR884">
            <v>0</v>
          </cell>
          <cell r="AS884">
            <v>0</v>
          </cell>
          <cell r="AT884">
            <v>0</v>
          </cell>
          <cell r="AU884">
            <v>0</v>
          </cell>
          <cell r="AV884">
            <v>0</v>
          </cell>
          <cell r="AW884">
            <v>0</v>
          </cell>
          <cell r="AX884">
            <v>0</v>
          </cell>
          <cell r="AY884">
            <v>0</v>
          </cell>
          <cell r="CC884">
            <v>0</v>
          </cell>
          <cell r="CD884">
            <v>0</v>
          </cell>
          <cell r="CE884">
            <v>0</v>
          </cell>
          <cell r="CF884">
            <v>0</v>
          </cell>
          <cell r="CG884">
            <v>0</v>
          </cell>
          <cell r="CH884">
            <v>0</v>
          </cell>
          <cell r="CI884">
            <v>0</v>
          </cell>
          <cell r="CJ884">
            <v>0</v>
          </cell>
          <cell r="CK884">
            <v>0</v>
          </cell>
        </row>
        <row r="885">
          <cell r="B885" t="str">
            <v>PY + CY Interest Expense (Annual)</v>
          </cell>
          <cell r="CD885">
            <v>0</v>
          </cell>
          <cell r="CE885">
            <v>0</v>
          </cell>
          <cell r="CF885">
            <v>0</v>
          </cell>
          <cell r="CG885">
            <v>0</v>
          </cell>
          <cell r="CH885">
            <v>0</v>
          </cell>
          <cell r="CI885">
            <v>0</v>
          </cell>
          <cell r="CJ885">
            <v>0</v>
          </cell>
          <cell r="CK885">
            <v>0</v>
          </cell>
        </row>
        <row r="886">
          <cell r="B886" t="str">
            <v>Dividend Payments</v>
          </cell>
          <cell r="CD886">
            <v>0</v>
          </cell>
          <cell r="CE886">
            <v>0</v>
          </cell>
          <cell r="CF886">
            <v>0</v>
          </cell>
          <cell r="CG886">
            <v>0</v>
          </cell>
          <cell r="CH886">
            <v>0</v>
          </cell>
          <cell r="CI886">
            <v>0</v>
          </cell>
          <cell r="CJ886">
            <v>0</v>
          </cell>
          <cell r="CK886">
            <v>0</v>
          </cell>
        </row>
        <row r="888">
          <cell r="B888" t="str">
            <v>Pollution Control Subtotals</v>
          </cell>
        </row>
        <row r="889">
          <cell r="B889" t="str">
            <v>PCB Issues</v>
          </cell>
          <cell r="D889">
            <v>0</v>
          </cell>
          <cell r="E889">
            <v>0</v>
          </cell>
          <cell r="F889">
            <v>0</v>
          </cell>
          <cell r="G889">
            <v>0</v>
          </cell>
          <cell r="H889">
            <v>0</v>
          </cell>
          <cell r="I889">
            <v>0</v>
          </cell>
          <cell r="J889">
            <v>0</v>
          </cell>
          <cell r="K889">
            <v>0</v>
          </cell>
          <cell r="L889">
            <v>0</v>
          </cell>
          <cell r="M889">
            <v>0</v>
          </cell>
          <cell r="N889">
            <v>0</v>
          </cell>
          <cell r="O889">
            <v>0</v>
          </cell>
          <cell r="P889">
            <v>0</v>
          </cell>
          <cell r="Q889">
            <v>0</v>
          </cell>
          <cell r="R889">
            <v>0</v>
          </cell>
          <cell r="S889">
            <v>0</v>
          </cell>
          <cell r="T889">
            <v>0</v>
          </cell>
          <cell r="U889">
            <v>0</v>
          </cell>
          <cell r="V889">
            <v>0</v>
          </cell>
          <cell r="W889">
            <v>0</v>
          </cell>
          <cell r="X889">
            <v>0</v>
          </cell>
          <cell r="Y889">
            <v>0</v>
          </cell>
          <cell r="Z889">
            <v>0</v>
          </cell>
          <cell r="AA889">
            <v>0</v>
          </cell>
          <cell r="AB889">
            <v>0</v>
          </cell>
          <cell r="AC889">
            <v>0</v>
          </cell>
          <cell r="AD889">
            <v>0</v>
          </cell>
          <cell r="AE889">
            <v>0</v>
          </cell>
          <cell r="AF889">
            <v>0</v>
          </cell>
          <cell r="AG889">
            <v>0</v>
          </cell>
          <cell r="AH889">
            <v>0</v>
          </cell>
          <cell r="AI889">
            <v>0</v>
          </cell>
          <cell r="AJ889">
            <v>0</v>
          </cell>
          <cell r="AK889">
            <v>0</v>
          </cell>
          <cell r="AL889">
            <v>0</v>
          </cell>
          <cell r="AM889">
            <v>0</v>
          </cell>
          <cell r="AN889">
            <v>0</v>
          </cell>
          <cell r="AO889">
            <v>0</v>
          </cell>
          <cell r="AP889">
            <v>0</v>
          </cell>
          <cell r="AQ889">
            <v>0</v>
          </cell>
          <cell r="AR889">
            <v>0</v>
          </cell>
          <cell r="AS889">
            <v>0</v>
          </cell>
          <cell r="AT889">
            <v>0</v>
          </cell>
          <cell r="AU889">
            <v>0</v>
          </cell>
          <cell r="AV889">
            <v>0</v>
          </cell>
          <cell r="AW889">
            <v>0</v>
          </cell>
          <cell r="AX889">
            <v>0</v>
          </cell>
          <cell r="AY889">
            <v>0</v>
          </cell>
          <cell r="CA889">
            <v>0</v>
          </cell>
          <cell r="CB889">
            <v>0</v>
          </cell>
          <cell r="CC889">
            <v>0</v>
          </cell>
          <cell r="CD889">
            <v>0</v>
          </cell>
          <cell r="CE889">
            <v>0</v>
          </cell>
          <cell r="CF889">
            <v>0</v>
          </cell>
          <cell r="CG889">
            <v>0</v>
          </cell>
          <cell r="CH889">
            <v>0</v>
          </cell>
          <cell r="CI889">
            <v>0</v>
          </cell>
          <cell r="CJ889">
            <v>0</v>
          </cell>
          <cell r="CK889">
            <v>0</v>
          </cell>
        </row>
        <row r="890">
          <cell r="B890" t="str">
            <v>PCB Redemptions</v>
          </cell>
          <cell r="D890">
            <v>0</v>
          </cell>
          <cell r="E890">
            <v>0</v>
          </cell>
          <cell r="F890">
            <v>0</v>
          </cell>
          <cell r="G890">
            <v>0</v>
          </cell>
          <cell r="H890">
            <v>0</v>
          </cell>
          <cell r="I890">
            <v>0</v>
          </cell>
          <cell r="J890">
            <v>0</v>
          </cell>
          <cell r="K890">
            <v>0</v>
          </cell>
          <cell r="L890">
            <v>0</v>
          </cell>
          <cell r="M890">
            <v>0</v>
          </cell>
          <cell r="N890">
            <v>0</v>
          </cell>
          <cell r="O890">
            <v>0</v>
          </cell>
          <cell r="P890">
            <v>0</v>
          </cell>
          <cell r="Q890">
            <v>0</v>
          </cell>
          <cell r="R890">
            <v>0</v>
          </cell>
          <cell r="S890">
            <v>0</v>
          </cell>
          <cell r="T890">
            <v>0</v>
          </cell>
          <cell r="U890">
            <v>0</v>
          </cell>
          <cell r="V890">
            <v>0</v>
          </cell>
          <cell r="W890">
            <v>0</v>
          </cell>
          <cell r="X890">
            <v>0</v>
          </cell>
          <cell r="Y890">
            <v>0</v>
          </cell>
          <cell r="Z890">
            <v>0</v>
          </cell>
          <cell r="AA890">
            <v>0</v>
          </cell>
          <cell r="AB890">
            <v>0</v>
          </cell>
          <cell r="AC890">
            <v>0</v>
          </cell>
          <cell r="AD890">
            <v>0</v>
          </cell>
          <cell r="AE890">
            <v>0</v>
          </cell>
          <cell r="AF890">
            <v>0</v>
          </cell>
          <cell r="AG890">
            <v>0</v>
          </cell>
          <cell r="AH890">
            <v>0</v>
          </cell>
          <cell r="AI890">
            <v>0</v>
          </cell>
          <cell r="AJ890">
            <v>0</v>
          </cell>
          <cell r="AK890">
            <v>0</v>
          </cell>
          <cell r="AL890">
            <v>0</v>
          </cell>
          <cell r="AM890">
            <v>0</v>
          </cell>
          <cell r="AN890">
            <v>0</v>
          </cell>
          <cell r="AO890">
            <v>0</v>
          </cell>
          <cell r="AP890">
            <v>0</v>
          </cell>
          <cell r="AQ890">
            <v>0</v>
          </cell>
          <cell r="AR890">
            <v>0</v>
          </cell>
          <cell r="AS890">
            <v>0</v>
          </cell>
          <cell r="AT890">
            <v>0</v>
          </cell>
          <cell r="AU890">
            <v>0</v>
          </cell>
          <cell r="AV890">
            <v>0</v>
          </cell>
          <cell r="AW890">
            <v>0</v>
          </cell>
          <cell r="AX890">
            <v>0</v>
          </cell>
          <cell r="AY890">
            <v>0</v>
          </cell>
          <cell r="CA890">
            <v>0</v>
          </cell>
          <cell r="CB890">
            <v>0</v>
          </cell>
          <cell r="CC890">
            <v>0</v>
          </cell>
          <cell r="CD890">
            <v>0</v>
          </cell>
          <cell r="CE890">
            <v>0</v>
          </cell>
          <cell r="CF890">
            <v>0</v>
          </cell>
          <cell r="CG890">
            <v>0</v>
          </cell>
          <cell r="CH890">
            <v>0</v>
          </cell>
          <cell r="CI890">
            <v>0</v>
          </cell>
          <cell r="CJ890">
            <v>0</v>
          </cell>
          <cell r="CK890">
            <v>0</v>
          </cell>
        </row>
        <row r="891">
          <cell r="B891" t="str">
            <v>PCB Incremental Interest Expense</v>
          </cell>
          <cell r="D891">
            <v>0</v>
          </cell>
          <cell r="E891">
            <v>0</v>
          </cell>
          <cell r="F891">
            <v>0</v>
          </cell>
          <cell r="G891">
            <v>0</v>
          </cell>
          <cell r="H891">
            <v>0</v>
          </cell>
          <cell r="I891">
            <v>0</v>
          </cell>
          <cell r="J891">
            <v>0</v>
          </cell>
          <cell r="K891">
            <v>0</v>
          </cell>
          <cell r="L891">
            <v>0</v>
          </cell>
          <cell r="M891">
            <v>0</v>
          </cell>
          <cell r="N891">
            <v>0</v>
          </cell>
          <cell r="O891">
            <v>0</v>
          </cell>
          <cell r="P891">
            <v>0</v>
          </cell>
          <cell r="Q891">
            <v>0</v>
          </cell>
          <cell r="R891">
            <v>0</v>
          </cell>
          <cell r="S891">
            <v>0</v>
          </cell>
          <cell r="T891">
            <v>0</v>
          </cell>
          <cell r="U891">
            <v>0</v>
          </cell>
          <cell r="V891">
            <v>0</v>
          </cell>
          <cell r="W891">
            <v>0</v>
          </cell>
          <cell r="X891">
            <v>0</v>
          </cell>
          <cell r="Y891">
            <v>0</v>
          </cell>
          <cell r="Z891">
            <v>0</v>
          </cell>
          <cell r="AA891">
            <v>0</v>
          </cell>
          <cell r="AB891">
            <v>0</v>
          </cell>
          <cell r="AC891">
            <v>0</v>
          </cell>
          <cell r="AD891">
            <v>0</v>
          </cell>
          <cell r="AE891">
            <v>0</v>
          </cell>
          <cell r="AF891">
            <v>0</v>
          </cell>
          <cell r="AG891">
            <v>0</v>
          </cell>
          <cell r="AH891">
            <v>0</v>
          </cell>
          <cell r="AI891">
            <v>0</v>
          </cell>
          <cell r="AJ891">
            <v>0</v>
          </cell>
          <cell r="AK891">
            <v>0</v>
          </cell>
          <cell r="AL891">
            <v>0</v>
          </cell>
          <cell r="AM891">
            <v>0</v>
          </cell>
          <cell r="AN891">
            <v>0</v>
          </cell>
          <cell r="AO891">
            <v>0</v>
          </cell>
          <cell r="AP891">
            <v>0</v>
          </cell>
          <cell r="AQ891">
            <v>0</v>
          </cell>
          <cell r="AR891">
            <v>0</v>
          </cell>
          <cell r="AS891">
            <v>0</v>
          </cell>
          <cell r="AT891">
            <v>0</v>
          </cell>
          <cell r="AU891">
            <v>0</v>
          </cell>
          <cell r="AV891">
            <v>0</v>
          </cell>
          <cell r="AW891">
            <v>0</v>
          </cell>
          <cell r="AX891">
            <v>0</v>
          </cell>
          <cell r="AY891">
            <v>0</v>
          </cell>
          <cell r="CA891">
            <v>0</v>
          </cell>
          <cell r="CB891">
            <v>0</v>
          </cell>
          <cell r="CC891">
            <v>0</v>
          </cell>
          <cell r="CD891">
            <v>0</v>
          </cell>
          <cell r="CE891">
            <v>0</v>
          </cell>
          <cell r="CF891">
            <v>0</v>
          </cell>
          <cell r="CG891">
            <v>0</v>
          </cell>
          <cell r="CH891">
            <v>0</v>
          </cell>
          <cell r="CI891">
            <v>0</v>
          </cell>
          <cell r="CJ891">
            <v>0</v>
          </cell>
          <cell r="CK891">
            <v>0</v>
          </cell>
        </row>
        <row r="892">
          <cell r="B892" t="str">
            <v>PCB Payments</v>
          </cell>
          <cell r="I892">
            <v>0</v>
          </cell>
          <cell r="U892">
            <v>0</v>
          </cell>
          <cell r="AA892">
            <v>0</v>
          </cell>
          <cell r="AG892">
            <v>0</v>
          </cell>
          <cell r="AM892">
            <v>0</v>
          </cell>
          <cell r="CA892">
            <v>0</v>
          </cell>
          <cell r="CB892">
            <v>0</v>
          </cell>
          <cell r="CC892">
            <v>0</v>
          </cell>
          <cell r="CD892">
            <v>0</v>
          </cell>
          <cell r="CE892">
            <v>0</v>
          </cell>
          <cell r="CF892">
            <v>0</v>
          </cell>
          <cell r="CG892">
            <v>0</v>
          </cell>
          <cell r="CH892">
            <v>0</v>
          </cell>
          <cell r="CI892">
            <v>0</v>
          </cell>
          <cell r="CJ892">
            <v>0</v>
          </cell>
          <cell r="CK892">
            <v>0</v>
          </cell>
        </row>
        <row r="894">
          <cell r="B894" t="str">
            <v>AFUDC BASE RATIO</v>
          </cell>
        </row>
        <row r="896">
          <cell r="B896" t="str">
            <v>EQUITY &amp; DEBT RATIOS:</v>
          </cell>
        </row>
        <row r="897">
          <cell r="B897" t="str">
            <v>EQUITY%</v>
          </cell>
        </row>
        <row r="898">
          <cell r="B898" t="str">
            <v>DEBT%</v>
          </cell>
        </row>
      </sheetData>
      <sheetData sheetId="4">
        <row r="7">
          <cell r="B7" t="str">
            <v>Base Year:</v>
          </cell>
        </row>
      </sheetData>
      <sheetData sheetId="5">
        <row r="7">
          <cell r="B7" t="str">
            <v>Base Year:</v>
          </cell>
        </row>
      </sheetData>
      <sheetData sheetId="6">
        <row r="2">
          <cell r="H2" t="str">
            <v>GULF POWER COMPANY</v>
          </cell>
          <cell r="L2" t="str">
            <v>January 2006 Planning Case</v>
          </cell>
          <cell r="T2" t="str">
            <v>GULF POWER COMPANY</v>
          </cell>
          <cell r="X2" t="str">
            <v>January 2006 Planning Case</v>
          </cell>
          <cell r="AF2" t="str">
            <v>GULF POWER COMPANY</v>
          </cell>
          <cell r="AJ2" t="str">
            <v>January 2006 Planning Case</v>
          </cell>
          <cell r="AM2" t="str">
            <v xml:space="preserve"> </v>
          </cell>
          <cell r="AR2" t="str">
            <v>GULF POWER COMPANY</v>
          </cell>
          <cell r="AV2" t="str">
            <v>January 2006 Planning Case</v>
          </cell>
          <cell r="AY2" t="str">
            <v xml:space="preserve"> </v>
          </cell>
          <cell r="BD2" t="str">
            <v>GULF POWER COMPANY</v>
          </cell>
          <cell r="BH2" t="str">
            <v>January 2006 Planning Case</v>
          </cell>
          <cell r="BK2" t="str">
            <v xml:space="preserve"> </v>
          </cell>
          <cell r="BP2" t="str">
            <v>GULF POWER COMPANY</v>
          </cell>
          <cell r="BT2" t="str">
            <v>January 2006 Planning Case</v>
          </cell>
          <cell r="BW2" t="str">
            <v xml:space="preserve"> </v>
          </cell>
          <cell r="CC2" t="str">
            <v>GULF POWER COMPANY</v>
          </cell>
          <cell r="CG2" t="str">
            <v>January 2006 Planning Case</v>
          </cell>
        </row>
        <row r="3">
          <cell r="E3">
            <v>2005</v>
          </cell>
          <cell r="F3">
            <v>38936.789489467592</v>
          </cell>
          <cell r="H3" t="str">
            <v xml:space="preserve">INCOME STATEMENT </v>
          </cell>
          <cell r="L3" t="str">
            <v>Full Actual thru Nov 2005</v>
          </cell>
          <cell r="Q3">
            <v>2006</v>
          </cell>
          <cell r="R3">
            <v>38936.789489467592</v>
          </cell>
          <cell r="T3" t="str">
            <v>INCOME STATEMENT</v>
          </cell>
          <cell r="X3" t="str">
            <v>Full Actual thru Nov 2005</v>
          </cell>
          <cell r="AC3">
            <v>2007</v>
          </cell>
          <cell r="AD3">
            <v>38936.789489467592</v>
          </cell>
          <cell r="AF3" t="str">
            <v>INCOME STATEMENT</v>
          </cell>
          <cell r="AJ3" t="str">
            <v>Full Actual thru Nov 2005</v>
          </cell>
          <cell r="AO3">
            <v>2008</v>
          </cell>
          <cell r="AP3">
            <v>38936.789489467592</v>
          </cell>
          <cell r="AR3" t="str">
            <v>INCOME STATEMENT</v>
          </cell>
          <cell r="AV3" t="str">
            <v>Full Actual thru Nov 2005</v>
          </cell>
          <cell r="BA3">
            <v>2009</v>
          </cell>
          <cell r="BB3">
            <v>38936.789489467592</v>
          </cell>
          <cell r="BD3" t="str">
            <v>INCOME STATEMENT</v>
          </cell>
          <cell r="BH3" t="str">
            <v>Full Actual thru Nov 2005</v>
          </cell>
          <cell r="BM3">
            <v>2010</v>
          </cell>
          <cell r="BN3">
            <v>38936.789489467592</v>
          </cell>
          <cell r="BP3" t="str">
            <v>INCOME STATEMENT</v>
          </cell>
          <cell r="BT3" t="str">
            <v>Full Actual thru Nov 2005</v>
          </cell>
          <cell r="CC3" t="str">
            <v>INCOME STATEMENT</v>
          </cell>
          <cell r="CG3" t="str">
            <v>Full Actual thru Nov 2005</v>
          </cell>
        </row>
        <row r="4">
          <cell r="F4">
            <v>38936.789489467592</v>
          </cell>
          <cell r="H4" t="str">
            <v>(THOUSANDS OF DOLLARS)</v>
          </cell>
          <cell r="L4" t="str">
            <v>S:\Workgroups\SCS Finance-Investor Relations\Finance Associates-Core\Gulf\Planning Cases 06\Report Writer Development\[12_05FULL_BB with RW Functionality.xls]Input</v>
          </cell>
          <cell r="R4">
            <v>38936.789489467592</v>
          </cell>
          <cell r="T4" t="str">
            <v>(THOUSANDS OF DOLLARS)</v>
          </cell>
          <cell r="X4" t="str">
            <v>S:\Workgroups\SCS Finance-Investor Relations\Finance Associates-Core\Gulf\Planning Cases 06\Report Writer Development\[12_05FULL_BB with RW Functionality.xls]Input</v>
          </cell>
          <cell r="AD4">
            <v>38936.789489467592</v>
          </cell>
          <cell r="AF4" t="str">
            <v>(THOUSANDS OF DOLLARS)</v>
          </cell>
          <cell r="AJ4" t="str">
            <v>S:\Workgroups\SCS Finance-Investor Relations\Finance Associates-Core\Gulf\Planning Cases 06\Report Writer Development\[12_05FULL_BB with RW Functionality.xls]Input</v>
          </cell>
          <cell r="AP4">
            <v>38936.789489467592</v>
          </cell>
          <cell r="AR4" t="str">
            <v>(THOUSANDS OF DOLLARS)</v>
          </cell>
          <cell r="AV4" t="str">
            <v>S:\Workgroups\SCS Finance-Investor Relations\Finance Associates-Core\Gulf\Planning Cases 06\Report Writer Development\[12_05FULL_BB with RW Functionality.xls]Input</v>
          </cell>
          <cell r="BB4">
            <v>38936.789489467592</v>
          </cell>
          <cell r="BD4" t="str">
            <v>(THOUSANDS OF DOLLARS)</v>
          </cell>
          <cell r="BH4" t="str">
            <v>S:\Workgroups\SCS Finance-Investor Relations\Finance Associates-Core\Gulf\Planning Cases 06\Report Writer Development\[12_05FULL_BB with RW Functionality.xls]Input</v>
          </cell>
          <cell r="BN4">
            <v>38936.789489467592</v>
          </cell>
          <cell r="BP4" t="str">
            <v>(THOUSANDS OF DOLLARS)</v>
          </cell>
          <cell r="BT4" t="str">
            <v>S:\Workgroups\SCS Finance-Investor Relations\Finance Associates-Core\Gulf\Planning Cases 06\Report Writer Development\[12_05FULL_BB with RW Functionality.xls]Input</v>
          </cell>
          <cell r="CC4" t="str">
            <v>(THOUSANDS OF DOLLARS)</v>
          </cell>
          <cell r="CG4" t="str">
            <v>S:\Workgroups\SCS Finance-Investor Relations\Finance Associates-Core\Gulf\Planning Cases 06\Report Writer Development\[12_05FULL_BB with RW Functionality.xls]Input</v>
          </cell>
        </row>
        <row r="6">
          <cell r="D6" t="str">
            <v>JAN</v>
          </cell>
          <cell r="E6" t="str">
            <v>FEB</v>
          </cell>
          <cell r="F6" t="str">
            <v>MAR</v>
          </cell>
          <cell r="G6" t="str">
            <v>APR</v>
          </cell>
          <cell r="H6" t="str">
            <v>MAY</v>
          </cell>
          <cell r="I6" t="str">
            <v>JUN</v>
          </cell>
          <cell r="J6" t="str">
            <v>JUL</v>
          </cell>
          <cell r="K6" t="str">
            <v>AUG</v>
          </cell>
          <cell r="L6" t="str">
            <v>SEP</v>
          </cell>
          <cell r="M6" t="str">
            <v>OCT</v>
          </cell>
          <cell r="N6" t="str">
            <v>NOV</v>
          </cell>
          <cell r="O6" t="str">
            <v>DEC</v>
          </cell>
          <cell r="P6" t="str">
            <v>JAN</v>
          </cell>
          <cell r="Q6" t="str">
            <v>FEB</v>
          </cell>
          <cell r="R6" t="str">
            <v>MAR</v>
          </cell>
          <cell r="S6" t="str">
            <v>APR</v>
          </cell>
          <cell r="T6" t="str">
            <v>MAY</v>
          </cell>
          <cell r="U6" t="str">
            <v>JUN</v>
          </cell>
          <cell r="V6" t="str">
            <v>JUL</v>
          </cell>
          <cell r="W6" t="str">
            <v>AUG</v>
          </cell>
          <cell r="X6" t="str">
            <v>SEP</v>
          </cell>
          <cell r="Y6" t="str">
            <v>OCT</v>
          </cell>
          <cell r="Z6" t="str">
            <v>NOV</v>
          </cell>
          <cell r="AA6" t="str">
            <v>DEC</v>
          </cell>
          <cell r="AB6" t="str">
            <v>JAN</v>
          </cell>
          <cell r="AC6" t="str">
            <v>FEB</v>
          </cell>
          <cell r="AD6" t="str">
            <v>MAR</v>
          </cell>
          <cell r="AE6" t="str">
            <v>APR</v>
          </cell>
          <cell r="AF6" t="str">
            <v>MAY</v>
          </cell>
          <cell r="AG6" t="str">
            <v>JUN</v>
          </cell>
          <cell r="AH6" t="str">
            <v>JUL</v>
          </cell>
          <cell r="AI6" t="str">
            <v>AUG</v>
          </cell>
          <cell r="AJ6" t="str">
            <v>SEP</v>
          </cell>
          <cell r="AK6" t="str">
            <v>OCT</v>
          </cell>
          <cell r="AL6" t="str">
            <v>NOV</v>
          </cell>
          <cell r="AM6" t="str">
            <v>DEC</v>
          </cell>
          <cell r="AN6" t="str">
            <v>JAN</v>
          </cell>
          <cell r="AO6" t="str">
            <v>FEB</v>
          </cell>
          <cell r="AP6" t="str">
            <v>MAR</v>
          </cell>
          <cell r="AQ6" t="str">
            <v>APR</v>
          </cell>
          <cell r="AR6" t="str">
            <v>MAY</v>
          </cell>
          <cell r="AS6" t="str">
            <v>JUN</v>
          </cell>
          <cell r="AT6" t="str">
            <v>JUL</v>
          </cell>
          <cell r="AU6" t="str">
            <v>AUG</v>
          </cell>
          <cell r="AV6" t="str">
            <v>SEP</v>
          </cell>
          <cell r="AW6" t="str">
            <v>OCT</v>
          </cell>
          <cell r="AX6" t="str">
            <v>NOV</v>
          </cell>
          <cell r="AY6" t="str">
            <v>DEC</v>
          </cell>
          <cell r="AZ6" t="str">
            <v>JAN</v>
          </cell>
          <cell r="BA6" t="str">
            <v>FEB</v>
          </cell>
          <cell r="BB6" t="str">
            <v>MAR</v>
          </cell>
          <cell r="BC6" t="str">
            <v>APR</v>
          </cell>
          <cell r="BD6" t="str">
            <v>MAY</v>
          </cell>
          <cell r="BE6" t="str">
            <v>JUN</v>
          </cell>
          <cell r="BF6" t="str">
            <v>JUL</v>
          </cell>
          <cell r="BG6" t="str">
            <v>AUG</v>
          </cell>
          <cell r="BH6" t="str">
            <v>SEP</v>
          </cell>
          <cell r="BI6" t="str">
            <v>OCT</v>
          </cell>
          <cell r="BJ6" t="str">
            <v>NOV</v>
          </cell>
          <cell r="BK6" t="str">
            <v>DEC</v>
          </cell>
          <cell r="BL6" t="str">
            <v>JAN</v>
          </cell>
          <cell r="BM6" t="str">
            <v>FEB</v>
          </cell>
          <cell r="BN6" t="str">
            <v>MAR</v>
          </cell>
          <cell r="BO6" t="str">
            <v>APR</v>
          </cell>
          <cell r="BP6" t="str">
            <v>MAY</v>
          </cell>
          <cell r="BQ6" t="str">
            <v>JUN</v>
          </cell>
          <cell r="BR6" t="str">
            <v>JUL</v>
          </cell>
          <cell r="BS6" t="str">
            <v>AUG</v>
          </cell>
          <cell r="BT6" t="str">
            <v>SEP</v>
          </cell>
          <cell r="BU6" t="str">
            <v>OCT</v>
          </cell>
          <cell r="BV6" t="str">
            <v>NOV</v>
          </cell>
          <cell r="BW6" t="str">
            <v>DEC</v>
          </cell>
        </row>
        <row r="8">
          <cell r="B8" t="str">
            <v>OPERATING REVENUES:</v>
          </cell>
          <cell r="BA8" t="str">
            <v>`</v>
          </cell>
        </row>
        <row r="10">
          <cell r="B10" t="str">
            <v>Residential</v>
          </cell>
        </row>
        <row r="11">
          <cell r="B11" t="str">
            <v>Base</v>
          </cell>
          <cell r="D11">
            <v>20235.167959999999</v>
          </cell>
          <cell r="E11">
            <v>16611.545630000001</v>
          </cell>
          <cell r="F11">
            <v>17733.946029999999</v>
          </cell>
          <cell r="G11">
            <v>15056.77785</v>
          </cell>
          <cell r="H11">
            <v>19706.911730000003</v>
          </cell>
          <cell r="I11">
            <v>25982.402069999996</v>
          </cell>
          <cell r="J11">
            <v>27269.053440000003</v>
          </cell>
          <cell r="K11">
            <v>26454.681959999998</v>
          </cell>
          <cell r="L11">
            <v>26355.019420000001</v>
          </cell>
          <cell r="M11">
            <v>18011.531650000008</v>
          </cell>
          <cell r="N11">
            <v>16475.958110000003</v>
          </cell>
          <cell r="O11">
            <v>21489.910740000003</v>
          </cell>
          <cell r="P11">
            <v>22844.799999999999</v>
          </cell>
          <cell r="Q11">
            <v>18792.07</v>
          </cell>
          <cell r="R11">
            <v>17305.896000000004</v>
          </cell>
          <cell r="S11">
            <v>17133.692000000003</v>
          </cell>
          <cell r="T11">
            <v>21287.649999999998</v>
          </cell>
          <cell r="U11">
            <v>25305.486999999997</v>
          </cell>
          <cell r="V11">
            <v>27540.272000000001</v>
          </cell>
          <cell r="W11">
            <v>27961.795000000002</v>
          </cell>
          <cell r="X11">
            <v>22574.57</v>
          </cell>
          <cell r="Y11">
            <v>18316.708999999999</v>
          </cell>
          <cell r="Z11">
            <v>16680.253000000001</v>
          </cell>
          <cell r="AA11">
            <v>20432.800999999999</v>
          </cell>
          <cell r="AB11">
            <v>23673.323</v>
          </cell>
          <cell r="AC11">
            <v>19257.233999999997</v>
          </cell>
          <cell r="AD11">
            <v>17656.810999999998</v>
          </cell>
          <cell r="AE11">
            <v>17525.757000000001</v>
          </cell>
          <cell r="AF11">
            <v>21980.807000000001</v>
          </cell>
          <cell r="AG11">
            <v>25989.027999999998</v>
          </cell>
          <cell r="AH11">
            <v>28320.815999999999</v>
          </cell>
          <cell r="AI11">
            <v>28363.927</v>
          </cell>
          <cell r="AJ11">
            <v>23383.201000000001</v>
          </cell>
          <cell r="AK11">
            <v>18678.689000000002</v>
          </cell>
          <cell r="AL11">
            <v>16545.772000000001</v>
          </cell>
          <cell r="AM11">
            <v>20939.558000000001</v>
          </cell>
          <cell r="AN11">
            <v>24395.154999999999</v>
          </cell>
          <cell r="AO11">
            <v>19772.716</v>
          </cell>
          <cell r="AP11">
            <v>18073.150999999998</v>
          </cell>
          <cell r="AQ11">
            <v>18209.965</v>
          </cell>
          <cell r="AR11">
            <v>22142.647000000001</v>
          </cell>
          <cell r="AS11">
            <v>26980.35</v>
          </cell>
          <cell r="AT11">
            <v>28941.331999999999</v>
          </cell>
          <cell r="AU11">
            <v>29522.635000000002</v>
          </cell>
          <cell r="AV11">
            <v>23594.247000000003</v>
          </cell>
          <cell r="AW11">
            <v>19266.574999999997</v>
          </cell>
          <cell r="AX11">
            <v>17555.595999999998</v>
          </cell>
          <cell r="AY11">
            <v>21576.178</v>
          </cell>
          <cell r="CA11">
            <v>251382.90659</v>
          </cell>
          <cell r="CB11">
            <v>256175.99500000002</v>
          </cell>
          <cell r="CC11">
            <v>262314.92300000001</v>
          </cell>
          <cell r="CD11">
            <v>270030.54699999996</v>
          </cell>
          <cell r="CE11">
            <v>276242.56699999998</v>
          </cell>
          <cell r="CF11">
            <v>281897.12300000002</v>
          </cell>
          <cell r="CG11">
            <v>286282.12399999995</v>
          </cell>
          <cell r="CH11">
            <v>292177.39299999998</v>
          </cell>
          <cell r="CI11">
            <v>297351.25</v>
          </cell>
          <cell r="CJ11">
            <v>302500.01799999998</v>
          </cell>
          <cell r="CK11">
            <v>308099.82299999997</v>
          </cell>
        </row>
        <row r="12">
          <cell r="B12" t="str">
            <v>Fuel</v>
          </cell>
          <cell r="D12">
            <v>12161.51412</v>
          </cell>
          <cell r="E12">
            <v>9581.3127499999991</v>
          </cell>
          <cell r="F12">
            <v>9892.1600600000002</v>
          </cell>
          <cell r="G12">
            <v>8541.2810800000007</v>
          </cell>
          <cell r="H12">
            <v>11398.517250000001</v>
          </cell>
          <cell r="I12">
            <v>16063.279790000001</v>
          </cell>
          <cell r="J12">
            <v>17089.90987</v>
          </cell>
          <cell r="K12">
            <v>16521.403350000001</v>
          </cell>
          <cell r="L12">
            <v>16381.753480000001</v>
          </cell>
          <cell r="M12">
            <v>10975.727340000001</v>
          </cell>
          <cell r="N12">
            <v>9470.1399000000001</v>
          </cell>
          <cell r="O12">
            <v>13377.37996</v>
          </cell>
          <cell r="P12">
            <v>14588.050999999999</v>
          </cell>
          <cell r="Q12">
            <v>11487.050999999999</v>
          </cell>
          <cell r="R12">
            <v>11641.050999999999</v>
          </cell>
          <cell r="S12">
            <v>11417.050999999999</v>
          </cell>
          <cell r="T12">
            <v>12569.050999999999</v>
          </cell>
          <cell r="U12">
            <v>17018.050999999999</v>
          </cell>
          <cell r="V12">
            <v>20132.050999999999</v>
          </cell>
          <cell r="W12">
            <v>20417.050999999999</v>
          </cell>
          <cell r="X12">
            <v>14290.050999999999</v>
          </cell>
          <cell r="Y12">
            <v>11440.050999999999</v>
          </cell>
          <cell r="Z12">
            <v>8951.0509999999995</v>
          </cell>
          <cell r="AA12">
            <v>11840.050999999999</v>
          </cell>
          <cell r="AB12">
            <v>14118</v>
          </cell>
          <cell r="AC12">
            <v>12352</v>
          </cell>
          <cell r="AD12">
            <v>10067</v>
          </cell>
          <cell r="AE12">
            <v>9587</v>
          </cell>
          <cell r="AF12">
            <v>13855</v>
          </cell>
          <cell r="AG12">
            <v>19016</v>
          </cell>
          <cell r="AH12">
            <v>22120</v>
          </cell>
          <cell r="AI12">
            <v>22039</v>
          </cell>
          <cell r="AJ12">
            <v>15456</v>
          </cell>
          <cell r="AK12">
            <v>12396</v>
          </cell>
          <cell r="AL12">
            <v>9208</v>
          </cell>
          <cell r="AM12">
            <v>12952</v>
          </cell>
          <cell r="AN12">
            <v>17742</v>
          </cell>
          <cell r="AO12">
            <v>13734</v>
          </cell>
          <cell r="AP12">
            <v>11572</v>
          </cell>
          <cell r="AQ12">
            <v>12656</v>
          </cell>
          <cell r="AR12">
            <v>16394</v>
          </cell>
          <cell r="AS12">
            <v>22330</v>
          </cell>
          <cell r="AT12">
            <v>24996</v>
          </cell>
          <cell r="AU12">
            <v>25311</v>
          </cell>
          <cell r="AV12">
            <v>18633</v>
          </cell>
          <cell r="AW12">
            <v>14653</v>
          </cell>
          <cell r="AX12">
            <v>10495</v>
          </cell>
          <cell r="AY12">
            <v>14873</v>
          </cell>
          <cell r="CA12">
            <v>151454.37895000001</v>
          </cell>
          <cell r="CB12">
            <v>165790.61200000002</v>
          </cell>
          <cell r="CC12">
            <v>173166</v>
          </cell>
          <cell r="CD12">
            <v>203389</v>
          </cell>
          <cell r="CE12">
            <v>206858</v>
          </cell>
          <cell r="CF12">
            <v>222103</v>
          </cell>
          <cell r="CG12">
            <v>222255</v>
          </cell>
          <cell r="CH12">
            <v>228426</v>
          </cell>
          <cell r="CI12">
            <v>231734</v>
          </cell>
          <cell r="CJ12">
            <v>235746</v>
          </cell>
          <cell r="CK12">
            <v>236410</v>
          </cell>
        </row>
        <row r="13">
          <cell r="B13" t="str">
            <v>Conservation</v>
          </cell>
          <cell r="D13">
            <v>413.95539000000002</v>
          </cell>
          <cell r="E13">
            <v>335.25957</v>
          </cell>
          <cell r="F13">
            <v>343.93170000000003</v>
          </cell>
          <cell r="G13">
            <v>301.66864000000004</v>
          </cell>
          <cell r="H13">
            <v>393.79155000000003</v>
          </cell>
          <cell r="I13">
            <v>546.48550999999998</v>
          </cell>
          <cell r="J13">
            <v>578.28462000000002</v>
          </cell>
          <cell r="K13">
            <v>564.46253000000002</v>
          </cell>
          <cell r="L13">
            <v>562.72391000000005</v>
          </cell>
          <cell r="M13">
            <v>391.60603999999995</v>
          </cell>
          <cell r="N13">
            <v>337.92288000000002</v>
          </cell>
          <cell r="O13">
            <v>440.57736999999997</v>
          </cell>
          <cell r="P13">
            <v>406</v>
          </cell>
          <cell r="Q13">
            <v>384</v>
          </cell>
          <cell r="R13">
            <v>402</v>
          </cell>
          <cell r="S13">
            <v>349</v>
          </cell>
          <cell r="T13">
            <v>370</v>
          </cell>
          <cell r="U13">
            <v>428</v>
          </cell>
          <cell r="V13">
            <v>445</v>
          </cell>
          <cell r="W13">
            <v>450</v>
          </cell>
          <cell r="X13">
            <v>478</v>
          </cell>
          <cell r="Y13">
            <v>378</v>
          </cell>
          <cell r="Z13">
            <v>373</v>
          </cell>
          <cell r="AA13">
            <v>424</v>
          </cell>
          <cell r="AB13">
            <v>430</v>
          </cell>
          <cell r="AC13">
            <v>402</v>
          </cell>
          <cell r="AD13">
            <v>420</v>
          </cell>
          <cell r="AE13">
            <v>368</v>
          </cell>
          <cell r="AF13">
            <v>389</v>
          </cell>
          <cell r="AG13">
            <v>450</v>
          </cell>
          <cell r="AH13">
            <v>467</v>
          </cell>
          <cell r="AI13">
            <v>472</v>
          </cell>
          <cell r="AJ13">
            <v>497</v>
          </cell>
          <cell r="AK13">
            <v>393</v>
          </cell>
          <cell r="AL13">
            <v>388</v>
          </cell>
          <cell r="AM13">
            <v>445</v>
          </cell>
          <cell r="AN13">
            <v>451</v>
          </cell>
          <cell r="AO13">
            <v>423</v>
          </cell>
          <cell r="AP13">
            <v>438</v>
          </cell>
          <cell r="AQ13">
            <v>386</v>
          </cell>
          <cell r="AR13">
            <v>407</v>
          </cell>
          <cell r="AS13">
            <v>471</v>
          </cell>
          <cell r="AT13">
            <v>486</v>
          </cell>
          <cell r="AU13">
            <v>495</v>
          </cell>
          <cell r="AV13">
            <v>516</v>
          </cell>
          <cell r="AW13">
            <v>411</v>
          </cell>
          <cell r="AX13">
            <v>408</v>
          </cell>
          <cell r="AY13">
            <v>466</v>
          </cell>
          <cell r="CA13">
            <v>5210.6697100000001</v>
          </cell>
          <cell r="CB13">
            <v>4887</v>
          </cell>
          <cell r="CC13">
            <v>5121</v>
          </cell>
          <cell r="CD13">
            <v>5358</v>
          </cell>
          <cell r="CE13">
            <v>5739</v>
          </cell>
          <cell r="CF13">
            <v>5957</v>
          </cell>
          <cell r="CG13">
            <v>6185</v>
          </cell>
          <cell r="CH13">
            <v>6420</v>
          </cell>
          <cell r="CI13">
            <v>6651</v>
          </cell>
          <cell r="CJ13">
            <v>6886</v>
          </cell>
          <cell r="CK13">
            <v>7123</v>
          </cell>
        </row>
        <row r="14">
          <cell r="B14" t="str">
            <v>Capacity</v>
          </cell>
          <cell r="D14">
            <v>898.48536000000001</v>
          </cell>
          <cell r="E14">
            <v>707.27850999999998</v>
          </cell>
          <cell r="F14">
            <v>729.97573</v>
          </cell>
          <cell r="G14">
            <v>630.19097999999997</v>
          </cell>
          <cell r="H14">
            <v>841.21535999999992</v>
          </cell>
          <cell r="I14">
            <v>1187.17489</v>
          </cell>
          <cell r="J14">
            <v>1262.8622499999999</v>
          </cell>
          <cell r="K14">
            <v>1220.90293</v>
          </cell>
          <cell r="L14">
            <v>1210.5596499999999</v>
          </cell>
          <cell r="M14">
            <v>810.56985000000009</v>
          </cell>
          <cell r="N14">
            <v>698.68256000000008</v>
          </cell>
          <cell r="O14">
            <v>1079.41868</v>
          </cell>
          <cell r="P14">
            <v>869</v>
          </cell>
          <cell r="Q14">
            <v>278</v>
          </cell>
          <cell r="R14">
            <v>325</v>
          </cell>
          <cell r="S14">
            <v>69</v>
          </cell>
          <cell r="T14">
            <v>351</v>
          </cell>
          <cell r="U14">
            <v>1929</v>
          </cell>
          <cell r="V14">
            <v>4238</v>
          </cell>
          <cell r="W14">
            <v>4956</v>
          </cell>
          <cell r="X14">
            <v>1944</v>
          </cell>
          <cell r="Y14">
            <v>147</v>
          </cell>
          <cell r="Z14">
            <v>131</v>
          </cell>
          <cell r="AA14">
            <v>153</v>
          </cell>
          <cell r="AB14">
            <v>936</v>
          </cell>
          <cell r="AC14">
            <v>408</v>
          </cell>
          <cell r="AD14">
            <v>337</v>
          </cell>
          <cell r="AE14">
            <v>94</v>
          </cell>
          <cell r="AF14">
            <v>380</v>
          </cell>
          <cell r="AG14">
            <v>2104</v>
          </cell>
          <cell r="AH14">
            <v>4448</v>
          </cell>
          <cell r="AI14">
            <v>5465</v>
          </cell>
          <cell r="AJ14">
            <v>2123</v>
          </cell>
          <cell r="AK14">
            <v>174</v>
          </cell>
          <cell r="AL14">
            <v>137</v>
          </cell>
          <cell r="AM14">
            <v>202</v>
          </cell>
          <cell r="AN14">
            <v>1120</v>
          </cell>
          <cell r="AO14">
            <v>517</v>
          </cell>
          <cell r="AP14">
            <v>378</v>
          </cell>
          <cell r="AQ14">
            <v>144</v>
          </cell>
          <cell r="AR14">
            <v>479</v>
          </cell>
          <cell r="AS14">
            <v>2104</v>
          </cell>
          <cell r="AT14">
            <v>4420</v>
          </cell>
          <cell r="AU14">
            <v>5178</v>
          </cell>
          <cell r="AV14">
            <v>1996</v>
          </cell>
          <cell r="AW14">
            <v>168</v>
          </cell>
          <cell r="AX14">
            <v>118</v>
          </cell>
          <cell r="AY14">
            <v>226</v>
          </cell>
          <cell r="CA14">
            <v>11277.31675</v>
          </cell>
          <cell r="CB14">
            <v>15390</v>
          </cell>
          <cell r="CC14">
            <v>16808</v>
          </cell>
          <cell r="CD14">
            <v>16848</v>
          </cell>
          <cell r="CE14">
            <v>18039</v>
          </cell>
          <cell r="CF14">
            <v>17967</v>
          </cell>
          <cell r="CG14">
            <v>20395</v>
          </cell>
          <cell r="CH14">
            <v>24858</v>
          </cell>
          <cell r="CI14">
            <v>26369</v>
          </cell>
          <cell r="CJ14">
            <v>28999</v>
          </cell>
          <cell r="CK14">
            <v>33271</v>
          </cell>
        </row>
        <row r="15">
          <cell r="B15" t="str">
            <v>Environmental</v>
          </cell>
          <cell r="D15">
            <v>1007.0549599999999</v>
          </cell>
          <cell r="E15">
            <v>793.28422999999998</v>
          </cell>
          <cell r="F15">
            <v>818.97356000000002</v>
          </cell>
          <cell r="G15">
            <v>707.11543000000006</v>
          </cell>
          <cell r="H15">
            <v>943.70044999999993</v>
          </cell>
          <cell r="I15">
            <v>1330.2297699999999</v>
          </cell>
          <cell r="J15">
            <v>1415.20895</v>
          </cell>
          <cell r="K15">
            <v>1368.1421499999999</v>
          </cell>
          <cell r="L15">
            <v>1356.57359</v>
          </cell>
          <cell r="M15">
            <v>908.80411000000004</v>
          </cell>
          <cell r="N15">
            <v>784.00493000000006</v>
          </cell>
          <cell r="O15">
            <v>1337.2053599999999</v>
          </cell>
          <cell r="P15">
            <v>1317</v>
          </cell>
          <cell r="Q15">
            <v>1613</v>
          </cell>
          <cell r="R15">
            <v>1380</v>
          </cell>
          <cell r="S15">
            <v>1333</v>
          </cell>
          <cell r="T15">
            <v>1357</v>
          </cell>
          <cell r="U15">
            <v>1410</v>
          </cell>
          <cell r="V15">
            <v>1376</v>
          </cell>
          <cell r="W15">
            <v>1419</v>
          </cell>
          <cell r="X15">
            <v>1473</v>
          </cell>
          <cell r="Y15">
            <v>1435</v>
          </cell>
          <cell r="Z15">
            <v>1442</v>
          </cell>
          <cell r="AA15">
            <v>1493</v>
          </cell>
          <cell r="AB15">
            <v>1792</v>
          </cell>
          <cell r="AC15">
            <v>2112</v>
          </cell>
          <cell r="AD15">
            <v>1865</v>
          </cell>
          <cell r="AE15">
            <v>1813</v>
          </cell>
          <cell r="AF15">
            <v>1821</v>
          </cell>
          <cell r="AG15">
            <v>1876</v>
          </cell>
          <cell r="AH15">
            <v>1856</v>
          </cell>
          <cell r="AI15">
            <v>1897</v>
          </cell>
          <cell r="AJ15">
            <v>1925</v>
          </cell>
          <cell r="AK15">
            <v>1894</v>
          </cell>
          <cell r="AL15">
            <v>1899</v>
          </cell>
          <cell r="AM15">
            <v>1933</v>
          </cell>
          <cell r="AN15">
            <v>1649</v>
          </cell>
          <cell r="AO15">
            <v>1952</v>
          </cell>
          <cell r="AP15">
            <v>1679</v>
          </cell>
          <cell r="AQ15">
            <v>1637</v>
          </cell>
          <cell r="AR15">
            <v>1647</v>
          </cell>
          <cell r="AS15">
            <v>1679</v>
          </cell>
          <cell r="AT15">
            <v>1643</v>
          </cell>
          <cell r="AU15">
            <v>1690</v>
          </cell>
          <cell r="AV15">
            <v>1712</v>
          </cell>
          <cell r="AW15">
            <v>1708</v>
          </cell>
          <cell r="AX15">
            <v>1722</v>
          </cell>
          <cell r="AY15">
            <v>1874</v>
          </cell>
          <cell r="CA15">
            <v>12770.297490000001</v>
          </cell>
          <cell r="CB15">
            <v>17048</v>
          </cell>
          <cell r="CC15">
            <v>22683</v>
          </cell>
          <cell r="CD15">
            <v>20592</v>
          </cell>
          <cell r="CE15">
            <v>41350</v>
          </cell>
          <cell r="CF15">
            <v>64612</v>
          </cell>
          <cell r="CG15">
            <v>62907</v>
          </cell>
          <cell r="CH15">
            <v>59829</v>
          </cell>
          <cell r="CI15">
            <v>62823</v>
          </cell>
          <cell r="CJ15">
            <v>59972</v>
          </cell>
          <cell r="CK15">
            <v>74218</v>
          </cell>
        </row>
        <row r="16">
          <cell r="B16" t="str">
            <v>Storm Recovery</v>
          </cell>
          <cell r="D16">
            <v>0</v>
          </cell>
          <cell r="E16">
            <v>0</v>
          </cell>
          <cell r="F16">
            <v>0</v>
          </cell>
          <cell r="G16">
            <v>813.03566999999998</v>
          </cell>
          <cell r="H16">
            <v>1085.3089399999999</v>
          </cell>
          <cell r="I16">
            <v>1531.8299099999999</v>
          </cell>
          <cell r="J16">
            <v>1629.47092</v>
          </cell>
          <cell r="K16">
            <v>1575.3348899999999</v>
          </cell>
          <cell r="L16">
            <v>1561.98722</v>
          </cell>
          <cell r="M16">
            <v>1045.8287399999999</v>
          </cell>
          <cell r="N16">
            <v>901.39436999999998</v>
          </cell>
          <cell r="O16">
            <v>1222.9033100000001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CA16">
            <v>11367.093969999998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</row>
        <row r="17">
          <cell r="B17" t="str">
            <v>Total Residential Revenues</v>
          </cell>
          <cell r="D17">
            <v>34716.177790000002</v>
          </cell>
          <cell r="E17">
            <v>28028.680689999997</v>
          </cell>
          <cell r="F17">
            <v>29518.987079999999</v>
          </cell>
          <cell r="G17">
            <v>25237.03398</v>
          </cell>
          <cell r="H17">
            <v>33284.136340000005</v>
          </cell>
          <cell r="I17">
            <v>45109.572029999996</v>
          </cell>
          <cell r="J17">
            <v>47615.319130000003</v>
          </cell>
          <cell r="K17">
            <v>46129.592919999988</v>
          </cell>
          <cell r="L17">
            <v>45866.630050000007</v>
          </cell>
          <cell r="M17">
            <v>31098.238990000009</v>
          </cell>
          <cell r="N17">
            <v>27766.70838</v>
          </cell>
          <cell r="O17">
            <v>37724.492110000007</v>
          </cell>
          <cell r="P17">
            <v>40024.850999999995</v>
          </cell>
          <cell r="Q17">
            <v>32554.120999999999</v>
          </cell>
          <cell r="R17">
            <v>31053.947000000004</v>
          </cell>
          <cell r="S17">
            <v>30301.743000000002</v>
          </cell>
          <cell r="T17">
            <v>35934.701000000001</v>
          </cell>
          <cell r="U17">
            <v>46090.538</v>
          </cell>
          <cell r="V17">
            <v>53731.323000000004</v>
          </cell>
          <cell r="W17">
            <v>55203.846000000005</v>
          </cell>
          <cell r="X17">
            <v>40759.620999999999</v>
          </cell>
          <cell r="Y17">
            <v>31716.76</v>
          </cell>
          <cell r="Z17">
            <v>27577.304</v>
          </cell>
          <cell r="AA17">
            <v>34342.851999999999</v>
          </cell>
          <cell r="AB17">
            <v>40949.323000000004</v>
          </cell>
          <cell r="AC17">
            <v>34531.233999999997</v>
          </cell>
          <cell r="AD17">
            <v>30345.810999999998</v>
          </cell>
          <cell r="AE17">
            <v>29387.757000000001</v>
          </cell>
          <cell r="AF17">
            <v>38425.807000000001</v>
          </cell>
          <cell r="AG17">
            <v>49435.027999999998</v>
          </cell>
          <cell r="AH17">
            <v>57211.815999999999</v>
          </cell>
          <cell r="AI17">
            <v>58236.926999999996</v>
          </cell>
          <cell r="AJ17">
            <v>43384.201000000001</v>
          </cell>
          <cell r="AK17">
            <v>33535.688999999998</v>
          </cell>
          <cell r="AL17">
            <v>28177.772000000001</v>
          </cell>
          <cell r="AM17">
            <v>36471.558000000005</v>
          </cell>
          <cell r="AN17">
            <v>45357.154999999999</v>
          </cell>
          <cell r="AO17">
            <v>36398.716</v>
          </cell>
          <cell r="AP17">
            <v>32140.150999999998</v>
          </cell>
          <cell r="AQ17">
            <v>33032.964999999997</v>
          </cell>
          <cell r="AR17">
            <v>41069.646999999997</v>
          </cell>
          <cell r="AS17">
            <v>53564.35</v>
          </cell>
          <cell r="AT17">
            <v>60486.331999999995</v>
          </cell>
          <cell r="AU17">
            <v>62196.635000000002</v>
          </cell>
          <cell r="AV17">
            <v>46451.247000000003</v>
          </cell>
          <cell r="AW17">
            <v>36206.574999999997</v>
          </cell>
          <cell r="AX17">
            <v>30298.595999999998</v>
          </cell>
          <cell r="AY17">
            <v>39015.178</v>
          </cell>
          <cell r="CA17">
            <v>432095.56948999997</v>
          </cell>
          <cell r="CB17">
            <v>459291.60700000008</v>
          </cell>
          <cell r="CC17">
            <v>480092.92300000001</v>
          </cell>
          <cell r="CD17">
            <v>516217.54700000002</v>
          </cell>
          <cell r="CE17">
            <v>548228.56700000004</v>
          </cell>
          <cell r="CF17">
            <v>592536.12300000002</v>
          </cell>
          <cell r="CG17">
            <v>598024.12399999995</v>
          </cell>
          <cell r="CH17">
            <v>611710.39299999992</v>
          </cell>
          <cell r="CI17">
            <v>624928.25</v>
          </cell>
          <cell r="CJ17">
            <v>634103.01799999992</v>
          </cell>
          <cell r="CK17">
            <v>659121.82299999997</v>
          </cell>
        </row>
        <row r="18">
          <cell r="D18" t="str">
            <v xml:space="preserve"> </v>
          </cell>
          <cell r="O18" t="str">
            <v xml:space="preserve"> </v>
          </cell>
          <cell r="P18" t="str">
            <v xml:space="preserve"> </v>
          </cell>
        </row>
        <row r="19">
          <cell r="B19" t="str">
            <v>Commercial</v>
          </cell>
        </row>
        <row r="20">
          <cell r="B20" t="str">
            <v>Base</v>
          </cell>
          <cell r="D20">
            <v>8949.9411400000008</v>
          </cell>
          <cell r="E20">
            <v>8753.3055299999978</v>
          </cell>
          <cell r="F20">
            <v>10181.732230000001</v>
          </cell>
          <cell r="G20">
            <v>9528.9207200000037</v>
          </cell>
          <cell r="H20">
            <v>11532.442270000001</v>
          </cell>
          <cell r="I20">
            <v>11785.36723</v>
          </cell>
          <cell r="J20">
            <v>12182.716270000003</v>
          </cell>
          <cell r="K20">
            <v>12010.910590000001</v>
          </cell>
          <cell r="L20">
            <v>12168.702060000001</v>
          </cell>
          <cell r="M20">
            <v>10143.389590000002</v>
          </cell>
          <cell r="N20">
            <v>10453.374829999999</v>
          </cell>
          <cell r="O20">
            <v>10649.623880000001</v>
          </cell>
          <cell r="P20">
            <v>9539.7939999999999</v>
          </cell>
          <cell r="Q20">
            <v>9293.61</v>
          </cell>
          <cell r="R20">
            <v>10180.120999999999</v>
          </cell>
          <cell r="S20">
            <v>10130.609</v>
          </cell>
          <cell r="T20">
            <v>12270.607</v>
          </cell>
          <cell r="U20">
            <v>11945.484</v>
          </cell>
          <cell r="V20">
            <v>12324.43</v>
          </cell>
          <cell r="W20">
            <v>12609.823</v>
          </cell>
          <cell r="X20">
            <v>11419.88</v>
          </cell>
          <cell r="Y20">
            <v>10783.561000000002</v>
          </cell>
          <cell r="Z20">
            <v>10225.593000000001</v>
          </cell>
          <cell r="AA20">
            <v>10662.496000000001</v>
          </cell>
          <cell r="AB20">
            <v>9717.3389999999999</v>
          </cell>
          <cell r="AC20">
            <v>9586.8629999999994</v>
          </cell>
          <cell r="AD20">
            <v>10524.118</v>
          </cell>
          <cell r="AE20">
            <v>10392.346</v>
          </cell>
          <cell r="AF20">
            <v>12695.422999999999</v>
          </cell>
          <cell r="AG20">
            <v>12264.641000000001</v>
          </cell>
          <cell r="AH20">
            <v>12795.733999999999</v>
          </cell>
          <cell r="AI20">
            <v>12844.739</v>
          </cell>
          <cell r="AJ20">
            <v>11964.897999999999</v>
          </cell>
          <cell r="AK20">
            <v>11193.833000000001</v>
          </cell>
          <cell r="AL20">
            <v>10209.986000000001</v>
          </cell>
          <cell r="AM20">
            <v>10902.753999999999</v>
          </cell>
          <cell r="AN20">
            <v>10028.822999999999</v>
          </cell>
          <cell r="AO20">
            <v>9898.491</v>
          </cell>
          <cell r="AP20">
            <v>10861.61</v>
          </cell>
          <cell r="AQ20">
            <v>10881.73</v>
          </cell>
          <cell r="AR20">
            <v>12812.359999999999</v>
          </cell>
          <cell r="AS20">
            <v>12737.484999999999</v>
          </cell>
          <cell r="AT20">
            <v>13052.689999999999</v>
          </cell>
          <cell r="AU20">
            <v>13423.218999999999</v>
          </cell>
          <cell r="AV20">
            <v>12159.216999999999</v>
          </cell>
          <cell r="AW20">
            <v>11530.132</v>
          </cell>
          <cell r="AX20">
            <v>10837.112000000001</v>
          </cell>
          <cell r="AY20">
            <v>11230.105</v>
          </cell>
          <cell r="CA20">
            <v>128340.42634000001</v>
          </cell>
          <cell r="CB20">
            <v>131386.00800000003</v>
          </cell>
          <cell r="CC20">
            <v>135092.674</v>
          </cell>
          <cell r="CD20">
            <v>139452.97400000002</v>
          </cell>
          <cell r="CE20">
            <v>143302.89299999998</v>
          </cell>
          <cell r="CF20">
            <v>146885.057</v>
          </cell>
          <cell r="CG20">
            <v>149956.46400000001</v>
          </cell>
          <cell r="CH20">
            <v>153530.253</v>
          </cell>
          <cell r="CI20">
            <v>157172.242</v>
          </cell>
          <cell r="CJ20">
            <v>160388.41900000002</v>
          </cell>
          <cell r="CK20">
            <v>164092.19099999999</v>
          </cell>
        </row>
        <row r="21">
          <cell r="B21" t="str">
            <v>Fuel</v>
          </cell>
          <cell r="D21">
            <v>7126.0114899999999</v>
          </cell>
          <cell r="E21">
            <v>6688.5631000000003</v>
          </cell>
          <cell r="F21">
            <v>7764.3411699999997</v>
          </cell>
          <cell r="G21">
            <v>7816.4122899999993</v>
          </cell>
          <cell r="H21">
            <v>9560.9552600000006</v>
          </cell>
          <cell r="I21">
            <v>10288.24382</v>
          </cell>
          <cell r="J21">
            <v>10588.55479</v>
          </cell>
          <cell r="K21">
            <v>10285.642869999998</v>
          </cell>
          <cell r="L21">
            <v>10208.414999999999</v>
          </cell>
          <cell r="M21">
            <v>8477.6977899999983</v>
          </cell>
          <cell r="N21">
            <v>8344.2064000000009</v>
          </cell>
          <cell r="O21">
            <v>8690.8202799999999</v>
          </cell>
          <cell r="P21">
            <v>7395</v>
          </cell>
          <cell r="Q21">
            <v>6849</v>
          </cell>
          <cell r="R21">
            <v>8657</v>
          </cell>
          <cell r="S21">
            <v>8857</v>
          </cell>
          <cell r="T21">
            <v>9607</v>
          </cell>
          <cell r="U21">
            <v>10816</v>
          </cell>
          <cell r="V21">
            <v>12162</v>
          </cell>
          <cell r="W21">
            <v>12392</v>
          </cell>
          <cell r="X21">
            <v>9532</v>
          </cell>
          <cell r="Y21">
            <v>8726</v>
          </cell>
          <cell r="Z21">
            <v>6798</v>
          </cell>
          <cell r="AA21">
            <v>7518</v>
          </cell>
          <cell r="AB21">
            <v>7525</v>
          </cell>
          <cell r="AC21">
            <v>8087</v>
          </cell>
          <cell r="AD21">
            <v>8249</v>
          </cell>
          <cell r="AE21">
            <v>8122</v>
          </cell>
          <cell r="AF21">
            <v>11458</v>
          </cell>
          <cell r="AG21">
            <v>12732</v>
          </cell>
          <cell r="AH21">
            <v>14037</v>
          </cell>
          <cell r="AI21">
            <v>14071</v>
          </cell>
          <cell r="AJ21">
            <v>11160</v>
          </cell>
          <cell r="AK21">
            <v>10393</v>
          </cell>
          <cell r="AL21">
            <v>7788</v>
          </cell>
          <cell r="AM21">
            <v>8902</v>
          </cell>
          <cell r="AN21">
            <v>9453</v>
          </cell>
          <cell r="AO21">
            <v>9044</v>
          </cell>
          <cell r="AP21">
            <v>9565</v>
          </cell>
          <cell r="AQ21">
            <v>10760</v>
          </cell>
          <cell r="AR21">
            <v>13537</v>
          </cell>
          <cell r="AS21">
            <v>14937</v>
          </cell>
          <cell r="AT21">
            <v>15843</v>
          </cell>
          <cell r="AU21">
            <v>16184</v>
          </cell>
          <cell r="AV21">
            <v>13499</v>
          </cell>
          <cell r="AW21">
            <v>12343</v>
          </cell>
          <cell r="AX21">
            <v>8904</v>
          </cell>
          <cell r="AY21">
            <v>10204</v>
          </cell>
          <cell r="CA21">
            <v>105839.86425999999</v>
          </cell>
          <cell r="CB21">
            <v>109309</v>
          </cell>
          <cell r="CC21">
            <v>122524</v>
          </cell>
          <cell r="CD21">
            <v>144273</v>
          </cell>
          <cell r="CE21">
            <v>147796</v>
          </cell>
          <cell r="CF21">
            <v>159075</v>
          </cell>
          <cell r="CG21">
            <v>159474</v>
          </cell>
          <cell r="CH21">
            <v>164289</v>
          </cell>
          <cell r="CI21">
            <v>167164</v>
          </cell>
          <cell r="CJ21">
            <v>170614</v>
          </cell>
          <cell r="CK21">
            <v>171490</v>
          </cell>
        </row>
        <row r="22">
          <cell r="B22" t="str">
            <v>Conservation</v>
          </cell>
          <cell r="D22">
            <v>209.15081000000001</v>
          </cell>
          <cell r="E22">
            <v>195.68814000000003</v>
          </cell>
          <cell r="F22">
            <v>227.21485000000001</v>
          </cell>
          <cell r="G22">
            <v>228.60387</v>
          </cell>
          <cell r="H22">
            <v>279.59520000000003</v>
          </cell>
          <cell r="I22">
            <v>301.67102000000006</v>
          </cell>
          <cell r="J22">
            <v>310.33177000000001</v>
          </cell>
          <cell r="K22">
            <v>301.35955999999999</v>
          </cell>
          <cell r="L22">
            <v>299.18451000000005</v>
          </cell>
          <cell r="M22">
            <v>247.94020000000003</v>
          </cell>
          <cell r="N22">
            <v>243.96523000000002</v>
          </cell>
          <cell r="O22">
            <v>244.22874999999999</v>
          </cell>
          <cell r="P22">
            <v>220</v>
          </cell>
          <cell r="Q22">
            <v>249</v>
          </cell>
          <cell r="R22">
            <v>326</v>
          </cell>
          <cell r="S22">
            <v>295</v>
          </cell>
          <cell r="T22">
            <v>305</v>
          </cell>
          <cell r="U22">
            <v>288</v>
          </cell>
          <cell r="V22">
            <v>282</v>
          </cell>
          <cell r="W22">
            <v>287</v>
          </cell>
          <cell r="X22">
            <v>342</v>
          </cell>
          <cell r="Y22">
            <v>315</v>
          </cell>
          <cell r="Z22">
            <v>317</v>
          </cell>
          <cell r="AA22">
            <v>293</v>
          </cell>
          <cell r="AB22">
            <v>229</v>
          </cell>
          <cell r="AC22">
            <v>263</v>
          </cell>
          <cell r="AD22">
            <v>344</v>
          </cell>
          <cell r="AE22">
            <v>311</v>
          </cell>
          <cell r="AF22">
            <v>322</v>
          </cell>
          <cell r="AG22">
            <v>302</v>
          </cell>
          <cell r="AH22">
            <v>296</v>
          </cell>
          <cell r="AI22">
            <v>302</v>
          </cell>
          <cell r="AJ22">
            <v>359</v>
          </cell>
          <cell r="AK22">
            <v>329</v>
          </cell>
          <cell r="AL22">
            <v>328</v>
          </cell>
          <cell r="AM22">
            <v>306</v>
          </cell>
          <cell r="AN22">
            <v>240</v>
          </cell>
          <cell r="AO22">
            <v>278</v>
          </cell>
          <cell r="AP22">
            <v>362</v>
          </cell>
          <cell r="AQ22">
            <v>328</v>
          </cell>
          <cell r="AR22">
            <v>335</v>
          </cell>
          <cell r="AS22">
            <v>315</v>
          </cell>
          <cell r="AT22">
            <v>309</v>
          </cell>
          <cell r="AU22">
            <v>317</v>
          </cell>
          <cell r="AV22">
            <v>374</v>
          </cell>
          <cell r="AW22">
            <v>346</v>
          </cell>
          <cell r="AX22">
            <v>346</v>
          </cell>
          <cell r="AY22">
            <v>319</v>
          </cell>
          <cell r="CA22">
            <v>3088.9339100000007</v>
          </cell>
          <cell r="CB22">
            <v>3519</v>
          </cell>
          <cell r="CC22">
            <v>3691</v>
          </cell>
          <cell r="CD22">
            <v>3869</v>
          </cell>
          <cell r="CE22">
            <v>4100</v>
          </cell>
          <cell r="CF22">
            <v>4267</v>
          </cell>
          <cell r="CG22">
            <v>4438</v>
          </cell>
          <cell r="CH22">
            <v>4618</v>
          </cell>
          <cell r="CI22">
            <v>4798</v>
          </cell>
          <cell r="CJ22">
            <v>4984</v>
          </cell>
          <cell r="CK22">
            <v>5167</v>
          </cell>
        </row>
        <row r="23">
          <cell r="B23" t="str">
            <v>Capacity</v>
          </cell>
          <cell r="D23">
            <v>439.36634000000004</v>
          </cell>
          <cell r="E23">
            <v>410.75971999999996</v>
          </cell>
          <cell r="F23">
            <v>476.71740000000005</v>
          </cell>
          <cell r="G23">
            <v>479.85960999999998</v>
          </cell>
          <cell r="H23">
            <v>587.39596000000006</v>
          </cell>
          <cell r="I23">
            <v>636.97862999999995</v>
          </cell>
          <cell r="J23">
            <v>654.40172999999993</v>
          </cell>
          <cell r="K23">
            <v>635.83921999999995</v>
          </cell>
          <cell r="L23">
            <v>631.06584999999995</v>
          </cell>
          <cell r="M23">
            <v>520.99666000000002</v>
          </cell>
          <cell r="N23">
            <v>511.52311999999995</v>
          </cell>
          <cell r="O23">
            <v>585.57186000000002</v>
          </cell>
          <cell r="P23">
            <v>457</v>
          </cell>
          <cell r="Q23">
            <v>147</v>
          </cell>
          <cell r="R23">
            <v>172</v>
          </cell>
          <cell r="S23">
            <v>36</v>
          </cell>
          <cell r="T23">
            <v>184</v>
          </cell>
          <cell r="U23">
            <v>1015</v>
          </cell>
          <cell r="V23">
            <v>2230</v>
          </cell>
          <cell r="W23">
            <v>2607</v>
          </cell>
          <cell r="X23">
            <v>1022</v>
          </cell>
          <cell r="Y23">
            <v>77</v>
          </cell>
          <cell r="Z23">
            <v>70</v>
          </cell>
          <cell r="AA23">
            <v>79</v>
          </cell>
          <cell r="AB23">
            <v>492</v>
          </cell>
          <cell r="AC23">
            <v>215</v>
          </cell>
          <cell r="AD23">
            <v>177</v>
          </cell>
          <cell r="AE23">
            <v>50</v>
          </cell>
          <cell r="AF23">
            <v>200</v>
          </cell>
          <cell r="AG23">
            <v>1106</v>
          </cell>
          <cell r="AH23">
            <v>2339</v>
          </cell>
          <cell r="AI23">
            <v>2873</v>
          </cell>
          <cell r="AJ23">
            <v>1117</v>
          </cell>
          <cell r="AK23">
            <v>91</v>
          </cell>
          <cell r="AL23">
            <v>73</v>
          </cell>
          <cell r="AM23">
            <v>105</v>
          </cell>
          <cell r="AN23">
            <v>591</v>
          </cell>
          <cell r="AO23">
            <v>272</v>
          </cell>
          <cell r="AP23">
            <v>199</v>
          </cell>
          <cell r="AQ23">
            <v>76</v>
          </cell>
          <cell r="AR23">
            <v>251</v>
          </cell>
          <cell r="AS23">
            <v>1106</v>
          </cell>
          <cell r="AT23">
            <v>2325</v>
          </cell>
          <cell r="AU23">
            <v>2724</v>
          </cell>
          <cell r="AV23">
            <v>1049</v>
          </cell>
          <cell r="AW23">
            <v>88</v>
          </cell>
          <cell r="AX23">
            <v>62</v>
          </cell>
          <cell r="AY23">
            <v>120</v>
          </cell>
          <cell r="CA23">
            <v>6570.4760999999999</v>
          </cell>
          <cell r="CB23">
            <v>8096</v>
          </cell>
          <cell r="CC23">
            <v>8838</v>
          </cell>
          <cell r="CD23">
            <v>8863</v>
          </cell>
          <cell r="CE23">
            <v>9489</v>
          </cell>
          <cell r="CF23">
            <v>9451</v>
          </cell>
          <cell r="CG23">
            <v>10729</v>
          </cell>
          <cell r="CH23">
            <v>13075</v>
          </cell>
          <cell r="CI23">
            <v>13871</v>
          </cell>
          <cell r="CJ23">
            <v>15255</v>
          </cell>
          <cell r="CK23">
            <v>17500</v>
          </cell>
        </row>
        <row r="24">
          <cell r="B24" t="str">
            <v>Environmental</v>
          </cell>
          <cell r="D24">
            <v>585.01946999999996</v>
          </cell>
          <cell r="E24">
            <v>537.82463000000007</v>
          </cell>
          <cell r="F24">
            <v>624.47568999999987</v>
          </cell>
          <cell r="G24">
            <v>628.17159000000004</v>
          </cell>
          <cell r="H24">
            <v>768.09204999999997</v>
          </cell>
          <cell r="I24">
            <v>827.60570999999993</v>
          </cell>
          <cell r="J24">
            <v>851.71001999999999</v>
          </cell>
          <cell r="K24">
            <v>826.97554000000002</v>
          </cell>
          <cell r="L24">
            <v>821.06498999999997</v>
          </cell>
          <cell r="M24">
            <v>681.17584999999997</v>
          </cell>
          <cell r="N24">
            <v>670.63362999999993</v>
          </cell>
          <cell r="O24">
            <v>849.07644999999991</v>
          </cell>
          <cell r="P24">
            <v>807</v>
          </cell>
          <cell r="Q24">
            <v>990</v>
          </cell>
          <cell r="R24">
            <v>838</v>
          </cell>
          <cell r="S24">
            <v>813</v>
          </cell>
          <cell r="T24">
            <v>826</v>
          </cell>
          <cell r="U24">
            <v>854</v>
          </cell>
          <cell r="V24">
            <v>836</v>
          </cell>
          <cell r="W24">
            <v>862</v>
          </cell>
          <cell r="X24">
            <v>894</v>
          </cell>
          <cell r="Y24">
            <v>873</v>
          </cell>
          <cell r="Z24">
            <v>879</v>
          </cell>
          <cell r="AA24">
            <v>907</v>
          </cell>
          <cell r="AB24">
            <v>1096</v>
          </cell>
          <cell r="AC24">
            <v>1295</v>
          </cell>
          <cell r="AD24">
            <v>1137</v>
          </cell>
          <cell r="AE24">
            <v>1110</v>
          </cell>
          <cell r="AF24">
            <v>1115</v>
          </cell>
          <cell r="AG24">
            <v>1147</v>
          </cell>
          <cell r="AH24">
            <v>1136</v>
          </cell>
          <cell r="AI24">
            <v>1158</v>
          </cell>
          <cell r="AJ24">
            <v>1178</v>
          </cell>
          <cell r="AK24">
            <v>1161</v>
          </cell>
          <cell r="AL24">
            <v>1164</v>
          </cell>
          <cell r="AM24">
            <v>1185</v>
          </cell>
          <cell r="AN24">
            <v>1007</v>
          </cell>
          <cell r="AO24">
            <v>1196</v>
          </cell>
          <cell r="AP24">
            <v>1024</v>
          </cell>
          <cell r="AQ24">
            <v>1000</v>
          </cell>
          <cell r="AR24">
            <v>1006</v>
          </cell>
          <cell r="AS24">
            <v>1027</v>
          </cell>
          <cell r="AT24">
            <v>1004</v>
          </cell>
          <cell r="AU24">
            <v>1032</v>
          </cell>
          <cell r="AV24">
            <v>1046</v>
          </cell>
          <cell r="AW24">
            <v>1043</v>
          </cell>
          <cell r="AX24">
            <v>1053</v>
          </cell>
          <cell r="AY24">
            <v>1149</v>
          </cell>
          <cell r="CA24">
            <v>8671.8256199999996</v>
          </cell>
          <cell r="CB24">
            <v>10379</v>
          </cell>
          <cell r="CC24">
            <v>13882</v>
          </cell>
          <cell r="CD24">
            <v>12587</v>
          </cell>
          <cell r="CE24">
            <v>25567</v>
          </cell>
          <cell r="CF24">
            <v>40076</v>
          </cell>
          <cell r="CG24">
            <v>38909</v>
          </cell>
          <cell r="CH24">
            <v>36845</v>
          </cell>
          <cell r="CI24">
            <v>38728</v>
          </cell>
          <cell r="CJ24">
            <v>36958</v>
          </cell>
          <cell r="CK24">
            <v>45879</v>
          </cell>
        </row>
        <row r="25">
          <cell r="B25" t="str">
            <v>Storm Recovery</v>
          </cell>
          <cell r="D25">
            <v>0</v>
          </cell>
          <cell r="E25">
            <v>0</v>
          </cell>
          <cell r="F25">
            <v>0</v>
          </cell>
          <cell r="G25">
            <v>639.91106999999988</v>
          </cell>
          <cell r="H25">
            <v>744.67186000000004</v>
          </cell>
          <cell r="I25">
            <v>808.06705999999997</v>
          </cell>
          <cell r="J25">
            <v>830.00355000000013</v>
          </cell>
          <cell r="K25">
            <v>806.52057000000002</v>
          </cell>
          <cell r="L25">
            <v>800.42790000000002</v>
          </cell>
          <cell r="M25">
            <v>660.47351000000003</v>
          </cell>
          <cell r="N25">
            <v>648.29078000000004</v>
          </cell>
          <cell r="O25">
            <v>650.61378000000002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CA25">
            <v>6588.9800800000003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</row>
        <row r="26">
          <cell r="B26" t="str">
            <v>Total Commercial Revenues</v>
          </cell>
          <cell r="D26">
            <v>17309.489249999999</v>
          </cell>
          <cell r="E26">
            <v>16586.141119999997</v>
          </cell>
          <cell r="F26">
            <v>19274.481340000002</v>
          </cell>
          <cell r="G26">
            <v>18681.968080000002</v>
          </cell>
          <cell r="H26">
            <v>22728.480740000003</v>
          </cell>
          <cell r="I26">
            <v>23839.866410000002</v>
          </cell>
          <cell r="J26">
            <v>24587.714580000003</v>
          </cell>
          <cell r="K26">
            <v>24060.727780000001</v>
          </cell>
          <cell r="L26">
            <v>24128.432409999998</v>
          </cell>
          <cell r="M26">
            <v>20071.200090000002</v>
          </cell>
          <cell r="N26">
            <v>20223.703210000003</v>
          </cell>
          <cell r="O26">
            <v>21019.321219999998</v>
          </cell>
          <cell r="P26">
            <v>18418.794000000002</v>
          </cell>
          <cell r="Q26">
            <v>17528.61</v>
          </cell>
          <cell r="R26">
            <v>20173.120999999999</v>
          </cell>
          <cell r="S26">
            <v>20131.609</v>
          </cell>
          <cell r="T26">
            <v>23192.607</v>
          </cell>
          <cell r="U26">
            <v>24918.484</v>
          </cell>
          <cell r="V26">
            <v>27834.43</v>
          </cell>
          <cell r="W26">
            <v>28757.823</v>
          </cell>
          <cell r="X26">
            <v>23209.879999999997</v>
          </cell>
          <cell r="Y26">
            <v>20774.561000000002</v>
          </cell>
          <cell r="Z26">
            <v>18289.593000000001</v>
          </cell>
          <cell r="AA26">
            <v>19459.495999999999</v>
          </cell>
          <cell r="AB26">
            <v>19059.339</v>
          </cell>
          <cell r="AC26">
            <v>19446.862999999998</v>
          </cell>
          <cell r="AD26">
            <v>20431.118000000002</v>
          </cell>
          <cell r="AE26">
            <v>19985.345999999998</v>
          </cell>
          <cell r="AF26">
            <v>25790.422999999999</v>
          </cell>
          <cell r="AG26">
            <v>27551.641000000003</v>
          </cell>
          <cell r="AH26">
            <v>30603.733999999997</v>
          </cell>
          <cell r="AI26">
            <v>31248.739000000001</v>
          </cell>
          <cell r="AJ26">
            <v>25778.898000000001</v>
          </cell>
          <cell r="AK26">
            <v>23167.832999999999</v>
          </cell>
          <cell r="AL26">
            <v>19562.986000000001</v>
          </cell>
          <cell r="AM26">
            <v>21400.754000000001</v>
          </cell>
          <cell r="AN26">
            <v>21319.822999999997</v>
          </cell>
          <cell r="AO26">
            <v>20688.491000000002</v>
          </cell>
          <cell r="AP26">
            <v>22011.61</v>
          </cell>
          <cell r="AQ26">
            <v>23045.73</v>
          </cell>
          <cell r="AR26">
            <v>27941.360000000001</v>
          </cell>
          <cell r="AS26">
            <v>30122.485000000001</v>
          </cell>
          <cell r="AT26">
            <v>32533.69</v>
          </cell>
          <cell r="AU26">
            <v>33680.218999999997</v>
          </cell>
          <cell r="AV26">
            <v>28127.216999999997</v>
          </cell>
          <cell r="AW26">
            <v>25350.131999999998</v>
          </cell>
          <cell r="AX26">
            <v>21202.112000000001</v>
          </cell>
          <cell r="AY26">
            <v>23022.105</v>
          </cell>
          <cell r="CA26">
            <v>252511.52623000002</v>
          </cell>
          <cell r="CB26">
            <v>262689.00799999997</v>
          </cell>
          <cell r="CC26">
            <v>284027.67399999994</v>
          </cell>
          <cell r="CD26">
            <v>309044.97399999999</v>
          </cell>
          <cell r="CE26">
            <v>330254.89299999998</v>
          </cell>
          <cell r="CF26">
            <v>359754.05700000003</v>
          </cell>
          <cell r="CG26">
            <v>363506.46400000004</v>
          </cell>
          <cell r="CH26">
            <v>372357.25300000003</v>
          </cell>
          <cell r="CI26">
            <v>381733.24199999997</v>
          </cell>
          <cell r="CJ26">
            <v>388199.41899999999</v>
          </cell>
          <cell r="CK26">
            <v>404128.19099999999</v>
          </cell>
        </row>
        <row r="28">
          <cell r="B28" t="str">
            <v>Industrial</v>
          </cell>
        </row>
        <row r="29">
          <cell r="B29" t="str">
            <v>Base</v>
          </cell>
          <cell r="D29">
            <v>2405.9768199999999</v>
          </cell>
          <cell r="E29">
            <v>2995.1924300000001</v>
          </cell>
          <cell r="F29">
            <v>3338.0200699999996</v>
          </cell>
          <cell r="G29">
            <v>2946.1275000000001</v>
          </cell>
          <cell r="H29">
            <v>3790.5375599999998</v>
          </cell>
          <cell r="I29">
            <v>3867.1097099999997</v>
          </cell>
          <cell r="J29">
            <v>4137.0078899999999</v>
          </cell>
          <cell r="K29">
            <v>4366.7731599999997</v>
          </cell>
          <cell r="L29">
            <v>4537.9703300000001</v>
          </cell>
          <cell r="M29">
            <v>3545.3450000000003</v>
          </cell>
          <cell r="N29">
            <v>3530.0978500000001</v>
          </cell>
          <cell r="O29">
            <v>3289.8837899999999</v>
          </cell>
          <cell r="P29">
            <v>2822.6150000000002</v>
          </cell>
          <cell r="Q29">
            <v>2823.616</v>
          </cell>
          <cell r="R29">
            <v>3060.1790000000001</v>
          </cell>
          <cell r="S29">
            <v>3032.4939999999997</v>
          </cell>
          <cell r="T29">
            <v>3548.6620000000003</v>
          </cell>
          <cell r="U29">
            <v>3856.1169999999997</v>
          </cell>
          <cell r="V29">
            <v>3900.5139999999997</v>
          </cell>
          <cell r="W29">
            <v>4136.634</v>
          </cell>
          <cell r="X29">
            <v>3419.5729999999999</v>
          </cell>
          <cell r="Y29">
            <v>3263.9369999999999</v>
          </cell>
          <cell r="Z29">
            <v>3206.4920000000002</v>
          </cell>
          <cell r="AA29">
            <v>2969.5839999999998</v>
          </cell>
          <cell r="AB29">
            <v>2869.1569999999997</v>
          </cell>
          <cell r="AC29">
            <v>2919.5299999999997</v>
          </cell>
          <cell r="AD29">
            <v>3139.462</v>
          </cell>
          <cell r="AE29">
            <v>3089.7719999999999</v>
          </cell>
          <cell r="AF29">
            <v>3615.328</v>
          </cell>
          <cell r="AG29">
            <v>4045.36</v>
          </cell>
          <cell r="AH29">
            <v>4088.7440000000006</v>
          </cell>
          <cell r="AI29">
            <v>4231.473</v>
          </cell>
          <cell r="AJ29">
            <v>3442.761</v>
          </cell>
          <cell r="AK29">
            <v>3313.5439999999999</v>
          </cell>
          <cell r="AL29">
            <v>3252.299</v>
          </cell>
          <cell r="AM29">
            <v>2971.7839999999997</v>
          </cell>
          <cell r="AN29">
            <v>2865.8450000000003</v>
          </cell>
          <cell r="AO29">
            <v>2895.6870000000004</v>
          </cell>
          <cell r="AP29">
            <v>3158.3960000000002</v>
          </cell>
          <cell r="AQ29">
            <v>3105.7689999999998</v>
          </cell>
          <cell r="AR29">
            <v>3634.4259999999999</v>
          </cell>
          <cell r="AS29">
            <v>4048.2849999999999</v>
          </cell>
          <cell r="AT29">
            <v>4106.33</v>
          </cell>
          <cell r="AU29">
            <v>4251.6149999999998</v>
          </cell>
          <cell r="AV29">
            <v>3470.2240000000002</v>
          </cell>
          <cell r="AW29">
            <v>3320.3319999999999</v>
          </cell>
          <cell r="AX29">
            <v>3270.902</v>
          </cell>
          <cell r="AY29">
            <v>2994.0679999999998</v>
          </cell>
          <cell r="CA29">
            <v>42750.042110000002</v>
          </cell>
          <cell r="CB29">
            <v>40040.417000000001</v>
          </cell>
          <cell r="CC29">
            <v>40979.213999999993</v>
          </cell>
          <cell r="CD29">
            <v>41121.879000000008</v>
          </cell>
          <cell r="CE29">
            <v>41337.339</v>
          </cell>
          <cell r="CF29">
            <v>41101.062000000005</v>
          </cell>
          <cell r="CG29">
            <v>40853.447999999997</v>
          </cell>
          <cell r="CH29">
            <v>40564.735999999997</v>
          </cell>
          <cell r="CI29">
            <v>40372.201999999997</v>
          </cell>
          <cell r="CJ29">
            <v>40149.644999999997</v>
          </cell>
          <cell r="CK29">
            <v>40253.400999999998</v>
          </cell>
        </row>
        <row r="30">
          <cell r="B30" t="str">
            <v>Fuel</v>
          </cell>
          <cell r="D30">
            <v>4742.0817300000008</v>
          </cell>
          <cell r="E30">
            <v>4174.5437300000003</v>
          </cell>
          <cell r="F30">
            <v>4788.1438200000002</v>
          </cell>
          <cell r="G30">
            <v>4768.3432400000011</v>
          </cell>
          <cell r="H30">
            <v>5435.2145599999994</v>
          </cell>
          <cell r="I30">
            <v>5284.5904199999995</v>
          </cell>
          <cell r="J30">
            <v>5184.6756699999996</v>
          </cell>
          <cell r="K30">
            <v>5485.1583799999999</v>
          </cell>
          <cell r="L30">
            <v>5532.2331100000001</v>
          </cell>
          <cell r="M30">
            <v>5302.6106600000003</v>
          </cell>
          <cell r="N30">
            <v>4907.7152800000003</v>
          </cell>
          <cell r="O30">
            <v>4646.4419400000006</v>
          </cell>
          <cell r="P30">
            <v>4331</v>
          </cell>
          <cell r="Q30">
            <v>4031</v>
          </cell>
          <cell r="R30">
            <v>5173</v>
          </cell>
          <cell r="S30">
            <v>5115</v>
          </cell>
          <cell r="T30">
            <v>4929</v>
          </cell>
          <cell r="U30">
            <v>5507</v>
          </cell>
          <cell r="V30">
            <v>6032</v>
          </cell>
          <cell r="W30">
            <v>6332</v>
          </cell>
          <cell r="X30">
            <v>4312</v>
          </cell>
          <cell r="Y30">
            <v>4839</v>
          </cell>
          <cell r="Z30">
            <v>3958</v>
          </cell>
          <cell r="AA30">
            <v>3999</v>
          </cell>
          <cell r="AB30">
            <v>4399</v>
          </cell>
          <cell r="AC30">
            <v>4717</v>
          </cell>
          <cell r="AD30">
            <v>4867</v>
          </cell>
          <cell r="AE30">
            <v>4628</v>
          </cell>
          <cell r="AF30">
            <v>5755</v>
          </cell>
          <cell r="AG30">
            <v>6423</v>
          </cell>
          <cell r="AH30">
            <v>6852</v>
          </cell>
          <cell r="AI30">
            <v>7160</v>
          </cell>
          <cell r="AJ30">
            <v>4876</v>
          </cell>
          <cell r="AK30">
            <v>5736</v>
          </cell>
          <cell r="AL30">
            <v>4662</v>
          </cell>
          <cell r="AM30">
            <v>4668</v>
          </cell>
          <cell r="AN30">
            <v>5360</v>
          </cell>
          <cell r="AO30">
            <v>5131</v>
          </cell>
          <cell r="AP30">
            <v>5468</v>
          </cell>
          <cell r="AQ30">
            <v>5883</v>
          </cell>
          <cell r="AR30">
            <v>6763</v>
          </cell>
          <cell r="AS30">
            <v>7254</v>
          </cell>
          <cell r="AT30">
            <v>7597</v>
          </cell>
          <cell r="AU30">
            <v>7928</v>
          </cell>
          <cell r="AV30">
            <v>5867</v>
          </cell>
          <cell r="AW30">
            <v>6554</v>
          </cell>
          <cell r="AX30">
            <v>4995</v>
          </cell>
          <cell r="AY30">
            <v>5206</v>
          </cell>
          <cell r="CA30">
            <v>60251.752540000001</v>
          </cell>
          <cell r="CB30">
            <v>58558</v>
          </cell>
          <cell r="CC30">
            <v>64743</v>
          </cell>
          <cell r="CD30">
            <v>74006</v>
          </cell>
          <cell r="CE30">
            <v>74454</v>
          </cell>
          <cell r="CF30">
            <v>77553</v>
          </cell>
          <cell r="CG30">
            <v>75646</v>
          </cell>
          <cell r="CH30">
            <v>75370</v>
          </cell>
          <cell r="CI30">
            <v>74374</v>
          </cell>
          <cell r="CJ30">
            <v>73608</v>
          </cell>
          <cell r="CK30">
            <v>71719</v>
          </cell>
        </row>
        <row r="31">
          <cell r="B31" t="str">
            <v>Conservation</v>
          </cell>
          <cell r="D31">
            <v>132.99059</v>
          </cell>
          <cell r="E31">
            <v>116.08647999999999</v>
          </cell>
          <cell r="F31">
            <v>133.18015</v>
          </cell>
          <cell r="G31">
            <v>131.42179999999999</v>
          </cell>
          <cell r="H31">
            <v>150.95708999999999</v>
          </cell>
          <cell r="I31">
            <v>146.34879999999998</v>
          </cell>
          <cell r="J31">
            <v>144.22068999999999</v>
          </cell>
          <cell r="K31">
            <v>152.11883999999998</v>
          </cell>
          <cell r="L31">
            <v>153.18398000000002</v>
          </cell>
          <cell r="M31">
            <v>146.27273000000002</v>
          </cell>
          <cell r="N31">
            <v>136.45686999999998</v>
          </cell>
          <cell r="O31">
            <v>128.04113999999998</v>
          </cell>
          <cell r="P31">
            <v>129</v>
          </cell>
          <cell r="Q31">
            <v>147</v>
          </cell>
          <cell r="R31">
            <v>195</v>
          </cell>
          <cell r="S31">
            <v>171</v>
          </cell>
          <cell r="T31">
            <v>157</v>
          </cell>
          <cell r="U31">
            <v>147</v>
          </cell>
          <cell r="V31">
            <v>140</v>
          </cell>
          <cell r="W31">
            <v>146</v>
          </cell>
          <cell r="X31">
            <v>155</v>
          </cell>
          <cell r="Y31">
            <v>174</v>
          </cell>
          <cell r="Z31">
            <v>185</v>
          </cell>
          <cell r="AA31">
            <v>155</v>
          </cell>
          <cell r="AB31">
            <v>134</v>
          </cell>
          <cell r="AC31">
            <v>153</v>
          </cell>
          <cell r="AD31">
            <v>204</v>
          </cell>
          <cell r="AE31">
            <v>177</v>
          </cell>
          <cell r="AF31">
            <v>161</v>
          </cell>
          <cell r="AG31">
            <v>152</v>
          </cell>
          <cell r="AH31">
            <v>145</v>
          </cell>
          <cell r="AI31">
            <v>154</v>
          </cell>
          <cell r="AJ31">
            <v>156</v>
          </cell>
          <cell r="AK31">
            <v>182</v>
          </cell>
          <cell r="AL31">
            <v>197</v>
          </cell>
          <cell r="AM31">
            <v>161</v>
          </cell>
          <cell r="AN31">
            <v>136</v>
          </cell>
          <cell r="AO31">
            <v>158</v>
          </cell>
          <cell r="AP31">
            <v>207</v>
          </cell>
          <cell r="AQ31">
            <v>179</v>
          </cell>
          <cell r="AR31">
            <v>168</v>
          </cell>
          <cell r="AS31">
            <v>153</v>
          </cell>
          <cell r="AT31">
            <v>148</v>
          </cell>
          <cell r="AU31">
            <v>155</v>
          </cell>
          <cell r="AV31">
            <v>163</v>
          </cell>
          <cell r="AW31">
            <v>184</v>
          </cell>
          <cell r="AX31">
            <v>194</v>
          </cell>
          <cell r="AY31">
            <v>163</v>
          </cell>
          <cell r="CA31">
            <v>1671.2791599999998</v>
          </cell>
          <cell r="CB31">
            <v>1901</v>
          </cell>
          <cell r="CC31">
            <v>1976</v>
          </cell>
          <cell r="CD31">
            <v>2008</v>
          </cell>
          <cell r="CE31">
            <v>2066</v>
          </cell>
          <cell r="CF31">
            <v>2080</v>
          </cell>
          <cell r="CG31">
            <v>2105</v>
          </cell>
          <cell r="CH31">
            <v>2118</v>
          </cell>
          <cell r="CI31">
            <v>2135</v>
          </cell>
          <cell r="CJ31">
            <v>2150</v>
          </cell>
          <cell r="CK31">
            <v>2161</v>
          </cell>
        </row>
        <row r="32">
          <cell r="B32" t="str">
            <v>Capacity</v>
          </cell>
          <cell r="D32">
            <v>244.44757000000001</v>
          </cell>
          <cell r="E32">
            <v>218.40466000000001</v>
          </cell>
          <cell r="F32">
            <v>251.09864000000002</v>
          </cell>
          <cell r="G32">
            <v>246.70855999999998</v>
          </cell>
          <cell r="H32">
            <v>285.36313999999999</v>
          </cell>
          <cell r="I32">
            <v>276.27373999999998</v>
          </cell>
          <cell r="J32">
            <v>273.57623999999998</v>
          </cell>
          <cell r="K32">
            <v>288.00412</v>
          </cell>
          <cell r="L32">
            <v>289.20986999999997</v>
          </cell>
          <cell r="M32">
            <v>274.16464999999999</v>
          </cell>
          <cell r="N32">
            <v>257.35615999999993</v>
          </cell>
          <cell r="O32">
            <v>249.08028000000002</v>
          </cell>
          <cell r="P32">
            <v>305</v>
          </cell>
          <cell r="Q32">
            <v>98</v>
          </cell>
          <cell r="R32">
            <v>115</v>
          </cell>
          <cell r="S32">
            <v>24</v>
          </cell>
          <cell r="T32">
            <v>123</v>
          </cell>
          <cell r="U32">
            <v>678</v>
          </cell>
          <cell r="V32">
            <v>1492</v>
          </cell>
          <cell r="W32">
            <v>1743</v>
          </cell>
          <cell r="X32">
            <v>684</v>
          </cell>
          <cell r="Y32">
            <v>52</v>
          </cell>
          <cell r="Z32">
            <v>46</v>
          </cell>
          <cell r="AA32">
            <v>53</v>
          </cell>
          <cell r="AB32">
            <v>329</v>
          </cell>
          <cell r="AC32">
            <v>144</v>
          </cell>
          <cell r="AD32">
            <v>118</v>
          </cell>
          <cell r="AE32">
            <v>33</v>
          </cell>
          <cell r="AF32">
            <v>134</v>
          </cell>
          <cell r="AG32">
            <v>739</v>
          </cell>
          <cell r="AH32">
            <v>1564</v>
          </cell>
          <cell r="AI32">
            <v>1921</v>
          </cell>
          <cell r="AJ32">
            <v>747</v>
          </cell>
          <cell r="AK32">
            <v>61</v>
          </cell>
          <cell r="AL32">
            <v>49</v>
          </cell>
          <cell r="AM32">
            <v>71</v>
          </cell>
          <cell r="AN32">
            <v>395</v>
          </cell>
          <cell r="AO32">
            <v>182</v>
          </cell>
          <cell r="AP32">
            <v>133</v>
          </cell>
          <cell r="AQ32">
            <v>51</v>
          </cell>
          <cell r="AR32">
            <v>168</v>
          </cell>
          <cell r="AS32">
            <v>740</v>
          </cell>
          <cell r="AT32">
            <v>1554</v>
          </cell>
          <cell r="AU32">
            <v>1821</v>
          </cell>
          <cell r="AV32">
            <v>701</v>
          </cell>
          <cell r="AW32">
            <v>59</v>
          </cell>
          <cell r="AX32">
            <v>41</v>
          </cell>
          <cell r="AY32">
            <v>80</v>
          </cell>
          <cell r="CA32">
            <v>3153.6876299999999</v>
          </cell>
          <cell r="CB32">
            <v>5413</v>
          </cell>
          <cell r="CC32">
            <v>5910</v>
          </cell>
          <cell r="CD32">
            <v>5925</v>
          </cell>
          <cell r="CE32">
            <v>6344</v>
          </cell>
          <cell r="CF32">
            <v>6319</v>
          </cell>
          <cell r="CG32">
            <v>7173</v>
          </cell>
          <cell r="CH32">
            <v>8743</v>
          </cell>
          <cell r="CI32">
            <v>9274</v>
          </cell>
          <cell r="CJ32">
            <v>10199</v>
          </cell>
          <cell r="CK32">
            <v>11701</v>
          </cell>
        </row>
        <row r="33">
          <cell r="B33" t="str">
            <v>Environmental</v>
          </cell>
          <cell r="D33">
            <v>462.40840000000003</v>
          </cell>
          <cell r="E33">
            <v>329.7765</v>
          </cell>
          <cell r="F33">
            <v>378.09184999999997</v>
          </cell>
          <cell r="G33">
            <v>373.58454999999998</v>
          </cell>
          <cell r="H33">
            <v>428.22474</v>
          </cell>
          <cell r="I33">
            <v>415.32675</v>
          </cell>
          <cell r="J33">
            <v>408.66851000000003</v>
          </cell>
          <cell r="K33">
            <v>431.29799000000003</v>
          </cell>
          <cell r="L33">
            <v>434.70287999999999</v>
          </cell>
          <cell r="M33">
            <v>415.98678000000007</v>
          </cell>
          <cell r="N33">
            <v>387.36536999999998</v>
          </cell>
          <cell r="O33">
            <v>388.23621000000003</v>
          </cell>
          <cell r="P33">
            <v>633</v>
          </cell>
          <cell r="Q33">
            <v>777</v>
          </cell>
          <cell r="R33">
            <v>653</v>
          </cell>
          <cell r="S33">
            <v>635</v>
          </cell>
          <cell r="T33">
            <v>646</v>
          </cell>
          <cell r="U33">
            <v>666</v>
          </cell>
          <cell r="V33">
            <v>653</v>
          </cell>
          <cell r="W33">
            <v>673</v>
          </cell>
          <cell r="X33">
            <v>696</v>
          </cell>
          <cell r="Y33">
            <v>682</v>
          </cell>
          <cell r="Z33">
            <v>685</v>
          </cell>
          <cell r="AA33">
            <v>706</v>
          </cell>
          <cell r="AB33">
            <v>860</v>
          </cell>
          <cell r="AC33">
            <v>1018</v>
          </cell>
          <cell r="AD33">
            <v>891</v>
          </cell>
          <cell r="AE33">
            <v>870</v>
          </cell>
          <cell r="AF33">
            <v>875</v>
          </cell>
          <cell r="AG33">
            <v>900</v>
          </cell>
          <cell r="AH33">
            <v>893</v>
          </cell>
          <cell r="AI33">
            <v>909</v>
          </cell>
          <cell r="AJ33">
            <v>925</v>
          </cell>
          <cell r="AK33">
            <v>912</v>
          </cell>
          <cell r="AL33">
            <v>915</v>
          </cell>
          <cell r="AM33">
            <v>930</v>
          </cell>
          <cell r="AN33">
            <v>789</v>
          </cell>
          <cell r="AO33">
            <v>940</v>
          </cell>
          <cell r="AP33">
            <v>802</v>
          </cell>
          <cell r="AQ33">
            <v>784</v>
          </cell>
          <cell r="AR33">
            <v>790</v>
          </cell>
          <cell r="AS33">
            <v>805</v>
          </cell>
          <cell r="AT33">
            <v>787</v>
          </cell>
          <cell r="AU33">
            <v>808</v>
          </cell>
          <cell r="AV33">
            <v>820</v>
          </cell>
          <cell r="AW33">
            <v>819</v>
          </cell>
          <cell r="AX33">
            <v>825</v>
          </cell>
          <cell r="AY33">
            <v>903</v>
          </cell>
          <cell r="CA33">
            <v>4853.6705300000003</v>
          </cell>
          <cell r="CB33">
            <v>8105</v>
          </cell>
          <cell r="CC33">
            <v>10898</v>
          </cell>
          <cell r="CD33">
            <v>9872</v>
          </cell>
          <cell r="CE33">
            <v>20235</v>
          </cell>
          <cell r="CF33">
            <v>31816</v>
          </cell>
          <cell r="CG33">
            <v>30815</v>
          </cell>
          <cell r="CH33">
            <v>29072</v>
          </cell>
          <cell r="CI33">
            <v>30585</v>
          </cell>
          <cell r="CJ33">
            <v>29178</v>
          </cell>
          <cell r="CK33">
            <v>36317</v>
          </cell>
        </row>
        <row r="34">
          <cell r="B34" t="str">
            <v>Storm Recovery</v>
          </cell>
          <cell r="D34">
            <v>0</v>
          </cell>
          <cell r="E34">
            <v>0</v>
          </cell>
          <cell r="F34">
            <v>0</v>
          </cell>
          <cell r="G34">
            <v>536.63996999999995</v>
          </cell>
          <cell r="H34">
            <v>355.47304999999994</v>
          </cell>
          <cell r="I34">
            <v>344.06099</v>
          </cell>
          <cell r="J34">
            <v>341.02869000000004</v>
          </cell>
          <cell r="K34">
            <v>358.88242000000002</v>
          </cell>
          <cell r="L34">
            <v>360.17169999999999</v>
          </cell>
          <cell r="M34">
            <v>340.95693</v>
          </cell>
          <cell r="N34">
            <v>320.43603999999993</v>
          </cell>
          <cell r="O34">
            <v>298.49955999999997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  <cell r="AM34">
            <v>0</v>
          </cell>
          <cell r="AN34">
            <v>0</v>
          </cell>
          <cell r="AO34">
            <v>0</v>
          </cell>
          <cell r="AP34">
            <v>0</v>
          </cell>
          <cell r="AQ34">
            <v>0</v>
          </cell>
          <cell r="AR34">
            <v>0</v>
          </cell>
          <cell r="AS34">
            <v>0</v>
          </cell>
          <cell r="AT34">
            <v>0</v>
          </cell>
          <cell r="AU34">
            <v>0</v>
          </cell>
          <cell r="AV34">
            <v>0</v>
          </cell>
          <cell r="AW34">
            <v>0</v>
          </cell>
          <cell r="AX34">
            <v>0</v>
          </cell>
          <cell r="AY34">
            <v>0</v>
          </cell>
          <cell r="CA34">
            <v>3256.1493499999997</v>
          </cell>
          <cell r="CB34">
            <v>0</v>
          </cell>
          <cell r="CC34">
            <v>0</v>
          </cell>
          <cell r="CD34">
            <v>0</v>
          </cell>
          <cell r="CE34">
            <v>0</v>
          </cell>
          <cell r="CF34">
            <v>0</v>
          </cell>
          <cell r="CG34">
            <v>0</v>
          </cell>
          <cell r="CH34">
            <v>0</v>
          </cell>
          <cell r="CI34">
            <v>0</v>
          </cell>
          <cell r="CJ34">
            <v>0</v>
          </cell>
          <cell r="CK34">
            <v>0</v>
          </cell>
        </row>
        <row r="35">
          <cell r="B35" t="str">
            <v>Total Industrial Revenues</v>
          </cell>
          <cell r="D35">
            <v>7987.9051100000015</v>
          </cell>
          <cell r="E35">
            <v>7834.0038000000004</v>
          </cell>
          <cell r="F35">
            <v>8888.5345300000008</v>
          </cell>
          <cell r="G35">
            <v>8466.1856500000013</v>
          </cell>
          <cell r="H35">
            <v>10090.297089999998</v>
          </cell>
          <cell r="I35">
            <v>9989.6494199999997</v>
          </cell>
          <cell r="J35">
            <v>10148.148999999999</v>
          </cell>
          <cell r="K35">
            <v>10723.352489999997</v>
          </cell>
          <cell r="L35">
            <v>10947.300170000002</v>
          </cell>
          <cell r="M35">
            <v>9684.3798200000001</v>
          </cell>
          <cell r="N35">
            <v>9218.9915299999993</v>
          </cell>
          <cell r="O35">
            <v>8701.6833599999991</v>
          </cell>
          <cell r="P35">
            <v>8220.6149999999998</v>
          </cell>
          <cell r="Q35">
            <v>7876.616</v>
          </cell>
          <cell r="R35">
            <v>9196.1790000000001</v>
          </cell>
          <cell r="S35">
            <v>8977.4939999999988</v>
          </cell>
          <cell r="T35">
            <v>9403.6620000000003</v>
          </cell>
          <cell r="U35">
            <v>10854.117</v>
          </cell>
          <cell r="V35">
            <v>12217.513999999999</v>
          </cell>
          <cell r="W35">
            <v>13030.634</v>
          </cell>
          <cell r="X35">
            <v>9266.5730000000003</v>
          </cell>
          <cell r="Y35">
            <v>9010.9369999999999</v>
          </cell>
          <cell r="Z35">
            <v>8080.4920000000002</v>
          </cell>
          <cell r="AA35">
            <v>7882.5839999999998</v>
          </cell>
          <cell r="AB35">
            <v>8591.1569999999992</v>
          </cell>
          <cell r="AC35">
            <v>8951.5299999999988</v>
          </cell>
          <cell r="AD35">
            <v>9219.4619999999995</v>
          </cell>
          <cell r="AE35">
            <v>8797.7720000000008</v>
          </cell>
          <cell r="AF35">
            <v>10540.328</v>
          </cell>
          <cell r="AG35">
            <v>12259.36</v>
          </cell>
          <cell r="AH35">
            <v>13542.744000000001</v>
          </cell>
          <cell r="AI35">
            <v>14375.473</v>
          </cell>
          <cell r="AJ35">
            <v>10146.761</v>
          </cell>
          <cell r="AK35">
            <v>10204.544</v>
          </cell>
          <cell r="AL35">
            <v>9075.2989999999991</v>
          </cell>
          <cell r="AM35">
            <v>8801.7839999999997</v>
          </cell>
          <cell r="AN35">
            <v>9545.8450000000012</v>
          </cell>
          <cell r="AO35">
            <v>9306.6869999999999</v>
          </cell>
          <cell r="AP35">
            <v>9768.3960000000006</v>
          </cell>
          <cell r="AQ35">
            <v>10002.769</v>
          </cell>
          <cell r="AR35">
            <v>11523.425999999999</v>
          </cell>
          <cell r="AS35">
            <v>13000.285</v>
          </cell>
          <cell r="AT35">
            <v>14192.33</v>
          </cell>
          <cell r="AU35">
            <v>14963.615</v>
          </cell>
          <cell r="AV35">
            <v>11021.224</v>
          </cell>
          <cell r="AW35">
            <v>10936.332</v>
          </cell>
          <cell r="AX35">
            <v>9325.902</v>
          </cell>
          <cell r="AY35">
            <v>9346.0679999999993</v>
          </cell>
          <cell r="CA35">
            <v>112680.43197000001</v>
          </cell>
          <cell r="CB35">
            <v>114017.417</v>
          </cell>
          <cell r="CC35">
            <v>124506.21399999999</v>
          </cell>
          <cell r="CD35">
            <v>132932.87900000002</v>
          </cell>
          <cell r="CE35">
            <v>144436.33900000001</v>
          </cell>
          <cell r="CF35">
            <v>158869.06200000001</v>
          </cell>
          <cell r="CG35">
            <v>156592.448</v>
          </cell>
          <cell r="CH35">
            <v>155867.736</v>
          </cell>
          <cell r="CI35">
            <v>156740.20199999999</v>
          </cell>
          <cell r="CJ35">
            <v>155284.64499999999</v>
          </cell>
          <cell r="CK35">
            <v>162151.40100000001</v>
          </cell>
        </row>
        <row r="37">
          <cell r="B37" t="str">
            <v>Street Lighting</v>
          </cell>
        </row>
        <row r="38">
          <cell r="B38" t="str">
            <v>Base</v>
          </cell>
          <cell r="D38">
            <v>209.39598999999998</v>
          </cell>
          <cell r="E38">
            <v>194.85405</v>
          </cell>
          <cell r="F38">
            <v>225.30320999999998</v>
          </cell>
          <cell r="G38">
            <v>210.01580999999999</v>
          </cell>
          <cell r="H38">
            <v>210.15170999999998</v>
          </cell>
          <cell r="I38">
            <v>209.13742999999999</v>
          </cell>
          <cell r="J38">
            <v>209.07612</v>
          </cell>
          <cell r="K38">
            <v>208.68898000000002</v>
          </cell>
          <cell r="L38">
            <v>208.70492000000002</v>
          </cell>
          <cell r="M38">
            <v>188.58754000000002</v>
          </cell>
          <cell r="N38">
            <v>205.50485999999998</v>
          </cell>
          <cell r="O38">
            <v>208.90354000000002</v>
          </cell>
          <cell r="P38">
            <v>210.17099999999999</v>
          </cell>
          <cell r="Q38">
            <v>210.358</v>
          </cell>
          <cell r="R38">
            <v>210.55600000000001</v>
          </cell>
          <cell r="S38">
            <v>210.69300000000001</v>
          </cell>
          <cell r="T38">
            <v>210.9</v>
          </cell>
          <cell r="U38">
            <v>211.23</v>
          </cell>
          <cell r="V38">
            <v>211.34200000000001</v>
          </cell>
          <cell r="W38">
            <v>211.495</v>
          </cell>
          <cell r="X38">
            <v>211.715</v>
          </cell>
          <cell r="Y38">
            <v>211.88399999999999</v>
          </cell>
          <cell r="Z38">
            <v>212.06299999999999</v>
          </cell>
          <cell r="AA38">
            <v>212.21299999999999</v>
          </cell>
          <cell r="AB38">
            <v>212.411</v>
          </cell>
          <cell r="AC38">
            <v>212.59299999999999</v>
          </cell>
          <cell r="AD38">
            <v>212.79300000000001</v>
          </cell>
          <cell r="AE38">
            <v>212.93100000000001</v>
          </cell>
          <cell r="AF38">
            <v>213.13900000000001</v>
          </cell>
          <cell r="AG38">
            <v>213.46</v>
          </cell>
          <cell r="AH38">
            <v>213.572</v>
          </cell>
          <cell r="AI38">
            <v>213.727</v>
          </cell>
          <cell r="AJ38">
            <v>213.95099999999999</v>
          </cell>
          <cell r="AK38">
            <v>214.125</v>
          </cell>
          <cell r="AL38">
            <v>214.3</v>
          </cell>
          <cell r="AM38">
            <v>214.446</v>
          </cell>
          <cell r="AN38">
            <v>214.64699999999999</v>
          </cell>
          <cell r="AO38">
            <v>214.83099999999999</v>
          </cell>
          <cell r="AP38">
            <v>215.029</v>
          </cell>
          <cell r="AQ38">
            <v>215.16499999999999</v>
          </cell>
          <cell r="AR38">
            <v>215.374</v>
          </cell>
          <cell r="AS38">
            <v>215.702</v>
          </cell>
          <cell r="AT38">
            <v>215.81299999999999</v>
          </cell>
          <cell r="AU38">
            <v>215.96799999999999</v>
          </cell>
          <cell r="AV38">
            <v>216.18799999999999</v>
          </cell>
          <cell r="AW38">
            <v>216.36500000000001</v>
          </cell>
          <cell r="AX38">
            <v>216.541</v>
          </cell>
          <cell r="AY38">
            <v>216.68600000000001</v>
          </cell>
          <cell r="CA38">
            <v>2488.3241600000001</v>
          </cell>
          <cell r="CB38">
            <v>2534.6200000000003</v>
          </cell>
          <cell r="CC38">
            <v>2561.4480000000003</v>
          </cell>
          <cell r="CD38">
            <v>2588.3089999999997</v>
          </cell>
          <cell r="CE38">
            <v>2615.1550000000002</v>
          </cell>
          <cell r="CF38">
            <v>2642.0059999999999</v>
          </cell>
          <cell r="CG38">
            <v>2670.5250000000001</v>
          </cell>
          <cell r="CH38">
            <v>2699.0439999999999</v>
          </cell>
          <cell r="CI38">
            <v>2727.5630000000001</v>
          </cell>
          <cell r="CJ38">
            <v>2756.0819999999999</v>
          </cell>
          <cell r="CK38">
            <v>2784.6010000000001</v>
          </cell>
        </row>
        <row r="39">
          <cell r="B39" t="str">
            <v>Fuel</v>
          </cell>
          <cell r="D39">
            <v>54.12847</v>
          </cell>
          <cell r="E39">
            <v>49.276949999999999</v>
          </cell>
          <cell r="F39">
            <v>57.200760000000002</v>
          </cell>
          <cell r="G39">
            <v>53.699120000000001</v>
          </cell>
          <cell r="H39">
            <v>53.470610000000001</v>
          </cell>
          <cell r="I39">
            <v>53.520449999999997</v>
          </cell>
          <cell r="J39">
            <v>53.413269999999997</v>
          </cell>
          <cell r="K39">
            <v>53.65757</v>
          </cell>
          <cell r="L39">
            <v>53.662089999999999</v>
          </cell>
          <cell r="M39">
            <v>49.16581</v>
          </cell>
          <cell r="N39">
            <v>53.228529999999999</v>
          </cell>
          <cell r="O39">
            <v>53.808019999999999</v>
          </cell>
          <cell r="P39">
            <v>54</v>
          </cell>
          <cell r="Q39">
            <v>52</v>
          </cell>
          <cell r="R39">
            <v>59</v>
          </cell>
          <cell r="S39">
            <v>59</v>
          </cell>
          <cell r="T39">
            <v>50</v>
          </cell>
          <cell r="U39">
            <v>57</v>
          </cell>
          <cell r="V39">
            <v>61</v>
          </cell>
          <cell r="W39">
            <v>62</v>
          </cell>
          <cell r="X39">
            <v>54</v>
          </cell>
          <cell r="Y39">
            <v>54</v>
          </cell>
          <cell r="Z39">
            <v>46</v>
          </cell>
          <cell r="AA39">
            <v>49</v>
          </cell>
          <cell r="AB39">
            <v>55</v>
          </cell>
          <cell r="AC39">
            <v>61</v>
          </cell>
          <cell r="AD39">
            <v>55</v>
          </cell>
          <cell r="AE39">
            <v>53</v>
          </cell>
          <cell r="AF39">
            <v>59</v>
          </cell>
          <cell r="AG39">
            <v>66</v>
          </cell>
          <cell r="AH39">
            <v>69</v>
          </cell>
          <cell r="AI39">
            <v>69</v>
          </cell>
          <cell r="AJ39">
            <v>61</v>
          </cell>
          <cell r="AK39">
            <v>64</v>
          </cell>
          <cell r="AL39">
            <v>54</v>
          </cell>
          <cell r="AM39">
            <v>58</v>
          </cell>
          <cell r="AN39">
            <v>67</v>
          </cell>
          <cell r="AO39">
            <v>66</v>
          </cell>
          <cell r="AP39">
            <v>63</v>
          </cell>
          <cell r="AQ39">
            <v>68</v>
          </cell>
          <cell r="AR39">
            <v>69</v>
          </cell>
          <cell r="AS39">
            <v>75</v>
          </cell>
          <cell r="AT39">
            <v>78</v>
          </cell>
          <cell r="AU39">
            <v>77</v>
          </cell>
          <cell r="AV39">
            <v>74</v>
          </cell>
          <cell r="AW39">
            <v>74</v>
          </cell>
          <cell r="AX39">
            <v>58</v>
          </cell>
          <cell r="AY39">
            <v>65</v>
          </cell>
          <cell r="CA39">
            <v>638.23164999999995</v>
          </cell>
          <cell r="CB39">
            <v>657</v>
          </cell>
          <cell r="CC39">
            <v>724</v>
          </cell>
          <cell r="CD39">
            <v>834</v>
          </cell>
          <cell r="CE39">
            <v>848</v>
          </cell>
          <cell r="CF39">
            <v>901</v>
          </cell>
          <cell r="CG39">
            <v>897</v>
          </cell>
          <cell r="CH39">
            <v>912</v>
          </cell>
          <cell r="CI39">
            <v>918</v>
          </cell>
          <cell r="CJ39">
            <v>927</v>
          </cell>
          <cell r="CK39">
            <v>922</v>
          </cell>
        </row>
        <row r="40">
          <cell r="B40" t="str">
            <v>Conservation</v>
          </cell>
          <cell r="D40">
            <v>1.3300799999999999</v>
          </cell>
          <cell r="E40">
            <v>1.2108699999999999</v>
          </cell>
          <cell r="F40">
            <v>1.40557</v>
          </cell>
          <cell r="G40">
            <v>1.3195299999999999</v>
          </cell>
          <cell r="H40">
            <v>1.3139100000000001</v>
          </cell>
          <cell r="I40">
            <v>1.3151400000000002</v>
          </cell>
          <cell r="J40">
            <v>1.3125100000000001</v>
          </cell>
          <cell r="K40">
            <v>1.3185100000000001</v>
          </cell>
          <cell r="L40">
            <v>1.3186199999999999</v>
          </cell>
          <cell r="M40">
            <v>1.2081300000000001</v>
          </cell>
          <cell r="N40">
            <v>1.3079700000000001</v>
          </cell>
          <cell r="O40">
            <v>1.3222100000000001</v>
          </cell>
          <cell r="P40">
            <v>2</v>
          </cell>
          <cell r="Q40">
            <v>2</v>
          </cell>
          <cell r="R40">
            <v>2</v>
          </cell>
          <cell r="S40">
            <v>2</v>
          </cell>
          <cell r="T40">
            <v>2</v>
          </cell>
          <cell r="U40">
            <v>2</v>
          </cell>
          <cell r="V40">
            <v>1</v>
          </cell>
          <cell r="W40">
            <v>1</v>
          </cell>
          <cell r="X40">
            <v>2</v>
          </cell>
          <cell r="Y40">
            <v>2</v>
          </cell>
          <cell r="Z40">
            <v>2</v>
          </cell>
          <cell r="AA40">
            <v>2</v>
          </cell>
          <cell r="AB40">
            <v>2</v>
          </cell>
          <cell r="AC40">
            <v>2</v>
          </cell>
          <cell r="AD40">
            <v>2</v>
          </cell>
          <cell r="AE40">
            <v>2</v>
          </cell>
          <cell r="AF40">
            <v>2</v>
          </cell>
          <cell r="AG40">
            <v>2</v>
          </cell>
          <cell r="AH40">
            <v>1</v>
          </cell>
          <cell r="AI40">
            <v>1</v>
          </cell>
          <cell r="AJ40">
            <v>2</v>
          </cell>
          <cell r="AK40">
            <v>2</v>
          </cell>
          <cell r="AL40">
            <v>2</v>
          </cell>
          <cell r="AM40">
            <v>2</v>
          </cell>
          <cell r="AN40">
            <v>2</v>
          </cell>
          <cell r="AO40">
            <v>2</v>
          </cell>
          <cell r="AP40">
            <v>2</v>
          </cell>
          <cell r="AQ40">
            <v>2</v>
          </cell>
          <cell r="AR40">
            <v>2</v>
          </cell>
          <cell r="AS40">
            <v>2</v>
          </cell>
          <cell r="AT40">
            <v>2</v>
          </cell>
          <cell r="AU40">
            <v>2</v>
          </cell>
          <cell r="AV40">
            <v>2</v>
          </cell>
          <cell r="AW40">
            <v>2</v>
          </cell>
          <cell r="AX40">
            <v>2</v>
          </cell>
          <cell r="AY40">
            <v>2</v>
          </cell>
          <cell r="CA40">
            <v>15.68305</v>
          </cell>
          <cell r="CB40">
            <v>22</v>
          </cell>
          <cell r="CC40">
            <v>22</v>
          </cell>
          <cell r="CD40">
            <v>24</v>
          </cell>
          <cell r="CE40">
            <v>24</v>
          </cell>
          <cell r="CF40">
            <v>24</v>
          </cell>
          <cell r="CG40">
            <v>25</v>
          </cell>
          <cell r="CH40">
            <v>26</v>
          </cell>
          <cell r="CI40">
            <v>26</v>
          </cell>
          <cell r="CJ40">
            <v>27</v>
          </cell>
          <cell r="CK40">
            <v>28</v>
          </cell>
        </row>
        <row r="41">
          <cell r="B41" t="str">
            <v>Capacity</v>
          </cell>
          <cell r="D41">
            <v>1.73489</v>
          </cell>
          <cell r="E41">
            <v>1.5793900000000001</v>
          </cell>
          <cell r="F41">
            <v>1.8333599999999999</v>
          </cell>
          <cell r="G41">
            <v>1.72113</v>
          </cell>
          <cell r="H41">
            <v>1.7138</v>
          </cell>
          <cell r="I41">
            <v>1.7154</v>
          </cell>
          <cell r="J41">
            <v>1.7119599999999999</v>
          </cell>
          <cell r="K41">
            <v>1.7197899999999999</v>
          </cell>
          <cell r="L41">
            <v>1.71994</v>
          </cell>
          <cell r="M41">
            <v>1.5758299999999998</v>
          </cell>
          <cell r="N41">
            <v>1.70604</v>
          </cell>
          <cell r="O41">
            <v>1.7246199999999998</v>
          </cell>
          <cell r="P41">
            <v>7</v>
          </cell>
          <cell r="Q41">
            <v>2</v>
          </cell>
          <cell r="R41">
            <v>2</v>
          </cell>
          <cell r="S41">
            <v>0</v>
          </cell>
          <cell r="T41">
            <v>2</v>
          </cell>
          <cell r="U41">
            <v>16</v>
          </cell>
          <cell r="V41">
            <v>35</v>
          </cell>
          <cell r="W41">
            <v>40</v>
          </cell>
          <cell r="X41">
            <v>16</v>
          </cell>
          <cell r="Y41">
            <v>1</v>
          </cell>
          <cell r="Z41">
            <v>1</v>
          </cell>
          <cell r="AA41">
            <v>1</v>
          </cell>
          <cell r="AB41">
            <v>7</v>
          </cell>
          <cell r="AC41">
            <v>4</v>
          </cell>
          <cell r="AD41">
            <v>2</v>
          </cell>
          <cell r="AE41">
            <v>1</v>
          </cell>
          <cell r="AF41">
            <v>3</v>
          </cell>
          <cell r="AG41">
            <v>17</v>
          </cell>
          <cell r="AH41">
            <v>37</v>
          </cell>
          <cell r="AI41">
            <v>44</v>
          </cell>
          <cell r="AJ41">
            <v>18</v>
          </cell>
          <cell r="AK41">
            <v>1</v>
          </cell>
          <cell r="AL41">
            <v>1</v>
          </cell>
          <cell r="AM41">
            <v>1</v>
          </cell>
          <cell r="AN41">
            <v>9</v>
          </cell>
          <cell r="AO41">
            <v>5</v>
          </cell>
          <cell r="AP41">
            <v>3</v>
          </cell>
          <cell r="AQ41">
            <v>1</v>
          </cell>
          <cell r="AR41">
            <v>4</v>
          </cell>
          <cell r="AS41">
            <v>17</v>
          </cell>
          <cell r="AT41">
            <v>36</v>
          </cell>
          <cell r="AU41">
            <v>43</v>
          </cell>
          <cell r="AV41">
            <v>17</v>
          </cell>
          <cell r="AW41">
            <v>1</v>
          </cell>
          <cell r="AX41">
            <v>1</v>
          </cell>
          <cell r="AY41">
            <v>2</v>
          </cell>
          <cell r="CA41">
            <v>20.456150000000001</v>
          </cell>
          <cell r="CB41">
            <v>123</v>
          </cell>
          <cell r="CC41">
            <v>136</v>
          </cell>
          <cell r="CD41">
            <v>139</v>
          </cell>
          <cell r="CE41">
            <v>147</v>
          </cell>
          <cell r="CF41">
            <v>146</v>
          </cell>
          <cell r="CG41">
            <v>167</v>
          </cell>
          <cell r="CH41">
            <v>203</v>
          </cell>
          <cell r="CI41">
            <v>215</v>
          </cell>
          <cell r="CJ41">
            <v>237</v>
          </cell>
          <cell r="CK41">
            <v>271</v>
          </cell>
        </row>
        <row r="42">
          <cell r="B42" t="str">
            <v>Environmental</v>
          </cell>
          <cell r="D42">
            <v>4.0480700000000001</v>
          </cell>
          <cell r="E42">
            <v>3.6852399999999998</v>
          </cell>
          <cell r="F42">
            <v>4.2778299999999998</v>
          </cell>
          <cell r="G42">
            <v>4.0159599999999998</v>
          </cell>
          <cell r="H42">
            <v>3.9988699999999997</v>
          </cell>
          <cell r="I42">
            <v>4.0026000000000002</v>
          </cell>
          <cell r="J42">
            <v>3.99458</v>
          </cell>
          <cell r="K42">
            <v>4.0128500000000003</v>
          </cell>
          <cell r="L42">
            <v>4.0131899999999998</v>
          </cell>
          <cell r="M42">
            <v>3.67693</v>
          </cell>
          <cell r="N42">
            <v>3.9807700000000001</v>
          </cell>
          <cell r="O42">
            <v>4.0240999999999998</v>
          </cell>
          <cell r="P42">
            <v>25</v>
          </cell>
          <cell r="Q42">
            <v>31</v>
          </cell>
          <cell r="R42">
            <v>25</v>
          </cell>
          <cell r="S42">
            <v>25</v>
          </cell>
          <cell r="T42">
            <v>25</v>
          </cell>
          <cell r="U42">
            <v>25</v>
          </cell>
          <cell r="V42">
            <v>25</v>
          </cell>
          <cell r="W42">
            <v>26</v>
          </cell>
          <cell r="X42">
            <v>26</v>
          </cell>
          <cell r="Y42">
            <v>26</v>
          </cell>
          <cell r="Z42">
            <v>26</v>
          </cell>
          <cell r="AA42">
            <v>27</v>
          </cell>
          <cell r="AB42">
            <v>33</v>
          </cell>
          <cell r="AC42">
            <v>40</v>
          </cell>
          <cell r="AD42">
            <v>34</v>
          </cell>
          <cell r="AE42">
            <v>34</v>
          </cell>
          <cell r="AF42">
            <v>34</v>
          </cell>
          <cell r="AG42">
            <v>35</v>
          </cell>
          <cell r="AH42">
            <v>35</v>
          </cell>
          <cell r="AI42">
            <v>35</v>
          </cell>
          <cell r="AJ42">
            <v>36</v>
          </cell>
          <cell r="AK42">
            <v>35</v>
          </cell>
          <cell r="AL42">
            <v>36</v>
          </cell>
          <cell r="AM42">
            <v>36</v>
          </cell>
          <cell r="AN42">
            <v>31</v>
          </cell>
          <cell r="AO42">
            <v>36</v>
          </cell>
          <cell r="AP42">
            <v>31</v>
          </cell>
          <cell r="AQ42">
            <v>30</v>
          </cell>
          <cell r="AR42">
            <v>31</v>
          </cell>
          <cell r="AS42">
            <v>31</v>
          </cell>
          <cell r="AT42">
            <v>31</v>
          </cell>
          <cell r="AU42">
            <v>31</v>
          </cell>
          <cell r="AV42">
            <v>32</v>
          </cell>
          <cell r="AW42">
            <v>32</v>
          </cell>
          <cell r="AX42">
            <v>32</v>
          </cell>
          <cell r="AY42">
            <v>35</v>
          </cell>
          <cell r="CA42">
            <v>47.730989999999998</v>
          </cell>
          <cell r="CB42">
            <v>312</v>
          </cell>
          <cell r="CC42">
            <v>423</v>
          </cell>
          <cell r="CD42">
            <v>383</v>
          </cell>
          <cell r="CE42">
            <v>802</v>
          </cell>
          <cell r="CF42">
            <v>1268</v>
          </cell>
          <cell r="CG42">
            <v>1221</v>
          </cell>
          <cell r="CH42">
            <v>1144</v>
          </cell>
          <cell r="CI42">
            <v>1206</v>
          </cell>
          <cell r="CJ42">
            <v>1149</v>
          </cell>
          <cell r="CK42">
            <v>1439</v>
          </cell>
        </row>
        <row r="43">
          <cell r="B43" t="str">
            <v>Storm Recovery</v>
          </cell>
          <cell r="D43">
            <v>0</v>
          </cell>
          <cell r="E43">
            <v>0</v>
          </cell>
          <cell r="F43">
            <v>0</v>
          </cell>
          <cell r="G43">
            <v>1.9888599999999999</v>
          </cell>
          <cell r="H43">
            <v>1.9803900000000001</v>
          </cell>
          <cell r="I43">
            <v>1.98224</v>
          </cell>
          <cell r="J43">
            <v>1.97827</v>
          </cell>
          <cell r="K43">
            <v>1.98732</v>
          </cell>
          <cell r="L43">
            <v>1.9874799999999999</v>
          </cell>
          <cell r="M43">
            <v>1.8209600000000001</v>
          </cell>
          <cell r="N43">
            <v>1.97143</v>
          </cell>
          <cell r="O43">
            <v>1.9928900000000001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>
            <v>0</v>
          </cell>
          <cell r="AT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CA43">
            <v>17.68984</v>
          </cell>
          <cell r="CB43">
            <v>0</v>
          </cell>
          <cell r="CC43">
            <v>0</v>
          </cell>
          <cell r="CD43">
            <v>0</v>
          </cell>
          <cell r="CE43">
            <v>0</v>
          </cell>
          <cell r="CF43">
            <v>0</v>
          </cell>
          <cell r="CG43">
            <v>0</v>
          </cell>
          <cell r="CH43">
            <v>0</v>
          </cell>
          <cell r="CI43">
            <v>0</v>
          </cell>
          <cell r="CJ43">
            <v>0</v>
          </cell>
          <cell r="CK43">
            <v>0</v>
          </cell>
        </row>
        <row r="44">
          <cell r="B44" t="str">
            <v>Total Street Lighting Revenues</v>
          </cell>
          <cell r="D44">
            <v>270.63749999999999</v>
          </cell>
          <cell r="E44">
            <v>250.60649999999998</v>
          </cell>
          <cell r="F44">
            <v>290.02073000000001</v>
          </cell>
          <cell r="G44">
            <v>270.77154999999999</v>
          </cell>
          <cell r="H44">
            <v>270.64890000000003</v>
          </cell>
          <cell r="I44">
            <v>269.69101999999992</v>
          </cell>
          <cell r="J44">
            <v>269.50843999999995</v>
          </cell>
          <cell r="K44">
            <v>269.39770000000004</v>
          </cell>
          <cell r="L44">
            <v>269.41876000000002</v>
          </cell>
          <cell r="M44">
            <v>244.21424000000002</v>
          </cell>
          <cell r="N44">
            <v>265.72816999999998</v>
          </cell>
          <cell r="O44">
            <v>269.78249</v>
          </cell>
          <cell r="P44">
            <v>298.17099999999999</v>
          </cell>
          <cell r="Q44">
            <v>297.358</v>
          </cell>
          <cell r="R44">
            <v>298.55600000000004</v>
          </cell>
          <cell r="S44">
            <v>296.69299999999998</v>
          </cell>
          <cell r="T44">
            <v>289.89999999999998</v>
          </cell>
          <cell r="U44">
            <v>311.23</v>
          </cell>
          <cell r="V44">
            <v>333.34199999999998</v>
          </cell>
          <cell r="W44">
            <v>340.495</v>
          </cell>
          <cell r="X44">
            <v>309.71500000000003</v>
          </cell>
          <cell r="Y44">
            <v>294.88400000000001</v>
          </cell>
          <cell r="Z44">
            <v>287.06299999999999</v>
          </cell>
          <cell r="AA44">
            <v>291.21299999999997</v>
          </cell>
          <cell r="AB44">
            <v>309.411</v>
          </cell>
          <cell r="AC44">
            <v>319.59299999999996</v>
          </cell>
          <cell r="AD44">
            <v>305.79300000000001</v>
          </cell>
          <cell r="AE44">
            <v>302.93100000000004</v>
          </cell>
          <cell r="AF44">
            <v>311.13900000000001</v>
          </cell>
          <cell r="AG44">
            <v>333.46000000000004</v>
          </cell>
          <cell r="AH44">
            <v>355.572</v>
          </cell>
          <cell r="AI44">
            <v>362.72699999999998</v>
          </cell>
          <cell r="AJ44">
            <v>330.95100000000002</v>
          </cell>
          <cell r="AK44">
            <v>316.125</v>
          </cell>
          <cell r="AL44">
            <v>307.3</v>
          </cell>
          <cell r="AM44">
            <v>311.44600000000003</v>
          </cell>
          <cell r="AN44">
            <v>323.64699999999999</v>
          </cell>
          <cell r="AO44">
            <v>323.83100000000002</v>
          </cell>
          <cell r="AP44">
            <v>314.029</v>
          </cell>
          <cell r="AQ44">
            <v>316.16499999999996</v>
          </cell>
          <cell r="AR44">
            <v>321.37400000000002</v>
          </cell>
          <cell r="AS44">
            <v>340.702</v>
          </cell>
          <cell r="AT44">
            <v>362.81299999999999</v>
          </cell>
          <cell r="AU44">
            <v>368.96799999999996</v>
          </cell>
          <cell r="AV44">
            <v>341.18799999999999</v>
          </cell>
          <cell r="AW44">
            <v>325.36500000000001</v>
          </cell>
          <cell r="AX44">
            <v>309.541</v>
          </cell>
          <cell r="AY44">
            <v>320.68600000000004</v>
          </cell>
          <cell r="CA44">
            <v>3210.4259999999995</v>
          </cell>
          <cell r="CB44">
            <v>3648.62</v>
          </cell>
          <cell r="CC44">
            <v>3866.4480000000003</v>
          </cell>
          <cell r="CD44">
            <v>3968.3090000000007</v>
          </cell>
          <cell r="CE44">
            <v>4436.1550000000007</v>
          </cell>
          <cell r="CF44">
            <v>4981.0059999999994</v>
          </cell>
          <cell r="CG44">
            <v>4980.5249999999996</v>
          </cell>
          <cell r="CH44">
            <v>4984.0439999999999</v>
          </cell>
          <cell r="CI44">
            <v>5092.5630000000001</v>
          </cell>
          <cell r="CJ44">
            <v>5096.0820000000003</v>
          </cell>
          <cell r="CK44">
            <v>5444.6010000000006</v>
          </cell>
        </row>
        <row r="46">
          <cell r="B46" t="str">
            <v>Interdepartmental Sales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0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CA46">
            <v>0</v>
          </cell>
          <cell r="CB46">
            <v>0</v>
          </cell>
          <cell r="CC46">
            <v>0</v>
          </cell>
          <cell r="CD46">
            <v>0</v>
          </cell>
          <cell r="CE46">
            <v>0</v>
          </cell>
          <cell r="CF46">
            <v>0</v>
          </cell>
          <cell r="CG46">
            <v>0</v>
          </cell>
          <cell r="CH46">
            <v>0</v>
          </cell>
          <cell r="CI46">
            <v>0</v>
          </cell>
          <cell r="CJ46">
            <v>0</v>
          </cell>
          <cell r="CK46">
            <v>0</v>
          </cell>
        </row>
        <row r="47">
          <cell r="B47" t="str">
            <v>Additional Gross Receipts Tax</v>
          </cell>
          <cell r="D47">
            <v>1626</v>
          </cell>
          <cell r="E47">
            <v>1527</v>
          </cell>
          <cell r="F47">
            <v>1419</v>
          </cell>
          <cell r="G47">
            <v>1417</v>
          </cell>
          <cell r="H47">
            <v>1492</v>
          </cell>
          <cell r="I47">
            <v>1936</v>
          </cell>
          <cell r="J47">
            <v>2115</v>
          </cell>
          <cell r="K47">
            <v>2155</v>
          </cell>
          <cell r="L47">
            <v>2195</v>
          </cell>
          <cell r="M47">
            <v>1918</v>
          </cell>
          <cell r="N47">
            <v>1556</v>
          </cell>
          <cell r="O47">
            <v>1634</v>
          </cell>
          <cell r="P47">
            <v>1752</v>
          </cell>
          <cell r="Q47">
            <v>1629</v>
          </cell>
          <cell r="R47">
            <v>1518.721</v>
          </cell>
          <cell r="S47">
            <v>1504.7660000000001</v>
          </cell>
          <cell r="T47">
            <v>1536.8510000000001</v>
          </cell>
          <cell r="U47">
            <v>2003.029</v>
          </cell>
          <cell r="V47">
            <v>2358.8780000000002</v>
          </cell>
          <cell r="W47">
            <v>2473.587</v>
          </cell>
          <cell r="X47">
            <v>2070.1999999999998</v>
          </cell>
          <cell r="Y47">
            <v>1716.6120000000001</v>
          </cell>
          <cell r="Z47">
            <v>1412.62</v>
          </cell>
          <cell r="AA47">
            <v>1491.306</v>
          </cell>
          <cell r="AB47">
            <v>1803.299</v>
          </cell>
          <cell r="AC47">
            <v>1770.144</v>
          </cell>
          <cell r="AD47">
            <v>1508.7660000000001</v>
          </cell>
          <cell r="AE47">
            <v>1476.0260000000001</v>
          </cell>
          <cell r="AF47">
            <v>1672.8720000000001</v>
          </cell>
          <cell r="AG47">
            <v>2183.0079999999998</v>
          </cell>
          <cell r="AH47">
            <v>2547.5540000000001</v>
          </cell>
          <cell r="AI47">
            <v>2651.3649999999998</v>
          </cell>
          <cell r="AJ47">
            <v>2242.1770000000001</v>
          </cell>
          <cell r="AK47">
            <v>1863.2190000000001</v>
          </cell>
          <cell r="AL47">
            <v>1491.7840000000001</v>
          </cell>
          <cell r="AM47">
            <v>1611.2909999999999</v>
          </cell>
          <cell r="AN47">
            <v>2002.8589999999999</v>
          </cell>
          <cell r="AO47">
            <v>1866.5940000000001</v>
          </cell>
          <cell r="AP47">
            <v>1609.191</v>
          </cell>
          <cell r="AQ47">
            <v>1672.5550000000001</v>
          </cell>
          <cell r="AR47">
            <v>1804.9480000000001</v>
          </cell>
          <cell r="AS47">
            <v>2363.3510000000001</v>
          </cell>
          <cell r="AT47">
            <v>2695.6970000000001</v>
          </cell>
          <cell r="AU47">
            <v>2825.6750000000002</v>
          </cell>
          <cell r="AV47">
            <v>2420.98</v>
          </cell>
          <cell r="AW47">
            <v>2022.6890000000001</v>
          </cell>
          <cell r="AX47">
            <v>1593.6020000000001</v>
          </cell>
          <cell r="AY47">
            <v>1725.3489999999999</v>
          </cell>
          <cell r="CA47">
            <v>20990</v>
          </cell>
          <cell r="CB47">
            <v>21467.57</v>
          </cell>
          <cell r="CC47">
            <v>22821.505000000001</v>
          </cell>
          <cell r="CD47">
            <v>24603.489999999998</v>
          </cell>
          <cell r="CE47">
            <v>26270.103999999999</v>
          </cell>
          <cell r="CF47">
            <v>28524.829000000002</v>
          </cell>
          <cell r="CG47">
            <v>28705.665000000001</v>
          </cell>
          <cell r="CH47">
            <v>29267.419000000002</v>
          </cell>
          <cell r="CI47">
            <v>29866.776000000002</v>
          </cell>
          <cell r="CJ47">
            <v>30233.582999999999</v>
          </cell>
          <cell r="CK47">
            <v>31463.451000000001</v>
          </cell>
        </row>
        <row r="48">
          <cell r="B48" t="str">
            <v>Residential Conservation AEM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50.257349999999995</v>
          </cell>
          <cell r="Q48">
            <v>51.148350000000001</v>
          </cell>
          <cell r="R48">
            <v>52.138349999999996</v>
          </cell>
          <cell r="S48">
            <v>53.227350000000001</v>
          </cell>
          <cell r="T48">
            <v>54.51435</v>
          </cell>
          <cell r="U48">
            <v>55.92015</v>
          </cell>
          <cell r="V48">
            <v>57.642749999999999</v>
          </cell>
          <cell r="W48">
            <v>59.543550000000003</v>
          </cell>
          <cell r="X48">
            <v>61.246350000000007</v>
          </cell>
          <cell r="Y48">
            <v>62.889749999999999</v>
          </cell>
          <cell r="Z48">
            <v>63.681750000000001</v>
          </cell>
          <cell r="AA48">
            <v>64.39455000000001</v>
          </cell>
          <cell r="AB48">
            <v>65.107350000000011</v>
          </cell>
          <cell r="AC48">
            <v>65.998350000000002</v>
          </cell>
          <cell r="AD48">
            <v>66.988350000000011</v>
          </cell>
          <cell r="AE48">
            <v>68.07735000000001</v>
          </cell>
          <cell r="AF48">
            <v>69.364350000000002</v>
          </cell>
          <cell r="AG48">
            <v>70.770150000000015</v>
          </cell>
          <cell r="AH48">
            <v>72.492750000000001</v>
          </cell>
          <cell r="AI48">
            <v>74.393550000000005</v>
          </cell>
          <cell r="AJ48">
            <v>76.096350000000001</v>
          </cell>
          <cell r="AK48">
            <v>77.739750000000001</v>
          </cell>
          <cell r="AL48">
            <v>78.531750000000002</v>
          </cell>
          <cell r="AM48">
            <v>79.244550000000004</v>
          </cell>
          <cell r="AN48">
            <v>79.957350000000005</v>
          </cell>
          <cell r="AO48">
            <v>80.848350000000011</v>
          </cell>
          <cell r="AP48">
            <v>81.838350000000005</v>
          </cell>
          <cell r="AQ48">
            <v>82.927350000000004</v>
          </cell>
          <cell r="AR48">
            <v>84.21435000000001</v>
          </cell>
          <cell r="AS48">
            <v>85.62015000000001</v>
          </cell>
          <cell r="AT48">
            <v>87.342749999999995</v>
          </cell>
          <cell r="AU48">
            <v>89.243549999999999</v>
          </cell>
          <cell r="AV48">
            <v>90.94635000000001</v>
          </cell>
          <cell r="AW48">
            <v>92.589749999999995</v>
          </cell>
          <cell r="AX48">
            <v>93.381749999999997</v>
          </cell>
          <cell r="AY48">
            <v>94.094549999999998</v>
          </cell>
          <cell r="CA48">
            <v>0</v>
          </cell>
          <cell r="CB48">
            <v>686.60459999999989</v>
          </cell>
          <cell r="CC48">
            <v>864.80460000000005</v>
          </cell>
          <cell r="CD48">
            <v>1043.0046</v>
          </cell>
          <cell r="CE48">
            <v>1221.2046</v>
          </cell>
          <cell r="CF48">
            <v>1399.4046000000001</v>
          </cell>
          <cell r="CG48">
            <v>1577.6046000000001</v>
          </cell>
          <cell r="CH48">
            <v>1755.8046000000002</v>
          </cell>
          <cell r="CI48">
            <v>1934.0046</v>
          </cell>
          <cell r="CJ48">
            <v>2112.2046</v>
          </cell>
          <cell r="CK48">
            <v>2290.4046000000003</v>
          </cell>
        </row>
        <row r="49">
          <cell r="B49" t="str">
            <v>Fuel Actualization Adjustment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  <cell r="AL49">
            <v>0</v>
          </cell>
          <cell r="AM49">
            <v>0</v>
          </cell>
          <cell r="AN49">
            <v>0</v>
          </cell>
          <cell r="AO49">
            <v>0</v>
          </cell>
          <cell r="AP49">
            <v>0</v>
          </cell>
          <cell r="AQ49">
            <v>0</v>
          </cell>
          <cell r="AR49">
            <v>0</v>
          </cell>
          <cell r="AS49">
            <v>0</v>
          </cell>
          <cell r="AT49">
            <v>0</v>
          </cell>
          <cell r="AU49">
            <v>0</v>
          </cell>
          <cell r="AV49">
            <v>0</v>
          </cell>
          <cell r="AW49">
            <v>0</v>
          </cell>
          <cell r="AX49">
            <v>0</v>
          </cell>
          <cell r="AY49">
            <v>0</v>
          </cell>
          <cell r="BX49" t="str">
            <v xml:space="preserve"> </v>
          </cell>
          <cell r="BY49" t="str">
            <v xml:space="preserve"> </v>
          </cell>
          <cell r="CA49">
            <v>0</v>
          </cell>
          <cell r="CB49">
            <v>0</v>
          </cell>
          <cell r="CC49">
            <v>0</v>
          </cell>
          <cell r="CD49">
            <v>0</v>
          </cell>
          <cell r="CE49">
            <v>0</v>
          </cell>
          <cell r="CF49">
            <v>0</v>
          </cell>
          <cell r="CG49">
            <v>0</v>
          </cell>
          <cell r="CH49">
            <v>0</v>
          </cell>
          <cell r="CI49">
            <v>0</v>
          </cell>
          <cell r="CJ49">
            <v>0</v>
          </cell>
          <cell r="CK49">
            <v>0</v>
          </cell>
        </row>
        <row r="50">
          <cell r="B50" t="str">
            <v>Estimated Rev Shar/Misc Serv Fees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  <cell r="AJ50">
            <v>0</v>
          </cell>
          <cell r="AK50">
            <v>0</v>
          </cell>
          <cell r="AL50">
            <v>0</v>
          </cell>
          <cell r="AM50">
            <v>0</v>
          </cell>
          <cell r="AN50">
            <v>0</v>
          </cell>
          <cell r="AO50">
            <v>0</v>
          </cell>
          <cell r="AP50">
            <v>0</v>
          </cell>
          <cell r="AQ50">
            <v>0</v>
          </cell>
          <cell r="AR50">
            <v>0</v>
          </cell>
          <cell r="AS50">
            <v>0</v>
          </cell>
          <cell r="AT50">
            <v>0</v>
          </cell>
          <cell r="AU50">
            <v>0</v>
          </cell>
          <cell r="AV50">
            <v>0</v>
          </cell>
          <cell r="AW50">
            <v>0</v>
          </cell>
          <cell r="AX50">
            <v>0</v>
          </cell>
          <cell r="AY50">
            <v>0</v>
          </cell>
          <cell r="CA50">
            <v>0</v>
          </cell>
          <cell r="CB50">
            <v>0</v>
          </cell>
          <cell r="CC50">
            <v>0</v>
          </cell>
          <cell r="CD50">
            <v>0</v>
          </cell>
          <cell r="CE50">
            <v>0</v>
          </cell>
          <cell r="CF50">
            <v>0</v>
          </cell>
          <cell r="CG50">
            <v>0</v>
          </cell>
          <cell r="CH50">
            <v>0</v>
          </cell>
          <cell r="CI50">
            <v>0</v>
          </cell>
          <cell r="CJ50">
            <v>0</v>
          </cell>
          <cell r="CK50">
            <v>0</v>
          </cell>
        </row>
        <row r="51">
          <cell r="B51" t="str">
            <v>Generated Revenues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0</v>
          </cell>
          <cell r="AP51">
            <v>0</v>
          </cell>
          <cell r="AQ51">
            <v>0</v>
          </cell>
          <cell r="AR51">
            <v>0</v>
          </cell>
          <cell r="AS51">
            <v>0</v>
          </cell>
          <cell r="AT51">
            <v>0</v>
          </cell>
          <cell r="AU51">
            <v>0</v>
          </cell>
          <cell r="AV51">
            <v>0</v>
          </cell>
          <cell r="AW51">
            <v>0</v>
          </cell>
          <cell r="AX51">
            <v>0</v>
          </cell>
          <cell r="AY51">
            <v>0</v>
          </cell>
          <cell r="CA51">
            <v>0</v>
          </cell>
          <cell r="CB51">
            <v>0</v>
          </cell>
          <cell r="CC51">
            <v>0</v>
          </cell>
          <cell r="CD51">
            <v>0</v>
          </cell>
          <cell r="CE51">
            <v>0</v>
          </cell>
          <cell r="CF51">
            <v>0</v>
          </cell>
          <cell r="CG51">
            <v>0</v>
          </cell>
          <cell r="CH51">
            <v>0</v>
          </cell>
          <cell r="CI51">
            <v>0</v>
          </cell>
          <cell r="CJ51">
            <v>0</v>
          </cell>
          <cell r="CK51">
            <v>0</v>
          </cell>
        </row>
        <row r="52">
          <cell r="B52" t="str">
            <v>Retail Revenue Adjs/Prov Rate Refund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0</v>
          </cell>
          <cell r="AO52">
            <v>0</v>
          </cell>
          <cell r="AP52">
            <v>0</v>
          </cell>
          <cell r="AQ52">
            <v>0</v>
          </cell>
          <cell r="AR52">
            <v>0</v>
          </cell>
          <cell r="AS52">
            <v>0</v>
          </cell>
          <cell r="AT52">
            <v>0</v>
          </cell>
          <cell r="AU52">
            <v>0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CA52">
            <v>0</v>
          </cell>
          <cell r="CB52">
            <v>0</v>
          </cell>
          <cell r="CC52">
            <v>0</v>
          </cell>
          <cell r="CD52">
            <v>0</v>
          </cell>
          <cell r="CE52">
            <v>0</v>
          </cell>
          <cell r="CF52">
            <v>0</v>
          </cell>
          <cell r="CG52">
            <v>0</v>
          </cell>
          <cell r="CH52">
            <v>0</v>
          </cell>
          <cell r="CI52">
            <v>0</v>
          </cell>
          <cell r="CJ52">
            <v>0</v>
          </cell>
          <cell r="CK52">
            <v>0</v>
          </cell>
        </row>
        <row r="54">
          <cell r="B54" t="str">
            <v>Tot Base Revenues (incl Gross Recpts)</v>
          </cell>
          <cell r="D54">
            <v>33426.481910000002</v>
          </cell>
          <cell r="E54">
            <v>30081.897639999999</v>
          </cell>
          <cell r="F54">
            <v>32898.001539999997</v>
          </cell>
          <cell r="G54">
            <v>29158.841880000004</v>
          </cell>
          <cell r="H54">
            <v>36732.043270000002</v>
          </cell>
          <cell r="I54">
            <v>43780.016439999999</v>
          </cell>
          <cell r="J54">
            <v>45912.853720000006</v>
          </cell>
          <cell r="K54">
            <v>45196.054689999997</v>
          </cell>
          <cell r="L54">
            <v>45465.39673</v>
          </cell>
          <cell r="M54">
            <v>33806.853780000012</v>
          </cell>
          <cell r="N54">
            <v>32220.935649999999</v>
          </cell>
          <cell r="O54">
            <v>37272.321950000005</v>
          </cell>
          <cell r="P54">
            <v>37169.379999999997</v>
          </cell>
          <cell r="Q54">
            <v>32748.654000000002</v>
          </cell>
          <cell r="R54">
            <v>32275.473000000005</v>
          </cell>
          <cell r="S54">
            <v>32012.254000000001</v>
          </cell>
          <cell r="T54">
            <v>38854.67</v>
          </cell>
          <cell r="U54">
            <v>43321.347000000002</v>
          </cell>
          <cell r="V54">
            <v>46335.436000000002</v>
          </cell>
          <cell r="W54">
            <v>47393.334000000003</v>
          </cell>
          <cell r="X54">
            <v>39695.937999999987</v>
          </cell>
          <cell r="Y54">
            <v>34292.703000000001</v>
          </cell>
          <cell r="Z54">
            <v>31737.021000000001</v>
          </cell>
          <cell r="AA54">
            <v>35768.400000000001</v>
          </cell>
          <cell r="AB54">
            <v>38275.528999999995</v>
          </cell>
          <cell r="AC54">
            <v>33746.363999999994</v>
          </cell>
          <cell r="AD54">
            <v>33041.949999999997</v>
          </cell>
          <cell r="AE54">
            <v>32696.832000000006</v>
          </cell>
          <cell r="AF54">
            <v>40177.569000000003</v>
          </cell>
          <cell r="AG54">
            <v>44695.497000000003</v>
          </cell>
          <cell r="AH54">
            <v>47966.42</v>
          </cell>
          <cell r="AI54">
            <v>48305.230999999992</v>
          </cell>
          <cell r="AJ54">
            <v>41246.988000000005</v>
          </cell>
          <cell r="AK54">
            <v>35263.410000000003</v>
          </cell>
          <cell r="AL54">
            <v>31714.141</v>
          </cell>
          <cell r="AM54">
            <v>36639.832999999999</v>
          </cell>
          <cell r="AN54">
            <v>39507.328999999991</v>
          </cell>
          <cell r="AO54">
            <v>34648.319000000003</v>
          </cell>
          <cell r="AP54">
            <v>33917.377</v>
          </cell>
          <cell r="AQ54">
            <v>34085.184000000001</v>
          </cell>
          <cell r="AR54">
            <v>40609.754999999997</v>
          </cell>
          <cell r="AS54">
            <v>46345.172999999995</v>
          </cell>
          <cell r="AT54">
            <v>49011.862000000001</v>
          </cell>
          <cell r="AU54">
            <v>50239.112000000001</v>
          </cell>
          <cell r="AV54">
            <v>41860.856000000007</v>
          </cell>
          <cell r="AW54">
            <v>36356.092999999993</v>
          </cell>
          <cell r="AX54">
            <v>33473.753000000004</v>
          </cell>
          <cell r="AY54">
            <v>37742.385999999999</v>
          </cell>
          <cell r="CA54">
            <v>445951.69920000003</v>
          </cell>
          <cell r="CB54">
            <v>451604.60999999993</v>
          </cell>
          <cell r="CC54">
            <v>463769.76400000002</v>
          </cell>
          <cell r="CD54">
            <v>477797.19900000008</v>
          </cell>
          <cell r="CE54">
            <v>489768.05799999996</v>
          </cell>
          <cell r="CF54">
            <v>501050.07700000011</v>
          </cell>
          <cell r="CG54">
            <v>508468.22599999997</v>
          </cell>
          <cell r="CH54">
            <v>518238.84499999991</v>
          </cell>
          <cell r="CI54">
            <v>527490.03299999994</v>
          </cell>
          <cell r="CJ54">
            <v>536027.74700000009</v>
          </cell>
          <cell r="CK54">
            <v>546693.46699999995</v>
          </cell>
        </row>
        <row r="55">
          <cell r="B55" t="str">
            <v>Tot Fuel Revenues (incl Actlz Adjmt)</v>
          </cell>
          <cell r="D55">
            <v>24083.735810000002</v>
          </cell>
          <cell r="E55">
            <v>20493.696530000001</v>
          </cell>
          <cell r="F55">
            <v>22501.845810000003</v>
          </cell>
          <cell r="G55">
            <v>21179.735730000004</v>
          </cell>
          <cell r="H55">
            <v>26448.15768</v>
          </cell>
          <cell r="I55">
            <v>31689.634480000001</v>
          </cell>
          <cell r="J55">
            <v>32916.553599999992</v>
          </cell>
          <cell r="K55">
            <v>32345.862169999997</v>
          </cell>
          <cell r="L55">
            <v>32176.063680000003</v>
          </cell>
          <cell r="M55">
            <v>24805.2016</v>
          </cell>
          <cell r="N55">
            <v>22775.290110000002</v>
          </cell>
          <cell r="O55">
            <v>26768.450199999999</v>
          </cell>
          <cell r="P55">
            <v>26368.050999999999</v>
          </cell>
          <cell r="Q55">
            <v>22419.050999999999</v>
          </cell>
          <cell r="R55">
            <v>25530.050999999999</v>
          </cell>
          <cell r="S55">
            <v>25448.050999999999</v>
          </cell>
          <cell r="T55">
            <v>27155.050999999999</v>
          </cell>
          <cell r="U55">
            <v>33398.050999999999</v>
          </cell>
          <cell r="V55">
            <v>38387.050999999999</v>
          </cell>
          <cell r="W55">
            <v>39203.050999999999</v>
          </cell>
          <cell r="X55">
            <v>28188.050999999999</v>
          </cell>
          <cell r="Y55">
            <v>25059.050999999999</v>
          </cell>
          <cell r="Z55">
            <v>19753.050999999999</v>
          </cell>
          <cell r="AA55">
            <v>23406.050999999999</v>
          </cell>
          <cell r="AB55">
            <v>26097</v>
          </cell>
          <cell r="AC55">
            <v>25217</v>
          </cell>
          <cell r="AD55">
            <v>23238</v>
          </cell>
          <cell r="AE55">
            <v>22390</v>
          </cell>
          <cell r="AF55">
            <v>31127</v>
          </cell>
          <cell r="AG55">
            <v>38237</v>
          </cell>
          <cell r="AH55">
            <v>43078</v>
          </cell>
          <cell r="AI55">
            <v>43339</v>
          </cell>
          <cell r="AJ55">
            <v>31553</v>
          </cell>
          <cell r="AK55">
            <v>28589</v>
          </cell>
          <cell r="AL55">
            <v>21712</v>
          </cell>
          <cell r="AM55">
            <v>26580</v>
          </cell>
          <cell r="AN55">
            <v>32622</v>
          </cell>
          <cell r="AO55">
            <v>27975</v>
          </cell>
          <cell r="AP55">
            <v>26668</v>
          </cell>
          <cell r="AQ55">
            <v>29367</v>
          </cell>
          <cell r="AR55">
            <v>36763</v>
          </cell>
          <cell r="AS55">
            <v>44596</v>
          </cell>
          <cell r="AT55">
            <v>48514</v>
          </cell>
          <cell r="AU55">
            <v>49500</v>
          </cell>
          <cell r="AV55">
            <v>38073</v>
          </cell>
          <cell r="AW55">
            <v>33624</v>
          </cell>
          <cell r="AX55">
            <v>24452</v>
          </cell>
          <cell r="AY55">
            <v>30348</v>
          </cell>
          <cell r="CA55">
            <v>318184.22739999997</v>
          </cell>
          <cell r="CB55">
            <v>334314.61199999996</v>
          </cell>
          <cell r="CC55">
            <v>361157</v>
          </cell>
          <cell r="CD55">
            <v>422502</v>
          </cell>
          <cell r="CE55">
            <v>429956</v>
          </cell>
          <cell r="CF55">
            <v>459632</v>
          </cell>
          <cell r="CG55">
            <v>458272</v>
          </cell>
          <cell r="CH55">
            <v>468997</v>
          </cell>
          <cell r="CI55">
            <v>474190</v>
          </cell>
          <cell r="CJ55">
            <v>480895</v>
          </cell>
          <cell r="CK55">
            <v>480541</v>
          </cell>
        </row>
        <row r="56">
          <cell r="B56" t="str">
            <v>Total Conservation (Incl AEM )</v>
          </cell>
          <cell r="D56">
            <v>757.42687000000001</v>
          </cell>
          <cell r="E56">
            <v>648.24506000000008</v>
          </cell>
          <cell r="F56">
            <v>705.73227000000009</v>
          </cell>
          <cell r="G56">
            <v>663.01383999999996</v>
          </cell>
          <cell r="H56">
            <v>825.65775000000008</v>
          </cell>
          <cell r="I56">
            <v>995.82047</v>
          </cell>
          <cell r="J56">
            <v>1034.14959</v>
          </cell>
          <cell r="K56">
            <v>1019.2594399999999</v>
          </cell>
          <cell r="L56">
            <v>1016.4110200000001</v>
          </cell>
          <cell r="M56">
            <v>787.02710000000002</v>
          </cell>
          <cell r="N56">
            <v>719.65295000000003</v>
          </cell>
          <cell r="O56">
            <v>814.16947000000005</v>
          </cell>
          <cell r="P56">
            <v>807.25734999999997</v>
          </cell>
          <cell r="Q56">
            <v>833.14835000000005</v>
          </cell>
          <cell r="R56">
            <v>977.13834999999995</v>
          </cell>
          <cell r="S56">
            <v>870.22735</v>
          </cell>
          <cell r="T56">
            <v>888.51435000000004</v>
          </cell>
          <cell r="U56">
            <v>920.92015000000004</v>
          </cell>
          <cell r="V56">
            <v>925.64274999999998</v>
          </cell>
          <cell r="W56">
            <v>943.54354999999998</v>
          </cell>
          <cell r="X56">
            <v>1038.2463499999999</v>
          </cell>
          <cell r="Y56">
            <v>931.88975000000005</v>
          </cell>
          <cell r="Z56">
            <v>940.68174999999997</v>
          </cell>
          <cell r="AA56">
            <v>938.39454999999998</v>
          </cell>
          <cell r="AB56">
            <v>860.10735</v>
          </cell>
          <cell r="AC56">
            <v>885.99834999999996</v>
          </cell>
          <cell r="AD56">
            <v>1036.9883500000001</v>
          </cell>
          <cell r="AE56">
            <v>926.07735000000002</v>
          </cell>
          <cell r="AF56">
            <v>943.36435000000006</v>
          </cell>
          <cell r="AG56">
            <v>976.77015000000006</v>
          </cell>
          <cell r="AH56">
            <v>981.49275</v>
          </cell>
          <cell r="AI56">
            <v>1003.39355</v>
          </cell>
          <cell r="AJ56">
            <v>1090.09635</v>
          </cell>
          <cell r="AK56">
            <v>983.73974999999996</v>
          </cell>
          <cell r="AL56">
            <v>993.53174999999999</v>
          </cell>
          <cell r="AM56">
            <v>993.24455</v>
          </cell>
          <cell r="AN56">
            <v>908.95735000000002</v>
          </cell>
          <cell r="AO56">
            <v>941.84834999999998</v>
          </cell>
          <cell r="AP56">
            <v>1090.83835</v>
          </cell>
          <cell r="AQ56">
            <v>977.92735000000005</v>
          </cell>
          <cell r="AR56">
            <v>996.21434999999997</v>
          </cell>
          <cell r="AS56">
            <v>1026.62015</v>
          </cell>
          <cell r="AT56">
            <v>1032.34275</v>
          </cell>
          <cell r="AU56">
            <v>1058.2435499999999</v>
          </cell>
          <cell r="AV56">
            <v>1145.9463499999999</v>
          </cell>
          <cell r="AW56">
            <v>1035.5897500000001</v>
          </cell>
          <cell r="AX56">
            <v>1043.38175</v>
          </cell>
          <cell r="AY56">
            <v>1044.09455</v>
          </cell>
          <cell r="CA56">
            <v>9986.5658299999996</v>
          </cell>
          <cell r="CB56">
            <v>11015.604599999999</v>
          </cell>
          <cell r="CC56">
            <v>11674.804600000001</v>
          </cell>
          <cell r="CD56">
            <v>12302.004599999998</v>
          </cell>
          <cell r="CE56">
            <v>13150.204600000001</v>
          </cell>
          <cell r="CF56">
            <v>13727.4046</v>
          </cell>
          <cell r="CG56">
            <v>14330.604600000001</v>
          </cell>
          <cell r="CH56">
            <v>14937.804599999999</v>
          </cell>
          <cell r="CI56">
            <v>15544.0046</v>
          </cell>
          <cell r="CJ56">
            <v>16159.204600000001</v>
          </cell>
          <cell r="CK56">
            <v>16769.404600000002</v>
          </cell>
        </row>
        <row r="57">
          <cell r="B57" t="str">
            <v>Total Capacity</v>
          </cell>
          <cell r="D57">
            <v>1584.0341600000002</v>
          </cell>
          <cell r="E57">
            <v>1338.0222799999999</v>
          </cell>
          <cell r="F57">
            <v>1459.6251300000001</v>
          </cell>
          <cell r="G57">
            <v>1358.4802799999998</v>
          </cell>
          <cell r="H57">
            <v>1715.6882599999999</v>
          </cell>
          <cell r="I57">
            <v>2102.14266</v>
          </cell>
          <cell r="J57">
            <v>2192.5521799999997</v>
          </cell>
          <cell r="K57">
            <v>2146.4660600000002</v>
          </cell>
          <cell r="L57">
            <v>2132.5553099999997</v>
          </cell>
          <cell r="M57">
            <v>1607.30699</v>
          </cell>
          <cell r="N57">
            <v>1469.2678799999999</v>
          </cell>
          <cell r="O57">
            <v>1915.7954399999999</v>
          </cell>
          <cell r="P57">
            <v>1638</v>
          </cell>
          <cell r="Q57">
            <v>525</v>
          </cell>
          <cell r="R57">
            <v>614</v>
          </cell>
          <cell r="S57">
            <v>129</v>
          </cell>
          <cell r="T57">
            <v>660</v>
          </cell>
          <cell r="U57">
            <v>3638</v>
          </cell>
          <cell r="V57">
            <v>7995</v>
          </cell>
          <cell r="W57">
            <v>9346</v>
          </cell>
          <cell r="X57">
            <v>3666</v>
          </cell>
          <cell r="Y57">
            <v>277</v>
          </cell>
          <cell r="Z57">
            <v>248</v>
          </cell>
          <cell r="AA57">
            <v>286</v>
          </cell>
          <cell r="AB57">
            <v>1764</v>
          </cell>
          <cell r="AC57">
            <v>771</v>
          </cell>
          <cell r="AD57">
            <v>634</v>
          </cell>
          <cell r="AE57">
            <v>178</v>
          </cell>
          <cell r="AF57">
            <v>717</v>
          </cell>
          <cell r="AG57">
            <v>3966</v>
          </cell>
          <cell r="AH57">
            <v>8388</v>
          </cell>
          <cell r="AI57">
            <v>10303</v>
          </cell>
          <cell r="AJ57">
            <v>4005</v>
          </cell>
          <cell r="AK57">
            <v>327</v>
          </cell>
          <cell r="AL57">
            <v>260</v>
          </cell>
          <cell r="AM57">
            <v>379</v>
          </cell>
          <cell r="AN57">
            <v>2115</v>
          </cell>
          <cell r="AO57">
            <v>976</v>
          </cell>
          <cell r="AP57">
            <v>713</v>
          </cell>
          <cell r="AQ57">
            <v>272</v>
          </cell>
          <cell r="AR57">
            <v>902</v>
          </cell>
          <cell r="AS57">
            <v>3967</v>
          </cell>
          <cell r="AT57">
            <v>8335</v>
          </cell>
          <cell r="AU57">
            <v>9766</v>
          </cell>
          <cell r="AV57">
            <v>3763</v>
          </cell>
          <cell r="AW57">
            <v>316</v>
          </cell>
          <cell r="AX57">
            <v>222</v>
          </cell>
          <cell r="AY57">
            <v>428</v>
          </cell>
          <cell r="CA57">
            <v>21021.936629999997</v>
          </cell>
          <cell r="CB57">
            <v>29022</v>
          </cell>
          <cell r="CC57">
            <v>31692</v>
          </cell>
          <cell r="CD57">
            <v>31775</v>
          </cell>
          <cell r="CE57">
            <v>34019</v>
          </cell>
          <cell r="CF57">
            <v>33883</v>
          </cell>
          <cell r="CG57">
            <v>38464</v>
          </cell>
          <cell r="CH57">
            <v>46879</v>
          </cell>
          <cell r="CI57">
            <v>49729</v>
          </cell>
          <cell r="CJ57">
            <v>54690</v>
          </cell>
          <cell r="CK57">
            <v>62743</v>
          </cell>
        </row>
        <row r="58">
          <cell r="B58" t="str">
            <v>Total Environmental</v>
          </cell>
          <cell r="D58">
            <v>2058.5308999999997</v>
          </cell>
          <cell r="E58">
            <v>1664.5706</v>
          </cell>
          <cell r="F58">
            <v>1825.8189299999999</v>
          </cell>
          <cell r="G58">
            <v>1712.8875300000002</v>
          </cell>
          <cell r="H58">
            <v>2144.01611</v>
          </cell>
          <cell r="I58">
            <v>2577.1648299999997</v>
          </cell>
          <cell r="J58">
            <v>2679.5820599999997</v>
          </cell>
          <cell r="K58">
            <v>2630.4285300000001</v>
          </cell>
          <cell r="L58">
            <v>2616.3546499999998</v>
          </cell>
          <cell r="M58">
            <v>2009.6436700000004</v>
          </cell>
          <cell r="N58">
            <v>1845.9846999999997</v>
          </cell>
          <cell r="O58">
            <v>2578.5421200000001</v>
          </cell>
          <cell r="P58">
            <v>2782</v>
          </cell>
          <cell r="Q58">
            <v>3411</v>
          </cell>
          <cell r="R58">
            <v>2896</v>
          </cell>
          <cell r="S58">
            <v>2806</v>
          </cell>
          <cell r="T58">
            <v>2854</v>
          </cell>
          <cell r="U58">
            <v>2955</v>
          </cell>
          <cell r="V58">
            <v>2890</v>
          </cell>
          <cell r="W58">
            <v>2980</v>
          </cell>
          <cell r="X58">
            <v>3089</v>
          </cell>
          <cell r="Y58">
            <v>3016</v>
          </cell>
          <cell r="Z58">
            <v>3032</v>
          </cell>
          <cell r="AA58">
            <v>3133</v>
          </cell>
          <cell r="AB58">
            <v>3781</v>
          </cell>
          <cell r="AC58">
            <v>4465</v>
          </cell>
          <cell r="AD58">
            <v>3927</v>
          </cell>
          <cell r="AE58">
            <v>3827</v>
          </cell>
          <cell r="AF58">
            <v>3845</v>
          </cell>
          <cell r="AG58">
            <v>3958</v>
          </cell>
          <cell r="AH58">
            <v>3920</v>
          </cell>
          <cell r="AI58">
            <v>3999</v>
          </cell>
          <cell r="AJ58">
            <v>4064</v>
          </cell>
          <cell r="AK58">
            <v>4002</v>
          </cell>
          <cell r="AL58">
            <v>4014</v>
          </cell>
          <cell r="AM58">
            <v>4084</v>
          </cell>
          <cell r="AN58">
            <v>3476</v>
          </cell>
          <cell r="AO58">
            <v>4124</v>
          </cell>
          <cell r="AP58">
            <v>3536</v>
          </cell>
          <cell r="AQ58">
            <v>3451</v>
          </cell>
          <cell r="AR58">
            <v>3474</v>
          </cell>
          <cell r="AS58">
            <v>3542</v>
          </cell>
          <cell r="AT58">
            <v>3465</v>
          </cell>
          <cell r="AU58">
            <v>3561</v>
          </cell>
          <cell r="AV58">
            <v>3610</v>
          </cell>
          <cell r="AW58">
            <v>3602</v>
          </cell>
          <cell r="AX58">
            <v>3632</v>
          </cell>
          <cell r="AY58">
            <v>3961</v>
          </cell>
          <cell r="CA58">
            <v>26343.524630000007</v>
          </cell>
          <cell r="CB58">
            <v>35844</v>
          </cell>
          <cell r="CC58">
            <v>47886</v>
          </cell>
          <cell r="CD58">
            <v>43434</v>
          </cell>
          <cell r="CE58">
            <v>87954</v>
          </cell>
          <cell r="CF58">
            <v>137772</v>
          </cell>
          <cell r="CG58">
            <v>133852</v>
          </cell>
          <cell r="CH58">
            <v>126890</v>
          </cell>
          <cell r="CI58">
            <v>133342</v>
          </cell>
          <cell r="CJ58">
            <v>127257</v>
          </cell>
          <cell r="CK58">
            <v>157853</v>
          </cell>
        </row>
        <row r="59">
          <cell r="B59" t="str">
            <v>Total Storm Recovery</v>
          </cell>
          <cell r="D59">
            <v>0</v>
          </cell>
          <cell r="E59">
            <v>0</v>
          </cell>
          <cell r="F59">
            <v>0</v>
          </cell>
          <cell r="G59">
            <v>1991.5755699999997</v>
          </cell>
          <cell r="H59">
            <v>2187.43424</v>
          </cell>
          <cell r="I59">
            <v>2685.9401999999995</v>
          </cell>
          <cell r="J59">
            <v>2802.4814300000003</v>
          </cell>
          <cell r="K59">
            <v>2742.7251999999999</v>
          </cell>
          <cell r="L59">
            <v>2724.5742999999998</v>
          </cell>
          <cell r="M59">
            <v>2049.08014</v>
          </cell>
          <cell r="N59">
            <v>1872.0926199999999</v>
          </cell>
          <cell r="O59">
            <v>2174.0095400000005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  <cell r="AY59">
            <v>0</v>
          </cell>
          <cell r="CA59">
            <v>21229.913239999998</v>
          </cell>
          <cell r="CB59">
            <v>0</v>
          </cell>
          <cell r="CC59">
            <v>0</v>
          </cell>
          <cell r="CD59">
            <v>0</v>
          </cell>
          <cell r="CE59">
            <v>0</v>
          </cell>
          <cell r="CF59">
            <v>0</v>
          </cell>
          <cell r="CG59">
            <v>0</v>
          </cell>
          <cell r="CH59">
            <v>0</v>
          </cell>
          <cell r="CI59">
            <v>0</v>
          </cell>
          <cell r="CJ59">
            <v>0</v>
          </cell>
          <cell r="CK59">
            <v>0</v>
          </cell>
        </row>
        <row r="60">
          <cell r="B60" t="str">
            <v>Total Retail Revenue Adjustments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CA60">
            <v>0</v>
          </cell>
          <cell r="CB60">
            <v>0</v>
          </cell>
          <cell r="CC60">
            <v>0</v>
          </cell>
          <cell r="CD60">
            <v>0</v>
          </cell>
          <cell r="CE60">
            <v>0</v>
          </cell>
          <cell r="CF60">
            <v>0</v>
          </cell>
          <cell r="CG60">
            <v>0</v>
          </cell>
          <cell r="CH60">
            <v>0</v>
          </cell>
          <cell r="CI60">
            <v>0</v>
          </cell>
          <cell r="CJ60">
            <v>0</v>
          </cell>
          <cell r="CK60">
            <v>0</v>
          </cell>
        </row>
        <row r="61">
          <cell r="B61" t="str">
            <v>Total Retail Revenues</v>
          </cell>
          <cell r="D61">
            <v>61910.209650000004</v>
          </cell>
          <cell r="E61">
            <v>54226.432109999994</v>
          </cell>
          <cell r="F61">
            <v>59391.023679999998</v>
          </cell>
          <cell r="G61">
            <v>56064.534830000011</v>
          </cell>
          <cell r="H61">
            <v>70052.997309999992</v>
          </cell>
          <cell r="I61">
            <v>83830.719079999995</v>
          </cell>
          <cell r="J61">
            <v>87538.172579999999</v>
          </cell>
          <cell r="K61">
            <v>86080.796090000003</v>
          </cell>
          <cell r="L61">
            <v>86131.355689999982</v>
          </cell>
          <cell r="M61">
            <v>65065.113280000005</v>
          </cell>
          <cell r="N61">
            <v>60903.223910000008</v>
          </cell>
          <cell r="O61">
            <v>71523.288719999997</v>
          </cell>
          <cell r="P61">
            <v>68764.688349999997</v>
          </cell>
          <cell r="Q61">
            <v>59936.853350000005</v>
          </cell>
          <cell r="R61">
            <v>62292.662350000006</v>
          </cell>
          <cell r="S61">
            <v>61265.532350000001</v>
          </cell>
          <cell r="T61">
            <v>70412.235349999988</v>
          </cell>
          <cell r="U61">
            <v>84233.318150000006</v>
          </cell>
          <cell r="V61">
            <v>96533.129749999993</v>
          </cell>
          <cell r="W61">
            <v>99865.928550000011</v>
          </cell>
          <cell r="X61">
            <v>75677.235349999988</v>
          </cell>
          <cell r="Y61">
            <v>63576.643750000003</v>
          </cell>
          <cell r="Z61">
            <v>55710.753750000003</v>
          </cell>
          <cell r="AA61">
            <v>63531.845549999998</v>
          </cell>
          <cell r="AB61">
            <v>70777.636349999986</v>
          </cell>
          <cell r="AC61">
            <v>65085.362349999996</v>
          </cell>
          <cell r="AD61">
            <v>61877.938349999997</v>
          </cell>
          <cell r="AE61">
            <v>60017.909350000009</v>
          </cell>
          <cell r="AF61">
            <v>76809.933350000007</v>
          </cell>
          <cell r="AG61">
            <v>91833.26715</v>
          </cell>
          <cell r="AH61">
            <v>104333.91275</v>
          </cell>
          <cell r="AI61">
            <v>106949.62454999999</v>
          </cell>
          <cell r="AJ61">
            <v>81959.084350000019</v>
          </cell>
          <cell r="AK61">
            <v>69165.149750000011</v>
          </cell>
          <cell r="AL61">
            <v>58693.672750000005</v>
          </cell>
          <cell r="AM61">
            <v>68676.077550000002</v>
          </cell>
          <cell r="AN61">
            <v>78629.286349999995</v>
          </cell>
          <cell r="AO61">
            <v>68665.167350000003</v>
          </cell>
          <cell r="AP61">
            <v>65925.215349999999</v>
          </cell>
          <cell r="AQ61">
            <v>68153.111349999992</v>
          </cell>
          <cell r="AR61">
            <v>82744.969349999999</v>
          </cell>
          <cell r="AS61">
            <v>99476.793149999998</v>
          </cell>
          <cell r="AT61">
            <v>110358.20474999999</v>
          </cell>
          <cell r="AU61">
            <v>114124.35554999999</v>
          </cell>
          <cell r="AV61">
            <v>88452.802349999998</v>
          </cell>
          <cell r="AW61">
            <v>74933.682749999993</v>
          </cell>
          <cell r="AX61">
            <v>62823.134750000005</v>
          </cell>
          <cell r="AY61">
            <v>73523.480549999993</v>
          </cell>
          <cell r="CA61">
            <v>842717.86693000013</v>
          </cell>
          <cell r="CB61">
            <v>861800.82659999991</v>
          </cell>
          <cell r="CC61">
            <v>916179.5686</v>
          </cell>
          <cell r="CD61">
            <v>987810.20360000001</v>
          </cell>
          <cell r="CE61">
            <v>1054847.2626</v>
          </cell>
          <cell r="CF61">
            <v>1146064.4816000001</v>
          </cell>
          <cell r="CG61">
            <v>1153386.8306</v>
          </cell>
          <cell r="CH61">
            <v>1175942.6496000001</v>
          </cell>
          <cell r="CI61">
            <v>1200295.0375999999</v>
          </cell>
          <cell r="CJ61">
            <v>1215028.9516000003</v>
          </cell>
          <cell r="CK61">
            <v>1264599.8716</v>
          </cell>
        </row>
        <row r="63">
          <cell r="B63" t="str">
            <v>Sales for Resale - Territorial</v>
          </cell>
        </row>
        <row r="64">
          <cell r="B64" t="str">
            <v>Muni &amp; Rea Revenues</v>
          </cell>
          <cell r="D64">
            <v>151.79023999999998</v>
          </cell>
          <cell r="E64">
            <v>351.25108</v>
          </cell>
          <cell r="F64">
            <v>138.15525</v>
          </cell>
          <cell r="G64">
            <v>131.89564000000001</v>
          </cell>
          <cell r="H64">
            <v>166.60240999999996</v>
          </cell>
          <cell r="I64">
            <v>183.49964999999997</v>
          </cell>
          <cell r="J64">
            <v>193.74465000000004</v>
          </cell>
          <cell r="K64">
            <v>200.57723999999999</v>
          </cell>
          <cell r="L64">
            <v>186.93796000000003</v>
          </cell>
          <cell r="M64">
            <v>157.12647000000001</v>
          </cell>
          <cell r="N64">
            <v>125.48524</v>
          </cell>
          <cell r="O64">
            <v>154.50979999999998</v>
          </cell>
          <cell r="P64">
            <v>167.29899999999998</v>
          </cell>
          <cell r="Q64">
            <v>139.44499999999999</v>
          </cell>
          <cell r="R64">
            <v>143.15799999999999</v>
          </cell>
          <cell r="S64">
            <v>146.88999999999999</v>
          </cell>
          <cell r="T64">
            <v>175.178</v>
          </cell>
          <cell r="U64">
            <v>189.952</v>
          </cell>
          <cell r="V64">
            <v>206.02099999999996</v>
          </cell>
          <cell r="W64">
            <v>207.16200000000003</v>
          </cell>
          <cell r="X64">
            <v>183.476</v>
          </cell>
          <cell r="Y64">
            <v>162.38099999999997</v>
          </cell>
          <cell r="Z64">
            <v>141.608</v>
          </cell>
          <cell r="AA64">
            <v>155.29499999999999</v>
          </cell>
          <cell r="AB64">
            <v>233.55400000000003</v>
          </cell>
          <cell r="AC64">
            <v>209.55099999999999</v>
          </cell>
          <cell r="AD64">
            <v>216.84</v>
          </cell>
          <cell r="AE64">
            <v>217.06</v>
          </cell>
          <cell r="AF64">
            <v>242.78700000000003</v>
          </cell>
          <cell r="AG64">
            <v>256.38699999999994</v>
          </cell>
          <cell r="AH64">
            <v>270.322</v>
          </cell>
          <cell r="AI64">
            <v>272.27100000000002</v>
          </cell>
          <cell r="AJ64">
            <v>250.36</v>
          </cell>
          <cell r="AK64">
            <v>231.02300000000002</v>
          </cell>
          <cell r="AL64">
            <v>214.40999999999997</v>
          </cell>
          <cell r="AM64">
            <v>226.67599999999999</v>
          </cell>
          <cell r="AN64">
            <v>249.43799999999999</v>
          </cell>
          <cell r="AO64">
            <v>227.88</v>
          </cell>
          <cell r="AP64">
            <v>231.54</v>
          </cell>
          <cell r="AQ64">
            <v>231.57</v>
          </cell>
          <cell r="AR64">
            <v>259.53899999999999</v>
          </cell>
          <cell r="AS64">
            <v>274.21499999999997</v>
          </cell>
          <cell r="AT64">
            <v>289.37200000000001</v>
          </cell>
          <cell r="AU64">
            <v>291.52499999999998</v>
          </cell>
          <cell r="AV64">
            <v>267.67399999999998</v>
          </cell>
          <cell r="AW64">
            <v>246.78300000000002</v>
          </cell>
          <cell r="AX64">
            <v>228.79000000000002</v>
          </cell>
          <cell r="AY64">
            <v>242.15600000000001</v>
          </cell>
          <cell r="CA64">
            <v>2141.5756299999998</v>
          </cell>
          <cell r="CB64">
            <v>2017.8649999999996</v>
          </cell>
          <cell r="CC64">
            <v>2841.241</v>
          </cell>
          <cell r="CD64">
            <v>3040.4819999999995</v>
          </cell>
          <cell r="CE64">
            <v>3300.2530000000002</v>
          </cell>
          <cell r="CF64">
            <v>3519.0250000000005</v>
          </cell>
          <cell r="CG64">
            <v>3607.9620000000004</v>
          </cell>
          <cell r="CH64">
            <v>3680.6989999999996</v>
          </cell>
          <cell r="CI64">
            <v>3786.6139999999996</v>
          </cell>
          <cell r="CJ64">
            <v>3899.5550000000003</v>
          </cell>
          <cell r="CK64">
            <v>4013.0909999999999</v>
          </cell>
        </row>
        <row r="65">
          <cell r="B65" t="str">
            <v>FPU Revenues</v>
          </cell>
          <cell r="D65">
            <v>1173.8396699999998</v>
          </cell>
          <cell r="E65">
            <v>1004.7898999999999</v>
          </cell>
          <cell r="F65">
            <v>1034.6289200000001</v>
          </cell>
          <cell r="G65">
            <v>861.85264000000006</v>
          </cell>
          <cell r="H65">
            <v>1128.0086100000001</v>
          </cell>
          <cell r="I65">
            <v>1249.7601300000001</v>
          </cell>
          <cell r="J65">
            <v>1322.3476499999999</v>
          </cell>
          <cell r="K65">
            <v>1374.6648500000001</v>
          </cell>
          <cell r="L65">
            <v>1295.4159199999999</v>
          </cell>
          <cell r="M65">
            <v>1108.88058</v>
          </cell>
          <cell r="N65">
            <v>1016.8066600000002</v>
          </cell>
          <cell r="O65">
            <v>1260.3557999999998</v>
          </cell>
          <cell r="P65">
            <v>1303.779</v>
          </cell>
          <cell r="Q65">
            <v>1071.425</v>
          </cell>
          <cell r="R65">
            <v>1067.4760000000001</v>
          </cell>
          <cell r="S65">
            <v>993.89599999999996</v>
          </cell>
          <cell r="T65">
            <v>1175.854</v>
          </cell>
          <cell r="U65">
            <v>1312.9189999999999</v>
          </cell>
          <cell r="V65">
            <v>1402.0329999999999</v>
          </cell>
          <cell r="W65">
            <v>1403.8409999999999</v>
          </cell>
          <cell r="X65">
            <v>1235.1310000000003</v>
          </cell>
          <cell r="Y65">
            <v>1105.463</v>
          </cell>
          <cell r="Z65">
            <v>1046.085</v>
          </cell>
          <cell r="AA65">
            <v>1199.4010000000001</v>
          </cell>
          <cell r="AB65">
            <v>1360.1930000000002</v>
          </cell>
          <cell r="AC65">
            <v>1119.6300000000001</v>
          </cell>
          <cell r="AD65">
            <v>1116.8</v>
          </cell>
          <cell r="AE65">
            <v>1040.3040000000001</v>
          </cell>
          <cell r="AF65">
            <v>1227.8230000000003</v>
          </cell>
          <cell r="AG65">
            <v>1367.9300000000003</v>
          </cell>
          <cell r="AH65">
            <v>1459.9259999999999</v>
          </cell>
          <cell r="AI65">
            <v>1461.6729999999998</v>
          </cell>
          <cell r="AJ65">
            <v>1288.0349999999999</v>
          </cell>
          <cell r="AK65">
            <v>1155.5699999999997</v>
          </cell>
          <cell r="AL65">
            <v>1093.92</v>
          </cell>
          <cell r="AM65">
            <v>1252.3119999999999</v>
          </cell>
          <cell r="AN65">
            <v>2225.7219999999998</v>
          </cell>
          <cell r="AO65">
            <v>1996.704</v>
          </cell>
          <cell r="AP65">
            <v>2002.0259999999998</v>
          </cell>
          <cell r="AQ65">
            <v>1928.7550000000001</v>
          </cell>
          <cell r="AR65">
            <v>2141.1660000000002</v>
          </cell>
          <cell r="AS65">
            <v>2296.7420000000002</v>
          </cell>
          <cell r="AT65">
            <v>2416.3029999999999</v>
          </cell>
          <cell r="AU65">
            <v>2427.3429999999998</v>
          </cell>
          <cell r="AV65">
            <v>2207.6409999999996</v>
          </cell>
          <cell r="AW65">
            <v>2059.1279999999997</v>
          </cell>
          <cell r="AX65">
            <v>1987.7919999999999</v>
          </cell>
          <cell r="AY65">
            <v>2151.6100000000006</v>
          </cell>
          <cell r="CA65">
            <v>13831.351330000001</v>
          </cell>
          <cell r="CB65">
            <v>14317.302999999998</v>
          </cell>
          <cell r="CC65">
            <v>14944.116000000002</v>
          </cell>
          <cell r="CD65">
            <v>25840.932000000001</v>
          </cell>
          <cell r="CE65">
            <v>28132.075000000001</v>
          </cell>
          <cell r="CF65">
            <v>30044.600999999999</v>
          </cell>
          <cell r="CG65">
            <v>30837.626</v>
          </cell>
          <cell r="CH65">
            <v>31497.314999999995</v>
          </cell>
          <cell r="CI65">
            <v>32463.582999999999</v>
          </cell>
          <cell r="CJ65">
            <v>33496.452999999994</v>
          </cell>
          <cell r="CK65">
            <v>34538.286</v>
          </cell>
        </row>
        <row r="66">
          <cell r="B66" t="str">
            <v>Generated Revenues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I66">
            <v>0</v>
          </cell>
          <cell r="AJ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0</v>
          </cell>
          <cell r="AQ66">
            <v>0</v>
          </cell>
          <cell r="AR66">
            <v>0</v>
          </cell>
          <cell r="AS66">
            <v>0</v>
          </cell>
          <cell r="AT66">
            <v>0</v>
          </cell>
          <cell r="AU66">
            <v>0</v>
          </cell>
          <cell r="AV66">
            <v>0</v>
          </cell>
          <cell r="AW66">
            <v>0</v>
          </cell>
          <cell r="AX66">
            <v>0</v>
          </cell>
          <cell r="AY66">
            <v>0</v>
          </cell>
          <cell r="CA66">
            <v>0</v>
          </cell>
          <cell r="CB66">
            <v>0</v>
          </cell>
          <cell r="CC66">
            <v>0</v>
          </cell>
          <cell r="CD66">
            <v>0</v>
          </cell>
          <cell r="CE66">
            <v>0</v>
          </cell>
          <cell r="CF66">
            <v>0</v>
          </cell>
          <cell r="CG66">
            <v>0</v>
          </cell>
          <cell r="CH66">
            <v>0</v>
          </cell>
          <cell r="CI66">
            <v>0</v>
          </cell>
          <cell r="CJ66">
            <v>0</v>
          </cell>
          <cell r="CK66">
            <v>0</v>
          </cell>
        </row>
        <row r="67">
          <cell r="B67" t="str">
            <v>Total Sales For Resale - Territorial</v>
          </cell>
          <cell r="D67">
            <v>1325.6299099999999</v>
          </cell>
          <cell r="E67">
            <v>1356.0409799999998</v>
          </cell>
          <cell r="F67">
            <v>1172.7841700000001</v>
          </cell>
          <cell r="G67">
            <v>993.74828000000002</v>
          </cell>
          <cell r="H67">
            <v>1294.6110200000001</v>
          </cell>
          <cell r="I67">
            <v>1433.2597800000001</v>
          </cell>
          <cell r="J67">
            <v>1516.0923</v>
          </cell>
          <cell r="K67">
            <v>1575.2420900000002</v>
          </cell>
          <cell r="L67">
            <v>1482.3538799999999</v>
          </cell>
          <cell r="M67">
            <v>1266.0070499999999</v>
          </cell>
          <cell r="N67">
            <v>1142.2919000000002</v>
          </cell>
          <cell r="O67">
            <v>1414.8655999999999</v>
          </cell>
          <cell r="P67">
            <v>1471.078</v>
          </cell>
          <cell r="Q67">
            <v>1210.8699999999999</v>
          </cell>
          <cell r="R67">
            <v>1210.634</v>
          </cell>
          <cell r="S67">
            <v>1140.7860000000001</v>
          </cell>
          <cell r="T67">
            <v>1351.0320000000002</v>
          </cell>
          <cell r="U67">
            <v>1502.8709999999999</v>
          </cell>
          <cell r="V67">
            <v>1608.0539999999999</v>
          </cell>
          <cell r="W67">
            <v>1611.0029999999999</v>
          </cell>
          <cell r="X67">
            <v>1418.6070000000004</v>
          </cell>
          <cell r="Y67">
            <v>1267.8440000000001</v>
          </cell>
          <cell r="Z67">
            <v>1187.693</v>
          </cell>
          <cell r="AA67">
            <v>1354.6960000000001</v>
          </cell>
          <cell r="AB67">
            <v>1593.7470000000003</v>
          </cell>
          <cell r="AC67">
            <v>1329.181</v>
          </cell>
          <cell r="AD67">
            <v>1333.6399999999999</v>
          </cell>
          <cell r="AE67">
            <v>1257.364</v>
          </cell>
          <cell r="AF67">
            <v>1470.6100000000004</v>
          </cell>
          <cell r="AG67">
            <v>1624.3170000000002</v>
          </cell>
          <cell r="AH67">
            <v>1730.248</v>
          </cell>
          <cell r="AI67">
            <v>1733.9439999999997</v>
          </cell>
          <cell r="AJ67">
            <v>1538.395</v>
          </cell>
          <cell r="AK67">
            <v>1386.5929999999998</v>
          </cell>
          <cell r="AL67">
            <v>1308.33</v>
          </cell>
          <cell r="AM67">
            <v>1478.9879999999998</v>
          </cell>
          <cell r="AN67">
            <v>2475.16</v>
          </cell>
          <cell r="AO67">
            <v>2224.5839999999998</v>
          </cell>
          <cell r="AP67">
            <v>2233.5659999999998</v>
          </cell>
          <cell r="AQ67">
            <v>2160.3250000000003</v>
          </cell>
          <cell r="AR67">
            <v>2400.7049999999999</v>
          </cell>
          <cell r="AS67">
            <v>2570.9570000000003</v>
          </cell>
          <cell r="AT67">
            <v>2705.6749999999997</v>
          </cell>
          <cell r="AU67">
            <v>2718.8679999999999</v>
          </cell>
          <cell r="AV67">
            <v>2475.3149999999996</v>
          </cell>
          <cell r="AW67">
            <v>2305.9109999999996</v>
          </cell>
          <cell r="AX67">
            <v>2216.5819999999999</v>
          </cell>
          <cell r="AY67">
            <v>2393.7660000000005</v>
          </cell>
          <cell r="CA67">
            <v>15972.926959999999</v>
          </cell>
          <cell r="CB67">
            <v>16335.168000000001</v>
          </cell>
          <cell r="CC67">
            <v>17785.357</v>
          </cell>
          <cell r="CD67">
            <v>28881.413999999997</v>
          </cell>
          <cell r="CE67">
            <v>31432.328000000001</v>
          </cell>
          <cell r="CF67">
            <v>33563.625999999997</v>
          </cell>
          <cell r="CG67">
            <v>34445.588000000003</v>
          </cell>
          <cell r="CH67">
            <v>35178.013999999996</v>
          </cell>
          <cell r="CI67">
            <v>36250.197</v>
          </cell>
          <cell r="CJ67">
            <v>37396.007999999994</v>
          </cell>
          <cell r="CK67">
            <v>38551.377</v>
          </cell>
        </row>
        <row r="68">
          <cell r="B68" t="str">
            <v>Wholesale Adjustment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  <cell r="AP68">
            <v>0</v>
          </cell>
          <cell r="AQ68">
            <v>0</v>
          </cell>
          <cell r="AR68">
            <v>0</v>
          </cell>
          <cell r="AS68">
            <v>0</v>
          </cell>
          <cell r="AT68">
            <v>0</v>
          </cell>
          <cell r="AU68">
            <v>0</v>
          </cell>
          <cell r="AV68">
            <v>0</v>
          </cell>
          <cell r="AW68">
            <v>0</v>
          </cell>
          <cell r="AX68">
            <v>0</v>
          </cell>
          <cell r="AY68">
            <v>0</v>
          </cell>
          <cell r="CA68">
            <v>0</v>
          </cell>
          <cell r="CB68">
            <v>0</v>
          </cell>
          <cell r="CC68">
            <v>0</v>
          </cell>
          <cell r="CD68">
            <v>0</v>
          </cell>
          <cell r="CE68">
            <v>0</v>
          </cell>
          <cell r="CF68">
            <v>0</v>
          </cell>
          <cell r="CG68">
            <v>0</v>
          </cell>
          <cell r="CH68">
            <v>0</v>
          </cell>
          <cell r="CI68">
            <v>0</v>
          </cell>
          <cell r="CJ68">
            <v>0</v>
          </cell>
          <cell r="CK68">
            <v>0</v>
          </cell>
        </row>
        <row r="69">
          <cell r="B69" t="str">
            <v>Total Sales for Resale - Territorial</v>
          </cell>
          <cell r="D69">
            <v>1325.6299099999999</v>
          </cell>
          <cell r="E69">
            <v>1356.0409799999998</v>
          </cell>
          <cell r="F69">
            <v>1172.7841700000001</v>
          </cell>
          <cell r="G69">
            <v>993.74828000000002</v>
          </cell>
          <cell r="H69">
            <v>1294.6110200000001</v>
          </cell>
          <cell r="I69">
            <v>1433.2597800000001</v>
          </cell>
          <cell r="J69">
            <v>1516.0923</v>
          </cell>
          <cell r="K69">
            <v>1575.2420900000002</v>
          </cell>
          <cell r="L69">
            <v>1482.3538799999999</v>
          </cell>
          <cell r="M69">
            <v>1266.0070499999999</v>
          </cell>
          <cell r="N69">
            <v>1142.2919000000002</v>
          </cell>
          <cell r="O69">
            <v>1414.8655999999999</v>
          </cell>
          <cell r="P69">
            <v>1471.078</v>
          </cell>
          <cell r="Q69">
            <v>1210.8699999999999</v>
          </cell>
          <cell r="R69">
            <v>1210.634</v>
          </cell>
          <cell r="S69">
            <v>1140.7860000000001</v>
          </cell>
          <cell r="T69">
            <v>1351.0320000000002</v>
          </cell>
          <cell r="U69">
            <v>1502.8709999999999</v>
          </cell>
          <cell r="V69">
            <v>1608.0539999999999</v>
          </cell>
          <cell r="W69">
            <v>1611.0029999999999</v>
          </cell>
          <cell r="X69">
            <v>1418.6070000000004</v>
          </cell>
          <cell r="Y69">
            <v>1267.8440000000001</v>
          </cell>
          <cell r="Z69">
            <v>1187.693</v>
          </cell>
          <cell r="AA69">
            <v>1354.6960000000001</v>
          </cell>
          <cell r="AB69">
            <v>1593.7470000000003</v>
          </cell>
          <cell r="AC69">
            <v>1329.181</v>
          </cell>
          <cell r="AD69">
            <v>1333.6399999999999</v>
          </cell>
          <cell r="AE69">
            <v>1257.364</v>
          </cell>
          <cell r="AF69">
            <v>1470.6100000000004</v>
          </cell>
          <cell r="AG69">
            <v>1624.3170000000002</v>
          </cell>
          <cell r="AH69">
            <v>1730.248</v>
          </cell>
          <cell r="AI69">
            <v>1733.9439999999997</v>
          </cell>
          <cell r="AJ69">
            <v>1538.395</v>
          </cell>
          <cell r="AK69">
            <v>1386.5929999999998</v>
          </cell>
          <cell r="AL69">
            <v>1308.33</v>
          </cell>
          <cell r="AM69">
            <v>1478.9879999999998</v>
          </cell>
          <cell r="AN69">
            <v>2475.16</v>
          </cell>
          <cell r="AO69">
            <v>2224.5839999999998</v>
          </cell>
          <cell r="AP69">
            <v>2233.5659999999998</v>
          </cell>
          <cell r="AQ69">
            <v>2160.3250000000003</v>
          </cell>
          <cell r="AR69">
            <v>2400.7049999999999</v>
          </cell>
          <cell r="AS69">
            <v>2570.9570000000003</v>
          </cell>
          <cell r="AT69">
            <v>2705.6749999999997</v>
          </cell>
          <cell r="AU69">
            <v>2718.8679999999999</v>
          </cell>
          <cell r="AV69">
            <v>2475.3149999999996</v>
          </cell>
          <cell r="AW69">
            <v>2305.9109999999996</v>
          </cell>
          <cell r="AX69">
            <v>2216.5819999999999</v>
          </cell>
          <cell r="AY69">
            <v>2393.7660000000005</v>
          </cell>
          <cell r="CA69">
            <v>15972.926959999999</v>
          </cell>
          <cell r="CB69">
            <v>16335.168000000001</v>
          </cell>
          <cell r="CC69">
            <v>17785.357</v>
          </cell>
          <cell r="CD69">
            <v>28881.413999999997</v>
          </cell>
          <cell r="CE69">
            <v>31432.328000000001</v>
          </cell>
          <cell r="CF69">
            <v>33563.625999999997</v>
          </cell>
          <cell r="CG69">
            <v>34445.588000000003</v>
          </cell>
          <cell r="CH69">
            <v>35178.013999999996</v>
          </cell>
          <cell r="CI69">
            <v>36250.197</v>
          </cell>
          <cell r="CJ69">
            <v>37396.007999999994</v>
          </cell>
          <cell r="CK69">
            <v>38551.377</v>
          </cell>
        </row>
        <row r="71">
          <cell r="B71" t="str">
            <v>Total Territorial Revenues</v>
          </cell>
          <cell r="D71">
            <v>63236</v>
          </cell>
          <cell r="E71">
            <v>55582.473089999992</v>
          </cell>
          <cell r="F71">
            <v>60563.807849999997</v>
          </cell>
          <cell r="G71">
            <v>57058.283110000011</v>
          </cell>
          <cell r="H71">
            <v>71347.608329999988</v>
          </cell>
          <cell r="I71">
            <v>85263.978859999988</v>
          </cell>
          <cell r="J71">
            <v>89054.264880000002</v>
          </cell>
          <cell r="K71">
            <v>87656.038180000003</v>
          </cell>
          <cell r="L71">
            <v>87613.709569999977</v>
          </cell>
          <cell r="M71">
            <v>66331.120330000005</v>
          </cell>
          <cell r="N71">
            <v>62045.515810000012</v>
          </cell>
          <cell r="O71">
            <v>72938.154320000001</v>
          </cell>
          <cell r="P71">
            <v>70235.766349999991</v>
          </cell>
          <cell r="Q71">
            <v>61147.723350000007</v>
          </cell>
          <cell r="R71">
            <v>63503.296350000004</v>
          </cell>
          <cell r="S71">
            <v>62406.318350000001</v>
          </cell>
          <cell r="T71">
            <v>71763.267349999995</v>
          </cell>
          <cell r="U71">
            <v>85736.189150000006</v>
          </cell>
          <cell r="V71">
            <v>98141.183749999997</v>
          </cell>
          <cell r="W71">
            <v>101476.93155000001</v>
          </cell>
          <cell r="X71">
            <v>77095.842349999992</v>
          </cell>
          <cell r="Y71">
            <v>64844.48775</v>
          </cell>
          <cell r="Z71">
            <v>56898.446750000003</v>
          </cell>
          <cell r="AA71">
            <v>64886.541550000002</v>
          </cell>
          <cell r="AB71">
            <v>72371.383349999989</v>
          </cell>
          <cell r="AC71">
            <v>66414.543349999993</v>
          </cell>
          <cell r="AD71">
            <v>63211.578349999996</v>
          </cell>
          <cell r="AE71">
            <v>61275.27335000001</v>
          </cell>
          <cell r="AF71">
            <v>78280.543350000007</v>
          </cell>
          <cell r="AG71">
            <v>93457.584149999995</v>
          </cell>
          <cell r="AH71">
            <v>106064.16075000001</v>
          </cell>
          <cell r="AI71">
            <v>108683.56855</v>
          </cell>
          <cell r="AJ71">
            <v>83497.479350000023</v>
          </cell>
          <cell r="AK71">
            <v>70551.742750000005</v>
          </cell>
          <cell r="AL71">
            <v>60002.002750000007</v>
          </cell>
          <cell r="AM71">
            <v>70155.065549999999</v>
          </cell>
          <cell r="AN71">
            <v>81104.446349999998</v>
          </cell>
          <cell r="AO71">
            <v>70889.751350000006</v>
          </cell>
          <cell r="AP71">
            <v>68158.781350000005</v>
          </cell>
          <cell r="AQ71">
            <v>70313.436349999989</v>
          </cell>
          <cell r="AR71">
            <v>85145.674350000001</v>
          </cell>
          <cell r="AS71">
            <v>102047.75014999999</v>
          </cell>
          <cell r="AT71">
            <v>113063.87974999999</v>
          </cell>
          <cell r="AU71">
            <v>116843.22355</v>
          </cell>
          <cell r="AV71">
            <v>90928.11735</v>
          </cell>
          <cell r="AW71">
            <v>77239.593749999985</v>
          </cell>
          <cell r="AX71">
            <v>65039.716750000007</v>
          </cell>
          <cell r="AY71">
            <v>75917.246549999996</v>
          </cell>
          <cell r="CA71">
            <v>858690.95432999986</v>
          </cell>
          <cell r="CB71">
            <v>878135.99459999986</v>
          </cell>
          <cell r="CC71">
            <v>933964.92559999996</v>
          </cell>
          <cell r="CD71">
            <v>1016691.6176</v>
          </cell>
          <cell r="CE71">
            <v>1086279.5906</v>
          </cell>
          <cell r="CF71">
            <v>1179628.1076</v>
          </cell>
          <cell r="CG71">
            <v>1187832.4186</v>
          </cell>
          <cell r="CH71">
            <v>1211120.6636000001</v>
          </cell>
          <cell r="CI71">
            <v>1236545.2345999999</v>
          </cell>
          <cell r="CJ71">
            <v>1252424.9596000002</v>
          </cell>
          <cell r="CK71">
            <v>1303151.2486</v>
          </cell>
        </row>
        <row r="72">
          <cell r="D72" t="str">
            <v xml:space="preserve"> </v>
          </cell>
          <cell r="P72" t="str">
            <v xml:space="preserve"> </v>
          </cell>
        </row>
        <row r="73">
          <cell r="B73" t="str">
            <v>Non-Territorial Sales</v>
          </cell>
        </row>
        <row r="74">
          <cell r="B74" t="str">
            <v>Total Assoc. Co. Revenues</v>
          </cell>
          <cell r="D74">
            <v>20607.85944</v>
          </cell>
          <cell r="E74">
            <v>8373.90877</v>
          </cell>
          <cell r="F74">
            <v>3527.8426400000003</v>
          </cell>
          <cell r="G74">
            <v>4970.6244899999992</v>
          </cell>
          <cell r="H74">
            <v>5721.2721000000001</v>
          </cell>
          <cell r="I74">
            <v>3664.5058300000001</v>
          </cell>
          <cell r="J74">
            <v>3513.4490100000003</v>
          </cell>
          <cell r="K74">
            <v>6773.7018799999996</v>
          </cell>
          <cell r="L74">
            <v>3804.6576200000004</v>
          </cell>
          <cell r="M74">
            <v>9516.6373800000001</v>
          </cell>
          <cell r="N74">
            <v>10845.470190000002</v>
          </cell>
          <cell r="O74">
            <v>9809.6952500000007</v>
          </cell>
          <cell r="P74">
            <v>13410</v>
          </cell>
          <cell r="Q74">
            <v>11102</v>
          </cell>
          <cell r="R74">
            <v>10916</v>
          </cell>
          <cell r="S74">
            <v>3527</v>
          </cell>
          <cell r="T74">
            <v>8055</v>
          </cell>
          <cell r="U74">
            <v>10159</v>
          </cell>
          <cell r="V74">
            <v>12223</v>
          </cell>
          <cell r="W74">
            <v>12749</v>
          </cell>
          <cell r="X74">
            <v>13904</v>
          </cell>
          <cell r="Y74">
            <v>9971</v>
          </cell>
          <cell r="Z74">
            <v>14817</v>
          </cell>
          <cell r="AA74">
            <v>12296</v>
          </cell>
          <cell r="AB74">
            <v>18072</v>
          </cell>
          <cell r="AC74">
            <v>12952</v>
          </cell>
          <cell r="AD74">
            <v>17249</v>
          </cell>
          <cell r="AE74">
            <v>14997</v>
          </cell>
          <cell r="AF74">
            <v>11399</v>
          </cell>
          <cell r="AG74">
            <v>11161</v>
          </cell>
          <cell r="AH74">
            <v>13494</v>
          </cell>
          <cell r="AI74">
            <v>14570</v>
          </cell>
          <cell r="AJ74">
            <v>15483</v>
          </cell>
          <cell r="AK74">
            <v>9933</v>
          </cell>
          <cell r="AL74">
            <v>13480</v>
          </cell>
          <cell r="AM74">
            <v>11183</v>
          </cell>
          <cell r="AN74">
            <v>11380.842655</v>
          </cell>
          <cell r="AO74">
            <v>11681.842655</v>
          </cell>
          <cell r="AP74">
            <v>18736.908957744985</v>
          </cell>
          <cell r="AQ74">
            <v>14890.845628021207</v>
          </cell>
          <cell r="AR74">
            <v>11660.842655</v>
          </cell>
          <cell r="AS74">
            <v>9591.5290775422</v>
          </cell>
          <cell r="AT74">
            <v>12525.475125951491</v>
          </cell>
          <cell r="AU74">
            <v>12881.898650310652</v>
          </cell>
          <cell r="AV74">
            <v>11029.679385353764</v>
          </cell>
          <cell r="AW74">
            <v>13281.296657237328</v>
          </cell>
          <cell r="AX74">
            <v>11371.012394875175</v>
          </cell>
          <cell r="AY74">
            <v>14769</v>
          </cell>
          <cell r="CA74">
            <v>91129.62460000001</v>
          </cell>
          <cell r="CB74">
            <v>133129</v>
          </cell>
          <cell r="CC74">
            <v>163973</v>
          </cell>
          <cell r="CD74">
            <v>153801.17384203681</v>
          </cell>
          <cell r="CE74">
            <v>161147.06446743253</v>
          </cell>
          <cell r="CF74">
            <v>123700.83658946719</v>
          </cell>
          <cell r="CG74">
            <v>121939.23767510292</v>
          </cell>
          <cell r="CH74">
            <v>95597.29341696667</v>
          </cell>
          <cell r="CI74">
            <v>104220.91251124226</v>
          </cell>
          <cell r="CJ74">
            <v>113966.60661099193</v>
          </cell>
          <cell r="CK74">
            <v>110244.45957402927</v>
          </cell>
        </row>
        <row r="75">
          <cell r="B75" t="str">
            <v>Total Non-Assoc Co. Revenues</v>
          </cell>
          <cell r="D75">
            <v>4889.4820100000043</v>
          </cell>
          <cell r="E75">
            <v>5277.465500000003</v>
          </cell>
          <cell r="F75">
            <v>5781.3105399999995</v>
          </cell>
          <cell r="G75">
            <v>5676.596059999998</v>
          </cell>
          <cell r="H75">
            <v>4887.9080499999982</v>
          </cell>
          <cell r="I75">
            <v>5414.245060000002</v>
          </cell>
          <cell r="J75">
            <v>6142.2729400000017</v>
          </cell>
          <cell r="K75">
            <v>7328.3305499999997</v>
          </cell>
          <cell r="L75">
            <v>5322.05501</v>
          </cell>
          <cell r="M75">
            <v>5364.2313199999999</v>
          </cell>
          <cell r="N75">
            <v>4704.1522299999961</v>
          </cell>
          <cell r="O75">
            <v>7807.9089499999973</v>
          </cell>
          <cell r="P75">
            <v>6210</v>
          </cell>
          <cell r="Q75">
            <v>5987</v>
          </cell>
          <cell r="R75">
            <v>7234</v>
          </cell>
          <cell r="S75">
            <v>5902</v>
          </cell>
          <cell r="T75">
            <v>5846</v>
          </cell>
          <cell r="U75">
            <v>6943</v>
          </cell>
          <cell r="V75">
            <v>7241</v>
          </cell>
          <cell r="W75">
            <v>6432</v>
          </cell>
          <cell r="X75">
            <v>6429</v>
          </cell>
          <cell r="Y75">
            <v>3604</v>
          </cell>
          <cell r="Z75">
            <v>4421</v>
          </cell>
          <cell r="AA75">
            <v>5706</v>
          </cell>
          <cell r="AB75">
            <v>7128</v>
          </cell>
          <cell r="AC75">
            <v>6720</v>
          </cell>
          <cell r="AD75">
            <v>7330</v>
          </cell>
          <cell r="AE75">
            <v>6296</v>
          </cell>
          <cell r="AF75">
            <v>6185</v>
          </cell>
          <cell r="AG75">
            <v>7305</v>
          </cell>
          <cell r="AH75">
            <v>7718</v>
          </cell>
          <cell r="AI75">
            <v>6869</v>
          </cell>
          <cell r="AJ75">
            <v>6624</v>
          </cell>
          <cell r="AK75">
            <v>5968</v>
          </cell>
          <cell r="AL75">
            <v>6065</v>
          </cell>
          <cell r="AM75">
            <v>6087</v>
          </cell>
          <cell r="AN75">
            <v>7292</v>
          </cell>
          <cell r="AO75">
            <v>6460</v>
          </cell>
          <cell r="AP75">
            <v>7750</v>
          </cell>
          <cell r="AQ75">
            <v>7133</v>
          </cell>
          <cell r="AR75">
            <v>6091</v>
          </cell>
          <cell r="AS75">
            <v>7151</v>
          </cell>
          <cell r="AT75">
            <v>7570</v>
          </cell>
          <cell r="AU75">
            <v>6733</v>
          </cell>
          <cell r="AV75">
            <v>6450</v>
          </cell>
          <cell r="AW75">
            <v>3615</v>
          </cell>
          <cell r="AX75">
            <v>5296</v>
          </cell>
          <cell r="AY75">
            <v>6012</v>
          </cell>
          <cell r="CA75">
            <v>68595.95822</v>
          </cell>
          <cell r="CB75">
            <v>71955</v>
          </cell>
          <cell r="CC75">
            <v>80295</v>
          </cell>
          <cell r="CD75">
            <v>77553</v>
          </cell>
          <cell r="CE75">
            <v>78278</v>
          </cell>
          <cell r="CF75">
            <v>84113</v>
          </cell>
          <cell r="CG75">
            <v>78571</v>
          </cell>
          <cell r="CH75">
            <v>81057</v>
          </cell>
          <cell r="CI75">
            <v>78209</v>
          </cell>
          <cell r="CJ75">
            <v>84966</v>
          </cell>
          <cell r="CK75">
            <v>79671</v>
          </cell>
        </row>
        <row r="76">
          <cell r="B76" t="str">
            <v>Non-Territorial Adjustment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G76">
            <v>0</v>
          </cell>
          <cell r="AH76">
            <v>0</v>
          </cell>
          <cell r="AI76">
            <v>0</v>
          </cell>
          <cell r="AJ76">
            <v>0</v>
          </cell>
          <cell r="AK76">
            <v>0</v>
          </cell>
          <cell r="AL76">
            <v>0</v>
          </cell>
          <cell r="AM76">
            <v>0</v>
          </cell>
          <cell r="AN76">
            <v>0</v>
          </cell>
          <cell r="AO76">
            <v>0</v>
          </cell>
          <cell r="AP76">
            <v>0</v>
          </cell>
          <cell r="AQ76">
            <v>0</v>
          </cell>
          <cell r="AR76">
            <v>0</v>
          </cell>
          <cell r="AS76">
            <v>0</v>
          </cell>
          <cell r="AT76">
            <v>0</v>
          </cell>
          <cell r="AU76">
            <v>0</v>
          </cell>
          <cell r="AV76">
            <v>0</v>
          </cell>
          <cell r="AW76">
            <v>0</v>
          </cell>
          <cell r="AX76">
            <v>0</v>
          </cell>
          <cell r="AY76">
            <v>0</v>
          </cell>
          <cell r="CA76">
            <v>0</v>
          </cell>
          <cell r="CB76">
            <v>0</v>
          </cell>
          <cell r="CC76">
            <v>0</v>
          </cell>
          <cell r="CD76">
            <v>0</v>
          </cell>
          <cell r="CE76">
            <v>0</v>
          </cell>
          <cell r="CF76">
            <v>0</v>
          </cell>
          <cell r="CG76">
            <v>0</v>
          </cell>
          <cell r="CH76">
            <v>0</v>
          </cell>
          <cell r="CI76">
            <v>0</v>
          </cell>
          <cell r="CJ76">
            <v>0</v>
          </cell>
          <cell r="CK76">
            <v>0</v>
          </cell>
        </row>
        <row r="77">
          <cell r="B77" t="str">
            <v>Total Non-Territorial Revenues</v>
          </cell>
          <cell r="D77">
            <v>25497.341450000004</v>
          </cell>
          <cell r="E77">
            <v>13651.374270000004</v>
          </cell>
          <cell r="F77">
            <v>9309.1531799999993</v>
          </cell>
          <cell r="G77">
            <v>10647.220549999998</v>
          </cell>
          <cell r="H77">
            <v>10609.180149999998</v>
          </cell>
          <cell r="I77">
            <v>9078.750890000003</v>
          </cell>
          <cell r="J77">
            <v>9655.7219500000028</v>
          </cell>
          <cell r="K77">
            <v>14102.032429999999</v>
          </cell>
          <cell r="L77">
            <v>9126.71263</v>
          </cell>
          <cell r="M77">
            <v>14880.868699999999</v>
          </cell>
          <cell r="N77">
            <v>15549.622419999998</v>
          </cell>
          <cell r="O77">
            <v>17617.604199999998</v>
          </cell>
          <cell r="P77">
            <v>19620</v>
          </cell>
          <cell r="Q77">
            <v>17089</v>
          </cell>
          <cell r="R77">
            <v>18150</v>
          </cell>
          <cell r="S77">
            <v>9429</v>
          </cell>
          <cell r="T77">
            <v>13901</v>
          </cell>
          <cell r="U77">
            <v>17102</v>
          </cell>
          <cell r="V77">
            <v>19464</v>
          </cell>
          <cell r="W77">
            <v>19181</v>
          </cell>
          <cell r="X77">
            <v>20333</v>
          </cell>
          <cell r="Y77">
            <v>13575</v>
          </cell>
          <cell r="Z77">
            <v>19238</v>
          </cell>
          <cell r="AA77">
            <v>18002</v>
          </cell>
          <cell r="AB77">
            <v>25200</v>
          </cell>
          <cell r="AC77">
            <v>19672</v>
          </cell>
          <cell r="AD77">
            <v>24579</v>
          </cell>
          <cell r="AE77">
            <v>21293</v>
          </cell>
          <cell r="AF77">
            <v>17584</v>
          </cell>
          <cell r="AG77">
            <v>18466</v>
          </cell>
          <cell r="AH77">
            <v>21212</v>
          </cell>
          <cell r="AI77">
            <v>21439</v>
          </cell>
          <cell r="AJ77">
            <v>22107</v>
          </cell>
          <cell r="AK77">
            <v>15901</v>
          </cell>
          <cell r="AL77">
            <v>19545</v>
          </cell>
          <cell r="AM77">
            <v>17270</v>
          </cell>
          <cell r="AN77">
            <v>18672.842655</v>
          </cell>
          <cell r="AO77">
            <v>18141.842655</v>
          </cell>
          <cell r="AP77">
            <v>26486.908957744985</v>
          </cell>
          <cell r="AQ77">
            <v>22023.845628021205</v>
          </cell>
          <cell r="AR77">
            <v>17751.842655</v>
          </cell>
          <cell r="AS77">
            <v>16742.5290775422</v>
          </cell>
          <cell r="AT77">
            <v>20095.475125951489</v>
          </cell>
          <cell r="AU77">
            <v>19614.89865031065</v>
          </cell>
          <cell r="AV77">
            <v>17479.679385353764</v>
          </cell>
          <cell r="AW77">
            <v>16896.296657237326</v>
          </cell>
          <cell r="AX77">
            <v>16667.012394875175</v>
          </cell>
          <cell r="AY77">
            <v>20781</v>
          </cell>
          <cell r="CA77">
            <v>159725.58281999998</v>
          </cell>
          <cell r="CB77">
            <v>205084</v>
          </cell>
          <cell r="CC77">
            <v>244268</v>
          </cell>
          <cell r="CD77">
            <v>231354.17384203681</v>
          </cell>
          <cell r="CE77">
            <v>239425</v>
          </cell>
          <cell r="CF77">
            <v>207814</v>
          </cell>
          <cell r="CG77">
            <v>200510</v>
          </cell>
          <cell r="CH77">
            <v>176654</v>
          </cell>
          <cell r="CI77">
            <v>182430</v>
          </cell>
          <cell r="CJ77">
            <v>198933</v>
          </cell>
          <cell r="CK77">
            <v>189915</v>
          </cell>
        </row>
        <row r="79">
          <cell r="B79" t="str">
            <v>Other Operating Revenue</v>
          </cell>
          <cell r="D79">
            <v>-8763.2133700000013</v>
          </cell>
          <cell r="E79">
            <v>87.06111999999905</v>
          </cell>
          <cell r="F79">
            <v>5433.4362799999999</v>
          </cell>
          <cell r="G79">
            <v>1962.82097</v>
          </cell>
          <cell r="H79">
            <v>855.0647300000004</v>
          </cell>
          <cell r="I79">
            <v>4474.3233999999993</v>
          </cell>
          <cell r="J79">
            <v>13246.068019999999</v>
          </cell>
          <cell r="K79">
            <v>14556.637850000003</v>
          </cell>
          <cell r="L79">
            <v>19185.375200000002</v>
          </cell>
          <cell r="M79">
            <v>7951.5416799999994</v>
          </cell>
          <cell r="N79">
            <v>6764.0149899999988</v>
          </cell>
          <cell r="O79">
            <v>-321.62856999999974</v>
          </cell>
          <cell r="P79">
            <v>2515.536100669171</v>
          </cell>
          <cell r="Q79">
            <v>2242.4514758446194</v>
          </cell>
          <cell r="R79">
            <v>2266.2669110132924</v>
          </cell>
          <cell r="S79">
            <v>2237.3292550252936</v>
          </cell>
          <cell r="T79">
            <v>2556.9718978632845</v>
          </cell>
          <cell r="U79">
            <v>3071.5997058951125</v>
          </cell>
          <cell r="V79">
            <v>3434.1261366787221</v>
          </cell>
          <cell r="W79">
            <v>3615.2077338547178</v>
          </cell>
          <cell r="X79">
            <v>2750.0511563908894</v>
          </cell>
          <cell r="Y79">
            <v>2315.7636124730029</v>
          </cell>
          <cell r="Z79">
            <v>2084.265657498373</v>
          </cell>
          <cell r="AA79">
            <v>2321.1111307502938</v>
          </cell>
          <cell r="AB79">
            <v>3471.1796848697791</v>
          </cell>
          <cell r="AC79">
            <v>3292.4839966346085</v>
          </cell>
          <cell r="AD79">
            <v>3148.2549041836687</v>
          </cell>
          <cell r="AE79">
            <v>3102.7193765453085</v>
          </cell>
          <cell r="AF79">
            <v>3698.7151450723104</v>
          </cell>
          <cell r="AG79">
            <v>4257.0088182472555</v>
          </cell>
          <cell r="AH79">
            <v>4681.9856444835632</v>
          </cell>
          <cell r="AI79">
            <v>4833.3649744555596</v>
          </cell>
          <cell r="AJ79">
            <v>3911.698455021582</v>
          </cell>
          <cell r="AK79">
            <v>3417.0593467234212</v>
          </cell>
          <cell r="AL79">
            <v>3088.0270992525111</v>
          </cell>
          <cell r="AM79">
            <v>3410.3195807897791</v>
          </cell>
          <cell r="AN79">
            <v>3753.4760332201577</v>
          </cell>
          <cell r="AO79">
            <v>3438.0385584789551</v>
          </cell>
          <cell r="AP79">
            <v>3302.6429364688815</v>
          </cell>
          <cell r="AQ79">
            <v>3389.6937735486163</v>
          </cell>
          <cell r="AR79">
            <v>3908.9319088331131</v>
          </cell>
          <cell r="AS79">
            <v>4543.8845165706944</v>
          </cell>
          <cell r="AT79">
            <v>4909.6547406529398</v>
          </cell>
          <cell r="AU79">
            <v>5108.6203777718929</v>
          </cell>
          <cell r="AV79">
            <v>4147.2036847504141</v>
          </cell>
          <cell r="AW79">
            <v>3630.338549204052</v>
          </cell>
          <cell r="AX79">
            <v>3258.420409494558</v>
          </cell>
          <cell r="AY79">
            <v>3592.0802036044779</v>
          </cell>
          <cell r="CA79">
            <v>65431.502300000007</v>
          </cell>
          <cell r="CB79">
            <v>31410.680773956774</v>
          </cell>
          <cell r="CC79">
            <v>44312.817026279343</v>
          </cell>
          <cell r="CD79">
            <v>46982.985692598755</v>
          </cell>
          <cell r="CE79">
            <v>49327.572021512715</v>
          </cell>
          <cell r="CF79">
            <v>52659.612719901757</v>
          </cell>
          <cell r="CG79">
            <v>53306.695298421975</v>
          </cell>
          <cell r="CH79">
            <v>53655.643302979748</v>
          </cell>
          <cell r="CI79">
            <v>54421.624278535019</v>
          </cell>
          <cell r="CJ79">
            <v>55161.132318233358</v>
          </cell>
          <cell r="CK79">
            <v>56869.96678077172</v>
          </cell>
        </row>
        <row r="81">
          <cell r="B81" t="str">
            <v>Total Electric Revenues</v>
          </cell>
          <cell r="D81">
            <v>79970.12808000001</v>
          </cell>
          <cell r="E81">
            <v>69320.908479999998</v>
          </cell>
          <cell r="F81">
            <v>75306.397309999986</v>
          </cell>
          <cell r="G81">
            <v>69668.324630000017</v>
          </cell>
          <cell r="H81">
            <v>82811.853209999987</v>
          </cell>
          <cell r="I81">
            <v>98817.053149999992</v>
          </cell>
          <cell r="J81">
            <v>111956.05485000001</v>
          </cell>
          <cell r="K81">
            <v>116314.70845999999</v>
          </cell>
          <cell r="L81">
            <v>115925.79739999998</v>
          </cell>
          <cell r="M81">
            <v>89163.530709999992</v>
          </cell>
          <cell r="N81">
            <v>84359.153220000007</v>
          </cell>
          <cell r="O81">
            <v>90234.129950000002</v>
          </cell>
          <cell r="P81">
            <v>92371.302450669158</v>
          </cell>
          <cell r="Q81">
            <v>80479.174825844631</v>
          </cell>
          <cell r="R81">
            <v>83919.563261013303</v>
          </cell>
          <cell r="S81">
            <v>74072.647605025297</v>
          </cell>
          <cell r="T81">
            <v>88221.239247863283</v>
          </cell>
          <cell r="U81">
            <v>105909.78885589512</v>
          </cell>
          <cell r="V81">
            <v>121039.30988667872</v>
          </cell>
          <cell r="W81">
            <v>124273.13928385473</v>
          </cell>
          <cell r="X81">
            <v>100178.89350639089</v>
          </cell>
          <cell r="Y81">
            <v>80735.251362473005</v>
          </cell>
          <cell r="Z81">
            <v>78220.712407498373</v>
          </cell>
          <cell r="AA81">
            <v>85209.652680750281</v>
          </cell>
          <cell r="AB81">
            <v>101042.56303486977</v>
          </cell>
          <cell r="AC81">
            <v>89379.027346634597</v>
          </cell>
          <cell r="AD81">
            <v>90938.833254183672</v>
          </cell>
          <cell r="AE81">
            <v>85670.992726545315</v>
          </cell>
          <cell r="AF81">
            <v>99563.25849507231</v>
          </cell>
          <cell r="AG81">
            <v>116180.59296824725</v>
          </cell>
          <cell r="AH81">
            <v>131958.14639448357</v>
          </cell>
          <cell r="AI81">
            <v>134955.93352445556</v>
          </cell>
          <cell r="AJ81">
            <v>109516.17780502161</v>
          </cell>
          <cell r="AK81">
            <v>89869.802096723433</v>
          </cell>
          <cell r="AL81">
            <v>82635.029849252518</v>
          </cell>
          <cell r="AM81">
            <v>90835.385130789771</v>
          </cell>
          <cell r="AN81">
            <v>103530.76503822015</v>
          </cell>
          <cell r="AO81">
            <v>92469.632563478968</v>
          </cell>
          <cell r="AP81">
            <v>97948.333244213864</v>
          </cell>
          <cell r="AQ81">
            <v>95726.975751569815</v>
          </cell>
          <cell r="AR81">
            <v>106806.44891383311</v>
          </cell>
          <cell r="AS81">
            <v>123334.16374411288</v>
          </cell>
          <cell r="AT81">
            <v>138069.00961660442</v>
          </cell>
          <cell r="AU81">
            <v>141566.74257808254</v>
          </cell>
          <cell r="AV81">
            <v>112555.00042010419</v>
          </cell>
          <cell r="AW81">
            <v>97766.228956441366</v>
          </cell>
          <cell r="AX81">
            <v>84965.149554369738</v>
          </cell>
          <cell r="AY81">
            <v>100290.32675360447</v>
          </cell>
          <cell r="CA81">
            <v>1083848.03945</v>
          </cell>
          <cell r="CB81">
            <v>1114630.6753739568</v>
          </cell>
          <cell r="CC81">
            <v>1222545.7426262794</v>
          </cell>
          <cell r="CD81">
            <v>1295028.7771346357</v>
          </cell>
          <cell r="CE81">
            <v>1375032.1626215128</v>
          </cell>
          <cell r="CF81">
            <v>1440101.7203199018</v>
          </cell>
          <cell r="CG81">
            <v>1441649.1138984219</v>
          </cell>
          <cell r="CH81">
            <v>1441430.3069029797</v>
          </cell>
          <cell r="CI81">
            <v>1473396.8588785348</v>
          </cell>
          <cell r="CJ81">
            <v>1506519.0919182335</v>
          </cell>
          <cell r="CK81">
            <v>1549936.2153807718</v>
          </cell>
        </row>
        <row r="83">
          <cell r="B83" t="str">
            <v>ELECTRIC O&amp;M:</v>
          </cell>
        </row>
        <row r="85">
          <cell r="B85" t="str">
            <v>Steam Power Generation Fuel Cost</v>
          </cell>
        </row>
        <row r="86">
          <cell r="B86" t="str">
            <v>Coal with Buyouts</v>
          </cell>
          <cell r="D86">
            <v>25068.774159999997</v>
          </cell>
          <cell r="E86">
            <v>16141.213469999999</v>
          </cell>
          <cell r="F86">
            <v>14810.830820000001</v>
          </cell>
          <cell r="G86">
            <v>18569.679960000001</v>
          </cell>
          <cell r="H86">
            <v>22845.587349999998</v>
          </cell>
          <cell r="I86">
            <v>24132.189490000001</v>
          </cell>
          <cell r="J86">
            <v>24662.907330000005</v>
          </cell>
          <cell r="K86">
            <v>27218.28528</v>
          </cell>
          <cell r="L86">
            <v>21358.031159999999</v>
          </cell>
          <cell r="M86">
            <v>26370.267369999998</v>
          </cell>
          <cell r="N86">
            <v>22125.21529</v>
          </cell>
          <cell r="O86">
            <v>30588.9899</v>
          </cell>
          <cell r="P86">
            <v>29679</v>
          </cell>
          <cell r="Q86">
            <v>25120</v>
          </cell>
          <cell r="R86">
            <v>24452</v>
          </cell>
          <cell r="S86">
            <v>20874</v>
          </cell>
          <cell r="T86">
            <v>28035</v>
          </cell>
          <cell r="U86">
            <v>29573</v>
          </cell>
          <cell r="V86">
            <v>31614</v>
          </cell>
          <cell r="W86">
            <v>31852</v>
          </cell>
          <cell r="X86">
            <v>29959</v>
          </cell>
          <cell r="Y86">
            <v>25378</v>
          </cell>
          <cell r="Z86">
            <v>28020</v>
          </cell>
          <cell r="AA86">
            <v>31103</v>
          </cell>
          <cell r="AB86">
            <v>33953</v>
          </cell>
          <cell r="AC86">
            <v>26998</v>
          </cell>
          <cell r="AD86">
            <v>30202</v>
          </cell>
          <cell r="AE86">
            <v>30975</v>
          </cell>
          <cell r="AF86">
            <v>34616</v>
          </cell>
          <cell r="AG86">
            <v>35551</v>
          </cell>
          <cell r="AH86">
            <v>37211</v>
          </cell>
          <cell r="AI86">
            <v>37438</v>
          </cell>
          <cell r="AJ86">
            <v>35598</v>
          </cell>
          <cell r="AK86">
            <v>28320</v>
          </cell>
          <cell r="AL86">
            <v>28002</v>
          </cell>
          <cell r="AM86">
            <v>30517</v>
          </cell>
          <cell r="AN86">
            <v>32797</v>
          </cell>
          <cell r="AO86">
            <v>31255</v>
          </cell>
          <cell r="AP86">
            <v>37182</v>
          </cell>
          <cell r="AQ86">
            <v>36084</v>
          </cell>
          <cell r="AR86">
            <v>39472</v>
          </cell>
          <cell r="AS86">
            <v>40440</v>
          </cell>
          <cell r="AT86">
            <v>42602</v>
          </cell>
          <cell r="AU86">
            <v>42610</v>
          </cell>
          <cell r="AV86">
            <v>36755</v>
          </cell>
          <cell r="AW86">
            <v>31796</v>
          </cell>
          <cell r="AX86">
            <v>36055</v>
          </cell>
          <cell r="AY86">
            <v>39578</v>
          </cell>
          <cell r="CA86">
            <v>273891.97158000001</v>
          </cell>
          <cell r="CB86">
            <v>335659</v>
          </cell>
          <cell r="CC86">
            <v>389381</v>
          </cell>
          <cell r="CD86">
            <v>446626</v>
          </cell>
          <cell r="CE86">
            <v>438516</v>
          </cell>
          <cell r="CF86">
            <v>392613</v>
          </cell>
          <cell r="CG86">
            <v>395155</v>
          </cell>
          <cell r="CH86">
            <v>369727</v>
          </cell>
          <cell r="CI86">
            <v>382535</v>
          </cell>
          <cell r="CJ86">
            <v>394482</v>
          </cell>
          <cell r="CK86">
            <v>387818</v>
          </cell>
        </row>
        <row r="87">
          <cell r="B87" t="str">
            <v>Less Buyout Principal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  <cell r="AJ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  <cell r="AS87">
            <v>0</v>
          </cell>
          <cell r="AT87">
            <v>0</v>
          </cell>
          <cell r="AU87">
            <v>0</v>
          </cell>
          <cell r="AV87">
            <v>0</v>
          </cell>
          <cell r="AW87">
            <v>0</v>
          </cell>
          <cell r="AX87">
            <v>0</v>
          </cell>
          <cell r="AY87">
            <v>0</v>
          </cell>
          <cell r="CA87">
            <v>0</v>
          </cell>
          <cell r="CB87">
            <v>0</v>
          </cell>
          <cell r="CC87">
            <v>0</v>
          </cell>
          <cell r="CD87">
            <v>0</v>
          </cell>
          <cell r="CE87">
            <v>0</v>
          </cell>
          <cell r="CF87">
            <v>0</v>
          </cell>
          <cell r="CG87">
            <v>0</v>
          </cell>
          <cell r="CH87">
            <v>0</v>
          </cell>
          <cell r="CI87">
            <v>0</v>
          </cell>
          <cell r="CJ87">
            <v>0</v>
          </cell>
          <cell r="CK87">
            <v>0</v>
          </cell>
        </row>
        <row r="88">
          <cell r="B88" t="str">
            <v>Less Buyout Equity Return</v>
          </cell>
          <cell r="D88">
            <v>0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R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J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  <cell r="AP88">
            <v>0</v>
          </cell>
          <cell r="AQ88">
            <v>0</v>
          </cell>
          <cell r="AR88">
            <v>0</v>
          </cell>
          <cell r="AS88">
            <v>0</v>
          </cell>
          <cell r="AT88">
            <v>0</v>
          </cell>
          <cell r="AU88">
            <v>0</v>
          </cell>
          <cell r="AV88">
            <v>0</v>
          </cell>
          <cell r="AW88">
            <v>0</v>
          </cell>
          <cell r="AX88">
            <v>0</v>
          </cell>
          <cell r="AY88">
            <v>0</v>
          </cell>
          <cell r="CA88">
            <v>0</v>
          </cell>
          <cell r="CB88">
            <v>0</v>
          </cell>
          <cell r="CC88">
            <v>0</v>
          </cell>
          <cell r="CD88">
            <v>0</v>
          </cell>
          <cell r="CE88">
            <v>0</v>
          </cell>
          <cell r="CF88">
            <v>0</v>
          </cell>
          <cell r="CG88">
            <v>0</v>
          </cell>
          <cell r="CH88">
            <v>0</v>
          </cell>
          <cell r="CI88">
            <v>0</v>
          </cell>
          <cell r="CJ88">
            <v>0</v>
          </cell>
          <cell r="CK88">
            <v>0</v>
          </cell>
        </row>
        <row r="89">
          <cell r="B89" t="str">
            <v>Less Buyout Interest &amp; Amort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X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D89">
            <v>0</v>
          </cell>
          <cell r="AE89">
            <v>0</v>
          </cell>
          <cell r="AF89">
            <v>0</v>
          </cell>
          <cell r="AG89">
            <v>0</v>
          </cell>
          <cell r="AH89">
            <v>0</v>
          </cell>
          <cell r="AI89">
            <v>0</v>
          </cell>
          <cell r="AJ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  <cell r="AS89">
            <v>0</v>
          </cell>
          <cell r="AT89">
            <v>0</v>
          </cell>
          <cell r="AU89">
            <v>0</v>
          </cell>
          <cell r="AV89">
            <v>0</v>
          </cell>
          <cell r="AW89">
            <v>0</v>
          </cell>
          <cell r="AX89">
            <v>0</v>
          </cell>
          <cell r="AY89">
            <v>0</v>
          </cell>
          <cell r="CA89">
            <v>0</v>
          </cell>
          <cell r="CB89">
            <v>0</v>
          </cell>
          <cell r="CC89">
            <v>0</v>
          </cell>
          <cell r="CD89">
            <v>0</v>
          </cell>
          <cell r="CE89">
            <v>0</v>
          </cell>
          <cell r="CF89">
            <v>0</v>
          </cell>
          <cell r="CG89">
            <v>0</v>
          </cell>
          <cell r="CH89">
            <v>0</v>
          </cell>
          <cell r="CI89">
            <v>0</v>
          </cell>
          <cell r="CJ89">
            <v>0</v>
          </cell>
          <cell r="CK89">
            <v>0</v>
          </cell>
        </row>
        <row r="90">
          <cell r="B90" t="str">
            <v>Coal without Buyouts</v>
          </cell>
          <cell r="D90">
            <v>25068.774159999997</v>
          </cell>
          <cell r="E90">
            <v>16141.213469999999</v>
          </cell>
          <cell r="F90">
            <v>14810.830820000001</v>
          </cell>
          <cell r="G90">
            <v>18569.679960000001</v>
          </cell>
          <cell r="H90">
            <v>22845.587349999998</v>
          </cell>
          <cell r="I90">
            <v>24132.189490000001</v>
          </cell>
          <cell r="J90">
            <v>24662.907330000005</v>
          </cell>
          <cell r="K90">
            <v>27218.28528</v>
          </cell>
          <cell r="L90">
            <v>21358.031159999999</v>
          </cell>
          <cell r="M90">
            <v>26370.267369999998</v>
          </cell>
          <cell r="N90">
            <v>22125.21529</v>
          </cell>
          <cell r="O90">
            <v>30588.9899</v>
          </cell>
          <cell r="P90">
            <v>29679</v>
          </cell>
          <cell r="Q90">
            <v>25120</v>
          </cell>
          <cell r="R90">
            <v>24452</v>
          </cell>
          <cell r="S90">
            <v>20874</v>
          </cell>
          <cell r="T90">
            <v>28035</v>
          </cell>
          <cell r="U90">
            <v>29573</v>
          </cell>
          <cell r="V90">
            <v>31614</v>
          </cell>
          <cell r="W90">
            <v>31852</v>
          </cell>
          <cell r="X90">
            <v>29959</v>
          </cell>
          <cell r="Y90">
            <v>25378</v>
          </cell>
          <cell r="Z90">
            <v>28020</v>
          </cell>
          <cell r="AA90">
            <v>31103</v>
          </cell>
          <cell r="AB90">
            <v>33953</v>
          </cell>
          <cell r="AC90">
            <v>26998</v>
          </cell>
          <cell r="AD90">
            <v>30202</v>
          </cell>
          <cell r="AE90">
            <v>30975</v>
          </cell>
          <cell r="AF90">
            <v>34616</v>
          </cell>
          <cell r="AG90">
            <v>35551</v>
          </cell>
          <cell r="AH90">
            <v>37211</v>
          </cell>
          <cell r="AI90">
            <v>37438</v>
          </cell>
          <cell r="AJ90">
            <v>35598</v>
          </cell>
          <cell r="AK90">
            <v>28320</v>
          </cell>
          <cell r="AL90">
            <v>28002</v>
          </cell>
          <cell r="AM90">
            <v>30517</v>
          </cell>
          <cell r="AN90">
            <v>32797</v>
          </cell>
          <cell r="AO90">
            <v>31255</v>
          </cell>
          <cell r="AP90">
            <v>37182</v>
          </cell>
          <cell r="AQ90">
            <v>36084</v>
          </cell>
          <cell r="AR90">
            <v>39472</v>
          </cell>
          <cell r="AS90">
            <v>40440</v>
          </cell>
          <cell r="AT90">
            <v>42602</v>
          </cell>
          <cell r="AU90">
            <v>42610</v>
          </cell>
          <cell r="AV90">
            <v>36755</v>
          </cell>
          <cell r="AW90">
            <v>31796</v>
          </cell>
          <cell r="AX90">
            <v>36055</v>
          </cell>
          <cell r="AY90">
            <v>39578</v>
          </cell>
          <cell r="CA90">
            <v>273891.97158000001</v>
          </cell>
          <cell r="CB90">
            <v>335659</v>
          </cell>
          <cell r="CC90">
            <v>389381</v>
          </cell>
          <cell r="CD90">
            <v>446626</v>
          </cell>
          <cell r="CE90">
            <v>438516</v>
          </cell>
          <cell r="CF90">
            <v>392613</v>
          </cell>
          <cell r="CG90">
            <v>395155</v>
          </cell>
          <cell r="CH90">
            <v>369727</v>
          </cell>
          <cell r="CI90">
            <v>382535</v>
          </cell>
          <cell r="CJ90">
            <v>394482</v>
          </cell>
          <cell r="CK90">
            <v>387818</v>
          </cell>
        </row>
        <row r="91">
          <cell r="B91" t="str">
            <v>Gas</v>
          </cell>
          <cell r="D91">
            <v>30.619199999999999</v>
          </cell>
          <cell r="E91">
            <v>6.4419300000000002</v>
          </cell>
          <cell r="F91">
            <v>9.2417499999999997</v>
          </cell>
          <cell r="G91">
            <v>104.80614</v>
          </cell>
          <cell r="H91">
            <v>45.953440000000001</v>
          </cell>
          <cell r="I91">
            <v>61.19211</v>
          </cell>
          <cell r="J91">
            <v>242.57281</v>
          </cell>
          <cell r="K91">
            <v>27.18554</v>
          </cell>
          <cell r="L91">
            <v>112.32947</v>
          </cell>
          <cell r="M91">
            <v>45.415419999999997</v>
          </cell>
          <cell r="N91">
            <v>309.17237</v>
          </cell>
          <cell r="O91">
            <v>395.22998999999999</v>
          </cell>
          <cell r="P91">
            <v>127</v>
          </cell>
          <cell r="Q91">
            <v>186</v>
          </cell>
          <cell r="R91">
            <v>37</v>
          </cell>
          <cell r="S91">
            <v>181</v>
          </cell>
          <cell r="T91">
            <v>52</v>
          </cell>
          <cell r="U91">
            <v>104</v>
          </cell>
          <cell r="V91">
            <v>78</v>
          </cell>
          <cell r="W91">
            <v>15</v>
          </cell>
          <cell r="X91">
            <v>32</v>
          </cell>
          <cell r="Y91">
            <v>21</v>
          </cell>
          <cell r="Z91">
            <v>27</v>
          </cell>
          <cell r="AA91">
            <v>65</v>
          </cell>
          <cell r="AB91">
            <v>105</v>
          </cell>
          <cell r="AC91">
            <v>33</v>
          </cell>
          <cell r="AD91">
            <v>32</v>
          </cell>
          <cell r="AE91">
            <v>172</v>
          </cell>
          <cell r="AF91">
            <v>52</v>
          </cell>
          <cell r="AG91">
            <v>100</v>
          </cell>
          <cell r="AH91">
            <v>76</v>
          </cell>
          <cell r="AI91">
            <v>15</v>
          </cell>
          <cell r="AJ91">
            <v>29</v>
          </cell>
          <cell r="AK91">
            <v>19</v>
          </cell>
          <cell r="AL91">
            <v>25</v>
          </cell>
          <cell r="AM91">
            <v>62</v>
          </cell>
          <cell r="AN91">
            <v>87</v>
          </cell>
          <cell r="AO91">
            <v>28</v>
          </cell>
          <cell r="AP91">
            <v>27</v>
          </cell>
          <cell r="AQ91">
            <v>146</v>
          </cell>
          <cell r="AR91">
            <v>44</v>
          </cell>
          <cell r="AS91">
            <v>85</v>
          </cell>
          <cell r="AT91">
            <v>66</v>
          </cell>
          <cell r="AU91">
            <v>13</v>
          </cell>
          <cell r="AV91">
            <v>24</v>
          </cell>
          <cell r="AW91">
            <v>15</v>
          </cell>
          <cell r="AX91">
            <v>17</v>
          </cell>
          <cell r="AY91">
            <v>53</v>
          </cell>
          <cell r="CA91">
            <v>1390.1601700000001</v>
          </cell>
          <cell r="CB91">
            <v>925</v>
          </cell>
          <cell r="CC91">
            <v>720</v>
          </cell>
          <cell r="CD91">
            <v>605</v>
          </cell>
          <cell r="CE91">
            <v>538</v>
          </cell>
          <cell r="CF91">
            <v>481</v>
          </cell>
          <cell r="CG91">
            <v>409</v>
          </cell>
          <cell r="CH91">
            <v>417</v>
          </cell>
          <cell r="CI91">
            <v>419</v>
          </cell>
          <cell r="CJ91">
            <v>396</v>
          </cell>
          <cell r="CK91">
            <v>383</v>
          </cell>
        </row>
        <row r="92">
          <cell r="B92" t="str">
            <v>Oil</v>
          </cell>
          <cell r="D92">
            <v>48.253339999999994</v>
          </cell>
          <cell r="E92">
            <v>21.048639999999999</v>
          </cell>
          <cell r="F92">
            <v>61.26728</v>
          </cell>
          <cell r="G92">
            <v>162.40054000000001</v>
          </cell>
          <cell r="H92">
            <v>69.166029999999992</v>
          </cell>
          <cell r="I92">
            <v>52.775419999999997</v>
          </cell>
          <cell r="J92">
            <v>45.894109999999998</v>
          </cell>
          <cell r="K92">
            <v>70.818640000000002</v>
          </cell>
          <cell r="L92">
            <v>157.53408999999999</v>
          </cell>
          <cell r="M92">
            <v>46.943190000000001</v>
          </cell>
          <cell r="N92">
            <v>82.939460000000011</v>
          </cell>
          <cell r="O92">
            <v>142.18835000000001</v>
          </cell>
          <cell r="P92">
            <v>82</v>
          </cell>
          <cell r="Q92">
            <v>68</v>
          </cell>
          <cell r="R92">
            <v>81</v>
          </cell>
          <cell r="S92">
            <v>138</v>
          </cell>
          <cell r="T92">
            <v>85</v>
          </cell>
          <cell r="U92">
            <v>108</v>
          </cell>
          <cell r="V92">
            <v>84</v>
          </cell>
          <cell r="W92">
            <v>77</v>
          </cell>
          <cell r="X92">
            <v>99</v>
          </cell>
          <cell r="Y92">
            <v>93</v>
          </cell>
          <cell r="Z92">
            <v>83</v>
          </cell>
          <cell r="AA92">
            <v>96</v>
          </cell>
          <cell r="AB92">
            <v>91</v>
          </cell>
          <cell r="AC92">
            <v>81</v>
          </cell>
          <cell r="AD92">
            <v>75</v>
          </cell>
          <cell r="AE92">
            <v>135</v>
          </cell>
          <cell r="AF92">
            <v>90</v>
          </cell>
          <cell r="AG92">
            <v>113</v>
          </cell>
          <cell r="AH92">
            <v>87</v>
          </cell>
          <cell r="AI92">
            <v>80</v>
          </cell>
          <cell r="AJ92">
            <v>101</v>
          </cell>
          <cell r="AK92">
            <v>95</v>
          </cell>
          <cell r="AL92">
            <v>84</v>
          </cell>
          <cell r="AM92">
            <v>98</v>
          </cell>
          <cell r="AN92">
            <v>92</v>
          </cell>
          <cell r="AO92">
            <v>74</v>
          </cell>
          <cell r="AP92">
            <v>87</v>
          </cell>
          <cell r="AQ92">
            <v>158</v>
          </cell>
          <cell r="AR92">
            <v>88</v>
          </cell>
          <cell r="AS92">
            <v>111</v>
          </cell>
          <cell r="AT92">
            <v>85</v>
          </cell>
          <cell r="AU92">
            <v>78</v>
          </cell>
          <cell r="AV92">
            <v>99</v>
          </cell>
          <cell r="AW92">
            <v>84</v>
          </cell>
          <cell r="AX92">
            <v>71</v>
          </cell>
          <cell r="AY92">
            <v>95</v>
          </cell>
          <cell r="CA92">
            <v>961.22908999999993</v>
          </cell>
          <cell r="CB92">
            <v>1094</v>
          </cell>
          <cell r="CC92">
            <v>1130</v>
          </cell>
          <cell r="CD92">
            <v>1122</v>
          </cell>
          <cell r="CE92">
            <v>1084</v>
          </cell>
          <cell r="CF92">
            <v>978</v>
          </cell>
          <cell r="CG92">
            <v>909</v>
          </cell>
          <cell r="CH92">
            <v>825</v>
          </cell>
          <cell r="CI92">
            <v>784</v>
          </cell>
          <cell r="CJ92">
            <v>738</v>
          </cell>
          <cell r="CK92">
            <v>656</v>
          </cell>
        </row>
        <row r="93">
          <cell r="B93" t="str">
            <v>Total Steam Fuel Cost</v>
          </cell>
          <cell r="D93">
            <v>25147.646699999998</v>
          </cell>
          <cell r="E93">
            <v>16168.704040000001</v>
          </cell>
          <cell r="F93">
            <v>14881.33985</v>
          </cell>
          <cell r="G93">
            <v>18836.886640000001</v>
          </cell>
          <cell r="H93">
            <v>22960.706819999999</v>
          </cell>
          <cell r="I93">
            <v>24246.157020000002</v>
          </cell>
          <cell r="J93">
            <v>24951.374250000008</v>
          </cell>
          <cell r="K93">
            <v>27316.28946</v>
          </cell>
          <cell r="L93">
            <v>21627.89472</v>
          </cell>
          <cell r="M93">
            <v>26462.625980000001</v>
          </cell>
          <cell r="N93">
            <v>22517.327120000002</v>
          </cell>
          <cell r="O93">
            <v>31126.408240000001</v>
          </cell>
          <cell r="P93">
            <v>29888</v>
          </cell>
          <cell r="Q93">
            <v>25374</v>
          </cell>
          <cell r="R93">
            <v>24570</v>
          </cell>
          <cell r="S93">
            <v>21193</v>
          </cell>
          <cell r="T93">
            <v>28172</v>
          </cell>
          <cell r="U93">
            <v>29785</v>
          </cell>
          <cell r="V93">
            <v>31776</v>
          </cell>
          <cell r="W93">
            <v>31944</v>
          </cell>
          <cell r="X93">
            <v>30090</v>
          </cell>
          <cell r="Y93">
            <v>25492</v>
          </cell>
          <cell r="Z93">
            <v>28130</v>
          </cell>
          <cell r="AA93">
            <v>31264</v>
          </cell>
          <cell r="AB93">
            <v>34149</v>
          </cell>
          <cell r="AC93">
            <v>27112</v>
          </cell>
          <cell r="AD93">
            <v>30309</v>
          </cell>
          <cell r="AE93">
            <v>31282</v>
          </cell>
          <cell r="AF93">
            <v>34758</v>
          </cell>
          <cell r="AG93">
            <v>35764</v>
          </cell>
          <cell r="AH93">
            <v>37374</v>
          </cell>
          <cell r="AI93">
            <v>37533</v>
          </cell>
          <cell r="AJ93">
            <v>35728</v>
          </cell>
          <cell r="AK93">
            <v>28434</v>
          </cell>
          <cell r="AL93">
            <v>28111</v>
          </cell>
          <cell r="AM93">
            <v>30677</v>
          </cell>
          <cell r="AN93">
            <v>32976</v>
          </cell>
          <cell r="AO93">
            <v>31357</v>
          </cell>
          <cell r="AP93">
            <v>37296</v>
          </cell>
          <cell r="AQ93">
            <v>36388</v>
          </cell>
          <cell r="AR93">
            <v>39604</v>
          </cell>
          <cell r="AS93">
            <v>40636</v>
          </cell>
          <cell r="AT93">
            <v>42753</v>
          </cell>
          <cell r="AU93">
            <v>42701</v>
          </cell>
          <cell r="AV93">
            <v>36878</v>
          </cell>
          <cell r="AW93">
            <v>31895</v>
          </cell>
          <cell r="AX93">
            <v>36143</v>
          </cell>
          <cell r="AY93">
            <v>39726</v>
          </cell>
          <cell r="CA93">
            <v>276243.36084000004</v>
          </cell>
          <cell r="CB93">
            <v>337678</v>
          </cell>
          <cell r="CC93">
            <v>391231</v>
          </cell>
          <cell r="CD93">
            <v>448353</v>
          </cell>
          <cell r="CE93">
            <v>440138</v>
          </cell>
          <cell r="CF93">
            <v>394072</v>
          </cell>
          <cell r="CG93">
            <v>396473</v>
          </cell>
          <cell r="CH93">
            <v>370969</v>
          </cell>
          <cell r="CI93">
            <v>383738</v>
          </cell>
          <cell r="CJ93">
            <v>395616</v>
          </cell>
          <cell r="CK93">
            <v>388857</v>
          </cell>
        </row>
        <row r="94">
          <cell r="B94" t="str">
            <v>Fuel Handling</v>
          </cell>
          <cell r="D94">
            <v>359.06271999999996</v>
          </cell>
          <cell r="E94">
            <v>378.52591999999999</v>
          </cell>
          <cell r="F94">
            <v>338.53179999999998</v>
          </cell>
          <cell r="G94">
            <v>331.82719000000003</v>
          </cell>
          <cell r="H94">
            <v>369.29106000000002</v>
          </cell>
          <cell r="I94">
            <v>363.51221000000004</v>
          </cell>
          <cell r="J94">
            <v>359.38729000000001</v>
          </cell>
          <cell r="K94">
            <v>399.05708000000004</v>
          </cell>
          <cell r="L94">
            <v>312.40645000000001</v>
          </cell>
          <cell r="M94">
            <v>552.55656999999997</v>
          </cell>
          <cell r="N94">
            <v>389.02787999999998</v>
          </cell>
          <cell r="O94">
            <v>572.11442</v>
          </cell>
          <cell r="P94">
            <v>423.78699999999998</v>
          </cell>
          <cell r="Q94">
            <v>447.49599999999998</v>
          </cell>
          <cell r="R94">
            <v>565.78300000000002</v>
          </cell>
          <cell r="S94">
            <v>457.27</v>
          </cell>
          <cell r="T94">
            <v>460.4</v>
          </cell>
          <cell r="U94">
            <v>459.15600000000001</v>
          </cell>
          <cell r="V94">
            <v>447.46199999999999</v>
          </cell>
          <cell r="W94">
            <v>530.10599999999999</v>
          </cell>
          <cell r="X94">
            <v>497.42899999999997</v>
          </cell>
          <cell r="Y94">
            <v>491.25599999999997</v>
          </cell>
          <cell r="Z94">
            <v>488.863</v>
          </cell>
          <cell r="AA94">
            <v>520.50900000000001</v>
          </cell>
          <cell r="AB94">
            <v>437.291</v>
          </cell>
          <cell r="AC94">
            <v>467.68299999999999</v>
          </cell>
          <cell r="AD94">
            <v>562.49400000000003</v>
          </cell>
          <cell r="AE94">
            <v>470.536</v>
          </cell>
          <cell r="AF94">
            <v>470.541</v>
          </cell>
          <cell r="AG94">
            <v>477.91899999999998</v>
          </cell>
          <cell r="AH94">
            <v>466.05700000000002</v>
          </cell>
          <cell r="AI94">
            <v>566.53399999999999</v>
          </cell>
          <cell r="AJ94">
            <v>472.93099999999998</v>
          </cell>
          <cell r="AK94">
            <v>506.72300000000001</v>
          </cell>
          <cell r="AL94">
            <v>505.59899999999999</v>
          </cell>
          <cell r="AM94">
            <v>508.09199999999998</v>
          </cell>
          <cell r="AN94">
            <v>457.30599999999998</v>
          </cell>
          <cell r="AO94">
            <v>530.71799999999996</v>
          </cell>
          <cell r="AP94">
            <v>552.84799999999996</v>
          </cell>
          <cell r="AQ94">
            <v>495.20499999999998</v>
          </cell>
          <cell r="AR94">
            <v>495.303</v>
          </cell>
          <cell r="AS94">
            <v>502.83300000000003</v>
          </cell>
          <cell r="AT94">
            <v>490.61500000000001</v>
          </cell>
          <cell r="AU94">
            <v>595.20799999999997</v>
          </cell>
          <cell r="AV94">
            <v>497.79899999999998</v>
          </cell>
          <cell r="AW94">
            <v>532.39</v>
          </cell>
          <cell r="AX94">
            <v>531.25300000000004</v>
          </cell>
          <cell r="AY94">
            <v>533.64200000000005</v>
          </cell>
          <cell r="CA94">
            <v>4725.3005899999998</v>
          </cell>
          <cell r="CB94">
            <v>5789.5170000000007</v>
          </cell>
          <cell r="CC94">
            <v>5912.4</v>
          </cell>
          <cell r="CD94">
            <v>6215.119999999999</v>
          </cell>
          <cell r="CE94">
            <v>6483.5569999999998</v>
          </cell>
          <cell r="CF94">
            <v>6646.7839999999997</v>
          </cell>
          <cell r="CG94">
            <v>6779.7196800000002</v>
          </cell>
          <cell r="CH94">
            <v>6915</v>
          </cell>
          <cell r="CI94">
            <v>7053</v>
          </cell>
          <cell r="CJ94">
            <v>7194</v>
          </cell>
          <cell r="CK94">
            <v>7338</v>
          </cell>
        </row>
        <row r="95">
          <cell r="B95" t="str">
            <v>Steam O&amp;M</v>
          </cell>
          <cell r="D95">
            <v>4469.5772199999983</v>
          </cell>
          <cell r="E95">
            <v>6632.2340900000054</v>
          </cell>
          <cell r="F95">
            <v>8615.132599999999</v>
          </cell>
          <cell r="G95">
            <v>6956.2670500000013</v>
          </cell>
          <cell r="H95">
            <v>5293.9547299999995</v>
          </cell>
          <cell r="I95">
            <v>5034.7889800000012</v>
          </cell>
          <cell r="J95">
            <v>4572.5241700000006</v>
          </cell>
          <cell r="K95">
            <v>4706.2485599999964</v>
          </cell>
          <cell r="L95">
            <v>6053.417379999998</v>
          </cell>
          <cell r="M95">
            <v>5993.5196700000015</v>
          </cell>
          <cell r="N95">
            <v>7423.6969399999971</v>
          </cell>
          <cell r="O95">
            <v>11837.124040000012</v>
          </cell>
          <cell r="P95">
            <v>5249.3789999999999</v>
          </cell>
          <cell r="Q95">
            <v>5999.1809999999996</v>
          </cell>
          <cell r="R95">
            <v>6921.4139999999998</v>
          </cell>
          <cell r="S95">
            <v>6234.24</v>
          </cell>
          <cell r="T95">
            <v>6083.1329999999998</v>
          </cell>
          <cell r="U95">
            <v>5505.89</v>
          </cell>
          <cell r="V95">
            <v>5170.0879999999997</v>
          </cell>
          <cell r="W95">
            <v>5822.0770000000002</v>
          </cell>
          <cell r="X95">
            <v>7195.58</v>
          </cell>
          <cell r="Y95">
            <v>7859.54</v>
          </cell>
          <cell r="Z95">
            <v>8328.1239999999998</v>
          </cell>
          <cell r="AA95">
            <v>7204.799</v>
          </cell>
          <cell r="AB95">
            <v>5306.0140000000001</v>
          </cell>
          <cell r="AC95">
            <v>6375.4269999999997</v>
          </cell>
          <cell r="AD95">
            <v>6680.82</v>
          </cell>
          <cell r="AE95">
            <v>6744.0550000000003</v>
          </cell>
          <cell r="AF95">
            <v>5888.9</v>
          </cell>
          <cell r="AG95">
            <v>5586.6319999999996</v>
          </cell>
          <cell r="AH95">
            <v>5342.1639999999998</v>
          </cell>
          <cell r="AI95">
            <v>5404.7470000000003</v>
          </cell>
          <cell r="AJ95">
            <v>6601.08</v>
          </cell>
          <cell r="AK95">
            <v>7887.9840000000004</v>
          </cell>
          <cell r="AL95">
            <v>9308.8449999999993</v>
          </cell>
          <cell r="AM95">
            <v>9240.5880431438472</v>
          </cell>
          <cell r="AN95">
            <v>5902.5050000000001</v>
          </cell>
          <cell r="AO95">
            <v>9467.2710000000006</v>
          </cell>
          <cell r="AP95">
            <v>10920.084999999999</v>
          </cell>
          <cell r="AQ95">
            <v>7033.7169999999996</v>
          </cell>
          <cell r="AR95">
            <v>5268.1809999999996</v>
          </cell>
          <cell r="AS95">
            <v>5794.9309999999996</v>
          </cell>
          <cell r="AT95">
            <v>5319.45</v>
          </cell>
          <cell r="AU95">
            <v>7263.4880000000003</v>
          </cell>
          <cell r="AV95">
            <v>7169.21</v>
          </cell>
          <cell r="AW95">
            <v>6342.6549999999997</v>
          </cell>
          <cell r="AX95">
            <v>6389.3270000000002</v>
          </cell>
          <cell r="AY95">
            <v>6532.3219070558298</v>
          </cell>
          <cell r="CA95">
            <v>77588.485430000015</v>
          </cell>
          <cell r="CB95">
            <v>77573.444999999992</v>
          </cell>
          <cell r="CC95">
            <v>80367.256043143847</v>
          </cell>
          <cell r="CD95">
            <v>83403.141907055819</v>
          </cell>
          <cell r="CE95">
            <v>88532.967602128978</v>
          </cell>
          <cell r="CF95">
            <v>105586.81724453895</v>
          </cell>
          <cell r="CG95">
            <v>107781.6513443905</v>
          </cell>
          <cell r="CH95">
            <v>109319.09920353275</v>
          </cell>
          <cell r="CI95">
            <v>112529.83575576474</v>
          </cell>
          <cell r="CJ95">
            <v>114696.55810138691</v>
          </cell>
          <cell r="CK95">
            <v>121062.27925649263</v>
          </cell>
        </row>
        <row r="96">
          <cell r="B96" t="str">
            <v>Fuel Buyout Principal</v>
          </cell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0</v>
          </cell>
          <cell r="U96">
            <v>0</v>
          </cell>
          <cell r="V96">
            <v>0</v>
          </cell>
          <cell r="W96">
            <v>0</v>
          </cell>
          <cell r="X96">
            <v>0</v>
          </cell>
          <cell r="Y96">
            <v>0</v>
          </cell>
          <cell r="Z96">
            <v>0</v>
          </cell>
          <cell r="AA96">
            <v>0</v>
          </cell>
          <cell r="AB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0</v>
          </cell>
          <cell r="AJ96">
            <v>0</v>
          </cell>
          <cell r="AK96">
            <v>0</v>
          </cell>
          <cell r="AL96">
            <v>0</v>
          </cell>
          <cell r="AM96">
            <v>0</v>
          </cell>
          <cell r="AN96">
            <v>0</v>
          </cell>
          <cell r="AO96">
            <v>0</v>
          </cell>
          <cell r="AP96">
            <v>0</v>
          </cell>
          <cell r="AQ96">
            <v>0</v>
          </cell>
          <cell r="AR96">
            <v>0</v>
          </cell>
          <cell r="AS96">
            <v>0</v>
          </cell>
          <cell r="AT96">
            <v>0</v>
          </cell>
          <cell r="AU96">
            <v>0</v>
          </cell>
          <cell r="AV96">
            <v>0</v>
          </cell>
          <cell r="AW96">
            <v>0</v>
          </cell>
          <cell r="AX96">
            <v>0</v>
          </cell>
          <cell r="AY96">
            <v>0</v>
          </cell>
          <cell r="CA96">
            <v>0</v>
          </cell>
          <cell r="CB96">
            <v>0</v>
          </cell>
          <cell r="CC96">
            <v>0</v>
          </cell>
          <cell r="CD96">
            <v>0</v>
          </cell>
          <cell r="CE96">
            <v>0</v>
          </cell>
          <cell r="CF96">
            <v>0</v>
          </cell>
          <cell r="CG96">
            <v>0</v>
          </cell>
          <cell r="CH96">
            <v>0</v>
          </cell>
          <cell r="CI96">
            <v>0</v>
          </cell>
          <cell r="CJ96">
            <v>0</v>
          </cell>
          <cell r="CK96">
            <v>0</v>
          </cell>
        </row>
        <row r="97">
          <cell r="B97" t="str">
            <v>Fuel Adjustment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0</v>
          </cell>
          <cell r="P97">
            <v>0.316</v>
          </cell>
          <cell r="Q97">
            <v>0.316</v>
          </cell>
          <cell r="R97">
            <v>0.316</v>
          </cell>
          <cell r="S97">
            <v>0.316</v>
          </cell>
          <cell r="T97">
            <v>0.316</v>
          </cell>
          <cell r="U97">
            <v>0.316</v>
          </cell>
          <cell r="V97">
            <v>0.316</v>
          </cell>
          <cell r="W97">
            <v>0.316</v>
          </cell>
          <cell r="X97">
            <v>0.316</v>
          </cell>
          <cell r="Y97">
            <v>0.316</v>
          </cell>
          <cell r="Z97">
            <v>0.316</v>
          </cell>
          <cell r="AA97">
            <v>0.316</v>
          </cell>
          <cell r="AB97">
            <v>854.35699999999997</v>
          </cell>
          <cell r="AC97">
            <v>854.35699999999997</v>
          </cell>
          <cell r="AD97">
            <v>854.35699999999997</v>
          </cell>
          <cell r="AE97">
            <v>854.35699999999997</v>
          </cell>
          <cell r="AF97">
            <v>854.35699999999997</v>
          </cell>
          <cell r="AG97">
            <v>854.35699999999997</v>
          </cell>
          <cell r="AH97">
            <v>854.35699999999997</v>
          </cell>
          <cell r="AI97">
            <v>854.35699999999997</v>
          </cell>
          <cell r="AJ97">
            <v>854.35699999999997</v>
          </cell>
          <cell r="AK97">
            <v>854.35699999999997</v>
          </cell>
          <cell r="AL97">
            <v>854.35699999999997</v>
          </cell>
          <cell r="AM97">
            <v>854.35699999999997</v>
          </cell>
          <cell r="AN97">
            <v>294.60000000000002</v>
          </cell>
          <cell r="AO97">
            <v>294.60000000000002</v>
          </cell>
          <cell r="AP97">
            <v>294.60000000000002</v>
          </cell>
          <cell r="AQ97">
            <v>294.60000000000002</v>
          </cell>
          <cell r="AR97">
            <v>294.60000000000002</v>
          </cell>
          <cell r="AS97">
            <v>294.60000000000002</v>
          </cell>
          <cell r="AT97">
            <v>294.60000000000002</v>
          </cell>
          <cell r="AU97">
            <v>294.60000000000002</v>
          </cell>
          <cell r="AV97">
            <v>294.60000000000002</v>
          </cell>
          <cell r="AW97">
            <v>294.60000000000002</v>
          </cell>
          <cell r="AX97">
            <v>294.60000000000002</v>
          </cell>
          <cell r="AY97">
            <v>294.60000000000002</v>
          </cell>
          <cell r="CA97">
            <v>0</v>
          </cell>
          <cell r="CB97">
            <v>3.7919999999999994</v>
          </cell>
          <cell r="CC97">
            <v>10252.284</v>
          </cell>
          <cell r="CD97">
            <v>3535.1999999999994</v>
          </cell>
          <cell r="CE97">
            <v>35083.036</v>
          </cell>
          <cell r="CF97">
            <v>33950.262000000002</v>
          </cell>
          <cell r="CG97">
            <v>28994.681</v>
          </cell>
          <cell r="CH97">
            <v>11497.892</v>
          </cell>
          <cell r="CI97">
            <v>10170.877</v>
          </cell>
          <cell r="CJ97">
            <v>3053.288</v>
          </cell>
          <cell r="CK97">
            <v>6318.049</v>
          </cell>
        </row>
        <row r="98">
          <cell r="B98" t="str">
            <v>Total Steam Power Generation</v>
          </cell>
          <cell r="D98">
            <v>29976.286639999998</v>
          </cell>
          <cell r="E98">
            <v>23179.464050000006</v>
          </cell>
          <cell r="F98">
            <v>23835.004249999998</v>
          </cell>
          <cell r="G98">
            <v>26124.980880000003</v>
          </cell>
          <cell r="H98">
            <v>28623.95261</v>
          </cell>
          <cell r="I98">
            <v>29644.458210000004</v>
          </cell>
          <cell r="J98">
            <v>29883.285710000007</v>
          </cell>
          <cell r="K98">
            <v>32421.595099999995</v>
          </cell>
          <cell r="L98">
            <v>27993.718549999998</v>
          </cell>
          <cell r="M98">
            <v>33008.702220000006</v>
          </cell>
          <cell r="N98">
            <v>30330.051940000001</v>
          </cell>
          <cell r="O98">
            <v>43535.646700000012</v>
          </cell>
          <cell r="P98">
            <v>35561.481999999996</v>
          </cell>
          <cell r="Q98">
            <v>31820.992999999999</v>
          </cell>
          <cell r="R98">
            <v>32057.512999999999</v>
          </cell>
          <cell r="S98">
            <v>27884.826000000001</v>
          </cell>
          <cell r="T98">
            <v>34715.849000000002</v>
          </cell>
          <cell r="U98">
            <v>35750.362000000001</v>
          </cell>
          <cell r="V98">
            <v>37393.866000000002</v>
          </cell>
          <cell r="W98">
            <v>38296.498999999996</v>
          </cell>
          <cell r="X98">
            <v>37783.324999999997</v>
          </cell>
          <cell r="Y98">
            <v>33843.112000000001</v>
          </cell>
          <cell r="Z98">
            <v>36947.303</v>
          </cell>
          <cell r="AA98">
            <v>38989.623999999996</v>
          </cell>
          <cell r="AB98">
            <v>40746.661999999997</v>
          </cell>
          <cell r="AC98">
            <v>34809.467000000004</v>
          </cell>
          <cell r="AD98">
            <v>38406.671000000002</v>
          </cell>
          <cell r="AE98">
            <v>39350.948000000004</v>
          </cell>
          <cell r="AF98">
            <v>41971.797999999995</v>
          </cell>
          <cell r="AG98">
            <v>42682.907999999996</v>
          </cell>
          <cell r="AH98">
            <v>44036.577999999994</v>
          </cell>
          <cell r="AI98">
            <v>44358.638000000006</v>
          </cell>
          <cell r="AJ98">
            <v>43656.368000000002</v>
          </cell>
          <cell r="AK98">
            <v>37683.063999999998</v>
          </cell>
          <cell r="AL98">
            <v>38779.800999999992</v>
          </cell>
          <cell r="AM98">
            <v>41280.03704314385</v>
          </cell>
          <cell r="AN98">
            <v>39630.410999999993</v>
          </cell>
          <cell r="AO98">
            <v>41649.589</v>
          </cell>
          <cell r="AP98">
            <v>49063.532999999996</v>
          </cell>
          <cell r="AQ98">
            <v>44211.521999999997</v>
          </cell>
          <cell r="AR98">
            <v>45662.083999999995</v>
          </cell>
          <cell r="AS98">
            <v>47228.363999999994</v>
          </cell>
          <cell r="AT98">
            <v>48857.664999999994</v>
          </cell>
          <cell r="AU98">
            <v>50854.295999999995</v>
          </cell>
          <cell r="AV98">
            <v>44839.608999999997</v>
          </cell>
          <cell r="AW98">
            <v>39064.644999999997</v>
          </cell>
          <cell r="AX98">
            <v>43358.179999999993</v>
          </cell>
          <cell r="AY98">
            <v>47086.563907055832</v>
          </cell>
          <cell r="CA98">
            <v>358557.14685999998</v>
          </cell>
          <cell r="CB98">
            <v>421044.75400000007</v>
          </cell>
          <cell r="CC98">
            <v>487762.94004314393</v>
          </cell>
          <cell r="CD98">
            <v>541506.46190705581</v>
          </cell>
          <cell r="CE98">
            <v>570237.56060212885</v>
          </cell>
          <cell r="CF98">
            <v>540255.86324453889</v>
          </cell>
          <cell r="CG98">
            <v>540029.05202439043</v>
          </cell>
          <cell r="CH98">
            <v>498700.99120353273</v>
          </cell>
          <cell r="CI98">
            <v>513491.71275576472</v>
          </cell>
          <cell r="CJ98">
            <v>520559.84610138688</v>
          </cell>
          <cell r="CK98">
            <v>523575.32825649262</v>
          </cell>
        </row>
        <row r="100">
          <cell r="B100" t="str">
            <v>Other Power Generation</v>
          </cell>
        </row>
        <row r="101">
          <cell r="B101" t="str">
            <v>Fuel Cost: Gas &amp; Oil</v>
          </cell>
          <cell r="D101">
            <v>10307.604009999999</v>
          </cell>
          <cell r="E101">
            <v>10348.947609999999</v>
          </cell>
          <cell r="F101">
            <v>14609.501259999999</v>
          </cell>
          <cell r="G101">
            <v>8704.2694100000008</v>
          </cell>
          <cell r="H101">
            <v>7258.2203799999997</v>
          </cell>
          <cell r="I101">
            <v>11593.807289999999</v>
          </cell>
          <cell r="J101">
            <v>13403.79459</v>
          </cell>
          <cell r="K101">
            <v>15382.239119999998</v>
          </cell>
          <cell r="L101">
            <v>14909.321830000001</v>
          </cell>
          <cell r="M101">
            <v>11501.179609999999</v>
          </cell>
          <cell r="N101">
            <v>13255.72027</v>
          </cell>
          <cell r="O101">
            <v>2992.33763</v>
          </cell>
          <cell r="P101">
            <v>11309</v>
          </cell>
          <cell r="Q101">
            <v>9319</v>
          </cell>
          <cell r="R101">
            <v>13103</v>
          </cell>
          <cell r="S101">
            <v>7235</v>
          </cell>
          <cell r="T101">
            <v>8111</v>
          </cell>
          <cell r="U101">
            <v>15291</v>
          </cell>
          <cell r="V101">
            <v>19271</v>
          </cell>
          <cell r="W101">
            <v>18988</v>
          </cell>
          <cell r="X101">
            <v>13377</v>
          </cell>
          <cell r="Y101">
            <v>8971</v>
          </cell>
          <cell r="Z101">
            <v>6181</v>
          </cell>
          <cell r="AA101">
            <v>5836</v>
          </cell>
          <cell r="AB101">
            <v>12144</v>
          </cell>
          <cell r="AC101">
            <v>13323</v>
          </cell>
          <cell r="AD101">
            <v>12020</v>
          </cell>
          <cell r="AE101">
            <v>7956</v>
          </cell>
          <cell r="AF101">
            <v>10034</v>
          </cell>
          <cell r="AG101">
            <v>15834</v>
          </cell>
          <cell r="AH101">
            <v>20091</v>
          </cell>
          <cell r="AI101">
            <v>20017</v>
          </cell>
          <cell r="AJ101">
            <v>14106</v>
          </cell>
          <cell r="AK101">
            <v>12561</v>
          </cell>
          <cell r="AL101">
            <v>8905</v>
          </cell>
          <cell r="AM101">
            <v>8235</v>
          </cell>
          <cell r="AN101">
            <v>12606</v>
          </cell>
          <cell r="AO101">
            <v>9987</v>
          </cell>
          <cell r="AP101">
            <v>10861</v>
          </cell>
          <cell r="AQ101">
            <v>11081</v>
          </cell>
          <cell r="AR101">
            <v>10510</v>
          </cell>
          <cell r="AS101">
            <v>15619</v>
          </cell>
          <cell r="AT101">
            <v>18913</v>
          </cell>
          <cell r="AU101">
            <v>19125</v>
          </cell>
          <cell r="AV101">
            <v>14750</v>
          </cell>
          <cell r="AW101">
            <v>14350</v>
          </cell>
          <cell r="AX101">
            <v>810</v>
          </cell>
          <cell r="AY101">
            <v>7207</v>
          </cell>
          <cell r="CA101">
            <v>134266.94300999999</v>
          </cell>
          <cell r="CB101">
            <v>136992</v>
          </cell>
          <cell r="CC101">
            <v>155226</v>
          </cell>
          <cell r="CD101">
            <v>145819</v>
          </cell>
          <cell r="CE101">
            <v>170968</v>
          </cell>
          <cell r="CF101">
            <v>192119</v>
          </cell>
          <cell r="CG101">
            <v>183814</v>
          </cell>
          <cell r="CH101">
            <v>168827</v>
          </cell>
          <cell r="CI101">
            <v>174617</v>
          </cell>
          <cell r="CJ101">
            <v>173516</v>
          </cell>
          <cell r="CK101">
            <v>168871</v>
          </cell>
        </row>
        <row r="102">
          <cell r="B102" t="str">
            <v>Other Pwr Generation Fuel Cost</v>
          </cell>
          <cell r="D102">
            <v>10307.604009999999</v>
          </cell>
          <cell r="E102">
            <v>10348.947609999999</v>
          </cell>
          <cell r="F102">
            <v>14609.501259999999</v>
          </cell>
          <cell r="G102">
            <v>8704.2694100000008</v>
          </cell>
          <cell r="H102">
            <v>7258.2203799999997</v>
          </cell>
          <cell r="I102">
            <v>11593.807289999999</v>
          </cell>
          <cell r="J102">
            <v>13403.79459</v>
          </cell>
          <cell r="K102">
            <v>15382.239119999998</v>
          </cell>
          <cell r="L102">
            <v>14909.321830000001</v>
          </cell>
          <cell r="M102">
            <v>11501.179609999999</v>
          </cell>
          <cell r="N102">
            <v>13255.72027</v>
          </cell>
          <cell r="O102">
            <v>2992.33763</v>
          </cell>
          <cell r="P102">
            <v>11309</v>
          </cell>
          <cell r="Q102">
            <v>9319</v>
          </cell>
          <cell r="R102">
            <v>13103</v>
          </cell>
          <cell r="S102">
            <v>7235</v>
          </cell>
          <cell r="T102">
            <v>8111</v>
          </cell>
          <cell r="U102">
            <v>15291</v>
          </cell>
          <cell r="V102">
            <v>19271</v>
          </cell>
          <cell r="W102">
            <v>18988</v>
          </cell>
          <cell r="X102">
            <v>13377</v>
          </cell>
          <cell r="Y102">
            <v>8971</v>
          </cell>
          <cell r="Z102">
            <v>6181</v>
          </cell>
          <cell r="AA102">
            <v>5836</v>
          </cell>
          <cell r="AB102">
            <v>12144</v>
          </cell>
          <cell r="AC102">
            <v>13323</v>
          </cell>
          <cell r="AD102">
            <v>12020</v>
          </cell>
          <cell r="AE102">
            <v>7956</v>
          </cell>
          <cell r="AF102">
            <v>10034</v>
          </cell>
          <cell r="AG102">
            <v>15834</v>
          </cell>
          <cell r="AH102">
            <v>20091</v>
          </cell>
          <cell r="AI102">
            <v>20017</v>
          </cell>
          <cell r="AJ102">
            <v>14106</v>
          </cell>
          <cell r="AK102">
            <v>12561</v>
          </cell>
          <cell r="AL102">
            <v>8905</v>
          </cell>
          <cell r="AM102">
            <v>8235</v>
          </cell>
          <cell r="AN102">
            <v>12606</v>
          </cell>
          <cell r="AO102">
            <v>9987</v>
          </cell>
          <cell r="AP102">
            <v>10861</v>
          </cell>
          <cell r="AQ102">
            <v>11081</v>
          </cell>
          <cell r="AR102">
            <v>10510</v>
          </cell>
          <cell r="AS102">
            <v>15619</v>
          </cell>
          <cell r="AT102">
            <v>18913</v>
          </cell>
          <cell r="AU102">
            <v>19125</v>
          </cell>
          <cell r="AV102">
            <v>14750</v>
          </cell>
          <cell r="AW102">
            <v>14350</v>
          </cell>
          <cell r="AX102">
            <v>810</v>
          </cell>
          <cell r="AY102">
            <v>7207</v>
          </cell>
          <cell r="CA102">
            <v>134266.94300999999</v>
          </cell>
          <cell r="CB102">
            <v>136992</v>
          </cell>
          <cell r="CC102">
            <v>155226</v>
          </cell>
          <cell r="CD102">
            <v>145819</v>
          </cell>
          <cell r="CE102">
            <v>170968</v>
          </cell>
          <cell r="CF102">
            <v>192119</v>
          </cell>
          <cell r="CG102">
            <v>183814</v>
          </cell>
          <cell r="CH102">
            <v>168827</v>
          </cell>
          <cell r="CI102">
            <v>174617</v>
          </cell>
          <cell r="CJ102">
            <v>173516</v>
          </cell>
          <cell r="CK102">
            <v>168871</v>
          </cell>
        </row>
        <row r="103">
          <cell r="B103" t="str">
            <v>Other Power Gen O&amp;M</v>
          </cell>
          <cell r="D103">
            <v>402.29683000000006</v>
          </cell>
          <cell r="E103">
            <v>341.9396599999983</v>
          </cell>
          <cell r="F103">
            <v>287.00722999999857</v>
          </cell>
          <cell r="G103">
            <v>372.47528000000119</v>
          </cell>
          <cell r="H103">
            <v>478.45592000000084</v>
          </cell>
          <cell r="I103">
            <v>406.21530999999868</v>
          </cell>
          <cell r="J103">
            <v>352.30282000000028</v>
          </cell>
          <cell r="K103">
            <v>491.59483000000006</v>
          </cell>
          <cell r="L103">
            <v>339.349209999999</v>
          </cell>
          <cell r="M103">
            <v>585.76660999999945</v>
          </cell>
          <cell r="N103">
            <v>401.18251999999956</v>
          </cell>
          <cell r="O103">
            <v>846.40589000000011</v>
          </cell>
          <cell r="P103">
            <v>482.10500000000002</v>
          </cell>
          <cell r="Q103">
            <v>486.267</v>
          </cell>
          <cell r="R103">
            <v>637.53200000000004</v>
          </cell>
          <cell r="S103">
            <v>536.78700000000003</v>
          </cell>
          <cell r="T103">
            <v>638.73699999999997</v>
          </cell>
          <cell r="U103">
            <v>502.209</v>
          </cell>
          <cell r="V103">
            <v>496.82799999999997</v>
          </cell>
          <cell r="W103">
            <v>525.65700000000004</v>
          </cell>
          <cell r="X103">
            <v>519.03800000000001</v>
          </cell>
          <cell r="Y103">
            <v>507.44299999999998</v>
          </cell>
          <cell r="Z103">
            <v>524.11199999999997</v>
          </cell>
          <cell r="AA103">
            <v>527.14599999999996</v>
          </cell>
          <cell r="AB103">
            <v>506.34500000000003</v>
          </cell>
          <cell r="AC103">
            <v>509.34</v>
          </cell>
          <cell r="AD103">
            <v>590.25300000000004</v>
          </cell>
          <cell r="AE103">
            <v>832.27</v>
          </cell>
          <cell r="AF103">
            <v>513.71500000000003</v>
          </cell>
          <cell r="AG103">
            <v>525.90200000000004</v>
          </cell>
          <cell r="AH103">
            <v>520.274</v>
          </cell>
          <cell r="AI103">
            <v>560.84299999999996</v>
          </cell>
          <cell r="AJ103">
            <v>542.21799999999996</v>
          </cell>
          <cell r="AK103">
            <v>522.82399999999996</v>
          </cell>
          <cell r="AL103">
            <v>523.05499999999995</v>
          </cell>
          <cell r="AM103">
            <v>695.48114795063384</v>
          </cell>
          <cell r="AN103">
            <v>515.23599999999999</v>
          </cell>
          <cell r="AO103">
            <v>598.39</v>
          </cell>
          <cell r="AP103">
            <v>521.16499999999996</v>
          </cell>
          <cell r="AQ103">
            <v>544.33299999999997</v>
          </cell>
          <cell r="AR103">
            <v>522.803</v>
          </cell>
          <cell r="AS103">
            <v>534.96900000000005</v>
          </cell>
          <cell r="AT103">
            <v>529.54899999999998</v>
          </cell>
          <cell r="AU103">
            <v>573.55399999999997</v>
          </cell>
          <cell r="AV103">
            <v>551.70100000000002</v>
          </cell>
          <cell r="AW103">
            <v>571.21</v>
          </cell>
          <cell r="AX103">
            <v>621.423</v>
          </cell>
          <cell r="AY103">
            <v>607.84117693805683</v>
          </cell>
          <cell r="CA103">
            <v>5304.9921099999956</v>
          </cell>
          <cell r="CB103">
            <v>6383.8609999999999</v>
          </cell>
          <cell r="CC103">
            <v>6842.5201479506341</v>
          </cell>
          <cell r="CD103">
            <v>6692.1741769380569</v>
          </cell>
          <cell r="CE103">
            <v>7632.1475618342884</v>
          </cell>
          <cell r="CF103">
            <v>7096.7958009033673</v>
          </cell>
          <cell r="CG103">
            <v>7244.3169577105791</v>
          </cell>
          <cell r="CH103">
            <v>7347.6532812745209</v>
          </cell>
          <cell r="CI103">
            <v>7563.4561842914263</v>
          </cell>
          <cell r="CJ103">
            <v>7709.0878686760616</v>
          </cell>
          <cell r="CK103">
            <v>8136.9464247176547</v>
          </cell>
        </row>
        <row r="104">
          <cell r="B104" t="str">
            <v>Total Other Power Generation</v>
          </cell>
          <cell r="D104">
            <v>10709.900839999998</v>
          </cell>
          <cell r="E104">
            <v>10690.887269999997</v>
          </cell>
          <cell r="F104">
            <v>14896.508489999998</v>
          </cell>
          <cell r="G104">
            <v>9076.7446900000014</v>
          </cell>
          <cell r="H104">
            <v>7736.676300000001</v>
          </cell>
          <cell r="I104">
            <v>12000.022599999997</v>
          </cell>
          <cell r="J104">
            <v>13756.09741</v>
          </cell>
          <cell r="K104">
            <v>15873.833949999998</v>
          </cell>
          <cell r="L104">
            <v>15248.671039999999</v>
          </cell>
          <cell r="M104">
            <v>12086.946219999998</v>
          </cell>
          <cell r="N104">
            <v>13656.90279</v>
          </cell>
          <cell r="O104">
            <v>3838.74352</v>
          </cell>
          <cell r="P104">
            <v>11791.105</v>
          </cell>
          <cell r="Q104">
            <v>9805.2669999999998</v>
          </cell>
          <cell r="R104">
            <v>13740.531999999999</v>
          </cell>
          <cell r="S104">
            <v>7771.7870000000003</v>
          </cell>
          <cell r="T104">
            <v>8749.7369999999992</v>
          </cell>
          <cell r="U104">
            <v>15793.209000000001</v>
          </cell>
          <cell r="V104">
            <v>19767.828000000001</v>
          </cell>
          <cell r="W104">
            <v>19513.656999999999</v>
          </cell>
          <cell r="X104">
            <v>13896.038</v>
          </cell>
          <cell r="Y104">
            <v>9478.4429999999993</v>
          </cell>
          <cell r="Z104">
            <v>6705.1120000000001</v>
          </cell>
          <cell r="AA104">
            <v>6363.1459999999997</v>
          </cell>
          <cell r="AB104">
            <v>12650.344999999999</v>
          </cell>
          <cell r="AC104">
            <v>13832.34</v>
          </cell>
          <cell r="AD104">
            <v>12610.253000000001</v>
          </cell>
          <cell r="AE104">
            <v>8788.27</v>
          </cell>
          <cell r="AF104">
            <v>10547.715</v>
          </cell>
          <cell r="AG104">
            <v>16359.902</v>
          </cell>
          <cell r="AH104">
            <v>20611.274000000001</v>
          </cell>
          <cell r="AI104">
            <v>20577.843000000001</v>
          </cell>
          <cell r="AJ104">
            <v>14648.218000000001</v>
          </cell>
          <cell r="AK104">
            <v>13083.824000000001</v>
          </cell>
          <cell r="AL104">
            <v>9428.0550000000003</v>
          </cell>
          <cell r="AM104">
            <v>8930.4811479506334</v>
          </cell>
          <cell r="AN104">
            <v>13121.236000000001</v>
          </cell>
          <cell r="AO104">
            <v>10585.39</v>
          </cell>
          <cell r="AP104">
            <v>11382.165000000001</v>
          </cell>
          <cell r="AQ104">
            <v>11625.333000000001</v>
          </cell>
          <cell r="AR104">
            <v>11032.803</v>
          </cell>
          <cell r="AS104">
            <v>16153.969000000001</v>
          </cell>
          <cell r="AT104">
            <v>19442.548999999999</v>
          </cell>
          <cell r="AU104">
            <v>19698.554</v>
          </cell>
          <cell r="AV104">
            <v>15301.701000000001</v>
          </cell>
          <cell r="AW104">
            <v>14921.21</v>
          </cell>
          <cell r="AX104">
            <v>1431.423</v>
          </cell>
          <cell r="AY104">
            <v>7814.8411769380564</v>
          </cell>
          <cell r="CA104">
            <v>139571.93511999998</v>
          </cell>
          <cell r="CB104">
            <v>143375.861</v>
          </cell>
          <cell r="CC104">
            <v>162068.52014795062</v>
          </cell>
          <cell r="CD104">
            <v>152511.17417693808</v>
          </cell>
          <cell r="CE104">
            <v>178600.14756183428</v>
          </cell>
          <cell r="CF104">
            <v>199215.79580090338</v>
          </cell>
          <cell r="CG104">
            <v>191058.31695771057</v>
          </cell>
          <cell r="CH104">
            <v>176174.65328127451</v>
          </cell>
          <cell r="CI104">
            <v>182180.45618429143</v>
          </cell>
          <cell r="CJ104">
            <v>181225.08786867606</v>
          </cell>
          <cell r="CK104">
            <v>177007.94642471767</v>
          </cell>
        </row>
        <row r="106">
          <cell r="B106" t="str">
            <v>Purchased Power</v>
          </cell>
        </row>
        <row r="107">
          <cell r="B107" t="str">
            <v>Total So. Pool Purchases</v>
          </cell>
          <cell r="D107">
            <v>343.67389000000003</v>
          </cell>
          <cell r="E107">
            <v>1617.79638</v>
          </cell>
          <cell r="F107">
            <v>4050.2980499999994</v>
          </cell>
          <cell r="G107">
            <v>2617.6725200000001</v>
          </cell>
          <cell r="H107">
            <v>2385.2920599999998</v>
          </cell>
          <cell r="I107">
            <v>5826.2236599999997</v>
          </cell>
          <cell r="J107">
            <v>13568.98546</v>
          </cell>
          <cell r="K107">
            <v>13758.717409999999</v>
          </cell>
          <cell r="L107">
            <v>15113.238419999998</v>
          </cell>
          <cell r="M107">
            <v>3942.9664699999994</v>
          </cell>
          <cell r="N107">
            <v>2134.2691599999998</v>
          </cell>
          <cell r="O107">
            <v>3042.9734100000005</v>
          </cell>
          <cell r="P107">
            <v>2691</v>
          </cell>
          <cell r="Q107">
            <v>1745</v>
          </cell>
          <cell r="R107">
            <v>3067</v>
          </cell>
          <cell r="S107">
            <v>3778</v>
          </cell>
          <cell r="T107">
            <v>2575</v>
          </cell>
          <cell r="U107">
            <v>5708</v>
          </cell>
          <cell r="V107">
            <v>9898</v>
          </cell>
          <cell r="W107">
            <v>12242</v>
          </cell>
          <cell r="X107">
            <v>5029</v>
          </cell>
          <cell r="Y107">
            <v>1454</v>
          </cell>
          <cell r="Z107">
            <v>1256</v>
          </cell>
          <cell r="AA107">
            <v>1210</v>
          </cell>
          <cell r="AB107">
            <v>3575</v>
          </cell>
          <cell r="AC107">
            <v>2379</v>
          </cell>
          <cell r="AD107">
            <v>3247</v>
          </cell>
          <cell r="AE107">
            <v>1965</v>
          </cell>
          <cell r="AF107">
            <v>2639</v>
          </cell>
          <cell r="AG107">
            <v>6358</v>
          </cell>
          <cell r="AH107">
            <v>10913</v>
          </cell>
          <cell r="AI107">
            <v>13675</v>
          </cell>
          <cell r="AJ107">
            <v>5221</v>
          </cell>
          <cell r="AK107">
            <v>1554</v>
          </cell>
          <cell r="AL107">
            <v>1728</v>
          </cell>
          <cell r="AM107">
            <v>2781</v>
          </cell>
          <cell r="AN107">
            <v>5051</v>
          </cell>
          <cell r="AO107">
            <v>2844</v>
          </cell>
          <cell r="AP107">
            <v>2515</v>
          </cell>
          <cell r="AQ107">
            <v>1593</v>
          </cell>
          <cell r="AR107">
            <v>3365</v>
          </cell>
          <cell r="AS107">
            <v>6221</v>
          </cell>
          <cell r="AT107">
            <v>11173</v>
          </cell>
          <cell r="AU107">
            <v>13195</v>
          </cell>
          <cell r="AV107">
            <v>5353</v>
          </cell>
          <cell r="AW107">
            <v>2258</v>
          </cell>
          <cell r="AX107">
            <v>1850</v>
          </cell>
          <cell r="AY107">
            <v>1787</v>
          </cell>
          <cell r="CA107">
            <v>68402.106889999995</v>
          </cell>
          <cell r="CB107">
            <v>50653</v>
          </cell>
          <cell r="CC107">
            <v>56035</v>
          </cell>
          <cell r="CD107">
            <v>57205</v>
          </cell>
          <cell r="CE107">
            <v>37716</v>
          </cell>
          <cell r="CF107">
            <v>46044</v>
          </cell>
          <cell r="CG107">
            <v>29120</v>
          </cell>
          <cell r="CH107">
            <v>54867</v>
          </cell>
          <cell r="CI107">
            <v>35313</v>
          </cell>
          <cell r="CJ107">
            <v>33749</v>
          </cell>
          <cell r="CK107">
            <v>36157</v>
          </cell>
        </row>
        <row r="108">
          <cell r="B108" t="str">
            <v>Non Associated Purchases</v>
          </cell>
          <cell r="D108">
            <v>1771.9096599999998</v>
          </cell>
          <cell r="E108">
            <v>1824.8044500000001</v>
          </cell>
          <cell r="F108">
            <v>1511.11436</v>
          </cell>
          <cell r="G108">
            <v>1131.6922199999999</v>
          </cell>
          <cell r="H108">
            <v>1924.1782499999999</v>
          </cell>
          <cell r="I108">
            <v>1902.4879000000001</v>
          </cell>
          <cell r="J108">
            <v>2741.3142899999993</v>
          </cell>
          <cell r="K108">
            <v>2793.98281</v>
          </cell>
          <cell r="L108">
            <v>6805.6119600000002</v>
          </cell>
          <cell r="M108">
            <v>2058.8654700000002</v>
          </cell>
          <cell r="N108">
            <v>3390.4071800000002</v>
          </cell>
          <cell r="O108">
            <v>2137.5505800000001</v>
          </cell>
          <cell r="P108">
            <v>1195</v>
          </cell>
          <cell r="Q108">
            <v>939</v>
          </cell>
          <cell r="R108">
            <v>980</v>
          </cell>
          <cell r="S108">
            <v>664</v>
          </cell>
          <cell r="T108">
            <v>481</v>
          </cell>
          <cell r="U108">
            <v>1263</v>
          </cell>
          <cell r="V108">
            <v>3088</v>
          </cell>
          <cell r="W108">
            <v>2779</v>
          </cell>
          <cell r="X108">
            <v>1167</v>
          </cell>
          <cell r="Y108">
            <v>588</v>
          </cell>
          <cell r="Z108">
            <v>559</v>
          </cell>
          <cell r="AA108">
            <v>658</v>
          </cell>
          <cell r="AB108">
            <v>1383</v>
          </cell>
          <cell r="AC108">
            <v>1208</v>
          </cell>
          <cell r="AD108">
            <v>986</v>
          </cell>
          <cell r="AE108">
            <v>798</v>
          </cell>
          <cell r="AF108">
            <v>587</v>
          </cell>
          <cell r="AG108">
            <v>1746</v>
          </cell>
          <cell r="AH108">
            <v>3609</v>
          </cell>
          <cell r="AI108">
            <v>3248</v>
          </cell>
          <cell r="AJ108">
            <v>1249</v>
          </cell>
          <cell r="AK108">
            <v>957</v>
          </cell>
          <cell r="AL108">
            <v>1055</v>
          </cell>
          <cell r="AM108">
            <v>1089</v>
          </cell>
          <cell r="AN108">
            <v>1561</v>
          </cell>
          <cell r="AO108">
            <v>1418</v>
          </cell>
          <cell r="AP108">
            <v>1263</v>
          </cell>
          <cell r="AQ108">
            <v>890</v>
          </cell>
          <cell r="AR108">
            <v>664</v>
          </cell>
          <cell r="AS108">
            <v>2059</v>
          </cell>
          <cell r="AT108">
            <v>3533</v>
          </cell>
          <cell r="AU108">
            <v>3395</v>
          </cell>
          <cell r="AV108">
            <v>1329</v>
          </cell>
          <cell r="AW108">
            <v>1137</v>
          </cell>
          <cell r="AX108">
            <v>996</v>
          </cell>
          <cell r="AY108">
            <v>1278</v>
          </cell>
          <cell r="CA108">
            <v>29993.919129999998</v>
          </cell>
          <cell r="CB108">
            <v>14361</v>
          </cell>
          <cell r="CC108">
            <v>17915</v>
          </cell>
          <cell r="CD108">
            <v>19523</v>
          </cell>
          <cell r="CE108">
            <v>39046.886144513584</v>
          </cell>
          <cell r="CF108">
            <v>49979.441226469178</v>
          </cell>
          <cell r="CG108">
            <v>63335.173914968123</v>
          </cell>
          <cell r="CH108">
            <v>75144.263625678403</v>
          </cell>
          <cell r="CI108">
            <v>88748.078271122184</v>
          </cell>
          <cell r="CJ108">
            <v>107163.86728550741</v>
          </cell>
          <cell r="CK108">
            <v>114503.99357985111</v>
          </cell>
        </row>
        <row r="109">
          <cell r="B109" t="str">
            <v>Total Purchased Power</v>
          </cell>
          <cell r="D109">
            <v>2115.5835499999998</v>
          </cell>
          <cell r="E109">
            <v>3442.6008300000003</v>
          </cell>
          <cell r="F109">
            <v>5561.412409999999</v>
          </cell>
          <cell r="G109">
            <v>3749.36474</v>
          </cell>
          <cell r="H109">
            <v>4309.4703099999997</v>
          </cell>
          <cell r="I109">
            <v>7728.7115599999997</v>
          </cell>
          <cell r="J109">
            <v>16310.299749999998</v>
          </cell>
          <cell r="K109">
            <v>16552.700219999999</v>
          </cell>
          <cell r="L109">
            <v>21918.850379999996</v>
          </cell>
          <cell r="M109">
            <v>6001.83194</v>
          </cell>
          <cell r="N109">
            <v>5524.67634</v>
          </cell>
          <cell r="O109">
            <v>5180.5239900000006</v>
          </cell>
          <cell r="P109">
            <v>3886</v>
          </cell>
          <cell r="Q109">
            <v>2684</v>
          </cell>
          <cell r="R109">
            <v>4047</v>
          </cell>
          <cell r="S109">
            <v>4442</v>
          </cell>
          <cell r="T109">
            <v>3056</v>
          </cell>
          <cell r="U109">
            <v>6971</v>
          </cell>
          <cell r="V109">
            <v>12986</v>
          </cell>
          <cell r="W109">
            <v>15021</v>
          </cell>
          <cell r="X109">
            <v>6196</v>
          </cell>
          <cell r="Y109">
            <v>2042</v>
          </cell>
          <cell r="Z109">
            <v>1815</v>
          </cell>
          <cell r="AA109">
            <v>1868</v>
          </cell>
          <cell r="AB109">
            <v>4958</v>
          </cell>
          <cell r="AC109">
            <v>3587</v>
          </cell>
          <cell r="AD109">
            <v>4233</v>
          </cell>
          <cell r="AE109">
            <v>2763</v>
          </cell>
          <cell r="AF109">
            <v>3226</v>
          </cell>
          <cell r="AG109">
            <v>8104</v>
          </cell>
          <cell r="AH109">
            <v>14522</v>
          </cell>
          <cell r="AI109">
            <v>16923</v>
          </cell>
          <cell r="AJ109">
            <v>6470</v>
          </cell>
          <cell r="AK109">
            <v>2511</v>
          </cell>
          <cell r="AL109">
            <v>2783</v>
          </cell>
          <cell r="AM109">
            <v>3870</v>
          </cell>
          <cell r="AN109">
            <v>6612</v>
          </cell>
          <cell r="AO109">
            <v>4262</v>
          </cell>
          <cell r="AP109">
            <v>3778</v>
          </cell>
          <cell r="AQ109">
            <v>2483</v>
          </cell>
          <cell r="AR109">
            <v>4029</v>
          </cell>
          <cell r="AS109">
            <v>8280</v>
          </cell>
          <cell r="AT109">
            <v>14706</v>
          </cell>
          <cell r="AU109">
            <v>16590</v>
          </cell>
          <cell r="AV109">
            <v>6682</v>
          </cell>
          <cell r="AW109">
            <v>3395</v>
          </cell>
          <cell r="AX109">
            <v>2846</v>
          </cell>
          <cell r="AY109">
            <v>3065</v>
          </cell>
          <cell r="CA109">
            <v>98396.026020000005</v>
          </cell>
          <cell r="CB109">
            <v>65014</v>
          </cell>
          <cell r="CC109">
            <v>73950</v>
          </cell>
          <cell r="CD109">
            <v>76728</v>
          </cell>
          <cell r="CE109">
            <v>76762.886144513584</v>
          </cell>
          <cell r="CF109">
            <v>96023.441226469178</v>
          </cell>
          <cell r="CG109">
            <v>92455.173914968123</v>
          </cell>
          <cell r="CH109">
            <v>130011.2636256784</v>
          </cell>
          <cell r="CI109">
            <v>124061.07827112218</v>
          </cell>
          <cell r="CJ109">
            <v>140912.86728550741</v>
          </cell>
          <cell r="CK109">
            <v>150660.99357985111</v>
          </cell>
        </row>
        <row r="110">
          <cell r="B110" t="str">
            <v>Purchased Power Adjustment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  <cell r="S110">
            <v>0</v>
          </cell>
          <cell r="T110">
            <v>0</v>
          </cell>
          <cell r="U110">
            <v>0</v>
          </cell>
          <cell r="V110">
            <v>0</v>
          </cell>
          <cell r="W110">
            <v>0</v>
          </cell>
          <cell r="X110">
            <v>0</v>
          </cell>
          <cell r="Y110">
            <v>0</v>
          </cell>
          <cell r="Z110">
            <v>0</v>
          </cell>
          <cell r="AA110">
            <v>0</v>
          </cell>
          <cell r="AB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0</v>
          </cell>
          <cell r="AL110">
            <v>0</v>
          </cell>
          <cell r="AM110">
            <v>0</v>
          </cell>
          <cell r="AN110">
            <v>0</v>
          </cell>
          <cell r="AO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  <cell r="AT110">
            <v>0</v>
          </cell>
          <cell r="AU110">
            <v>0</v>
          </cell>
          <cell r="AV110">
            <v>0</v>
          </cell>
          <cell r="AW110">
            <v>0</v>
          </cell>
          <cell r="AX110">
            <v>0</v>
          </cell>
          <cell r="AY110">
            <v>0</v>
          </cell>
          <cell r="CA110">
            <v>0</v>
          </cell>
          <cell r="CB110">
            <v>0</v>
          </cell>
          <cell r="CC110">
            <v>0</v>
          </cell>
          <cell r="CD110">
            <v>0</v>
          </cell>
          <cell r="CE110">
            <v>0</v>
          </cell>
          <cell r="CF110">
            <v>0</v>
          </cell>
          <cell r="CG110">
            <v>0</v>
          </cell>
          <cell r="CH110">
            <v>0</v>
          </cell>
          <cell r="CI110">
            <v>0</v>
          </cell>
          <cell r="CJ110">
            <v>0</v>
          </cell>
          <cell r="CK110">
            <v>0</v>
          </cell>
        </row>
        <row r="111">
          <cell r="B111" t="str">
            <v>Total Purchased Power w/Adjmt</v>
          </cell>
          <cell r="D111">
            <v>2115.5835499999998</v>
          </cell>
          <cell r="E111">
            <v>3442.6008300000003</v>
          </cell>
          <cell r="F111">
            <v>5561.412409999999</v>
          </cell>
          <cell r="G111">
            <v>3749.36474</v>
          </cell>
          <cell r="H111">
            <v>4309.4703099999997</v>
          </cell>
          <cell r="I111">
            <v>7728.7115599999997</v>
          </cell>
          <cell r="J111">
            <v>16310.299749999998</v>
          </cell>
          <cell r="K111">
            <v>16552.700219999999</v>
          </cell>
          <cell r="L111">
            <v>21918.850379999996</v>
          </cell>
          <cell r="M111">
            <v>6001.83194</v>
          </cell>
          <cell r="N111">
            <v>5524.67634</v>
          </cell>
          <cell r="O111">
            <v>5180.5239900000006</v>
          </cell>
          <cell r="P111">
            <v>3886</v>
          </cell>
          <cell r="Q111">
            <v>2684</v>
          </cell>
          <cell r="R111">
            <v>4047</v>
          </cell>
          <cell r="S111">
            <v>4442</v>
          </cell>
          <cell r="T111">
            <v>3056</v>
          </cell>
          <cell r="U111">
            <v>6971</v>
          </cell>
          <cell r="V111">
            <v>12986</v>
          </cell>
          <cell r="W111">
            <v>15021</v>
          </cell>
          <cell r="X111">
            <v>6196</v>
          </cell>
          <cell r="Y111">
            <v>2042</v>
          </cell>
          <cell r="Z111">
            <v>1815</v>
          </cell>
          <cell r="AA111">
            <v>1868</v>
          </cell>
          <cell r="AB111">
            <v>4958</v>
          </cell>
          <cell r="AC111">
            <v>3587</v>
          </cell>
          <cell r="AD111">
            <v>4233</v>
          </cell>
          <cell r="AE111">
            <v>2763</v>
          </cell>
          <cell r="AF111">
            <v>3226</v>
          </cell>
          <cell r="AG111">
            <v>8104</v>
          </cell>
          <cell r="AH111">
            <v>14522</v>
          </cell>
          <cell r="AI111">
            <v>16923</v>
          </cell>
          <cell r="AJ111">
            <v>6470</v>
          </cell>
          <cell r="AK111">
            <v>2511</v>
          </cell>
          <cell r="AL111">
            <v>2783</v>
          </cell>
          <cell r="AM111">
            <v>3870</v>
          </cell>
          <cell r="AN111">
            <v>6612</v>
          </cell>
          <cell r="AO111">
            <v>4262</v>
          </cell>
          <cell r="AP111">
            <v>3778</v>
          </cell>
          <cell r="AQ111">
            <v>2483</v>
          </cell>
          <cell r="AR111">
            <v>4029</v>
          </cell>
          <cell r="AS111">
            <v>8280</v>
          </cell>
          <cell r="AT111">
            <v>14706</v>
          </cell>
          <cell r="AU111">
            <v>16590</v>
          </cell>
          <cell r="AV111">
            <v>6682</v>
          </cell>
          <cell r="AW111">
            <v>3395</v>
          </cell>
          <cell r="AX111">
            <v>2846</v>
          </cell>
          <cell r="AY111">
            <v>3065</v>
          </cell>
          <cell r="CA111">
            <v>98396.026020000005</v>
          </cell>
          <cell r="CB111">
            <v>65014</v>
          </cell>
          <cell r="CC111">
            <v>73950</v>
          </cell>
          <cell r="CD111">
            <v>76728</v>
          </cell>
          <cell r="CE111">
            <v>76762.886144513584</v>
          </cell>
          <cell r="CF111">
            <v>96023.441226469178</v>
          </cell>
          <cell r="CG111">
            <v>92455.173914968123</v>
          </cell>
          <cell r="CH111">
            <v>130011.2636256784</v>
          </cell>
          <cell r="CI111">
            <v>124061.07827112218</v>
          </cell>
          <cell r="CJ111">
            <v>140912.86728550741</v>
          </cell>
          <cell r="CK111">
            <v>150660.99357985111</v>
          </cell>
        </row>
        <row r="112">
          <cell r="CD112">
            <v>0</v>
          </cell>
        </row>
        <row r="113">
          <cell r="B113" t="str">
            <v>Other Power Supply Expense</v>
          </cell>
          <cell r="D113">
            <v>129.73138</v>
          </cell>
          <cell r="E113">
            <v>181.73631</v>
          </cell>
          <cell r="F113">
            <v>192.27391</v>
          </cell>
          <cell r="G113">
            <v>194.21653000000001</v>
          </cell>
          <cell r="H113">
            <v>245.16303000000002</v>
          </cell>
          <cell r="I113">
            <v>198.14309</v>
          </cell>
          <cell r="J113">
            <v>200.46064999999999</v>
          </cell>
          <cell r="K113">
            <v>194.38594000000001</v>
          </cell>
          <cell r="L113">
            <v>198.12615000000002</v>
          </cell>
          <cell r="M113">
            <v>289.05727000000002</v>
          </cell>
          <cell r="N113">
            <v>203.37912</v>
          </cell>
          <cell r="O113">
            <v>286.06480000000005</v>
          </cell>
          <cell r="P113">
            <v>201.65799999999999</v>
          </cell>
          <cell r="Q113">
            <v>271.26600000000002</v>
          </cell>
          <cell r="R113">
            <v>381.97899999999998</v>
          </cell>
          <cell r="S113">
            <v>266.28500000000003</v>
          </cell>
          <cell r="T113">
            <v>265.91899999999998</v>
          </cell>
          <cell r="U113">
            <v>260.20100000000002</v>
          </cell>
          <cell r="V113">
            <v>254.48699999999999</v>
          </cell>
          <cell r="W113">
            <v>373.94</v>
          </cell>
          <cell r="X113">
            <v>266.00599999999997</v>
          </cell>
          <cell r="Y113">
            <v>276.214</v>
          </cell>
          <cell r="Z113">
            <v>268.65800000000002</v>
          </cell>
          <cell r="AA113">
            <v>244.87</v>
          </cell>
          <cell r="AB113">
            <v>210.94300000000001</v>
          </cell>
          <cell r="AC113">
            <v>283.28199999999998</v>
          </cell>
          <cell r="AD113">
            <v>400.16300000000001</v>
          </cell>
          <cell r="AE113">
            <v>277.964</v>
          </cell>
          <cell r="AF113">
            <v>279.33600000000001</v>
          </cell>
          <cell r="AG113">
            <v>271.32299999999998</v>
          </cell>
          <cell r="AH113">
            <v>267.75599999999997</v>
          </cell>
          <cell r="AI113">
            <v>394.50299999999999</v>
          </cell>
          <cell r="AJ113">
            <v>279.08600000000001</v>
          </cell>
          <cell r="AK113">
            <v>288.798</v>
          </cell>
          <cell r="AL113">
            <v>284.06400000000002</v>
          </cell>
          <cell r="AM113">
            <v>344.56682323682071</v>
          </cell>
          <cell r="AN113">
            <v>222.803</v>
          </cell>
          <cell r="AO113">
            <v>299.68900000000002</v>
          </cell>
          <cell r="AP113">
            <v>422.245</v>
          </cell>
          <cell r="AQ113">
            <v>293.44</v>
          </cell>
          <cell r="AR113">
            <v>294.79300000000001</v>
          </cell>
          <cell r="AS113">
            <v>286.41800000000001</v>
          </cell>
          <cell r="AT113">
            <v>282.077</v>
          </cell>
          <cell r="AU113">
            <v>416.36700000000002</v>
          </cell>
          <cell r="AV113">
            <v>294.09399999999999</v>
          </cell>
          <cell r="AW113">
            <v>303.64</v>
          </cell>
          <cell r="AX113">
            <v>293.35000000000002</v>
          </cell>
          <cell r="AY113">
            <v>254.81793681857636</v>
          </cell>
          <cell r="CA113">
            <v>2512.7381799999998</v>
          </cell>
          <cell r="CB113">
            <v>3331.4829999999997</v>
          </cell>
          <cell r="CC113">
            <v>3581.7848232368201</v>
          </cell>
          <cell r="CD113">
            <v>3663.7339368185767</v>
          </cell>
          <cell r="CE113">
            <v>3652.4405067382227</v>
          </cell>
          <cell r="CF113">
            <v>3803.2485392213034</v>
          </cell>
          <cell r="CG113">
            <v>3882.3067000972082</v>
          </cell>
          <cell r="CH113">
            <v>3937.6857377176843</v>
          </cell>
          <cell r="CI113">
            <v>4053.3368144408282</v>
          </cell>
          <cell r="CJ113">
            <v>4131.382386898993</v>
          </cell>
          <cell r="CK113">
            <v>4360.6763491194351</v>
          </cell>
        </row>
        <row r="114">
          <cell r="B114" t="str">
            <v>Adjustments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  <cell r="AP114">
            <v>0</v>
          </cell>
          <cell r="AQ114">
            <v>0</v>
          </cell>
          <cell r="AR114">
            <v>0</v>
          </cell>
          <cell r="AS114">
            <v>0</v>
          </cell>
          <cell r="AT114">
            <v>0</v>
          </cell>
          <cell r="AU114">
            <v>0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CA114">
            <v>0</v>
          </cell>
          <cell r="CB114">
            <v>0</v>
          </cell>
          <cell r="CC114">
            <v>0</v>
          </cell>
          <cell r="CD114">
            <v>0</v>
          </cell>
          <cell r="CE114">
            <v>0</v>
          </cell>
          <cell r="CF114">
            <v>0</v>
          </cell>
          <cell r="CG114">
            <v>0</v>
          </cell>
          <cell r="CH114">
            <v>0</v>
          </cell>
          <cell r="CI114">
            <v>0</v>
          </cell>
          <cell r="CJ114">
            <v>0</v>
          </cell>
          <cell r="CK114">
            <v>0</v>
          </cell>
        </row>
        <row r="115">
          <cell r="B115" t="str">
            <v>Total Other Power Supply Expenses</v>
          </cell>
          <cell r="D115">
            <v>129.73138</v>
          </cell>
          <cell r="E115">
            <v>181.73631</v>
          </cell>
          <cell r="F115">
            <v>192.27391</v>
          </cell>
          <cell r="G115">
            <v>194.21653000000001</v>
          </cell>
          <cell r="H115">
            <v>245.16303000000002</v>
          </cell>
          <cell r="I115">
            <v>198.14309</v>
          </cell>
          <cell r="J115">
            <v>200.46064999999999</v>
          </cell>
          <cell r="K115">
            <v>194.38594000000001</v>
          </cell>
          <cell r="L115">
            <v>198.12615000000002</v>
          </cell>
          <cell r="M115">
            <v>289.05727000000002</v>
          </cell>
          <cell r="N115">
            <v>203.37912</v>
          </cell>
          <cell r="O115">
            <v>286.06480000000005</v>
          </cell>
          <cell r="P115">
            <v>201.65799999999999</v>
          </cell>
          <cell r="Q115">
            <v>271.26600000000002</v>
          </cell>
          <cell r="R115">
            <v>381.97899999999998</v>
          </cell>
          <cell r="S115">
            <v>266.28500000000003</v>
          </cell>
          <cell r="T115">
            <v>265.91899999999998</v>
          </cell>
          <cell r="U115">
            <v>260.20100000000002</v>
          </cell>
          <cell r="V115">
            <v>254.48699999999999</v>
          </cell>
          <cell r="W115">
            <v>373.94</v>
          </cell>
          <cell r="X115">
            <v>266.00599999999997</v>
          </cell>
          <cell r="Y115">
            <v>276.214</v>
          </cell>
          <cell r="Z115">
            <v>268.65800000000002</v>
          </cell>
          <cell r="AA115">
            <v>244.87</v>
          </cell>
          <cell r="AB115">
            <v>210.94300000000001</v>
          </cell>
          <cell r="AC115">
            <v>283.28199999999998</v>
          </cell>
          <cell r="AD115">
            <v>400.16300000000001</v>
          </cell>
          <cell r="AE115">
            <v>277.964</v>
          </cell>
          <cell r="AF115">
            <v>279.33600000000001</v>
          </cell>
          <cell r="AG115">
            <v>271.32299999999998</v>
          </cell>
          <cell r="AH115">
            <v>267.75599999999997</v>
          </cell>
          <cell r="AI115">
            <v>394.50299999999999</v>
          </cell>
          <cell r="AJ115">
            <v>279.08600000000001</v>
          </cell>
          <cell r="AK115">
            <v>288.798</v>
          </cell>
          <cell r="AL115">
            <v>284.06400000000002</v>
          </cell>
          <cell r="AM115">
            <v>344.56682323682071</v>
          </cell>
          <cell r="AN115">
            <v>222.803</v>
          </cell>
          <cell r="AO115">
            <v>299.68900000000002</v>
          </cell>
          <cell r="AP115">
            <v>422.245</v>
          </cell>
          <cell r="AQ115">
            <v>293.44</v>
          </cell>
          <cell r="AR115">
            <v>294.79300000000001</v>
          </cell>
          <cell r="AS115">
            <v>286.41800000000001</v>
          </cell>
          <cell r="AT115">
            <v>282.077</v>
          </cell>
          <cell r="AU115">
            <v>416.36700000000002</v>
          </cell>
          <cell r="AV115">
            <v>294.09399999999999</v>
          </cell>
          <cell r="AW115">
            <v>303.64</v>
          </cell>
          <cell r="AX115">
            <v>293.35000000000002</v>
          </cell>
          <cell r="AY115">
            <v>254.81793681857636</v>
          </cell>
          <cell r="CA115">
            <v>2512.7381799999998</v>
          </cell>
          <cell r="CB115">
            <v>3331.4829999999997</v>
          </cell>
          <cell r="CC115">
            <v>3581.7848232368201</v>
          </cell>
          <cell r="CD115">
            <v>3663.7339368185767</v>
          </cell>
          <cell r="CE115">
            <v>3652.4405067382227</v>
          </cell>
          <cell r="CF115">
            <v>3803.2485392213034</v>
          </cell>
          <cell r="CG115">
            <v>3882.3067000972082</v>
          </cell>
          <cell r="CH115">
            <v>3937.6857377176843</v>
          </cell>
          <cell r="CI115">
            <v>4053.3368144408282</v>
          </cell>
          <cell r="CJ115">
            <v>4131.382386898993</v>
          </cell>
          <cell r="CK115">
            <v>4360.6763491194351</v>
          </cell>
        </row>
        <row r="116">
          <cell r="B116" t="str">
            <v xml:space="preserve"> </v>
          </cell>
          <cell r="D116" t="str">
            <v xml:space="preserve"> </v>
          </cell>
          <cell r="E116" t="str">
            <v xml:space="preserve"> </v>
          </cell>
          <cell r="F116" t="str">
            <v xml:space="preserve"> </v>
          </cell>
          <cell r="G116" t="str">
            <v xml:space="preserve"> </v>
          </cell>
          <cell r="H116" t="str">
            <v xml:space="preserve"> </v>
          </cell>
          <cell r="I116" t="str">
            <v xml:space="preserve"> </v>
          </cell>
          <cell r="J116" t="str">
            <v xml:space="preserve"> </v>
          </cell>
          <cell r="K116" t="str">
            <v xml:space="preserve"> </v>
          </cell>
          <cell r="L116" t="str">
            <v xml:space="preserve"> </v>
          </cell>
          <cell r="M116" t="str">
            <v xml:space="preserve"> </v>
          </cell>
          <cell r="N116" t="str">
            <v xml:space="preserve"> </v>
          </cell>
          <cell r="O116" t="str">
            <v xml:space="preserve"> </v>
          </cell>
          <cell r="P116" t="str">
            <v xml:space="preserve"> </v>
          </cell>
          <cell r="Q116" t="str">
            <v xml:space="preserve"> </v>
          </cell>
          <cell r="R116" t="str">
            <v xml:space="preserve"> </v>
          </cell>
          <cell r="S116" t="str">
            <v xml:space="preserve"> </v>
          </cell>
          <cell r="T116" t="str">
            <v xml:space="preserve"> </v>
          </cell>
          <cell r="U116" t="str">
            <v xml:space="preserve"> </v>
          </cell>
          <cell r="V116" t="str">
            <v xml:space="preserve"> </v>
          </cell>
          <cell r="W116" t="str">
            <v xml:space="preserve"> </v>
          </cell>
          <cell r="X116" t="str">
            <v xml:space="preserve"> </v>
          </cell>
          <cell r="Y116" t="str">
            <v xml:space="preserve"> </v>
          </cell>
          <cell r="Z116" t="str">
            <v xml:space="preserve"> </v>
          </cell>
          <cell r="AA116" t="str">
            <v xml:space="preserve"> </v>
          </cell>
          <cell r="AB116" t="str">
            <v xml:space="preserve"> </v>
          </cell>
          <cell r="AC116" t="str">
            <v xml:space="preserve"> </v>
          </cell>
          <cell r="AD116" t="str">
            <v xml:space="preserve"> </v>
          </cell>
          <cell r="AE116" t="str">
            <v xml:space="preserve"> </v>
          </cell>
          <cell r="AF116" t="str">
            <v xml:space="preserve"> </v>
          </cell>
          <cell r="AG116" t="str">
            <v xml:space="preserve"> </v>
          </cell>
          <cell r="AH116" t="str">
            <v xml:space="preserve"> </v>
          </cell>
          <cell r="AI116" t="str">
            <v xml:space="preserve"> </v>
          </cell>
          <cell r="AJ116" t="str">
            <v xml:space="preserve"> </v>
          </cell>
          <cell r="AK116" t="str">
            <v xml:space="preserve"> </v>
          </cell>
          <cell r="AL116" t="str">
            <v xml:space="preserve"> </v>
          </cell>
          <cell r="AM116" t="str">
            <v xml:space="preserve"> </v>
          </cell>
          <cell r="AN116" t="str">
            <v xml:space="preserve"> </v>
          </cell>
          <cell r="AO116" t="str">
            <v xml:space="preserve"> </v>
          </cell>
          <cell r="AP116" t="str">
            <v xml:space="preserve"> </v>
          </cell>
          <cell r="AQ116" t="str">
            <v xml:space="preserve"> </v>
          </cell>
          <cell r="AR116" t="str">
            <v xml:space="preserve"> </v>
          </cell>
          <cell r="AS116" t="str">
            <v xml:space="preserve"> </v>
          </cell>
          <cell r="AT116" t="str">
            <v xml:space="preserve"> </v>
          </cell>
          <cell r="AU116" t="str">
            <v xml:space="preserve"> </v>
          </cell>
          <cell r="AV116" t="str">
            <v xml:space="preserve"> </v>
          </cell>
          <cell r="AW116" t="str">
            <v xml:space="preserve"> </v>
          </cell>
          <cell r="AX116" t="str">
            <v xml:space="preserve"> </v>
          </cell>
          <cell r="AY116" t="str">
            <v xml:space="preserve"> </v>
          </cell>
          <cell r="CA116" t="str">
            <v xml:space="preserve"> </v>
          </cell>
          <cell r="CB116" t="str">
            <v xml:space="preserve"> </v>
          </cell>
          <cell r="CC116" t="str">
            <v xml:space="preserve"> </v>
          </cell>
          <cell r="CD116" t="str">
            <v xml:space="preserve"> </v>
          </cell>
          <cell r="CE116" t="str">
            <v xml:space="preserve"> </v>
          </cell>
          <cell r="CF116" t="str">
            <v xml:space="preserve"> </v>
          </cell>
          <cell r="CG116" t="str">
            <v xml:space="preserve"> </v>
          </cell>
          <cell r="CH116" t="str">
            <v xml:space="preserve"> </v>
          </cell>
          <cell r="CI116" t="str">
            <v xml:space="preserve"> </v>
          </cell>
          <cell r="CJ116" t="str">
            <v xml:space="preserve"> </v>
          </cell>
          <cell r="CK116" t="str">
            <v xml:space="preserve"> </v>
          </cell>
        </row>
        <row r="117">
          <cell r="B117" t="str">
            <v>Total Power Production Expense</v>
          </cell>
          <cell r="D117">
            <v>42931.502409999994</v>
          </cell>
          <cell r="E117">
            <v>37494.688460000005</v>
          </cell>
          <cell r="F117">
            <v>44485.199059999999</v>
          </cell>
          <cell r="G117">
            <v>39145.306839999997</v>
          </cell>
          <cell r="H117">
            <v>40915.26225</v>
          </cell>
          <cell r="I117">
            <v>49571.335460000002</v>
          </cell>
          <cell r="J117">
            <v>60150.143520000005</v>
          </cell>
          <cell r="K117">
            <v>65042.51520999999</v>
          </cell>
          <cell r="L117">
            <v>65359.366119999991</v>
          </cell>
          <cell r="M117">
            <v>51386.537650000006</v>
          </cell>
          <cell r="N117">
            <v>49715.010189999994</v>
          </cell>
          <cell r="O117">
            <v>52840.979010000017</v>
          </cell>
          <cell r="P117">
            <v>51440.245000000003</v>
          </cell>
          <cell r="Q117">
            <v>44581.525999999998</v>
          </cell>
          <cell r="R117">
            <v>50227.023999999998</v>
          </cell>
          <cell r="S117">
            <v>40364.898000000001</v>
          </cell>
          <cell r="T117">
            <v>46787.505000000005</v>
          </cell>
          <cell r="U117">
            <v>58774.772000000004</v>
          </cell>
          <cell r="V117">
            <v>70402.180999999997</v>
          </cell>
          <cell r="W117">
            <v>73205.09599999999</v>
          </cell>
          <cell r="X117">
            <v>58141.368999999999</v>
          </cell>
          <cell r="Y117">
            <v>45639.769</v>
          </cell>
          <cell r="Z117">
            <v>45736.073000000004</v>
          </cell>
          <cell r="AA117">
            <v>47465.64</v>
          </cell>
          <cell r="AB117">
            <v>58565.95</v>
          </cell>
          <cell r="AC117">
            <v>52512.089</v>
          </cell>
          <cell r="AD117">
            <v>55650.087</v>
          </cell>
          <cell r="AE117">
            <v>51180.182000000008</v>
          </cell>
          <cell r="AF117">
            <v>56024.848999999995</v>
          </cell>
          <cell r="AG117">
            <v>67418.133000000002</v>
          </cell>
          <cell r="AH117">
            <v>79437.607999999993</v>
          </cell>
          <cell r="AI117">
            <v>82253.983999999997</v>
          </cell>
          <cell r="AJ117">
            <v>65053.672000000006</v>
          </cell>
          <cell r="AK117">
            <v>53566.686000000002</v>
          </cell>
          <cell r="AL117">
            <v>51274.919999999991</v>
          </cell>
          <cell r="AM117">
            <v>54425.0850143313</v>
          </cell>
          <cell r="AN117">
            <v>59586.45</v>
          </cell>
          <cell r="AO117">
            <v>56796.667999999998</v>
          </cell>
          <cell r="AP117">
            <v>64645.942999999999</v>
          </cell>
          <cell r="AQ117">
            <v>58613.294999999998</v>
          </cell>
          <cell r="AR117">
            <v>61018.679999999993</v>
          </cell>
          <cell r="AS117">
            <v>71948.751000000004</v>
          </cell>
          <cell r="AT117">
            <v>83288.290999999997</v>
          </cell>
          <cell r="AU117">
            <v>87559.21699999999</v>
          </cell>
          <cell r="AV117">
            <v>67117.403999999995</v>
          </cell>
          <cell r="AW117">
            <v>57684.494999999995</v>
          </cell>
          <cell r="AX117">
            <v>47928.952999999994</v>
          </cell>
          <cell r="AY117">
            <v>58221.22302081246</v>
          </cell>
          <cell r="CA117">
            <v>599037.84617999999</v>
          </cell>
          <cell r="CB117">
            <v>632766.098</v>
          </cell>
          <cell r="CC117">
            <v>727363.2450143313</v>
          </cell>
          <cell r="CD117">
            <v>774409.37002081238</v>
          </cell>
          <cell r="CE117">
            <v>829253.03481521504</v>
          </cell>
          <cell r="CF117">
            <v>839298.34881113272</v>
          </cell>
          <cell r="CG117">
            <v>827424.84959716629</v>
          </cell>
          <cell r="CH117">
            <v>808824.59384820331</v>
          </cell>
          <cell r="CI117">
            <v>823786.58402561909</v>
          </cell>
          <cell r="CJ117">
            <v>846829.18364246935</v>
          </cell>
          <cell r="CK117">
            <v>855604.9446101808</v>
          </cell>
        </row>
        <row r="118">
          <cell r="B118" t="str">
            <v>Total Prod Non-Fuel O&amp;M</v>
          </cell>
          <cell r="D118">
            <v>5360.6681499999986</v>
          </cell>
          <cell r="E118">
            <v>7534.4359800000038</v>
          </cell>
          <cell r="F118">
            <v>9432.9455399999988</v>
          </cell>
          <cell r="G118">
            <v>7854.7860500000024</v>
          </cell>
          <cell r="H118">
            <v>6386.86474</v>
          </cell>
          <cell r="I118">
            <v>6002.6595899999993</v>
          </cell>
          <cell r="J118">
            <v>5484.6749300000001</v>
          </cell>
          <cell r="K118">
            <v>5791.286409999997</v>
          </cell>
          <cell r="L118">
            <v>6903.2991899999979</v>
          </cell>
          <cell r="M118">
            <v>7420.9001200000012</v>
          </cell>
          <cell r="N118">
            <v>8417.2864599999957</v>
          </cell>
          <cell r="O118">
            <v>13541.709150000012</v>
          </cell>
          <cell r="P118">
            <v>6356.929000000001</v>
          </cell>
          <cell r="Q118">
            <v>7204.2099999999991</v>
          </cell>
          <cell r="R118">
            <v>8506.7080000000005</v>
          </cell>
          <cell r="S118">
            <v>7494.5820000000003</v>
          </cell>
          <cell r="T118">
            <v>7448.1889999999994</v>
          </cell>
          <cell r="U118">
            <v>6727.4560000000001</v>
          </cell>
          <cell r="V118">
            <v>6368.8649999999989</v>
          </cell>
          <cell r="W118">
            <v>7251.78</v>
          </cell>
          <cell r="X118">
            <v>8478.0529999999999</v>
          </cell>
          <cell r="Y118">
            <v>9134.4529999999995</v>
          </cell>
          <cell r="Z118">
            <v>9609.7569999999978</v>
          </cell>
          <cell r="AA118">
            <v>8497.3240000000005</v>
          </cell>
          <cell r="AB118">
            <v>6460.5930000000008</v>
          </cell>
          <cell r="AC118">
            <v>7635.732</v>
          </cell>
          <cell r="AD118">
            <v>8233.73</v>
          </cell>
          <cell r="AE118">
            <v>8324.8250000000007</v>
          </cell>
          <cell r="AF118">
            <v>7152.4920000000002</v>
          </cell>
          <cell r="AG118">
            <v>6861.7759999999998</v>
          </cell>
          <cell r="AH118">
            <v>6596.2510000000002</v>
          </cell>
          <cell r="AI118">
            <v>6926.6269999999995</v>
          </cell>
          <cell r="AJ118">
            <v>7895.3149999999996</v>
          </cell>
          <cell r="AK118">
            <v>9206.3290000000015</v>
          </cell>
          <cell r="AL118">
            <v>10621.563</v>
          </cell>
          <cell r="AM118">
            <v>10788.728014331302</v>
          </cell>
          <cell r="AN118">
            <v>7097.8499999999995</v>
          </cell>
          <cell r="AO118">
            <v>10896.068000000001</v>
          </cell>
          <cell r="AP118">
            <v>12416.342999999999</v>
          </cell>
          <cell r="AQ118">
            <v>8366.6949999999997</v>
          </cell>
          <cell r="AR118">
            <v>6581.079999999999</v>
          </cell>
          <cell r="AS118">
            <v>7119.1509999999989</v>
          </cell>
          <cell r="AT118">
            <v>6621.6909999999998</v>
          </cell>
          <cell r="AU118">
            <v>8848.6170000000002</v>
          </cell>
          <cell r="AV118">
            <v>8512.8039999999983</v>
          </cell>
          <cell r="AW118">
            <v>7749.8950000000004</v>
          </cell>
          <cell r="AX118">
            <v>7835.3530000000001</v>
          </cell>
          <cell r="AY118">
            <v>7928.6230208124625</v>
          </cell>
          <cell r="BX118" t="str">
            <v xml:space="preserve"> </v>
          </cell>
          <cell r="BY118" t="str">
            <v xml:space="preserve"> </v>
          </cell>
          <cell r="CA118">
            <v>90131.516310000006</v>
          </cell>
          <cell r="CB118">
            <v>93078.305999999982</v>
          </cell>
          <cell r="CC118">
            <v>96703.961014331289</v>
          </cell>
          <cell r="CD118">
            <v>99974.170020812468</v>
          </cell>
          <cell r="CE118">
            <v>106301.11267070148</v>
          </cell>
          <cell r="CF118">
            <v>123133.64558466361</v>
          </cell>
          <cell r="CG118">
            <v>125687.99468219827</v>
          </cell>
          <cell r="CH118">
            <v>127519.43822252496</v>
          </cell>
          <cell r="CI118">
            <v>131199.62875449698</v>
          </cell>
          <cell r="CJ118">
            <v>133731.02835696196</v>
          </cell>
          <cell r="CK118">
            <v>140897.90203032971</v>
          </cell>
        </row>
        <row r="120">
          <cell r="B120" t="str">
            <v>Transmission O&amp;M</v>
          </cell>
          <cell r="D120">
            <v>556.92034000000001</v>
          </cell>
          <cell r="E120">
            <v>638.30865000000006</v>
          </cell>
          <cell r="F120">
            <v>796.8438000000001</v>
          </cell>
          <cell r="G120">
            <v>685.76256000000001</v>
          </cell>
          <cell r="H120">
            <v>769.50043000000005</v>
          </cell>
          <cell r="I120">
            <v>690.63472999999999</v>
          </cell>
          <cell r="J120">
            <v>565.84824000000003</v>
          </cell>
          <cell r="K120">
            <v>679.05417</v>
          </cell>
          <cell r="L120">
            <v>853.23252000000002</v>
          </cell>
          <cell r="M120">
            <v>776.01516000000004</v>
          </cell>
          <cell r="N120">
            <v>990.19925000000001</v>
          </cell>
          <cell r="O120">
            <v>1545.9318899999998</v>
          </cell>
          <cell r="P120">
            <v>633.25300000000004</v>
          </cell>
          <cell r="Q120">
            <v>660.41</v>
          </cell>
          <cell r="R120">
            <v>828.01199999999994</v>
          </cell>
          <cell r="S120">
            <v>711.21699999999998</v>
          </cell>
          <cell r="T120">
            <v>656.08199999999999</v>
          </cell>
          <cell r="U120">
            <v>697.03499999999997</v>
          </cell>
          <cell r="V120">
            <v>697.61500000000001</v>
          </cell>
          <cell r="W120">
            <v>904.95500000000004</v>
          </cell>
          <cell r="X120">
            <v>864.61900000000003</v>
          </cell>
          <cell r="Y120">
            <v>865.55399999999997</v>
          </cell>
          <cell r="Z120">
            <v>817.47400000000005</v>
          </cell>
          <cell r="AA120">
            <v>968.96400000000006</v>
          </cell>
          <cell r="AB120">
            <v>662.77</v>
          </cell>
          <cell r="AC120">
            <v>695.88300000000004</v>
          </cell>
          <cell r="AD120">
            <v>1073.4570000000001</v>
          </cell>
          <cell r="AE120">
            <v>757.70500000000004</v>
          </cell>
          <cell r="AF120">
            <v>696.48</v>
          </cell>
          <cell r="AG120">
            <v>967.13499999999999</v>
          </cell>
          <cell r="AH120">
            <v>768</v>
          </cell>
          <cell r="AI120">
            <v>768.67399999999998</v>
          </cell>
          <cell r="AJ120">
            <v>1032.7449999999999</v>
          </cell>
          <cell r="AK120">
            <v>759.46100000000001</v>
          </cell>
          <cell r="AL120">
            <v>723.29499999999996</v>
          </cell>
          <cell r="AM120">
            <v>1400.5855985029425</v>
          </cell>
          <cell r="AN120">
            <v>684.38099999999997</v>
          </cell>
          <cell r="AO120">
            <v>793.851</v>
          </cell>
          <cell r="AP120">
            <v>1185.6089999999999</v>
          </cell>
          <cell r="AQ120">
            <v>761.07299999999998</v>
          </cell>
          <cell r="AR120">
            <v>687.45299999999997</v>
          </cell>
          <cell r="AS120">
            <v>1027.942</v>
          </cell>
          <cell r="AT120">
            <v>794.26300000000003</v>
          </cell>
          <cell r="AU120">
            <v>909.56399999999996</v>
          </cell>
          <cell r="AV120">
            <v>1077.615</v>
          </cell>
          <cell r="AW120">
            <v>747.16700000000003</v>
          </cell>
          <cell r="AX120">
            <v>751.41200000000003</v>
          </cell>
          <cell r="AY120">
            <v>1184.6124209047248</v>
          </cell>
          <cell r="CA120">
            <v>9548.2517399999997</v>
          </cell>
          <cell r="CB120">
            <v>9305.1899999999987</v>
          </cell>
          <cell r="CC120">
            <v>10306.190598502943</v>
          </cell>
          <cell r="CD120">
            <v>10604.942420904725</v>
          </cell>
          <cell r="CE120">
            <v>10797.994011837976</v>
          </cell>
          <cell r="CF120">
            <v>11247.447072561143</v>
          </cell>
          <cell r="CG120">
            <v>11481.247853902616</v>
          </cell>
          <cell r="CH120">
            <v>11645.021740395241</v>
          </cell>
          <cell r="CI120">
            <v>11987.039715532517</v>
          </cell>
          <cell r="CJ120">
            <v>12217.845942477306</v>
          </cell>
          <cell r="CK120">
            <v>12895.943015949209</v>
          </cell>
        </row>
        <row r="121">
          <cell r="B121" t="str">
            <v>Distribution O&amp;M</v>
          </cell>
          <cell r="D121">
            <v>2387.57296</v>
          </cell>
          <cell r="E121">
            <v>2613.6382999999996</v>
          </cell>
          <cell r="F121">
            <v>2960.40807</v>
          </cell>
          <cell r="G121">
            <v>2726.99125</v>
          </cell>
          <cell r="H121">
            <v>2631.1082200000001</v>
          </cell>
          <cell r="I121">
            <v>2675.2366200000001</v>
          </cell>
          <cell r="J121">
            <v>2105.9327400000002</v>
          </cell>
          <cell r="K121">
            <v>2582.0990499999998</v>
          </cell>
          <cell r="L121">
            <v>3628.0154600000001</v>
          </cell>
          <cell r="M121">
            <v>2244.84809</v>
          </cell>
          <cell r="N121">
            <v>2967.63535</v>
          </cell>
          <cell r="O121">
            <v>6365.1458200000006</v>
          </cell>
          <cell r="P121">
            <v>2573.5050000000001</v>
          </cell>
          <cell r="Q121">
            <v>2356.2469999999998</v>
          </cell>
          <cell r="R121">
            <v>2460.643</v>
          </cell>
          <cell r="S121">
            <v>2545.277</v>
          </cell>
          <cell r="T121">
            <v>2465.5039999999999</v>
          </cell>
          <cell r="U121">
            <v>2487.4290000000001</v>
          </cell>
          <cell r="V121">
            <v>2324.1529999999998</v>
          </cell>
          <cell r="W121">
            <v>2756.9250000000002</v>
          </cell>
          <cell r="X121">
            <v>2910.2620000000002</v>
          </cell>
          <cell r="Y121">
            <v>3204.518</v>
          </cell>
          <cell r="Z121">
            <v>2847.7640000000001</v>
          </cell>
          <cell r="AA121">
            <v>3056.665</v>
          </cell>
          <cell r="AB121">
            <v>2509.9879999999998</v>
          </cell>
          <cell r="AC121">
            <v>2370.4989999999998</v>
          </cell>
          <cell r="AD121">
            <v>2465.7910000000002</v>
          </cell>
          <cell r="AE121">
            <v>2602.6770000000001</v>
          </cell>
          <cell r="AF121">
            <v>2466.739</v>
          </cell>
          <cell r="AG121">
            <v>3046.674</v>
          </cell>
          <cell r="AH121">
            <v>2934.7139999999999</v>
          </cell>
          <cell r="AI121">
            <v>2413.0639999999999</v>
          </cell>
          <cell r="AJ121">
            <v>3421.8629999999998</v>
          </cell>
          <cell r="AK121">
            <v>2984.6379999999999</v>
          </cell>
          <cell r="AL121">
            <v>2589.7379999999998</v>
          </cell>
          <cell r="AM121">
            <v>3501.1667685929378</v>
          </cell>
          <cell r="AN121">
            <v>2277.6210000000001</v>
          </cell>
          <cell r="AO121">
            <v>2439.3180000000002</v>
          </cell>
          <cell r="AP121">
            <v>3226.6869999999999</v>
          </cell>
          <cell r="AQ121">
            <v>2542.8820000000001</v>
          </cell>
          <cell r="AR121">
            <v>2174.8409999999999</v>
          </cell>
          <cell r="AS121">
            <v>3064.86</v>
          </cell>
          <cell r="AT121">
            <v>2695.3780000000002</v>
          </cell>
          <cell r="AU121">
            <v>3163.7159999999999</v>
          </cell>
          <cell r="AV121">
            <v>3423.07</v>
          </cell>
          <cell r="AW121">
            <v>2717.4270000000001</v>
          </cell>
          <cell r="AX121">
            <v>2564.306</v>
          </cell>
          <cell r="AY121">
            <v>2669.8762762970637</v>
          </cell>
          <cell r="CA121">
            <v>35888.631930000003</v>
          </cell>
          <cell r="CB121">
            <v>31988.891999999996</v>
          </cell>
          <cell r="CC121">
            <v>33307.551768592937</v>
          </cell>
          <cell r="CD121">
            <v>32959.982276297065</v>
          </cell>
          <cell r="CE121">
            <v>33906.187638354568</v>
          </cell>
          <cell r="CF121">
            <v>34458.616195603354</v>
          </cell>
          <cell r="CG121">
            <v>35174.907753901265</v>
          </cell>
          <cell r="CH121">
            <v>35676.659081211721</v>
          </cell>
          <cell r="CI121">
            <v>36724.493853068896</v>
          </cell>
          <cell r="CJ121">
            <v>37431.611044955782</v>
          </cell>
          <cell r="CK121">
            <v>39509.085750761129</v>
          </cell>
        </row>
        <row r="122">
          <cell r="B122" t="str">
            <v>Environmental O&amp;M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R122">
            <v>0</v>
          </cell>
          <cell r="S122">
            <v>0</v>
          </cell>
          <cell r="T122">
            <v>0</v>
          </cell>
          <cell r="U122">
            <v>0</v>
          </cell>
          <cell r="V122">
            <v>0</v>
          </cell>
          <cell r="W122">
            <v>0</v>
          </cell>
          <cell r="X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0</v>
          </cell>
          <cell r="AD122">
            <v>0</v>
          </cell>
          <cell r="AE122">
            <v>0</v>
          </cell>
          <cell r="AF122">
            <v>0</v>
          </cell>
          <cell r="AG122">
            <v>0</v>
          </cell>
          <cell r="AH122">
            <v>0</v>
          </cell>
          <cell r="AI122">
            <v>0</v>
          </cell>
          <cell r="AJ122">
            <v>0</v>
          </cell>
          <cell r="AK122">
            <v>0</v>
          </cell>
          <cell r="AL122">
            <v>0</v>
          </cell>
          <cell r="AM122">
            <v>0</v>
          </cell>
          <cell r="AN122">
            <v>0</v>
          </cell>
          <cell r="AO122">
            <v>0</v>
          </cell>
          <cell r="AP122">
            <v>0</v>
          </cell>
          <cell r="AQ122">
            <v>0</v>
          </cell>
          <cell r="AR122">
            <v>0</v>
          </cell>
          <cell r="AS122">
            <v>0</v>
          </cell>
          <cell r="AT122">
            <v>0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  <cell r="AY122">
            <v>0</v>
          </cell>
          <cell r="CA122">
            <v>0</v>
          </cell>
          <cell r="CB122">
            <v>0</v>
          </cell>
          <cell r="CC122">
            <v>0</v>
          </cell>
          <cell r="CD122">
            <v>0</v>
          </cell>
          <cell r="CE122">
            <v>0</v>
          </cell>
          <cell r="CF122">
            <v>0</v>
          </cell>
          <cell r="CG122">
            <v>0</v>
          </cell>
          <cell r="CH122">
            <v>0</v>
          </cell>
          <cell r="CI122">
            <v>0</v>
          </cell>
          <cell r="CJ122">
            <v>0</v>
          </cell>
          <cell r="CK122">
            <v>0</v>
          </cell>
        </row>
        <row r="123">
          <cell r="B123" t="str">
            <v>Cust Accts, Serv, and Sales</v>
          </cell>
          <cell r="D123">
            <v>2338.0720200000001</v>
          </cell>
          <cell r="E123">
            <v>2412.8392100000001</v>
          </cell>
          <cell r="F123">
            <v>2799.80962</v>
          </cell>
          <cell r="G123">
            <v>2614.4432000000002</v>
          </cell>
          <cell r="H123">
            <v>2979.8323800000003</v>
          </cell>
          <cell r="I123">
            <v>2792.7606999999998</v>
          </cell>
          <cell r="J123">
            <v>2879.23549</v>
          </cell>
          <cell r="K123">
            <v>2885.2004200000006</v>
          </cell>
          <cell r="L123">
            <v>3571.1353100000001</v>
          </cell>
          <cell r="M123">
            <v>2851.6581000000001</v>
          </cell>
          <cell r="N123">
            <v>3286.9658899999999</v>
          </cell>
          <cell r="O123">
            <v>5573.6257599999999</v>
          </cell>
          <cell r="P123">
            <v>3261.8599999999997</v>
          </cell>
          <cell r="Q123">
            <v>3082.125</v>
          </cell>
          <cell r="R123">
            <v>3626.3790000000004</v>
          </cell>
          <cell r="S123">
            <v>3262.9</v>
          </cell>
          <cell r="T123">
            <v>3144.8439999999996</v>
          </cell>
          <cell r="U123">
            <v>3351.49</v>
          </cell>
          <cell r="V123">
            <v>3295.6559999999999</v>
          </cell>
          <cell r="W123">
            <v>3443.4440000000004</v>
          </cell>
          <cell r="X123">
            <v>3302.4840000000004</v>
          </cell>
          <cell r="Y123">
            <v>3688.9339999999997</v>
          </cell>
          <cell r="Z123">
            <v>3630.1669999999999</v>
          </cell>
          <cell r="AA123">
            <v>3531.5230000000001</v>
          </cell>
          <cell r="AB123">
            <v>3127.5609999999997</v>
          </cell>
          <cell r="AC123">
            <v>3157.6969999999997</v>
          </cell>
          <cell r="AD123">
            <v>3735.6340000000005</v>
          </cell>
          <cell r="AE123">
            <v>3377.7509999999997</v>
          </cell>
          <cell r="AF123">
            <v>3264.1640000000002</v>
          </cell>
          <cell r="AG123">
            <v>3366.62</v>
          </cell>
          <cell r="AH123">
            <v>3440.8939999999993</v>
          </cell>
          <cell r="AI123">
            <v>3073.7849999999999</v>
          </cell>
          <cell r="AJ123">
            <v>4100.4549999999999</v>
          </cell>
          <cell r="AK123">
            <v>3473.4409999999998</v>
          </cell>
          <cell r="AL123">
            <v>3496.5140000000001</v>
          </cell>
          <cell r="AM123">
            <v>4481.9996949735205</v>
          </cell>
          <cell r="AN123">
            <v>3203.5899999999997</v>
          </cell>
          <cell r="AO123">
            <v>3292.047</v>
          </cell>
          <cell r="AP123">
            <v>4369.2950000000001</v>
          </cell>
          <cell r="AQ123">
            <v>3311.6130000000003</v>
          </cell>
          <cell r="AR123">
            <v>2998.509</v>
          </cell>
          <cell r="AS123">
            <v>3436.2130000000002</v>
          </cell>
          <cell r="AT123">
            <v>3522.0769999999998</v>
          </cell>
          <cell r="AU123">
            <v>3741.4639999999999</v>
          </cell>
          <cell r="AV123">
            <v>4082.3559999999998</v>
          </cell>
          <cell r="AW123">
            <v>3168.4290000000001</v>
          </cell>
          <cell r="AX123">
            <v>3562.5129999999999</v>
          </cell>
          <cell r="AY123">
            <v>3405.5179496284745</v>
          </cell>
          <cell r="CA123">
            <v>36985.578099999999</v>
          </cell>
          <cell r="CB123">
            <v>40621.805999999997</v>
          </cell>
          <cell r="CC123">
            <v>42096.515694973525</v>
          </cell>
          <cell r="CD123">
            <v>42093.623949628483</v>
          </cell>
          <cell r="CE123">
            <v>43280.655789631426</v>
          </cell>
          <cell r="CF123">
            <v>44350.529220982266</v>
          </cell>
          <cell r="CG123">
            <v>45272.444062446135</v>
          </cell>
          <cell r="CH123">
            <v>45918.231367926746</v>
          </cell>
          <cell r="CI123">
            <v>47266.864360157648</v>
          </cell>
          <cell r="CJ123">
            <v>48176.971182306806</v>
          </cell>
          <cell r="CK123">
            <v>50850.819201120379</v>
          </cell>
        </row>
        <row r="124">
          <cell r="B124" t="str">
            <v>Admin &amp; General Expense</v>
          </cell>
          <cell r="D124">
            <v>4023.80564</v>
          </cell>
          <cell r="E124">
            <v>3776.73774</v>
          </cell>
          <cell r="F124">
            <v>4901.9616900000001</v>
          </cell>
          <cell r="G124">
            <v>4163.9003499999999</v>
          </cell>
          <cell r="H124">
            <v>4569.5191500000001</v>
          </cell>
          <cell r="I124">
            <v>4499.2142899999999</v>
          </cell>
          <cell r="J124">
            <v>4493.68685</v>
          </cell>
          <cell r="K124">
            <v>4541.895559999999</v>
          </cell>
          <cell r="L124">
            <v>5529.6760300000005</v>
          </cell>
          <cell r="M124">
            <v>5119.6031999999996</v>
          </cell>
          <cell r="N124">
            <v>4438.45622</v>
          </cell>
          <cell r="O124">
            <v>12618.92583</v>
          </cell>
          <cell r="P124">
            <v>4380.6170000000002</v>
          </cell>
          <cell r="Q124">
            <v>4472.5039999999999</v>
          </cell>
          <cell r="R124">
            <v>5390.7330000000002</v>
          </cell>
          <cell r="S124">
            <v>4797.66</v>
          </cell>
          <cell r="T124">
            <v>4544.6880000000001</v>
          </cell>
          <cell r="U124">
            <v>4909.5200000000004</v>
          </cell>
          <cell r="V124">
            <v>4673.1099999999997</v>
          </cell>
          <cell r="W124">
            <v>5098.7730000000001</v>
          </cell>
          <cell r="X124">
            <v>4809.0020000000004</v>
          </cell>
          <cell r="Y124">
            <v>4916.67</v>
          </cell>
          <cell r="Z124">
            <v>4732.1059999999998</v>
          </cell>
          <cell r="AA124">
            <v>11821.444</v>
          </cell>
          <cell r="AB124">
            <v>4523.567</v>
          </cell>
          <cell r="AC124">
            <v>4614.3710000000001</v>
          </cell>
          <cell r="AD124">
            <v>5632.3220000000001</v>
          </cell>
          <cell r="AE124">
            <v>4937.9409999999998</v>
          </cell>
          <cell r="AF124">
            <v>4765.7749999999996</v>
          </cell>
          <cell r="AG124">
            <v>5085.4359999999997</v>
          </cell>
          <cell r="AH124">
            <v>4877.6890000000003</v>
          </cell>
          <cell r="AI124">
            <v>5270.674</v>
          </cell>
          <cell r="AJ124">
            <v>5246.134</v>
          </cell>
          <cell r="AK124">
            <v>5264.9930000000004</v>
          </cell>
          <cell r="AL124">
            <v>5090.8670000000002</v>
          </cell>
          <cell r="AM124">
            <v>6977.2419235992984</v>
          </cell>
          <cell r="AN124">
            <v>4646.72</v>
          </cell>
          <cell r="AO124">
            <v>5068.259</v>
          </cell>
          <cell r="AP124">
            <v>5881.0550000000003</v>
          </cell>
          <cell r="AQ124">
            <v>4972.1379999999999</v>
          </cell>
          <cell r="AR124">
            <v>4635.1360000000004</v>
          </cell>
          <cell r="AS124">
            <v>5173.2719999999999</v>
          </cell>
          <cell r="AT124">
            <v>4987.8819999999996</v>
          </cell>
          <cell r="AU124">
            <v>5804.0370000000003</v>
          </cell>
          <cell r="AV124">
            <v>5267.8940000000002</v>
          </cell>
          <cell r="AW124">
            <v>5097.9489999999996</v>
          </cell>
          <cell r="AX124">
            <v>5179.9219999999996</v>
          </cell>
          <cell r="AY124">
            <v>5378.2563323572731</v>
          </cell>
          <cell r="CA124">
            <v>62677.382549999995</v>
          </cell>
          <cell r="CB124">
            <v>64546.82699999999</v>
          </cell>
          <cell r="CC124">
            <v>62287.0109235993</v>
          </cell>
          <cell r="CD124">
            <v>62092.520332357271</v>
          </cell>
          <cell r="CE124">
            <v>65162.091889474548</v>
          </cell>
          <cell r="CF124">
            <v>65372.181926189638</v>
          </cell>
          <cell r="CG124">
            <v>66731.074047551709</v>
          </cell>
          <cell r="CH124">
            <v>67682.957282341362</v>
          </cell>
          <cell r="CI124">
            <v>69670.827165031966</v>
          </cell>
          <cell r="CJ124">
            <v>70912.314398551898</v>
          </cell>
          <cell r="CK124">
            <v>74953.536345598433</v>
          </cell>
        </row>
        <row r="125">
          <cell r="B125" t="str">
            <v>Storm Recovery Exp</v>
          </cell>
          <cell r="D125">
            <v>0</v>
          </cell>
          <cell r="E125">
            <v>0</v>
          </cell>
          <cell r="F125">
            <v>0</v>
          </cell>
          <cell r="G125">
            <v>1861.643</v>
          </cell>
          <cell r="H125">
            <v>2046.76</v>
          </cell>
          <cell r="I125">
            <v>2553.2739999999999</v>
          </cell>
          <cell r="J125">
            <v>2671.3389999999999</v>
          </cell>
          <cell r="K125">
            <v>2604.8890000000001</v>
          </cell>
          <cell r="L125">
            <v>2595.2910000000002</v>
          </cell>
          <cell r="M125">
            <v>1924.35</v>
          </cell>
          <cell r="N125">
            <v>1739.3820000000001</v>
          </cell>
          <cell r="O125">
            <v>2047.671</v>
          </cell>
          <cell r="P125">
            <v>0</v>
          </cell>
          <cell r="Q125">
            <v>0</v>
          </cell>
          <cell r="R125">
            <v>0</v>
          </cell>
          <cell r="S125">
            <v>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0</v>
          </cell>
          <cell r="AJ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  <cell r="AS125">
            <v>0</v>
          </cell>
          <cell r="AT125">
            <v>0</v>
          </cell>
          <cell r="AU125">
            <v>0</v>
          </cell>
          <cell r="AV125">
            <v>0</v>
          </cell>
          <cell r="AW125">
            <v>0</v>
          </cell>
          <cell r="AX125">
            <v>0</v>
          </cell>
          <cell r="AY125">
            <v>0</v>
          </cell>
          <cell r="CA125">
            <v>20044.598999999998</v>
          </cell>
          <cell r="CB125">
            <v>0</v>
          </cell>
          <cell r="CC125">
            <v>0</v>
          </cell>
          <cell r="CD125">
            <v>0</v>
          </cell>
          <cell r="CE125">
            <v>0</v>
          </cell>
          <cell r="CF125">
            <v>0</v>
          </cell>
          <cell r="CG125">
            <v>0</v>
          </cell>
          <cell r="CH125">
            <v>0</v>
          </cell>
          <cell r="CI125">
            <v>0</v>
          </cell>
          <cell r="CJ125">
            <v>0</v>
          </cell>
          <cell r="CK125">
            <v>0</v>
          </cell>
        </row>
        <row r="126">
          <cell r="B126" t="str">
            <v>Non-Fuel O&amp;M Adjustment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0</v>
          </cell>
          <cell r="AJ126">
            <v>0</v>
          </cell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  <cell r="AS126">
            <v>0</v>
          </cell>
          <cell r="AT126">
            <v>0</v>
          </cell>
          <cell r="AU126">
            <v>0</v>
          </cell>
          <cell r="AV126">
            <v>0</v>
          </cell>
          <cell r="AW126">
            <v>0</v>
          </cell>
          <cell r="AX126">
            <v>0</v>
          </cell>
          <cell r="AY126">
            <v>0</v>
          </cell>
          <cell r="CA126">
            <v>0</v>
          </cell>
          <cell r="CB126">
            <v>0</v>
          </cell>
          <cell r="CC126">
            <v>0</v>
          </cell>
          <cell r="CD126">
            <v>0</v>
          </cell>
          <cell r="CE126">
            <v>0</v>
          </cell>
          <cell r="CF126">
            <v>0</v>
          </cell>
          <cell r="CG126">
            <v>0</v>
          </cell>
          <cell r="CH126">
            <v>0</v>
          </cell>
          <cell r="CI126">
            <v>0</v>
          </cell>
          <cell r="CJ126">
            <v>0</v>
          </cell>
          <cell r="CK126">
            <v>0</v>
          </cell>
        </row>
        <row r="127">
          <cell r="B127" t="str">
            <v>Total Non-Production O&amp;M</v>
          </cell>
          <cell r="D127">
            <v>9306.3709600000002</v>
          </cell>
          <cell r="E127">
            <v>9441.5239000000001</v>
          </cell>
          <cell r="F127">
            <v>11459.02318</v>
          </cell>
          <cell r="G127">
            <v>12052.74036</v>
          </cell>
          <cell r="H127">
            <v>12996.72018</v>
          </cell>
          <cell r="I127">
            <v>13211.120339999999</v>
          </cell>
          <cell r="J127">
            <v>12716.04232</v>
          </cell>
          <cell r="K127">
            <v>13293.138199999998</v>
          </cell>
          <cell r="L127">
            <v>16177.350320000001</v>
          </cell>
          <cell r="M127">
            <v>12916.474550000001</v>
          </cell>
          <cell r="N127">
            <v>13422.638709999999</v>
          </cell>
          <cell r="O127">
            <v>28151.300299999999</v>
          </cell>
          <cell r="P127">
            <v>10849.235000000001</v>
          </cell>
          <cell r="Q127">
            <v>10571.286</v>
          </cell>
          <cell r="R127">
            <v>12305.767</v>
          </cell>
          <cell r="S127">
            <v>11317.054</v>
          </cell>
          <cell r="T127">
            <v>10811.117999999999</v>
          </cell>
          <cell r="U127">
            <v>11445.474</v>
          </cell>
          <cell r="V127">
            <v>10990.534</v>
          </cell>
          <cell r="W127">
            <v>12204.097000000002</v>
          </cell>
          <cell r="X127">
            <v>11886.367000000002</v>
          </cell>
          <cell r="Y127">
            <v>12675.675999999999</v>
          </cell>
          <cell r="Z127">
            <v>12027.511</v>
          </cell>
          <cell r="AA127">
            <v>19378.595999999998</v>
          </cell>
          <cell r="AB127">
            <v>10823.885999999999</v>
          </cell>
          <cell r="AC127">
            <v>10838.45</v>
          </cell>
          <cell r="AD127">
            <v>12907.204000000002</v>
          </cell>
          <cell r="AE127">
            <v>11676.074000000001</v>
          </cell>
          <cell r="AF127">
            <v>11193.157999999999</v>
          </cell>
          <cell r="AG127">
            <v>12465.865</v>
          </cell>
          <cell r="AH127">
            <v>12021.296999999999</v>
          </cell>
          <cell r="AI127">
            <v>11526.197</v>
          </cell>
          <cell r="AJ127">
            <v>13801.197</v>
          </cell>
          <cell r="AK127">
            <v>12482.532999999999</v>
          </cell>
          <cell r="AL127">
            <v>11900.414000000001</v>
          </cell>
          <cell r="AM127">
            <v>16360.9939856687</v>
          </cell>
          <cell r="AN127">
            <v>10812.312</v>
          </cell>
          <cell r="AO127">
            <v>11593.475</v>
          </cell>
          <cell r="AP127">
            <v>14662.646000000001</v>
          </cell>
          <cell r="AQ127">
            <v>11587.706</v>
          </cell>
          <cell r="AR127">
            <v>10495.939</v>
          </cell>
          <cell r="AS127">
            <v>12702.287</v>
          </cell>
          <cell r="AT127">
            <v>11999.599999999999</v>
          </cell>
          <cell r="AU127">
            <v>13618.780999999999</v>
          </cell>
          <cell r="AV127">
            <v>13850.935000000001</v>
          </cell>
          <cell r="AW127">
            <v>11730.972</v>
          </cell>
          <cell r="AX127">
            <v>12058.152999999998</v>
          </cell>
          <cell r="AY127">
            <v>12638.262979187537</v>
          </cell>
          <cell r="CA127">
            <v>165144.44331999999</v>
          </cell>
          <cell r="CB127">
            <v>146462.715</v>
          </cell>
          <cell r="CC127">
            <v>147997.26898566869</v>
          </cell>
          <cell r="CD127">
            <v>147751.06897918752</v>
          </cell>
          <cell r="CE127">
            <v>153146.92932929852</v>
          </cell>
          <cell r="CF127">
            <v>155428.7744153364</v>
          </cell>
          <cell r="CG127">
            <v>158659.67371780175</v>
          </cell>
          <cell r="CH127">
            <v>160922.86947187508</v>
          </cell>
          <cell r="CI127">
            <v>165649.22509379103</v>
          </cell>
          <cell r="CJ127">
            <v>168738.74256829178</v>
          </cell>
          <cell r="CK127">
            <v>178209.38431342915</v>
          </cell>
        </row>
        <row r="128">
          <cell r="B128" t="str">
            <v>Non-Fuel O&amp;M Actualization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>
            <v>0</v>
          </cell>
          <cell r="AJ128">
            <v>0</v>
          </cell>
          <cell r="AK128">
            <v>0</v>
          </cell>
          <cell r="AL128">
            <v>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  <cell r="AS128">
            <v>0</v>
          </cell>
          <cell r="AT128">
            <v>0</v>
          </cell>
          <cell r="AU128">
            <v>0</v>
          </cell>
          <cell r="AV128">
            <v>0</v>
          </cell>
          <cell r="AW128">
            <v>0</v>
          </cell>
          <cell r="AX128">
            <v>0</v>
          </cell>
          <cell r="AY128">
            <v>0</v>
          </cell>
          <cell r="CA128">
            <v>0</v>
          </cell>
          <cell r="CB128">
            <v>0</v>
          </cell>
          <cell r="CC128">
            <v>0</v>
          </cell>
          <cell r="CD128">
            <v>0</v>
          </cell>
          <cell r="CE128">
            <v>0</v>
          </cell>
          <cell r="CF128">
            <v>0</v>
          </cell>
          <cell r="CG128">
            <v>0</v>
          </cell>
          <cell r="CH128">
            <v>0</v>
          </cell>
          <cell r="CI128">
            <v>0</v>
          </cell>
          <cell r="CJ128">
            <v>0</v>
          </cell>
          <cell r="CK128">
            <v>0</v>
          </cell>
        </row>
        <row r="129">
          <cell r="B129" t="str">
            <v>Total Non-Fuel O&amp;M w/Actual Adjmt</v>
          </cell>
          <cell r="D129">
            <v>14667.039109999998</v>
          </cell>
          <cell r="E129">
            <v>16975.959880000002</v>
          </cell>
          <cell r="F129">
            <v>20891.968719999997</v>
          </cell>
          <cell r="G129">
            <v>19907.526410000002</v>
          </cell>
          <cell r="H129">
            <v>19383.584920000001</v>
          </cell>
          <cell r="I129">
            <v>19213.779929999997</v>
          </cell>
          <cell r="J129">
            <v>18200.717250000002</v>
          </cell>
          <cell r="K129">
            <v>19084.424609999995</v>
          </cell>
          <cell r="L129">
            <v>23080.649509999999</v>
          </cell>
          <cell r="M129">
            <v>20337.374670000001</v>
          </cell>
          <cell r="N129">
            <v>21839.925169999995</v>
          </cell>
          <cell r="O129">
            <v>41693.009450000012</v>
          </cell>
          <cell r="P129">
            <v>17206.164000000001</v>
          </cell>
          <cell r="Q129">
            <v>17775.495999999999</v>
          </cell>
          <cell r="R129">
            <v>20812.474999999999</v>
          </cell>
          <cell r="S129">
            <v>18811.635999999999</v>
          </cell>
          <cell r="T129">
            <v>18259.306999999997</v>
          </cell>
          <cell r="U129">
            <v>18172.93</v>
          </cell>
          <cell r="V129">
            <v>17359.398999999998</v>
          </cell>
          <cell r="W129">
            <v>19455.877</v>
          </cell>
          <cell r="X129">
            <v>20364.420000000002</v>
          </cell>
          <cell r="Y129">
            <v>21810.129000000001</v>
          </cell>
          <cell r="Z129">
            <v>21637.267999999996</v>
          </cell>
          <cell r="AA129">
            <v>27875.919999999998</v>
          </cell>
          <cell r="AB129">
            <v>17284.478999999999</v>
          </cell>
          <cell r="AC129">
            <v>18474.182000000001</v>
          </cell>
          <cell r="AD129">
            <v>21140.934000000001</v>
          </cell>
          <cell r="AE129">
            <v>20000.899000000001</v>
          </cell>
          <cell r="AF129">
            <v>18345.650000000001</v>
          </cell>
          <cell r="AG129">
            <v>19327.641</v>
          </cell>
          <cell r="AH129">
            <v>18617.547999999999</v>
          </cell>
          <cell r="AI129">
            <v>18452.824000000001</v>
          </cell>
          <cell r="AJ129">
            <v>21696.511999999999</v>
          </cell>
          <cell r="AK129">
            <v>21688.862000000001</v>
          </cell>
          <cell r="AL129">
            <v>22521.976999999999</v>
          </cell>
          <cell r="AM129">
            <v>27149.722000000002</v>
          </cell>
          <cell r="AN129">
            <v>17910.162</v>
          </cell>
          <cell r="AO129">
            <v>22489.543000000001</v>
          </cell>
          <cell r="AP129">
            <v>27078.989000000001</v>
          </cell>
          <cell r="AQ129">
            <v>19954.400999999998</v>
          </cell>
          <cell r="AR129">
            <v>17077.019</v>
          </cell>
          <cell r="AS129">
            <v>19821.437999999998</v>
          </cell>
          <cell r="AT129">
            <v>18621.290999999997</v>
          </cell>
          <cell r="AU129">
            <v>22467.398000000001</v>
          </cell>
          <cell r="AV129">
            <v>22363.739000000001</v>
          </cell>
          <cell r="AW129">
            <v>19480.866999999998</v>
          </cell>
          <cell r="AX129">
            <v>19893.505999999998</v>
          </cell>
          <cell r="AY129">
            <v>20566.885999999999</v>
          </cell>
          <cell r="CA129">
            <v>255275.95963</v>
          </cell>
          <cell r="CB129">
            <v>239541.02100000001</v>
          </cell>
          <cell r="CC129">
            <v>244701.22999999998</v>
          </cell>
          <cell r="CD129">
            <v>247725.23899999997</v>
          </cell>
          <cell r="CE129">
            <v>259448.04200000002</v>
          </cell>
          <cell r="CF129">
            <v>278562.42000000004</v>
          </cell>
          <cell r="CG129">
            <v>284347.66840000002</v>
          </cell>
          <cell r="CH129">
            <v>288442.30769440002</v>
          </cell>
          <cell r="CI129">
            <v>296848.85384828801</v>
          </cell>
          <cell r="CJ129">
            <v>302469.77092525375</v>
          </cell>
          <cell r="CK129">
            <v>319107.28634375887</v>
          </cell>
        </row>
        <row r="131">
          <cell r="B131" t="str">
            <v>Quarterly Spending %</v>
          </cell>
          <cell r="F131">
            <v>0.20579676905786506</v>
          </cell>
          <cell r="I131">
            <v>0.22918292558687345</v>
          </cell>
          <cell r="L131">
            <v>0.23647268413952841</v>
          </cell>
          <cell r="O131">
            <v>0.32854762121573305</v>
          </cell>
          <cell r="R131">
            <v>0.23292100353867992</v>
          </cell>
          <cell r="U131">
            <v>0.23062385210422895</v>
          </cell>
          <cell r="X131">
            <v>0.23870523621087844</v>
          </cell>
          <cell r="AA131">
            <v>0.29774990814621266</v>
          </cell>
          <cell r="AD131">
            <v>0.23252680421753502</v>
          </cell>
          <cell r="AG131">
            <v>0.23569227665917333</v>
          </cell>
          <cell r="AJ131">
            <v>0.24015769761353473</v>
          </cell>
          <cell r="AM131">
            <v>0.29162322150975706</v>
          </cell>
          <cell r="AP131">
            <v>0.27239329457262129</v>
          </cell>
          <cell r="AS131">
            <v>0.22949965949977347</v>
          </cell>
          <cell r="AV131">
            <v>0.25614034426262078</v>
          </cell>
          <cell r="AY131">
            <v>0.24196670166498455</v>
          </cell>
          <cell r="CB131">
            <v>239541.02100000001</v>
          </cell>
          <cell r="CC131">
            <v>244701.22999999998</v>
          </cell>
          <cell r="CD131">
            <v>247725.23899999997</v>
          </cell>
          <cell r="CE131">
            <v>259448.04200000002</v>
          </cell>
          <cell r="CF131">
            <v>278562.42000000004</v>
          </cell>
          <cell r="CG131">
            <v>284347.66840000002</v>
          </cell>
        </row>
        <row r="133">
          <cell r="B133" t="str">
            <v>Total O&amp;M</v>
          </cell>
          <cell r="D133">
            <v>52237.873369999994</v>
          </cell>
          <cell r="E133">
            <v>46936.212360000005</v>
          </cell>
          <cell r="F133">
            <v>55944.222240000003</v>
          </cell>
          <cell r="G133">
            <v>51198.047200000001</v>
          </cell>
          <cell r="H133">
            <v>53911.982430000004</v>
          </cell>
          <cell r="I133">
            <v>62782.455800000003</v>
          </cell>
          <cell r="J133">
            <v>72866.185840000006</v>
          </cell>
          <cell r="K133">
            <v>78335.653409999984</v>
          </cell>
          <cell r="L133">
            <v>81536.716439999989</v>
          </cell>
          <cell r="M133">
            <v>64303.012200000005</v>
          </cell>
          <cell r="N133">
            <v>63137.648899999993</v>
          </cell>
          <cell r="O133">
            <v>80992.279310000013</v>
          </cell>
          <cell r="P133">
            <v>62289.48</v>
          </cell>
          <cell r="Q133">
            <v>55152.811999999998</v>
          </cell>
          <cell r="R133">
            <v>62532.790999999997</v>
          </cell>
          <cell r="S133">
            <v>51681.952000000005</v>
          </cell>
          <cell r="T133">
            <v>57598.623000000007</v>
          </cell>
          <cell r="U133">
            <v>70220.245999999999</v>
          </cell>
          <cell r="V133">
            <v>81392.714999999997</v>
          </cell>
          <cell r="W133">
            <v>85409.192999999999</v>
          </cell>
          <cell r="X133">
            <v>70027.736000000004</v>
          </cell>
          <cell r="Y133">
            <v>58315.445</v>
          </cell>
          <cell r="Z133">
            <v>57763.584000000003</v>
          </cell>
          <cell r="AA133">
            <v>66844.236000000004</v>
          </cell>
          <cell r="AB133">
            <v>69389.835999999996</v>
          </cell>
          <cell r="AC133">
            <v>63350.539000000004</v>
          </cell>
          <cell r="AD133">
            <v>68557.290999999997</v>
          </cell>
          <cell r="AE133">
            <v>62856.256000000008</v>
          </cell>
          <cell r="AF133">
            <v>67218.006999999998</v>
          </cell>
          <cell r="AG133">
            <v>79883.998000000007</v>
          </cell>
          <cell r="AH133">
            <v>91458.904999999999</v>
          </cell>
          <cell r="AI133">
            <v>93780.180999999997</v>
          </cell>
          <cell r="AJ133">
            <v>78854.869000000006</v>
          </cell>
          <cell r="AK133">
            <v>66049.218999999997</v>
          </cell>
          <cell r="AL133">
            <v>63175.333999999988</v>
          </cell>
          <cell r="AM133">
            <v>70786.078999999998</v>
          </cell>
          <cell r="AN133">
            <v>70398.762000000002</v>
          </cell>
          <cell r="AO133">
            <v>68390.142999999996</v>
          </cell>
          <cell r="AP133">
            <v>79308.589000000007</v>
          </cell>
          <cell r="AQ133">
            <v>70201.001000000004</v>
          </cell>
          <cell r="AR133">
            <v>71514.618999999992</v>
          </cell>
          <cell r="AS133">
            <v>84651.038</v>
          </cell>
          <cell r="AT133">
            <v>95287.891000000003</v>
          </cell>
          <cell r="AU133">
            <v>101177.99799999999</v>
          </cell>
          <cell r="AV133">
            <v>80968.338999999993</v>
          </cell>
          <cell r="AW133">
            <v>69415.46699999999</v>
          </cell>
          <cell r="AX133">
            <v>59987.105999999992</v>
          </cell>
          <cell r="AY133">
            <v>70859.486000000004</v>
          </cell>
          <cell r="CA133">
            <v>764182.28949999996</v>
          </cell>
          <cell r="CB133">
            <v>779228.81299999997</v>
          </cell>
          <cell r="CC133">
            <v>875360.51400000008</v>
          </cell>
          <cell r="CD133">
            <v>922160.43900000013</v>
          </cell>
          <cell r="CE133">
            <v>982399.96414451359</v>
          </cell>
          <cell r="CF133">
            <v>994727.12322646915</v>
          </cell>
          <cell r="CG133">
            <v>986084.52331496798</v>
          </cell>
          <cell r="CH133">
            <v>969747.46332007833</v>
          </cell>
          <cell r="CI133">
            <v>989435.80911941011</v>
          </cell>
          <cell r="CJ133">
            <v>1015567.9262107611</v>
          </cell>
          <cell r="CK133">
            <v>1033814.3289236099</v>
          </cell>
        </row>
        <row r="135">
          <cell r="B135" t="str">
            <v>Depreciation Expense</v>
          </cell>
          <cell r="D135">
            <v>6910.5412100000003</v>
          </cell>
          <cell r="E135">
            <v>6920.0949799999999</v>
          </cell>
          <cell r="F135">
            <v>6930.0800999999992</v>
          </cell>
          <cell r="G135">
            <v>7067.0527200000024</v>
          </cell>
          <cell r="H135">
            <v>7202.5512199999948</v>
          </cell>
          <cell r="I135">
            <v>7224.9346500000056</v>
          </cell>
          <cell r="J135">
            <v>7222.7548099999949</v>
          </cell>
          <cell r="K135">
            <v>7209.8583500000013</v>
          </cell>
          <cell r="L135">
            <v>7222.5423599999995</v>
          </cell>
          <cell r="M135">
            <v>7223.0887299999968</v>
          </cell>
          <cell r="N135">
            <v>7225.1306800000075</v>
          </cell>
          <cell r="O135">
            <v>7271.7993999999908</v>
          </cell>
          <cell r="P135">
            <v>7282</v>
          </cell>
          <cell r="Q135">
            <v>7306</v>
          </cell>
          <cell r="R135">
            <v>7318</v>
          </cell>
          <cell r="S135">
            <v>7330</v>
          </cell>
          <cell r="T135">
            <v>7347</v>
          </cell>
          <cell r="U135">
            <v>7370</v>
          </cell>
          <cell r="V135">
            <v>7390</v>
          </cell>
          <cell r="W135">
            <v>7405</v>
          </cell>
          <cell r="X135">
            <v>7415</v>
          </cell>
          <cell r="Y135">
            <v>7425</v>
          </cell>
          <cell r="Z135">
            <v>7438</v>
          </cell>
          <cell r="AA135">
            <v>7490</v>
          </cell>
          <cell r="AB135">
            <v>7499</v>
          </cell>
          <cell r="AC135">
            <v>7506</v>
          </cell>
          <cell r="AD135">
            <v>7516</v>
          </cell>
          <cell r="AE135">
            <v>7533</v>
          </cell>
          <cell r="AF135">
            <v>7553</v>
          </cell>
          <cell r="AG135">
            <v>7608</v>
          </cell>
          <cell r="AH135">
            <v>7657</v>
          </cell>
          <cell r="AI135">
            <v>7671</v>
          </cell>
          <cell r="AJ135">
            <v>7685</v>
          </cell>
          <cell r="AK135">
            <v>7695</v>
          </cell>
          <cell r="AL135">
            <v>7704</v>
          </cell>
          <cell r="AM135">
            <v>7747</v>
          </cell>
          <cell r="AN135">
            <v>7749</v>
          </cell>
          <cell r="AO135">
            <v>7757</v>
          </cell>
          <cell r="AP135">
            <v>7768</v>
          </cell>
          <cell r="AQ135">
            <v>7786</v>
          </cell>
          <cell r="AR135">
            <v>7809</v>
          </cell>
          <cell r="AS135">
            <v>7830</v>
          </cell>
          <cell r="AT135">
            <v>7846</v>
          </cell>
          <cell r="AU135">
            <v>7857</v>
          </cell>
          <cell r="AV135">
            <v>7868</v>
          </cell>
          <cell r="AW135">
            <v>7878</v>
          </cell>
          <cell r="AX135">
            <v>7889</v>
          </cell>
          <cell r="AY135">
            <v>8006</v>
          </cell>
          <cell r="CA135">
            <v>85630.429209999988</v>
          </cell>
          <cell r="CB135">
            <v>88516</v>
          </cell>
          <cell r="CC135">
            <v>91374</v>
          </cell>
          <cell r="CD135">
            <v>94043</v>
          </cell>
          <cell r="CE135">
            <v>98617</v>
          </cell>
          <cell r="CF135">
            <v>111619</v>
          </cell>
          <cell r="CG135">
            <v>115868</v>
          </cell>
          <cell r="CH135">
            <v>120472</v>
          </cell>
          <cell r="CI135">
            <v>123667</v>
          </cell>
          <cell r="CJ135">
            <v>128619</v>
          </cell>
          <cell r="CK135">
            <v>134284</v>
          </cell>
        </row>
        <row r="136">
          <cell r="B136" t="str">
            <v>Amort ITC</v>
          </cell>
          <cell r="D136">
            <v>-159.91200000000001</v>
          </cell>
          <cell r="E136">
            <v>-159.91200000000001</v>
          </cell>
          <cell r="F136">
            <v>-159.91200000000001</v>
          </cell>
          <cell r="G136">
            <v>-159.91200000000001</v>
          </cell>
          <cell r="H136">
            <v>-159.91200000000001</v>
          </cell>
          <cell r="I136">
            <v>-159.91200000000001</v>
          </cell>
          <cell r="J136">
            <v>-159.91200000000001</v>
          </cell>
          <cell r="K136">
            <v>-159.91200000000001</v>
          </cell>
          <cell r="L136">
            <v>-159.91200000000001</v>
          </cell>
          <cell r="M136">
            <v>-159.91200000000001</v>
          </cell>
          <cell r="N136">
            <v>-159.91200000000001</v>
          </cell>
          <cell r="O136">
            <v>-159.916</v>
          </cell>
          <cell r="P136">
            <v>-155</v>
          </cell>
          <cell r="Q136">
            <v>-155</v>
          </cell>
          <cell r="R136">
            <v>-155</v>
          </cell>
          <cell r="S136">
            <v>-155</v>
          </cell>
          <cell r="T136">
            <v>-155</v>
          </cell>
          <cell r="U136">
            <v>-155</v>
          </cell>
          <cell r="V136">
            <v>-155</v>
          </cell>
          <cell r="W136">
            <v>-155</v>
          </cell>
          <cell r="X136">
            <v>-155</v>
          </cell>
          <cell r="Y136">
            <v>-155</v>
          </cell>
          <cell r="Z136">
            <v>-155</v>
          </cell>
          <cell r="AA136">
            <v>-159.17359761476882</v>
          </cell>
          <cell r="AB136">
            <v>-155</v>
          </cell>
          <cell r="AC136">
            <v>-155</v>
          </cell>
          <cell r="AD136">
            <v>-155</v>
          </cell>
          <cell r="AE136">
            <v>-155</v>
          </cell>
          <cell r="AF136">
            <v>-155</v>
          </cell>
          <cell r="AG136">
            <v>-155</v>
          </cell>
          <cell r="AH136">
            <v>-155</v>
          </cell>
          <cell r="AI136">
            <v>-155</v>
          </cell>
          <cell r="AJ136">
            <v>-155</v>
          </cell>
          <cell r="AK136">
            <v>-155</v>
          </cell>
          <cell r="AL136">
            <v>-155</v>
          </cell>
          <cell r="AM136">
            <v>-159.17359761476882</v>
          </cell>
          <cell r="AN136">
            <v>-154</v>
          </cell>
          <cell r="AO136">
            <v>-154</v>
          </cell>
          <cell r="AP136">
            <v>-154</v>
          </cell>
          <cell r="AQ136">
            <v>-154</v>
          </cell>
          <cell r="AR136">
            <v>-154</v>
          </cell>
          <cell r="AS136">
            <v>-154</v>
          </cell>
          <cell r="AT136">
            <v>-154</v>
          </cell>
          <cell r="AU136">
            <v>-154</v>
          </cell>
          <cell r="AV136">
            <v>-154</v>
          </cell>
          <cell r="AW136">
            <v>-154</v>
          </cell>
          <cell r="AX136">
            <v>-154</v>
          </cell>
          <cell r="AY136">
            <v>-154.358597614769</v>
          </cell>
          <cell r="CA136">
            <v>-1918.9480000000001</v>
          </cell>
          <cell r="CB136">
            <v>-1864.1735976147688</v>
          </cell>
          <cell r="CC136">
            <v>-1864.1735976147688</v>
          </cell>
          <cell r="CD136">
            <v>-1848.358597614769</v>
          </cell>
          <cell r="CE136">
            <v>-1720.760267099567</v>
          </cell>
          <cell r="CF136">
            <v>-1609.3942670995671</v>
          </cell>
          <cell r="CG136">
            <v>-1437.4690418894832</v>
          </cell>
          <cell r="CH136">
            <v>-1407.3459830659535</v>
          </cell>
          <cell r="CI136">
            <v>-1382.7139830659535</v>
          </cell>
          <cell r="CJ136">
            <v>-1041.4061345811051</v>
          </cell>
          <cell r="CK136">
            <v>-617.42763458110517</v>
          </cell>
        </row>
        <row r="137">
          <cell r="B137" t="str">
            <v>Amort of Property</v>
          </cell>
          <cell r="D137">
            <v>156.55146999999999</v>
          </cell>
          <cell r="E137">
            <v>155.54695000000001</v>
          </cell>
          <cell r="F137">
            <v>155.57606000000001</v>
          </cell>
          <cell r="G137">
            <v>155.01882000000001</v>
          </cell>
          <cell r="H137">
            <v>76.867680000000007</v>
          </cell>
          <cell r="I137">
            <v>87.095979999999997</v>
          </cell>
          <cell r="J137">
            <v>85.832450000000023</v>
          </cell>
          <cell r="K137">
            <v>85.832449999999994</v>
          </cell>
          <cell r="L137">
            <v>85.832450000000009</v>
          </cell>
          <cell r="M137">
            <v>85.832430000000016</v>
          </cell>
          <cell r="N137">
            <v>85.832450000000009</v>
          </cell>
          <cell r="O137">
            <v>74.435169999999999</v>
          </cell>
          <cell r="P137">
            <v>219.98253857142853</v>
          </cell>
          <cell r="Q137">
            <v>219.98253857142853</v>
          </cell>
          <cell r="R137">
            <v>219.98253857142853</v>
          </cell>
          <cell r="S137">
            <v>219.98253857142865</v>
          </cell>
          <cell r="T137">
            <v>219.98253857142853</v>
          </cell>
          <cell r="U137">
            <v>219.98253857142853</v>
          </cell>
          <cell r="V137">
            <v>219.98253857142853</v>
          </cell>
          <cell r="W137">
            <v>219.98253857142853</v>
          </cell>
          <cell r="X137">
            <v>219.98253857142865</v>
          </cell>
          <cell r="Y137">
            <v>219.98253857142853</v>
          </cell>
          <cell r="Z137">
            <v>219.98253857142853</v>
          </cell>
          <cell r="AA137">
            <v>219.98253857142862</v>
          </cell>
          <cell r="AB137">
            <v>237.11306554953109</v>
          </cell>
          <cell r="AC137">
            <v>237.11306554953109</v>
          </cell>
          <cell r="AD137">
            <v>237.11306554953109</v>
          </cell>
          <cell r="AE137">
            <v>237.11306554953109</v>
          </cell>
          <cell r="AF137">
            <v>237.11306554953109</v>
          </cell>
          <cell r="AG137">
            <v>237.11306554953109</v>
          </cell>
          <cell r="AH137">
            <v>237.11306554953109</v>
          </cell>
          <cell r="AI137">
            <v>237.11306554953109</v>
          </cell>
          <cell r="AJ137">
            <v>237.11306554953109</v>
          </cell>
          <cell r="AK137">
            <v>237.11306554953109</v>
          </cell>
          <cell r="AL137">
            <v>237.11306554953109</v>
          </cell>
          <cell r="AM137">
            <v>237.11306554953117</v>
          </cell>
          <cell r="AN137">
            <v>167.3040504022446</v>
          </cell>
          <cell r="AO137">
            <v>167.30405040224483</v>
          </cell>
          <cell r="AP137">
            <v>167.30405040224471</v>
          </cell>
          <cell r="AQ137">
            <v>167.30405040224471</v>
          </cell>
          <cell r="AR137">
            <v>167.30405040224471</v>
          </cell>
          <cell r="AS137">
            <v>167.30405040224471</v>
          </cell>
          <cell r="AT137">
            <v>167.30405040224471</v>
          </cell>
          <cell r="AU137">
            <v>167.30405040224471</v>
          </cell>
          <cell r="AV137">
            <v>167.30405040224471</v>
          </cell>
          <cell r="AW137">
            <v>167.30405040224471</v>
          </cell>
          <cell r="AX137">
            <v>167.30405040224471</v>
          </cell>
          <cell r="AY137">
            <v>167.30405040224466</v>
          </cell>
          <cell r="CA137">
            <v>1290.2543600000001</v>
          </cell>
          <cell r="CB137">
            <v>2639.7904628571423</v>
          </cell>
          <cell r="CC137">
            <v>2845.3567865943733</v>
          </cell>
          <cell r="CD137">
            <v>2007.6486048269364</v>
          </cell>
          <cell r="CE137">
            <v>1994.8627549166431</v>
          </cell>
          <cell r="CF137">
            <v>1835.9059907206347</v>
          </cell>
          <cell r="CG137">
            <v>2170.94353</v>
          </cell>
          <cell r="CH137">
            <v>2170.94353</v>
          </cell>
          <cell r="CI137">
            <v>2170.94353</v>
          </cell>
          <cell r="CJ137">
            <v>2170.94353</v>
          </cell>
          <cell r="CK137">
            <v>2170.94353</v>
          </cell>
        </row>
        <row r="138">
          <cell r="B138" t="str">
            <v>Income Actualization Adjustment</v>
          </cell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0</v>
          </cell>
          <cell r="N138">
            <v>0</v>
          </cell>
          <cell r="O138">
            <v>0</v>
          </cell>
          <cell r="P138">
            <v>0</v>
          </cell>
          <cell r="Q138">
            <v>0</v>
          </cell>
          <cell r="R138">
            <v>0</v>
          </cell>
          <cell r="S138">
            <v>0</v>
          </cell>
          <cell r="T138">
            <v>0</v>
          </cell>
          <cell r="U138">
            <v>0</v>
          </cell>
          <cell r="V138">
            <v>0</v>
          </cell>
          <cell r="W138">
            <v>0</v>
          </cell>
          <cell r="X138">
            <v>0</v>
          </cell>
          <cell r="Y138">
            <v>0</v>
          </cell>
          <cell r="Z138">
            <v>0</v>
          </cell>
          <cell r="AA138">
            <v>0</v>
          </cell>
          <cell r="AB138">
            <v>0</v>
          </cell>
          <cell r="AC138">
            <v>0</v>
          </cell>
          <cell r="AD138">
            <v>0</v>
          </cell>
          <cell r="AE138">
            <v>0</v>
          </cell>
          <cell r="AF138">
            <v>0</v>
          </cell>
          <cell r="AG138">
            <v>0</v>
          </cell>
          <cell r="AH138">
            <v>0</v>
          </cell>
          <cell r="AI138">
            <v>0</v>
          </cell>
          <cell r="AJ138">
            <v>0</v>
          </cell>
          <cell r="AK138">
            <v>0</v>
          </cell>
          <cell r="AL138">
            <v>0</v>
          </cell>
          <cell r="AM138">
            <v>0</v>
          </cell>
          <cell r="AN138">
            <v>0</v>
          </cell>
          <cell r="AO138">
            <v>0</v>
          </cell>
          <cell r="AP138">
            <v>0</v>
          </cell>
          <cell r="AQ138">
            <v>0</v>
          </cell>
          <cell r="AR138">
            <v>0</v>
          </cell>
          <cell r="AS138">
            <v>0</v>
          </cell>
          <cell r="AT138">
            <v>0</v>
          </cell>
          <cell r="AU138">
            <v>0</v>
          </cell>
          <cell r="AV138">
            <v>0</v>
          </cell>
          <cell r="AW138">
            <v>0</v>
          </cell>
          <cell r="AX138">
            <v>0</v>
          </cell>
          <cell r="AY138">
            <v>0</v>
          </cell>
          <cell r="CA138">
            <v>0</v>
          </cell>
          <cell r="CB138">
            <v>0</v>
          </cell>
          <cell r="CC138">
            <v>0</v>
          </cell>
          <cell r="CD138">
            <v>0</v>
          </cell>
          <cell r="CE138">
            <v>0</v>
          </cell>
          <cell r="CF138">
            <v>0</v>
          </cell>
          <cell r="CG138">
            <v>0</v>
          </cell>
          <cell r="CH138">
            <v>0</v>
          </cell>
          <cell r="CI138">
            <v>0</v>
          </cell>
          <cell r="CJ138">
            <v>0</v>
          </cell>
          <cell r="CK138">
            <v>0</v>
          </cell>
        </row>
        <row r="139">
          <cell r="B139" t="str">
            <v>Electric Income Taxes</v>
          </cell>
          <cell r="D139">
            <v>4355.7160000000003</v>
          </cell>
          <cell r="E139">
            <v>2431.0280000000002</v>
          </cell>
          <cell r="F139">
            <v>1205.2250000000001</v>
          </cell>
          <cell r="G139">
            <v>930.45</v>
          </cell>
          <cell r="H139">
            <v>4726.4629999999997</v>
          </cell>
          <cell r="I139">
            <v>7102.9370000000008</v>
          </cell>
          <cell r="J139">
            <v>8185.1289999999981</v>
          </cell>
          <cell r="K139">
            <v>7677.5238499999996</v>
          </cell>
          <cell r="L139">
            <v>6144.3549999999996</v>
          </cell>
          <cell r="M139">
            <v>2809.3360000000002</v>
          </cell>
          <cell r="N139">
            <v>1784.9139999999998</v>
          </cell>
          <cell r="O139">
            <v>-3183.0789999999988</v>
          </cell>
          <cell r="P139">
            <v>4791</v>
          </cell>
          <cell r="Q139">
            <v>3222</v>
          </cell>
          <cell r="R139">
            <v>1577</v>
          </cell>
          <cell r="S139">
            <v>1994</v>
          </cell>
          <cell r="T139">
            <v>4979</v>
          </cell>
          <cell r="U139">
            <v>6624</v>
          </cell>
          <cell r="V139">
            <v>7927</v>
          </cell>
          <cell r="W139">
            <v>7386</v>
          </cell>
          <cell r="X139">
            <v>4503</v>
          </cell>
          <cell r="Y139">
            <v>1635</v>
          </cell>
          <cell r="Z139">
            <v>1366</v>
          </cell>
          <cell r="AA139">
            <v>123.601</v>
          </cell>
          <cell r="AB139">
            <v>5015</v>
          </cell>
          <cell r="AC139">
            <v>3141</v>
          </cell>
          <cell r="AD139">
            <v>1750</v>
          </cell>
          <cell r="AE139">
            <v>1981</v>
          </cell>
          <cell r="AF139">
            <v>5338</v>
          </cell>
          <cell r="AG139">
            <v>6385</v>
          </cell>
          <cell r="AH139">
            <v>7683</v>
          </cell>
          <cell r="AI139">
            <v>7910</v>
          </cell>
          <cell r="AJ139">
            <v>4337</v>
          </cell>
          <cell r="AK139">
            <v>1825</v>
          </cell>
          <cell r="AL139">
            <v>675</v>
          </cell>
          <cell r="AM139">
            <v>436.48599999999999</v>
          </cell>
          <cell r="AN139">
            <v>5234</v>
          </cell>
          <cell r="AO139">
            <v>2108</v>
          </cell>
          <cell r="AP139">
            <v>36</v>
          </cell>
          <cell r="AQ139">
            <v>2660</v>
          </cell>
          <cell r="AR139">
            <v>6154</v>
          </cell>
          <cell r="AS139">
            <v>7020</v>
          </cell>
          <cell r="AT139">
            <v>8345</v>
          </cell>
          <cell r="AU139">
            <v>7363</v>
          </cell>
          <cell r="AV139">
            <v>4463</v>
          </cell>
          <cell r="AW139">
            <v>3348</v>
          </cell>
          <cell r="AX139">
            <v>2625</v>
          </cell>
          <cell r="AY139">
            <v>3847.0370000000003</v>
          </cell>
          <cell r="CA139">
            <v>44169.99785</v>
          </cell>
          <cell r="CB139">
            <v>46127.601000000002</v>
          </cell>
          <cell r="CC139">
            <v>46476.485999999997</v>
          </cell>
          <cell r="CD139">
            <v>53203.036999999997</v>
          </cell>
          <cell r="CE139">
            <v>56361.247000000003</v>
          </cell>
          <cell r="CF139">
            <v>66262.592999999993</v>
          </cell>
          <cell r="CG139">
            <v>66508.411857336599</v>
          </cell>
          <cell r="CH139">
            <v>69231.812151874707</v>
          </cell>
          <cell r="CI139">
            <v>70669.261867321402</v>
          </cell>
          <cell r="CJ139">
            <v>70585.183901306809</v>
          </cell>
          <cell r="CK139">
            <v>69928.652589666002</v>
          </cell>
        </row>
        <row r="140">
          <cell r="B140" t="str">
            <v>Taxes Other</v>
          </cell>
          <cell r="D140">
            <v>6147.2445399999997</v>
          </cell>
          <cell r="E140">
            <v>5777.9962299999997</v>
          </cell>
          <cell r="F140">
            <v>5575.9087800000016</v>
          </cell>
          <cell r="G140">
            <v>5464.5710099999978</v>
          </cell>
          <cell r="H140">
            <v>5660.8086700000022</v>
          </cell>
          <cell r="I140">
            <v>6650.4255899999998</v>
          </cell>
          <cell r="J140">
            <v>7033.0295600000027</v>
          </cell>
          <cell r="K140">
            <v>7162.7006299999948</v>
          </cell>
          <cell r="L140">
            <v>7400.0162600000058</v>
          </cell>
          <cell r="M140">
            <v>6584.7670899999957</v>
          </cell>
          <cell r="N140">
            <v>5779.2798700000048</v>
          </cell>
          <cell r="O140">
            <v>7149.8307599999907</v>
          </cell>
          <cell r="P140">
            <v>6443.7445004399597</v>
          </cell>
          <cell r="Q140">
            <v>5885.5714921658955</v>
          </cell>
          <cell r="R140">
            <v>5833.8515543420308</v>
          </cell>
          <cell r="S140">
            <v>5797.7852348660426</v>
          </cell>
          <cell r="T140">
            <v>6111.8604489302415</v>
          </cell>
          <cell r="U140">
            <v>7195.4294497394903</v>
          </cell>
          <cell r="V140">
            <v>7865.5169607233456</v>
          </cell>
          <cell r="W140">
            <v>8051.9776392199747</v>
          </cell>
          <cell r="X140">
            <v>6904.6743089285155</v>
          </cell>
          <cell r="Y140">
            <v>6480.2567806401976</v>
          </cell>
          <cell r="Z140">
            <v>5397.858033067515</v>
          </cell>
          <cell r="AA140">
            <v>5962.4909407473961</v>
          </cell>
          <cell r="AB140">
            <v>6611.4798983749279</v>
          </cell>
          <cell r="AC140">
            <v>6234.6055832411666</v>
          </cell>
          <cell r="AD140">
            <v>5859.874143048065</v>
          </cell>
          <cell r="AE140">
            <v>5792.9953891805635</v>
          </cell>
          <cell r="AF140">
            <v>6502.0468665410508</v>
          </cell>
          <cell r="AG140">
            <v>7666.3659464419361</v>
          </cell>
          <cell r="AH140">
            <v>8355.2765287074471</v>
          </cell>
          <cell r="AI140">
            <v>8498.874502312563</v>
          </cell>
          <cell r="AJ140">
            <v>7333.7158057584275</v>
          </cell>
          <cell r="AK140">
            <v>6856.9058553256946</v>
          </cell>
          <cell r="AL140">
            <v>5599.0667972597366</v>
          </cell>
          <cell r="AM140">
            <v>6267.6192761718657</v>
          </cell>
          <cell r="AN140">
            <v>7174.6565046457345</v>
          </cell>
          <cell r="AO140">
            <v>6552.7055617548767</v>
          </cell>
          <cell r="AP140">
            <v>6191.6832751429019</v>
          </cell>
          <cell r="AQ140">
            <v>6355.832604692946</v>
          </cell>
          <cell r="AR140">
            <v>6919.0204151379257</v>
          </cell>
          <cell r="AS140">
            <v>8212.1070018044957</v>
          </cell>
          <cell r="AT140">
            <v>8807.5107357233464</v>
          </cell>
          <cell r="AU140">
            <v>9023.1398166555991</v>
          </cell>
          <cell r="AV140">
            <v>7825.6874809786341</v>
          </cell>
          <cell r="AW140">
            <v>7318.9145167185234</v>
          </cell>
          <cell r="AX140">
            <v>5944.7010315623575</v>
          </cell>
          <cell r="AY140">
            <v>6654.4313357677711</v>
          </cell>
          <cell r="CA140">
            <v>76386.578989999995</v>
          </cell>
          <cell r="CB140">
            <v>77931.017343810599</v>
          </cell>
          <cell r="CC140">
            <v>81578.826592363446</v>
          </cell>
          <cell r="CD140">
            <v>86980.390280585139</v>
          </cell>
          <cell r="CE140">
            <v>91633.57742911941</v>
          </cell>
          <cell r="CF140">
            <v>97899.587980745884</v>
          </cell>
          <cell r="CG140">
            <v>98673.192999999999</v>
          </cell>
          <cell r="CH140">
            <v>102534.287369</v>
          </cell>
          <cell r="CI140">
            <v>106428.477452177</v>
          </cell>
          <cell r="CJ140">
            <v>107727.95732809884</v>
          </cell>
          <cell r="CK140">
            <v>117271.9194639261</v>
          </cell>
        </row>
        <row r="141">
          <cell r="B141" t="str">
            <v>Total Depr, Amort &amp; Taxes</v>
          </cell>
          <cell r="D141">
            <v>17410.141220000001</v>
          </cell>
          <cell r="E141">
            <v>15124.75416</v>
          </cell>
          <cell r="F141">
            <v>13706.877940000002</v>
          </cell>
          <cell r="G141">
            <v>13457.180550000001</v>
          </cell>
          <cell r="H141">
            <v>17506.778569999995</v>
          </cell>
          <cell r="I141">
            <v>20905.481220000005</v>
          </cell>
          <cell r="J141">
            <v>22366.833819999996</v>
          </cell>
          <cell r="K141">
            <v>21976.003279999997</v>
          </cell>
          <cell r="L141">
            <v>20692.834070000004</v>
          </cell>
          <cell r="M141">
            <v>16543.112249999991</v>
          </cell>
          <cell r="N141">
            <v>14715.245000000014</v>
          </cell>
          <cell r="O141">
            <v>11153.070329999982</v>
          </cell>
          <cell r="P141">
            <v>18581.727039011388</v>
          </cell>
          <cell r="Q141">
            <v>16478.554030737323</v>
          </cell>
          <cell r="R141">
            <v>14793.834092913459</v>
          </cell>
          <cell r="S141">
            <v>15186.76777343747</v>
          </cell>
          <cell r="T141">
            <v>18502.84298750167</v>
          </cell>
          <cell r="U141">
            <v>21254.41198831092</v>
          </cell>
          <cell r="V141">
            <v>23247.499499294776</v>
          </cell>
          <cell r="W141">
            <v>22907.960177791403</v>
          </cell>
          <cell r="X141">
            <v>18887.656847499944</v>
          </cell>
          <cell r="Y141">
            <v>15605.239319211625</v>
          </cell>
          <cell r="Z141">
            <v>14266.840571638942</v>
          </cell>
          <cell r="AA141">
            <v>13636.900881704056</v>
          </cell>
          <cell r="AB141">
            <v>19207.592963924457</v>
          </cell>
          <cell r="AC141">
            <v>16963.718648790698</v>
          </cell>
          <cell r="AD141">
            <v>15207.987208597595</v>
          </cell>
          <cell r="AE141">
            <v>15389.108454730094</v>
          </cell>
          <cell r="AF141">
            <v>19475.159932090581</v>
          </cell>
          <cell r="AG141">
            <v>21741.479011991469</v>
          </cell>
          <cell r="AH141">
            <v>23777.38959425698</v>
          </cell>
          <cell r="AI141">
            <v>24161.987567862096</v>
          </cell>
          <cell r="AJ141">
            <v>19437.82887130796</v>
          </cell>
          <cell r="AK141">
            <v>16459.018920875227</v>
          </cell>
          <cell r="AL141">
            <v>14060.179862809267</v>
          </cell>
          <cell r="AM141">
            <v>14529.044744106628</v>
          </cell>
          <cell r="AN141">
            <v>20170.960555047979</v>
          </cell>
          <cell r="AO141">
            <v>16431.009612157122</v>
          </cell>
          <cell r="AP141">
            <v>14008.987325545146</v>
          </cell>
          <cell r="AQ141">
            <v>16815.13665509519</v>
          </cell>
          <cell r="AR141">
            <v>20895.324465540172</v>
          </cell>
          <cell r="AS141">
            <v>23075.411052206742</v>
          </cell>
          <cell r="AT141">
            <v>25011.814786125593</v>
          </cell>
          <cell r="AU141">
            <v>24256.443867057846</v>
          </cell>
          <cell r="AV141">
            <v>20169.991531380878</v>
          </cell>
          <cell r="AW141">
            <v>18558.21856712077</v>
          </cell>
          <cell r="AX141">
            <v>16472.005081964602</v>
          </cell>
          <cell r="AY141">
            <v>18520.413788555248</v>
          </cell>
          <cell r="CA141">
            <v>205558.31241000001</v>
          </cell>
          <cell r="CB141">
            <v>213350.235209053</v>
          </cell>
          <cell r="CC141">
            <v>220410.49578134302</v>
          </cell>
          <cell r="CD141">
            <v>234385.71728779731</v>
          </cell>
          <cell r="CE141">
            <v>246885.9269169365</v>
          </cell>
          <cell r="CF141">
            <v>276007.69270436699</v>
          </cell>
          <cell r="CG141">
            <v>281783.07934544713</v>
          </cell>
          <cell r="CH141">
            <v>293001.69706780871</v>
          </cell>
          <cell r="CI141">
            <v>301552.96886643243</v>
          </cell>
          <cell r="CJ141">
            <v>308061.67862482456</v>
          </cell>
          <cell r="CK141">
            <v>323038.08794901101</v>
          </cell>
        </row>
        <row r="142">
          <cell r="L142" t="str">
            <v xml:space="preserve"> </v>
          </cell>
          <cell r="P142" t="str">
            <v xml:space="preserve"> </v>
          </cell>
        </row>
        <row r="143">
          <cell r="B143" t="str">
            <v>Total Utility Operating Income</v>
          </cell>
          <cell r="D143">
            <v>10322.113490000014</v>
          </cell>
          <cell r="E143">
            <v>7259.9419599999928</v>
          </cell>
          <cell r="F143">
            <v>5655.2971299999808</v>
          </cell>
          <cell r="G143">
            <v>5013.0968800000155</v>
          </cell>
          <cell r="H143">
            <v>11393.092209999988</v>
          </cell>
          <cell r="I143">
            <v>15129.116129999984</v>
          </cell>
          <cell r="J143">
            <v>16723.035190000013</v>
          </cell>
          <cell r="K143">
            <v>16003.051770000013</v>
          </cell>
          <cell r="L143">
            <v>13696.246889999988</v>
          </cell>
          <cell r="M143">
            <v>8317.4062599999961</v>
          </cell>
          <cell r="N143">
            <v>6506.259320000001</v>
          </cell>
          <cell r="O143">
            <v>-1911.2196899999926</v>
          </cell>
          <cell r="P143">
            <v>11500.095411657767</v>
          </cell>
          <cell r="Q143">
            <v>8847.8087951073103</v>
          </cell>
          <cell r="R143">
            <v>6592.9381680998467</v>
          </cell>
          <cell r="S143">
            <v>7203.9278315878219</v>
          </cell>
          <cell r="T143">
            <v>12119.773260361606</v>
          </cell>
          <cell r="U143">
            <v>14435.130867584205</v>
          </cell>
          <cell r="V143">
            <v>16399.095387383946</v>
          </cell>
          <cell r="W143">
            <v>15955.98610606333</v>
          </cell>
          <cell r="X143">
            <v>11263.500658890938</v>
          </cell>
          <cell r="Y143">
            <v>6814.5670432613806</v>
          </cell>
          <cell r="Z143">
            <v>6190.287835859428</v>
          </cell>
          <cell r="AA143">
            <v>4728.5157990462212</v>
          </cell>
          <cell r="AB143">
            <v>12445.134070945322</v>
          </cell>
          <cell r="AC143">
            <v>9064.7696978438944</v>
          </cell>
          <cell r="AD143">
            <v>7173.5550455860794</v>
          </cell>
          <cell r="AE143">
            <v>7425.6282718152124</v>
          </cell>
          <cell r="AF143">
            <v>12870.091562981732</v>
          </cell>
          <cell r="AG143">
            <v>14555.115956255773</v>
          </cell>
          <cell r="AH143">
            <v>16721.851800226592</v>
          </cell>
          <cell r="AI143">
            <v>17013.764956593463</v>
          </cell>
          <cell r="AJ143">
            <v>11223.479933713643</v>
          </cell>
          <cell r="AK143">
            <v>7361.5641758482088</v>
          </cell>
          <cell r="AL143">
            <v>5399.5159864432626</v>
          </cell>
          <cell r="AM143">
            <v>5520.2613866831452</v>
          </cell>
          <cell r="AN143">
            <v>12961.042483172172</v>
          </cell>
          <cell r="AO143">
            <v>7648.4799513218495</v>
          </cell>
          <cell r="AP143">
            <v>4630.7569186687106</v>
          </cell>
          <cell r="AQ143">
            <v>8710.8380964746211</v>
          </cell>
          <cell r="AR143">
            <v>14396.505448292948</v>
          </cell>
          <cell r="AS143">
            <v>15607.714691906142</v>
          </cell>
          <cell r="AT143">
            <v>17769.303830478828</v>
          </cell>
          <cell r="AU143">
            <v>16132.300711024705</v>
          </cell>
          <cell r="AV143">
            <v>11416.669888723318</v>
          </cell>
          <cell r="AW143">
            <v>9792.5433893206064</v>
          </cell>
          <cell r="AX143">
            <v>8506.0384724051437</v>
          </cell>
          <cell r="AY143">
            <v>10910.426965049221</v>
          </cell>
          <cell r="CA143">
            <v>114107.43753999997</v>
          </cell>
          <cell r="CB143">
            <v>122051.6271649038</v>
          </cell>
          <cell r="CC143">
            <v>126774.73284493634</v>
          </cell>
          <cell r="CD143">
            <v>138482.62084683828</v>
          </cell>
          <cell r="CE143">
            <v>145746.27156006268</v>
          </cell>
          <cell r="CF143">
            <v>169366.90438906569</v>
          </cell>
          <cell r="CG143">
            <v>173781.51123800676</v>
          </cell>
          <cell r="CH143">
            <v>178681.1465150927</v>
          </cell>
          <cell r="CI143">
            <v>182408.0808926922</v>
          </cell>
          <cell r="CJ143">
            <v>182889.48708264792</v>
          </cell>
          <cell r="CK143">
            <v>193083.79850815085</v>
          </cell>
        </row>
        <row r="145">
          <cell r="B145" t="str">
            <v>Other Income &amp; Deductions</v>
          </cell>
          <cell r="CA145">
            <v>86920.683569999994</v>
          </cell>
          <cell r="CB145">
            <v>91155.790462857141</v>
          </cell>
          <cell r="CC145">
            <v>94219.356786594377</v>
          </cell>
          <cell r="CD145">
            <v>96050.648604826943</v>
          </cell>
          <cell r="CE145">
            <v>100611.86275491664</v>
          </cell>
          <cell r="CF145">
            <v>113454.90599072064</v>
          </cell>
          <cell r="CG145">
            <v>118038.94353</v>
          </cell>
          <cell r="CH145">
            <v>122642.94353</v>
          </cell>
          <cell r="CI145">
            <v>125837.94353</v>
          </cell>
          <cell r="CJ145">
            <v>130789.94353</v>
          </cell>
          <cell r="CK145">
            <v>136454.94352999999</v>
          </cell>
        </row>
        <row r="146">
          <cell r="B146" t="str">
            <v>AFUDC - Equity</v>
          </cell>
          <cell r="D146">
            <v>228.03279999999998</v>
          </cell>
          <cell r="E146">
            <v>236.89291</v>
          </cell>
          <cell r="F146">
            <v>253.98339000000001</v>
          </cell>
          <cell r="G146">
            <v>224.26244</v>
          </cell>
          <cell r="H146">
            <v>0</v>
          </cell>
          <cell r="I146">
            <v>86.09789999999991</v>
          </cell>
          <cell r="J146">
            <v>19.302</v>
          </cell>
          <cell r="K146">
            <v>19.904620000000111</v>
          </cell>
          <cell r="L146">
            <v>25.251109999999869</v>
          </cell>
          <cell r="M146">
            <v>38.662950000000187</v>
          </cell>
          <cell r="N146">
            <v>49.624319999999834</v>
          </cell>
          <cell r="O146">
            <v>-14.01024</v>
          </cell>
          <cell r="P146">
            <v>5</v>
          </cell>
          <cell r="Q146">
            <v>12</v>
          </cell>
          <cell r="R146">
            <v>23</v>
          </cell>
          <cell r="S146">
            <v>37</v>
          </cell>
          <cell r="T146">
            <v>51</v>
          </cell>
          <cell r="U146">
            <v>67</v>
          </cell>
          <cell r="V146">
            <v>78</v>
          </cell>
          <cell r="W146">
            <v>82</v>
          </cell>
          <cell r="X146">
            <v>95</v>
          </cell>
          <cell r="Y146">
            <v>110</v>
          </cell>
          <cell r="Z146">
            <v>120</v>
          </cell>
          <cell r="AA146">
            <v>133</v>
          </cell>
          <cell r="AB146">
            <v>160</v>
          </cell>
          <cell r="AC146">
            <v>199</v>
          </cell>
          <cell r="AD146">
            <v>241</v>
          </cell>
          <cell r="AE146">
            <v>284</v>
          </cell>
          <cell r="AF146">
            <v>326</v>
          </cell>
          <cell r="AG146">
            <v>330</v>
          </cell>
          <cell r="AH146">
            <v>333</v>
          </cell>
          <cell r="AI146">
            <v>371</v>
          </cell>
          <cell r="AJ146">
            <v>410</v>
          </cell>
          <cell r="AK146">
            <v>452</v>
          </cell>
          <cell r="AL146">
            <v>494</v>
          </cell>
          <cell r="AM146">
            <v>537</v>
          </cell>
          <cell r="AN146">
            <v>579</v>
          </cell>
          <cell r="AO146">
            <v>621</v>
          </cell>
          <cell r="AP146">
            <v>663</v>
          </cell>
          <cell r="AQ146">
            <v>704</v>
          </cell>
          <cell r="AR146">
            <v>745</v>
          </cell>
          <cell r="AS146">
            <v>787</v>
          </cell>
          <cell r="AT146">
            <v>827</v>
          </cell>
          <cell r="AU146">
            <v>866</v>
          </cell>
          <cell r="AV146">
            <v>903</v>
          </cell>
          <cell r="AW146">
            <v>941</v>
          </cell>
          <cell r="AX146">
            <v>979</v>
          </cell>
          <cell r="AY146">
            <v>941</v>
          </cell>
          <cell r="CA146">
            <v>1168.0041999999996</v>
          </cell>
          <cell r="CB146">
            <v>813</v>
          </cell>
          <cell r="CC146">
            <v>4137</v>
          </cell>
          <cell r="CD146">
            <v>9556</v>
          </cell>
          <cell r="CE146">
            <v>13654.572216577539</v>
          </cell>
          <cell r="CF146">
            <v>2373.0282794117647</v>
          </cell>
          <cell r="CG146">
            <v>6194.376016042781</v>
          </cell>
          <cell r="CH146">
            <v>7411.3158368983959</v>
          </cell>
          <cell r="CI146">
            <v>7726.434180481283</v>
          </cell>
          <cell r="CJ146">
            <v>8691.7387941176457</v>
          </cell>
          <cell r="CK146">
            <v>0</v>
          </cell>
        </row>
        <row r="147">
          <cell r="B147" t="str">
            <v>Earnings on Temporary Cash</v>
          </cell>
          <cell r="D147">
            <v>24.894669999999998</v>
          </cell>
          <cell r="E147">
            <v>20.317640000000001</v>
          </cell>
          <cell r="F147">
            <v>51.617280000000001</v>
          </cell>
          <cell r="G147">
            <v>21.87152</v>
          </cell>
          <cell r="H147">
            <v>4.26105</v>
          </cell>
          <cell r="I147">
            <v>2.8635999999999999</v>
          </cell>
          <cell r="J147">
            <v>6.4690799999999999</v>
          </cell>
          <cell r="K147">
            <v>30.14583</v>
          </cell>
          <cell r="L147">
            <v>64.231300000000005</v>
          </cell>
          <cell r="M147">
            <v>81.415490000000005</v>
          </cell>
          <cell r="N147">
            <v>55.168910000000004</v>
          </cell>
          <cell r="O147">
            <v>14.327999999999999</v>
          </cell>
          <cell r="P147">
            <v>0</v>
          </cell>
          <cell r="Q147">
            <v>0</v>
          </cell>
          <cell r="R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D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J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  <cell r="AP147">
            <v>0</v>
          </cell>
          <cell r="AQ147">
            <v>0</v>
          </cell>
          <cell r="AR147">
            <v>0</v>
          </cell>
          <cell r="AS147">
            <v>0</v>
          </cell>
          <cell r="AT147">
            <v>0</v>
          </cell>
          <cell r="AU147">
            <v>0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CA147">
            <v>377.58436999999992</v>
          </cell>
          <cell r="CB147">
            <v>0</v>
          </cell>
          <cell r="CC147">
            <v>0</v>
          </cell>
          <cell r="CD147">
            <v>0</v>
          </cell>
          <cell r="CE147">
            <v>0</v>
          </cell>
          <cell r="CF147">
            <v>0</v>
          </cell>
          <cell r="CG147">
            <v>0</v>
          </cell>
          <cell r="CH147">
            <v>0</v>
          </cell>
          <cell r="CI147">
            <v>0</v>
          </cell>
          <cell r="CJ147">
            <v>0</v>
          </cell>
          <cell r="CK147">
            <v>0</v>
          </cell>
        </row>
        <row r="148">
          <cell r="B148" t="str">
            <v>Other Income</v>
          </cell>
          <cell r="D148">
            <v>109.89722000000002</v>
          </cell>
          <cell r="E148">
            <v>98.867580000000004</v>
          </cell>
          <cell r="F148">
            <v>80.315899999999999</v>
          </cell>
          <cell r="G148">
            <v>175.81789000000001</v>
          </cell>
          <cell r="H148">
            <v>132.27954</v>
          </cell>
          <cell r="I148">
            <v>343.01044999999999</v>
          </cell>
          <cell r="J148">
            <v>1333.5580699999998</v>
          </cell>
          <cell r="K148">
            <v>276.81146999999999</v>
          </cell>
          <cell r="L148">
            <v>235.31206</v>
          </cell>
          <cell r="M148">
            <v>297.50829000000004</v>
          </cell>
          <cell r="N148">
            <v>621.24401</v>
          </cell>
          <cell r="O148">
            <v>571.74477999999999</v>
          </cell>
          <cell r="P148">
            <v>129</v>
          </cell>
          <cell r="Q148">
            <v>117</v>
          </cell>
          <cell r="R148">
            <v>119</v>
          </cell>
          <cell r="S148">
            <v>106</v>
          </cell>
          <cell r="T148">
            <v>97</v>
          </cell>
          <cell r="U148">
            <v>216</v>
          </cell>
          <cell r="V148">
            <v>664</v>
          </cell>
          <cell r="W148">
            <v>660</v>
          </cell>
          <cell r="X148">
            <v>657</v>
          </cell>
          <cell r="Y148">
            <v>654</v>
          </cell>
          <cell r="Z148">
            <v>667</v>
          </cell>
          <cell r="AA148">
            <v>659</v>
          </cell>
          <cell r="AB148">
            <v>701</v>
          </cell>
          <cell r="AC148">
            <v>696</v>
          </cell>
          <cell r="AD148">
            <v>690</v>
          </cell>
          <cell r="AE148">
            <v>673</v>
          </cell>
          <cell r="AF148">
            <v>657</v>
          </cell>
          <cell r="AG148">
            <v>656</v>
          </cell>
          <cell r="AH148">
            <v>651</v>
          </cell>
          <cell r="AI148">
            <v>647</v>
          </cell>
          <cell r="AJ148">
            <v>643</v>
          </cell>
          <cell r="AK148">
            <v>639</v>
          </cell>
          <cell r="AL148">
            <v>645</v>
          </cell>
          <cell r="AM148">
            <v>636</v>
          </cell>
          <cell r="AN148">
            <v>639</v>
          </cell>
          <cell r="AO148">
            <v>633</v>
          </cell>
          <cell r="AP148">
            <v>627</v>
          </cell>
          <cell r="AQ148">
            <v>619</v>
          </cell>
          <cell r="AR148">
            <v>606</v>
          </cell>
          <cell r="AS148">
            <v>604</v>
          </cell>
          <cell r="AT148">
            <v>599</v>
          </cell>
          <cell r="AU148">
            <v>594</v>
          </cell>
          <cell r="AV148">
            <v>590</v>
          </cell>
          <cell r="AW148">
            <v>584</v>
          </cell>
          <cell r="AX148">
            <v>589</v>
          </cell>
          <cell r="AY148">
            <v>581</v>
          </cell>
          <cell r="CA148">
            <v>4276.3672600000009</v>
          </cell>
          <cell r="CB148">
            <v>4745</v>
          </cell>
          <cell r="CC148">
            <v>7934</v>
          </cell>
          <cell r="CD148">
            <v>7265</v>
          </cell>
          <cell r="CE148">
            <v>6670</v>
          </cell>
          <cell r="CF148">
            <v>5829</v>
          </cell>
          <cell r="CG148">
            <v>2022.8008816029378</v>
          </cell>
          <cell r="CH148">
            <v>1099.1539902851086</v>
          </cell>
          <cell r="CI148">
            <v>236.09207179179339</v>
          </cell>
          <cell r="CJ148">
            <v>92.730171180439356</v>
          </cell>
          <cell r="CK148">
            <v>92.730171180439356</v>
          </cell>
        </row>
        <row r="149">
          <cell r="B149" t="str">
            <v>Other Income Deductions</v>
          </cell>
          <cell r="D149">
            <v>227.25758999999999</v>
          </cell>
          <cell r="E149">
            <v>166.74642</v>
          </cell>
          <cell r="F149">
            <v>261.46208999999999</v>
          </cell>
          <cell r="G149">
            <v>194.04117999999997</v>
          </cell>
          <cell r="H149">
            <v>222.36528999999999</v>
          </cell>
          <cell r="I149">
            <v>287.7278</v>
          </cell>
          <cell r="J149">
            <v>236.84217999999998</v>
          </cell>
          <cell r="K149">
            <v>215.71098999999998</v>
          </cell>
          <cell r="L149">
            <v>147.60602999999998</v>
          </cell>
          <cell r="M149">
            <v>193.01740999999998</v>
          </cell>
          <cell r="N149">
            <v>195.78842</v>
          </cell>
          <cell r="O149">
            <v>472.01997999999998</v>
          </cell>
          <cell r="P149">
            <v>219</v>
          </cell>
          <cell r="Q149">
            <v>239</v>
          </cell>
          <cell r="R149">
            <v>355</v>
          </cell>
          <cell r="S149">
            <v>186</v>
          </cell>
          <cell r="T149">
            <v>180</v>
          </cell>
          <cell r="U149">
            <v>245</v>
          </cell>
          <cell r="V149">
            <v>207</v>
          </cell>
          <cell r="W149">
            <v>190</v>
          </cell>
          <cell r="X149">
            <v>204</v>
          </cell>
          <cell r="Y149">
            <v>274</v>
          </cell>
          <cell r="Z149">
            <v>210</v>
          </cell>
          <cell r="AA149">
            <v>253</v>
          </cell>
          <cell r="AB149">
            <v>222</v>
          </cell>
          <cell r="AC149">
            <v>241</v>
          </cell>
          <cell r="AD149">
            <v>358</v>
          </cell>
          <cell r="AE149">
            <v>189</v>
          </cell>
          <cell r="AF149">
            <v>182</v>
          </cell>
          <cell r="AG149">
            <v>288</v>
          </cell>
          <cell r="AH149">
            <v>210</v>
          </cell>
          <cell r="AI149">
            <v>188</v>
          </cell>
          <cell r="AJ149">
            <v>213</v>
          </cell>
          <cell r="AK149">
            <v>254</v>
          </cell>
          <cell r="AL149">
            <v>193</v>
          </cell>
          <cell r="AM149">
            <v>254</v>
          </cell>
          <cell r="AN149">
            <v>224</v>
          </cell>
          <cell r="AO149">
            <v>254</v>
          </cell>
          <cell r="AP149">
            <v>380</v>
          </cell>
          <cell r="AQ149">
            <v>188</v>
          </cell>
          <cell r="AR149">
            <v>177</v>
          </cell>
          <cell r="AS149">
            <v>291</v>
          </cell>
          <cell r="AT149">
            <v>213</v>
          </cell>
          <cell r="AU149">
            <v>205</v>
          </cell>
          <cell r="AV149">
            <v>213</v>
          </cell>
          <cell r="AW149">
            <v>249</v>
          </cell>
          <cell r="AX149">
            <v>196</v>
          </cell>
          <cell r="AY149">
            <v>258</v>
          </cell>
          <cell r="CA149">
            <v>2820.58538</v>
          </cell>
          <cell r="CB149">
            <v>2762</v>
          </cell>
          <cell r="CC149">
            <v>2792</v>
          </cell>
          <cell r="CD149">
            <v>2848</v>
          </cell>
          <cell r="CE149">
            <v>2874</v>
          </cell>
          <cell r="CF149">
            <v>2924</v>
          </cell>
          <cell r="CG149">
            <v>0</v>
          </cell>
          <cell r="CH149">
            <v>0</v>
          </cell>
          <cell r="CI149">
            <v>0</v>
          </cell>
          <cell r="CJ149">
            <v>0</v>
          </cell>
          <cell r="CK149">
            <v>0</v>
          </cell>
        </row>
        <row r="150">
          <cell r="B150" t="str">
            <v>Amort of ITC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L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R150">
            <v>0</v>
          </cell>
          <cell r="S150">
            <v>0</v>
          </cell>
          <cell r="T150">
            <v>0</v>
          </cell>
          <cell r="U150">
            <v>0</v>
          </cell>
          <cell r="V150">
            <v>0</v>
          </cell>
          <cell r="W150">
            <v>0</v>
          </cell>
          <cell r="X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D150">
            <v>0</v>
          </cell>
          <cell r="AE150">
            <v>0</v>
          </cell>
          <cell r="AF150">
            <v>0</v>
          </cell>
          <cell r="AG150">
            <v>0</v>
          </cell>
          <cell r="AH150">
            <v>0</v>
          </cell>
          <cell r="AI150">
            <v>0</v>
          </cell>
          <cell r="AJ150">
            <v>0</v>
          </cell>
          <cell r="AK150">
            <v>0</v>
          </cell>
          <cell r="AL150">
            <v>0</v>
          </cell>
          <cell r="AM150">
            <v>0</v>
          </cell>
          <cell r="AN150">
            <v>0</v>
          </cell>
          <cell r="AO150">
            <v>0</v>
          </cell>
          <cell r="AP150">
            <v>0</v>
          </cell>
          <cell r="AQ150">
            <v>0</v>
          </cell>
          <cell r="AR150">
            <v>0</v>
          </cell>
          <cell r="AS150">
            <v>0</v>
          </cell>
          <cell r="AT150">
            <v>0</v>
          </cell>
          <cell r="AU150">
            <v>0</v>
          </cell>
          <cell r="AV150">
            <v>0</v>
          </cell>
          <cell r="AW150">
            <v>0</v>
          </cell>
          <cell r="AX150">
            <v>0</v>
          </cell>
          <cell r="AY150">
            <v>0</v>
          </cell>
          <cell r="CA150">
            <v>0</v>
          </cell>
          <cell r="CB150">
            <v>0</v>
          </cell>
          <cell r="CC150">
            <v>0</v>
          </cell>
          <cell r="CD150">
            <v>0</v>
          </cell>
          <cell r="CE150">
            <v>0</v>
          </cell>
          <cell r="CF150">
            <v>0</v>
          </cell>
          <cell r="CG150">
            <v>0</v>
          </cell>
          <cell r="CH150">
            <v>0</v>
          </cell>
          <cell r="CI150">
            <v>0</v>
          </cell>
          <cell r="CJ150">
            <v>0</v>
          </cell>
          <cell r="CK150">
            <v>0</v>
          </cell>
        </row>
        <row r="151">
          <cell r="B151" t="str">
            <v>Taxes Other Than Income Taxes</v>
          </cell>
          <cell r="D151">
            <v>0.89900000000000002</v>
          </cell>
          <cell r="E151">
            <v>0.89900000000000002</v>
          </cell>
          <cell r="F151">
            <v>0.89900000000000002</v>
          </cell>
          <cell r="G151">
            <v>0.89900000000000002</v>
          </cell>
          <cell r="H151">
            <v>0.89900000000000002</v>
          </cell>
          <cell r="I151">
            <v>0.89900000000000002</v>
          </cell>
          <cell r="J151">
            <v>0.89900000000000002</v>
          </cell>
          <cell r="K151">
            <v>0.89900000000000002</v>
          </cell>
          <cell r="L151">
            <v>0.89900000000000002</v>
          </cell>
          <cell r="M151">
            <v>0.89900000000000002</v>
          </cell>
          <cell r="N151">
            <v>0.89900000000000002</v>
          </cell>
          <cell r="O151">
            <v>-0.32768000000000003</v>
          </cell>
          <cell r="P151">
            <v>0</v>
          </cell>
          <cell r="Q151">
            <v>0</v>
          </cell>
          <cell r="R151">
            <v>0</v>
          </cell>
          <cell r="S151">
            <v>0</v>
          </cell>
          <cell r="T151">
            <v>0</v>
          </cell>
          <cell r="U151">
            <v>0</v>
          </cell>
          <cell r="V151">
            <v>0</v>
          </cell>
          <cell r="W151">
            <v>0</v>
          </cell>
          <cell r="X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D151">
            <v>0</v>
          </cell>
          <cell r="AE151">
            <v>0</v>
          </cell>
          <cell r="AF151">
            <v>0</v>
          </cell>
          <cell r="AG151">
            <v>0</v>
          </cell>
          <cell r="AH151">
            <v>0</v>
          </cell>
          <cell r="AI151">
            <v>0</v>
          </cell>
          <cell r="AJ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  <cell r="AP151">
            <v>0</v>
          </cell>
          <cell r="AQ151">
            <v>0</v>
          </cell>
          <cell r="AR151">
            <v>0</v>
          </cell>
          <cell r="AS151">
            <v>0</v>
          </cell>
          <cell r="AT151">
            <v>0</v>
          </cell>
          <cell r="AU151">
            <v>0</v>
          </cell>
          <cell r="AV151">
            <v>0</v>
          </cell>
          <cell r="AW151">
            <v>0</v>
          </cell>
          <cell r="AX151">
            <v>0</v>
          </cell>
          <cell r="AY151">
            <v>0</v>
          </cell>
          <cell r="CA151">
            <v>9.561320000000002</v>
          </cell>
          <cell r="CB151">
            <v>0</v>
          </cell>
          <cell r="CC151">
            <v>0</v>
          </cell>
          <cell r="CD151">
            <v>0</v>
          </cell>
          <cell r="CE151">
            <v>0</v>
          </cell>
          <cell r="CF151">
            <v>0</v>
          </cell>
          <cell r="CG151">
            <v>0</v>
          </cell>
          <cell r="CH151">
            <v>0</v>
          </cell>
          <cell r="CI151">
            <v>0</v>
          </cell>
          <cell r="CJ151">
            <v>0</v>
          </cell>
          <cell r="CK151">
            <v>0</v>
          </cell>
        </row>
        <row r="152">
          <cell r="B152" t="str">
            <v>Income Taxes</v>
          </cell>
          <cell r="D152">
            <v>-17.954000000000004</v>
          </cell>
          <cell r="E152">
            <v>-0.71099999999999997</v>
          </cell>
          <cell r="F152">
            <v>-406.589</v>
          </cell>
          <cell r="G152">
            <v>41.445999999999998</v>
          </cell>
          <cell r="H152">
            <v>5.5030000000000019</v>
          </cell>
          <cell r="I152">
            <v>34.698999999999998</v>
          </cell>
          <cell r="J152">
            <v>463.61</v>
          </cell>
          <cell r="K152">
            <v>69.292149999999992</v>
          </cell>
          <cell r="L152">
            <v>-46.745999999999988</v>
          </cell>
          <cell r="M152">
            <v>90.807000000000002</v>
          </cell>
          <cell r="N152">
            <v>474.68400000000003</v>
          </cell>
          <cell r="O152">
            <v>102.952</v>
          </cell>
          <cell r="P152">
            <v>-15</v>
          </cell>
          <cell r="Q152">
            <v>-27</v>
          </cell>
          <cell r="R152">
            <v>-71</v>
          </cell>
          <cell r="S152">
            <v>-11</v>
          </cell>
          <cell r="T152">
            <v>-13</v>
          </cell>
          <cell r="U152">
            <v>8</v>
          </cell>
          <cell r="V152">
            <v>196</v>
          </cell>
          <cell r="W152">
            <v>201</v>
          </cell>
          <cell r="X152">
            <v>195</v>
          </cell>
          <cell r="Y152">
            <v>166</v>
          </cell>
          <cell r="Z152">
            <v>196</v>
          </cell>
          <cell r="AA152">
            <v>175</v>
          </cell>
          <cell r="AB152">
            <v>204</v>
          </cell>
          <cell r="AC152">
            <v>195</v>
          </cell>
          <cell r="AD152">
            <v>148</v>
          </cell>
          <cell r="AE152">
            <v>206</v>
          </cell>
          <cell r="AF152">
            <v>203</v>
          </cell>
          <cell r="AG152">
            <v>162</v>
          </cell>
          <cell r="AH152">
            <v>190</v>
          </cell>
          <cell r="AI152">
            <v>197</v>
          </cell>
          <cell r="AJ152">
            <v>185</v>
          </cell>
          <cell r="AK152">
            <v>168</v>
          </cell>
          <cell r="AL152">
            <v>194</v>
          </cell>
          <cell r="AM152">
            <v>166</v>
          </cell>
          <cell r="AN152">
            <v>180</v>
          </cell>
          <cell r="AO152">
            <v>166</v>
          </cell>
          <cell r="AP152">
            <v>115</v>
          </cell>
          <cell r="AQ152">
            <v>186</v>
          </cell>
          <cell r="AR152">
            <v>185</v>
          </cell>
          <cell r="AS152">
            <v>140</v>
          </cell>
          <cell r="AT152">
            <v>169</v>
          </cell>
          <cell r="AU152">
            <v>170</v>
          </cell>
          <cell r="AV152">
            <v>165</v>
          </cell>
          <cell r="AW152">
            <v>149</v>
          </cell>
          <cell r="AX152">
            <v>171</v>
          </cell>
          <cell r="AY152">
            <v>143</v>
          </cell>
          <cell r="CA152">
            <v>810.99315000000001</v>
          </cell>
          <cell r="CB152">
            <v>1000</v>
          </cell>
          <cell r="CC152">
            <v>2218</v>
          </cell>
          <cell r="CD152">
            <v>1939</v>
          </cell>
          <cell r="CE152">
            <v>1699</v>
          </cell>
          <cell r="CF152">
            <v>1355</v>
          </cell>
          <cell r="CG152">
            <v>723.92402510982254</v>
          </cell>
          <cell r="CH152">
            <v>393.36742835121521</v>
          </cell>
          <cell r="CI152">
            <v>84.493102836990602</v>
          </cell>
          <cell r="CJ152">
            <v>33.186459122397999</v>
          </cell>
          <cell r="CK152">
            <v>33.186459122397999</v>
          </cell>
        </row>
        <row r="153">
          <cell r="B153" t="str">
            <v>Total Other Income</v>
          </cell>
          <cell r="D153">
            <v>152.62209999999999</v>
          </cell>
          <cell r="E153">
            <v>189.14371</v>
          </cell>
          <cell r="F153">
            <v>530.14448000000004</v>
          </cell>
          <cell r="G153">
            <v>185.56567000000007</v>
          </cell>
          <cell r="H153">
            <v>-92.226699999999994</v>
          </cell>
          <cell r="I153">
            <v>108.64614999999986</v>
          </cell>
          <cell r="J153">
            <v>657.9779699999998</v>
          </cell>
          <cell r="K153">
            <v>40.959780000000137</v>
          </cell>
          <cell r="L153">
            <v>223.03543999999988</v>
          </cell>
          <cell r="M153">
            <v>132.86332000000021</v>
          </cell>
          <cell r="N153">
            <v>54.665819999999826</v>
          </cell>
          <cell r="O153">
            <v>-2.5817599999999175</v>
          </cell>
          <cell r="P153">
            <v>-70</v>
          </cell>
          <cell r="Q153">
            <v>-83</v>
          </cell>
          <cell r="R153">
            <v>-142</v>
          </cell>
          <cell r="S153">
            <v>-32</v>
          </cell>
          <cell r="T153">
            <v>-19</v>
          </cell>
          <cell r="U153">
            <v>30</v>
          </cell>
          <cell r="V153">
            <v>339</v>
          </cell>
          <cell r="W153">
            <v>351</v>
          </cell>
          <cell r="X153">
            <v>353</v>
          </cell>
          <cell r="Y153">
            <v>324</v>
          </cell>
          <cell r="Z153">
            <v>381</v>
          </cell>
          <cell r="AA153">
            <v>364</v>
          </cell>
          <cell r="AB153">
            <v>435</v>
          </cell>
          <cell r="AC153">
            <v>459</v>
          </cell>
          <cell r="AD153">
            <v>425</v>
          </cell>
          <cell r="AE153">
            <v>562</v>
          </cell>
          <cell r="AF153">
            <v>598</v>
          </cell>
          <cell r="AG153">
            <v>536</v>
          </cell>
          <cell r="AH153">
            <v>584</v>
          </cell>
          <cell r="AI153">
            <v>633</v>
          </cell>
          <cell r="AJ153">
            <v>655</v>
          </cell>
          <cell r="AK153">
            <v>669</v>
          </cell>
          <cell r="AL153">
            <v>752</v>
          </cell>
          <cell r="AM153">
            <v>753</v>
          </cell>
          <cell r="AN153">
            <v>814</v>
          </cell>
          <cell r="AO153">
            <v>834</v>
          </cell>
          <cell r="AP153">
            <v>795</v>
          </cell>
          <cell r="AQ153">
            <v>949</v>
          </cell>
          <cell r="AR153">
            <v>989</v>
          </cell>
          <cell r="AS153">
            <v>960</v>
          </cell>
          <cell r="AT153">
            <v>1044</v>
          </cell>
          <cell r="AU153">
            <v>1085</v>
          </cell>
          <cell r="AV153">
            <v>1115</v>
          </cell>
          <cell r="AW153">
            <v>1127</v>
          </cell>
          <cell r="AX153">
            <v>1201</v>
          </cell>
          <cell r="AY153">
            <v>1121</v>
          </cell>
          <cell r="CA153">
            <v>2180.8159800000012</v>
          </cell>
          <cell r="CB153">
            <v>1796</v>
          </cell>
          <cell r="CC153">
            <v>7061</v>
          </cell>
          <cell r="CD153">
            <v>12034</v>
          </cell>
          <cell r="CE153">
            <v>15751.572216577537</v>
          </cell>
          <cell r="CF153">
            <v>3923.0282794117647</v>
          </cell>
          <cell r="CG153">
            <v>7493.2528725358961</v>
          </cell>
          <cell r="CH153">
            <v>8117.1023988322886</v>
          </cell>
          <cell r="CI153">
            <v>7878.0331494360853</v>
          </cell>
          <cell r="CJ153">
            <v>8751.2825061756866</v>
          </cell>
          <cell r="CK153">
            <v>59.543712058041358</v>
          </cell>
        </row>
        <row r="155">
          <cell r="B155" t="str">
            <v>Income Before Interest</v>
          </cell>
          <cell r="D155">
            <v>10474.735590000015</v>
          </cell>
          <cell r="E155">
            <v>7449.0856699999931</v>
          </cell>
          <cell r="F155">
            <v>6185.4416099999808</v>
          </cell>
          <cell r="G155">
            <v>5198.6625500000155</v>
          </cell>
          <cell r="H155">
            <v>11300.865509999989</v>
          </cell>
          <cell r="I155">
            <v>15237.762279999984</v>
          </cell>
          <cell r="J155">
            <v>17381.013160000013</v>
          </cell>
          <cell r="K155">
            <v>16044.011550000014</v>
          </cell>
          <cell r="L155">
            <v>13919.282329999987</v>
          </cell>
          <cell r="M155">
            <v>8450.2695799999965</v>
          </cell>
          <cell r="N155">
            <v>6560.9251400000012</v>
          </cell>
          <cell r="O155">
            <v>-1913.8014499999927</v>
          </cell>
          <cell r="P155">
            <v>11430.095411657767</v>
          </cell>
          <cell r="Q155">
            <v>8764.8087951073103</v>
          </cell>
          <cell r="R155">
            <v>6450.9381680998467</v>
          </cell>
          <cell r="S155">
            <v>7171.9278315878219</v>
          </cell>
          <cell r="T155">
            <v>12100.773260361606</v>
          </cell>
          <cell r="U155">
            <v>14465.130867584205</v>
          </cell>
          <cell r="V155">
            <v>16738.095387383946</v>
          </cell>
          <cell r="W155">
            <v>16306.98610606333</v>
          </cell>
          <cell r="X155">
            <v>11616.500658890938</v>
          </cell>
          <cell r="Y155">
            <v>7138.5670432613806</v>
          </cell>
          <cell r="Z155">
            <v>6571.287835859428</v>
          </cell>
          <cell r="AA155">
            <v>5092.5157990462212</v>
          </cell>
          <cell r="AB155">
            <v>12880.134070945322</v>
          </cell>
          <cell r="AC155">
            <v>9523.7696978438944</v>
          </cell>
          <cell r="AD155">
            <v>7598.5550455860794</v>
          </cell>
          <cell r="AE155">
            <v>7987.6282718152124</v>
          </cell>
          <cell r="AF155">
            <v>13468.091562981732</v>
          </cell>
          <cell r="AG155">
            <v>15091.115956255773</v>
          </cell>
          <cell r="AH155">
            <v>17305.851800226592</v>
          </cell>
          <cell r="AI155">
            <v>17646.764956593463</v>
          </cell>
          <cell r="AJ155">
            <v>11878.479933713643</v>
          </cell>
          <cell r="AK155">
            <v>8030.5641758482088</v>
          </cell>
          <cell r="AL155">
            <v>6151.5159864432626</v>
          </cell>
          <cell r="AM155">
            <v>6273.2613866831452</v>
          </cell>
          <cell r="AN155">
            <v>13775.042483172172</v>
          </cell>
          <cell r="AO155">
            <v>8482.4799513218495</v>
          </cell>
          <cell r="AP155">
            <v>5425.7569186687106</v>
          </cell>
          <cell r="AQ155">
            <v>9659.8380964746211</v>
          </cell>
          <cell r="AR155">
            <v>15385.505448292948</v>
          </cell>
          <cell r="AS155">
            <v>16567.714691906142</v>
          </cell>
          <cell r="AT155">
            <v>18813.303830478828</v>
          </cell>
          <cell r="AU155">
            <v>17217.300711024705</v>
          </cell>
          <cell r="AV155">
            <v>12531.669888723318</v>
          </cell>
          <cell r="AW155">
            <v>10919.543389320606</v>
          </cell>
          <cell r="AX155">
            <v>9707.0384724051437</v>
          </cell>
          <cell r="AY155">
            <v>12031.426965049221</v>
          </cell>
          <cell r="CA155">
            <v>116288.25351999998</v>
          </cell>
          <cell r="CB155">
            <v>123847.6271649038</v>
          </cell>
          <cell r="CC155">
            <v>133835.73284493634</v>
          </cell>
          <cell r="CD155">
            <v>150516.62084683828</v>
          </cell>
          <cell r="CE155">
            <v>161497.84377664022</v>
          </cell>
          <cell r="CF155">
            <v>173289.93266847744</v>
          </cell>
          <cell r="CG155">
            <v>181274.76411054266</v>
          </cell>
          <cell r="CH155">
            <v>186798.248913925</v>
          </cell>
          <cell r="CI155">
            <v>190286.11404212829</v>
          </cell>
          <cell r="CJ155">
            <v>191640.7695888236</v>
          </cell>
          <cell r="CK155">
            <v>193143.3422202089</v>
          </cell>
        </row>
        <row r="157">
          <cell r="B157" t="str">
            <v>Interest Charges</v>
          </cell>
          <cell r="AA157">
            <v>3058</v>
          </cell>
        </row>
        <row r="158">
          <cell r="B158" t="str">
            <v>Interest On Long-Term Debt</v>
          </cell>
          <cell r="D158">
            <v>2340.8491800000002</v>
          </cell>
          <cell r="E158">
            <v>2326.5375800000002</v>
          </cell>
          <cell r="F158">
            <v>2409.0777399999997</v>
          </cell>
          <cell r="G158">
            <v>2451.6523999999999</v>
          </cell>
          <cell r="H158">
            <v>2565.3107399999999</v>
          </cell>
          <cell r="I158">
            <v>2537.3241600000001</v>
          </cell>
          <cell r="J158">
            <v>2525.5160900000001</v>
          </cell>
          <cell r="K158">
            <v>2563.1125199999997</v>
          </cell>
          <cell r="L158">
            <v>2636.05699</v>
          </cell>
          <cell r="M158">
            <v>2634.1875799999998</v>
          </cell>
          <cell r="N158">
            <v>2343.9490000000001</v>
          </cell>
          <cell r="O158">
            <v>2384.7827400000001</v>
          </cell>
          <cell r="P158">
            <v>2552.7279109589044</v>
          </cell>
          <cell r="Q158">
            <v>2305.6897260273972</v>
          </cell>
          <cell r="R158">
            <v>2552.7279109589044</v>
          </cell>
          <cell r="S158">
            <v>2467.5391438356164</v>
          </cell>
          <cell r="T158">
            <v>2547.9957397260278</v>
          </cell>
          <cell r="U158">
            <v>2465.8023287671231</v>
          </cell>
          <cell r="V158">
            <v>2547.9957397260278</v>
          </cell>
          <cell r="W158">
            <v>3042.4957397260278</v>
          </cell>
          <cell r="X158">
            <v>2955.3012592360046</v>
          </cell>
          <cell r="Y158">
            <v>3032.4744298972555</v>
          </cell>
          <cell r="Z158">
            <v>2816.131945345127</v>
          </cell>
          <cell r="AA158">
            <v>3266.5542249606633</v>
          </cell>
          <cell r="AB158">
            <v>3261.476030307876</v>
          </cell>
          <cell r="AC158">
            <v>2986.1679993792386</v>
          </cell>
          <cell r="AD158">
            <v>3251.2611671425452</v>
          </cell>
          <cell r="AE158">
            <v>3132.2917600603591</v>
          </cell>
          <cell r="AF158">
            <v>3216.4132919793351</v>
          </cell>
          <cell r="AG158">
            <v>3245.2466463208953</v>
          </cell>
          <cell r="AH158">
            <v>3333.4381582719075</v>
          </cell>
          <cell r="AI158">
            <v>3328.2221216328867</v>
          </cell>
          <cell r="AJ158">
            <v>3229.5984600497627</v>
          </cell>
          <cell r="AK158">
            <v>3317.7299872867352</v>
          </cell>
          <cell r="AL158">
            <v>3219.0661058552837</v>
          </cell>
          <cell r="AM158">
            <v>3712.9175330404473</v>
          </cell>
          <cell r="AN158">
            <v>3698.5822370850256</v>
          </cell>
          <cell r="AO158">
            <v>3480.8735732764853</v>
          </cell>
          <cell r="AP158">
            <v>3687.8874558149673</v>
          </cell>
          <cell r="AQ158">
            <v>3576.3235467110121</v>
          </cell>
          <cell r="AR158">
            <v>3677.1105240679699</v>
          </cell>
          <cell r="AS158">
            <v>3565.5053033923177</v>
          </cell>
          <cell r="AT158">
            <v>3666.2508108165534</v>
          </cell>
          <cell r="AU158">
            <v>3660.7897126062248</v>
          </cell>
          <cell r="AV158">
            <v>3549.1219288199691</v>
          </cell>
          <cell r="AW158">
            <v>3649.8046333083444</v>
          </cell>
          <cell r="AX158">
            <v>3538.0947400514469</v>
          </cell>
          <cell r="AY158">
            <v>3920.7843539774117</v>
          </cell>
          <cell r="CA158">
            <v>29718.35672</v>
          </cell>
          <cell r="CB158">
            <v>32553.436099165072</v>
          </cell>
          <cell r="CC158">
            <v>39233.829261327279</v>
          </cell>
          <cell r="CD158">
            <v>43671.128819927726</v>
          </cell>
          <cell r="CE158">
            <v>47867.208569310387</v>
          </cell>
          <cell r="CF158">
            <v>50219.384965805861</v>
          </cell>
          <cell r="CG158">
            <v>52988.925573436201</v>
          </cell>
          <cell r="CH158">
            <v>53760.408819104669</v>
          </cell>
          <cell r="CI158">
            <v>54541.938681433268</v>
          </cell>
          <cell r="CJ158">
            <v>56586.012397260274</v>
          </cell>
          <cell r="CK158">
            <v>55597.985000000001</v>
          </cell>
        </row>
        <row r="159">
          <cell r="B159" t="str">
            <v>Interest on Short-Term Debt</v>
          </cell>
          <cell r="D159">
            <v>114.06945</v>
          </cell>
          <cell r="E159">
            <v>117.83333</v>
          </cell>
          <cell r="F159">
            <v>130.45832999999999</v>
          </cell>
          <cell r="G159">
            <v>77.423339999999996</v>
          </cell>
          <cell r="H159">
            <v>193.65074999999999</v>
          </cell>
          <cell r="I159">
            <v>177.44863000000001</v>
          </cell>
          <cell r="J159">
            <v>113.76173000000001</v>
          </cell>
          <cell r="K159">
            <v>67.682630000000003</v>
          </cell>
          <cell r="L159">
            <v>67.045140000000004</v>
          </cell>
          <cell r="M159">
            <v>130.60314</v>
          </cell>
          <cell r="N159">
            <v>393.92674</v>
          </cell>
          <cell r="O159">
            <v>316.06214</v>
          </cell>
          <cell r="P159">
            <v>244</v>
          </cell>
          <cell r="Q159">
            <v>378</v>
          </cell>
          <cell r="R159">
            <v>462</v>
          </cell>
          <cell r="S159">
            <v>518</v>
          </cell>
          <cell r="T159">
            <v>596</v>
          </cell>
          <cell r="U159">
            <v>393</v>
          </cell>
          <cell r="V159">
            <v>200</v>
          </cell>
          <cell r="W159">
            <v>125</v>
          </cell>
          <cell r="X159">
            <v>132</v>
          </cell>
          <cell r="Y159">
            <v>170</v>
          </cell>
          <cell r="Z159">
            <v>210</v>
          </cell>
          <cell r="AA159">
            <v>252</v>
          </cell>
          <cell r="AB159">
            <v>147</v>
          </cell>
          <cell r="AC159">
            <v>81</v>
          </cell>
          <cell r="AD159">
            <v>128</v>
          </cell>
          <cell r="AE159">
            <v>163</v>
          </cell>
          <cell r="AF159">
            <v>184</v>
          </cell>
          <cell r="AG159">
            <v>186</v>
          </cell>
          <cell r="AH159">
            <v>188</v>
          </cell>
          <cell r="AI159">
            <v>139</v>
          </cell>
          <cell r="AJ159">
            <v>175</v>
          </cell>
          <cell r="AK159">
            <v>230</v>
          </cell>
          <cell r="AL159">
            <v>228</v>
          </cell>
          <cell r="AM159">
            <v>233</v>
          </cell>
          <cell r="AN159">
            <v>102</v>
          </cell>
          <cell r="AO159">
            <v>30</v>
          </cell>
          <cell r="AP159">
            <v>97</v>
          </cell>
          <cell r="AQ159">
            <v>141</v>
          </cell>
          <cell r="AR159">
            <v>167</v>
          </cell>
          <cell r="AS159">
            <v>144</v>
          </cell>
          <cell r="AT159">
            <v>110</v>
          </cell>
          <cell r="AU159">
            <v>61</v>
          </cell>
          <cell r="AV159">
            <v>103</v>
          </cell>
          <cell r="AW159">
            <v>158</v>
          </cell>
          <cell r="AX159">
            <v>167</v>
          </cell>
          <cell r="AY159">
            <v>209</v>
          </cell>
          <cell r="CA159">
            <v>1899.9653499999999</v>
          </cell>
          <cell r="CB159">
            <v>3680</v>
          </cell>
          <cell r="CC159">
            <v>2082</v>
          </cell>
          <cell r="CD159">
            <v>1489</v>
          </cell>
          <cell r="CE159">
            <v>2343</v>
          </cell>
          <cell r="CF159">
            <v>2375</v>
          </cell>
          <cell r="CG159">
            <v>2282</v>
          </cell>
          <cell r="CH159">
            <v>2368</v>
          </cell>
          <cell r="CI159">
            <v>2543</v>
          </cell>
          <cell r="CJ159">
            <v>2519</v>
          </cell>
          <cell r="CK159">
            <v>2354</v>
          </cell>
        </row>
        <row r="160">
          <cell r="B160" t="str">
            <v>Amort DD&amp;P Gains/Losses</v>
          </cell>
          <cell r="D160">
            <v>252.08491000000001</v>
          </cell>
          <cell r="E160">
            <v>238.39677</v>
          </cell>
          <cell r="F160">
            <v>247.05239</v>
          </cell>
          <cell r="G160">
            <v>253.99895000000001</v>
          </cell>
          <cell r="H160">
            <v>237.62812</v>
          </cell>
          <cell r="I160">
            <v>247.83645000000001</v>
          </cell>
          <cell r="J160">
            <v>232.85814999999999</v>
          </cell>
          <cell r="K160">
            <v>247.94748000000001</v>
          </cell>
          <cell r="L160">
            <v>256.42059</v>
          </cell>
          <cell r="M160">
            <v>337.60434999999995</v>
          </cell>
          <cell r="N160">
            <v>162.74499</v>
          </cell>
          <cell r="O160">
            <v>248.8004</v>
          </cell>
          <cell r="P160">
            <v>241.17968999999999</v>
          </cell>
          <cell r="Q160">
            <v>241.17968999999999</v>
          </cell>
          <cell r="R160">
            <v>241.17968999999999</v>
          </cell>
          <cell r="S160">
            <v>237.17968999999999</v>
          </cell>
          <cell r="T160">
            <v>235.17968999999999</v>
          </cell>
          <cell r="U160">
            <v>235.17968999999999</v>
          </cell>
          <cell r="V160">
            <v>225.17968999999999</v>
          </cell>
          <cell r="W160">
            <v>225.17968999999999</v>
          </cell>
          <cell r="X160">
            <v>225.17968999999999</v>
          </cell>
          <cell r="Y160">
            <v>225.17968999999999</v>
          </cell>
          <cell r="Z160">
            <v>221.17968999999999</v>
          </cell>
          <cell r="AA160">
            <v>221.17968999999999</v>
          </cell>
          <cell r="AB160">
            <v>229.17968999999999</v>
          </cell>
          <cell r="AC160">
            <v>229.17968999999999</v>
          </cell>
          <cell r="AD160">
            <v>220.17968999999999</v>
          </cell>
          <cell r="AE160">
            <v>220.17968999999999</v>
          </cell>
          <cell r="AF160">
            <v>220.17968999999999</v>
          </cell>
          <cell r="AG160">
            <v>220.17968999999999</v>
          </cell>
          <cell r="AH160">
            <v>220.17968999999999</v>
          </cell>
          <cell r="AI160">
            <v>220.17968999999999</v>
          </cell>
          <cell r="AJ160">
            <v>215.17968999999999</v>
          </cell>
          <cell r="AK160">
            <v>215.17968999999999</v>
          </cell>
          <cell r="AL160">
            <v>215.17968999999999</v>
          </cell>
          <cell r="AM160">
            <v>215.17968999999999</v>
          </cell>
          <cell r="AN160">
            <v>220.17968999999999</v>
          </cell>
          <cell r="AO160">
            <v>220.17968999999999</v>
          </cell>
          <cell r="AP160">
            <v>220.17968999999999</v>
          </cell>
          <cell r="AQ160">
            <v>220.17968999999999</v>
          </cell>
          <cell r="AR160">
            <v>220.17968999999999</v>
          </cell>
          <cell r="AS160">
            <v>220.17968999999999</v>
          </cell>
          <cell r="AT160">
            <v>206.17968999999999</v>
          </cell>
          <cell r="AU160">
            <v>206.17968999999999</v>
          </cell>
          <cell r="AV160">
            <v>206.17968999999999</v>
          </cell>
          <cell r="AW160">
            <v>206.17968999999999</v>
          </cell>
          <cell r="AX160">
            <v>206.17968999999999</v>
          </cell>
          <cell r="AY160">
            <v>206.17968999999999</v>
          </cell>
          <cell r="CA160">
            <v>2963.3735500000003</v>
          </cell>
          <cell r="CB160">
            <v>2774.1562799999997</v>
          </cell>
          <cell r="CC160">
            <v>2640.1562799999997</v>
          </cell>
          <cell r="CD160">
            <v>2558.1562799999997</v>
          </cell>
          <cell r="CE160">
            <v>2507.0180240802529</v>
          </cell>
          <cell r="CF160">
            <v>2248.8990240802532</v>
          </cell>
          <cell r="CG160">
            <v>2248.8990240802532</v>
          </cell>
          <cell r="CH160">
            <v>2248.8990240802532</v>
          </cell>
          <cell r="CI160">
            <v>2248.8990240802532</v>
          </cell>
          <cell r="CJ160">
            <v>2248.8990240802532</v>
          </cell>
          <cell r="CK160">
            <v>2248.8990240802532</v>
          </cell>
        </row>
        <row r="161">
          <cell r="B161" t="str">
            <v>Trust Preferred Dividend Expense</v>
          </cell>
          <cell r="CA161">
            <v>0</v>
          </cell>
          <cell r="CB161">
            <v>0</v>
          </cell>
          <cell r="CC161">
            <v>0</v>
          </cell>
          <cell r="CD161">
            <v>0</v>
          </cell>
          <cell r="CE161">
            <v>0</v>
          </cell>
          <cell r="CF161">
            <v>0</v>
          </cell>
          <cell r="CG161">
            <v>0</v>
          </cell>
          <cell r="CH161">
            <v>0</v>
          </cell>
          <cell r="CI161">
            <v>0</v>
          </cell>
          <cell r="CJ161">
            <v>0</v>
          </cell>
          <cell r="CK161">
            <v>0</v>
          </cell>
        </row>
        <row r="162">
          <cell r="B162" t="str">
            <v>Interest on Affiliated Trust Preferred</v>
          </cell>
          <cell r="D162">
            <v>382.52140999999995</v>
          </cell>
          <cell r="E162">
            <v>382.52140999999995</v>
          </cell>
          <cell r="F162">
            <v>382.52140999999995</v>
          </cell>
          <cell r="G162">
            <v>382.52140999999995</v>
          </cell>
          <cell r="H162">
            <v>382.52140999999995</v>
          </cell>
          <cell r="I162">
            <v>382.52140999999995</v>
          </cell>
          <cell r="J162">
            <v>382.52140999999995</v>
          </cell>
          <cell r="K162">
            <v>382.52140999999995</v>
          </cell>
          <cell r="L162">
            <v>382.52140999999995</v>
          </cell>
          <cell r="M162">
            <v>382.52140999999995</v>
          </cell>
          <cell r="N162">
            <v>382.52140999999995</v>
          </cell>
          <cell r="O162">
            <v>382.52140999999995</v>
          </cell>
          <cell r="P162">
            <v>390.12921934931501</v>
          </cell>
          <cell r="Q162">
            <v>352.37477876712325</v>
          </cell>
          <cell r="R162">
            <v>390.12921934931501</v>
          </cell>
          <cell r="S162">
            <v>377.54440582191785</v>
          </cell>
          <cell r="T162">
            <v>390.12921934931501</v>
          </cell>
          <cell r="U162">
            <v>377.54440582191785</v>
          </cell>
          <cell r="V162">
            <v>390.12921934931501</v>
          </cell>
          <cell r="W162">
            <v>390.12921934931501</v>
          </cell>
          <cell r="X162">
            <v>377.54440582191785</v>
          </cell>
          <cell r="Y162">
            <v>390.12921934931501</v>
          </cell>
          <cell r="Z162">
            <v>377.54440582191785</v>
          </cell>
          <cell r="AA162">
            <v>390.12921934931501</v>
          </cell>
          <cell r="AB162">
            <v>390.12921934931501</v>
          </cell>
          <cell r="AC162">
            <v>352.37477876712325</v>
          </cell>
          <cell r="AD162">
            <v>390.12921934931501</v>
          </cell>
          <cell r="AE162">
            <v>377.54440582191785</v>
          </cell>
          <cell r="AF162">
            <v>390.12921934931501</v>
          </cell>
          <cell r="AG162">
            <v>377.54440582191785</v>
          </cell>
          <cell r="AH162">
            <v>390.12921934931501</v>
          </cell>
          <cell r="AI162">
            <v>390.12921934931501</v>
          </cell>
          <cell r="AJ162">
            <v>377.54440582191785</v>
          </cell>
          <cell r="AK162">
            <v>390.12921934931501</v>
          </cell>
          <cell r="AL162">
            <v>377.54440582191785</v>
          </cell>
          <cell r="AM162">
            <v>390.12921934931501</v>
          </cell>
          <cell r="AN162">
            <v>389.06329252049176</v>
          </cell>
          <cell r="AO162">
            <v>363.96243493852455</v>
          </cell>
          <cell r="AP162">
            <v>389.06329252049176</v>
          </cell>
          <cell r="AQ162">
            <v>376.51286372950818</v>
          </cell>
          <cell r="AR162">
            <v>389.06329252049176</v>
          </cell>
          <cell r="AS162">
            <v>376.51286372950818</v>
          </cell>
          <cell r="AT162">
            <v>389.06329252049176</v>
          </cell>
          <cell r="AU162">
            <v>389.06329252049176</v>
          </cell>
          <cell r="AV162">
            <v>376.51286372950818</v>
          </cell>
          <cell r="AW162">
            <v>389.06329252049176</v>
          </cell>
          <cell r="AX162">
            <v>376.51286372950818</v>
          </cell>
          <cell r="AY162">
            <v>389.06329252049176</v>
          </cell>
          <cell r="CA162">
            <v>4590.2569199999989</v>
          </cell>
          <cell r="CB162">
            <v>4593.4569374999992</v>
          </cell>
          <cell r="CC162">
            <v>4593.4569374999992</v>
          </cell>
          <cell r="CD162">
            <v>4593.4569375000001</v>
          </cell>
          <cell r="CE162">
            <v>4593.4569375000001</v>
          </cell>
          <cell r="CF162">
            <v>4593.4569374999992</v>
          </cell>
          <cell r="CG162">
            <v>4593.4569374999992</v>
          </cell>
          <cell r="CH162">
            <v>5493.8940959699448</v>
          </cell>
          <cell r="CI162">
            <v>6133.4569374999992</v>
          </cell>
          <cell r="CJ162">
            <v>6133.4569374999992</v>
          </cell>
          <cell r="CK162">
            <v>6133.4569374999992</v>
          </cell>
        </row>
        <row r="163">
          <cell r="B163" t="str">
            <v>Other Interest Expense</v>
          </cell>
          <cell r="D163">
            <v>104.25100000000002</v>
          </cell>
          <cell r="E163">
            <v>137.80110999999999</v>
          </cell>
          <cell r="F163">
            <v>158.76124000000004</v>
          </cell>
          <cell r="G163">
            <v>116.56226000000001</v>
          </cell>
          <cell r="H163">
            <v>128.58137000000002</v>
          </cell>
          <cell r="I163">
            <v>139.99921999999995</v>
          </cell>
          <cell r="J163">
            <v>118.21792999999998</v>
          </cell>
          <cell r="K163">
            <v>117.64171</v>
          </cell>
          <cell r="L163">
            <v>115.02706999999998</v>
          </cell>
          <cell r="M163">
            <v>103.02952000000002</v>
          </cell>
          <cell r="N163">
            <v>121.57069000000001</v>
          </cell>
          <cell r="O163">
            <v>298.84116000000006</v>
          </cell>
          <cell r="P163">
            <v>100.28</v>
          </cell>
          <cell r="Q163">
            <v>100.236</v>
          </cell>
          <cell r="R163">
            <v>101.191</v>
          </cell>
          <cell r="S163">
            <v>101.146</v>
          </cell>
          <cell r="T163">
            <v>101.1</v>
          </cell>
          <cell r="U163">
            <v>101.054</v>
          </cell>
          <cell r="V163">
            <v>102.008</v>
          </cell>
          <cell r="W163">
            <v>101.961</v>
          </cell>
          <cell r="X163">
            <v>101.913</v>
          </cell>
          <cell r="Y163">
            <v>101.86499999999999</v>
          </cell>
          <cell r="Z163">
            <v>103.17400000000001</v>
          </cell>
          <cell r="AA163">
            <v>103.125</v>
          </cell>
          <cell r="AB163">
            <v>102.71899999999999</v>
          </cell>
          <cell r="AC163">
            <v>102.669</v>
          </cell>
          <cell r="AD163">
            <v>103.619</v>
          </cell>
          <cell r="AE163">
            <v>103.569</v>
          </cell>
          <cell r="AF163">
            <v>103.518</v>
          </cell>
          <cell r="AG163">
            <v>103.46599999999999</v>
          </cell>
          <cell r="AH163">
            <v>103.414</v>
          </cell>
          <cell r="AI163">
            <v>104.361</v>
          </cell>
          <cell r="AJ163">
            <v>104.30799999999999</v>
          </cell>
          <cell r="AK163">
            <v>104.255</v>
          </cell>
          <cell r="AL163">
            <v>104.55799999999999</v>
          </cell>
          <cell r="AM163">
            <v>104.503</v>
          </cell>
          <cell r="AN163">
            <v>105.09099999999999</v>
          </cell>
          <cell r="AO163">
            <v>105.035</v>
          </cell>
          <cell r="AP163">
            <v>104.979</v>
          </cell>
          <cell r="AQ163">
            <v>104.923</v>
          </cell>
          <cell r="AR163">
            <v>104.86499999999999</v>
          </cell>
          <cell r="AS163">
            <v>104.80799999999999</v>
          </cell>
          <cell r="AT163">
            <v>105.749</v>
          </cell>
          <cell r="AU163">
            <v>105.691</v>
          </cell>
          <cell r="AV163">
            <v>105.631</v>
          </cell>
          <cell r="AW163">
            <v>105.571</v>
          </cell>
          <cell r="AX163">
            <v>105.511</v>
          </cell>
          <cell r="AY163">
            <v>105.45</v>
          </cell>
          <cell r="CA163">
            <v>1660.2842799999999</v>
          </cell>
          <cell r="CB163">
            <v>1219.0530000000001</v>
          </cell>
          <cell r="CC163">
            <v>1244.9589999999998</v>
          </cell>
          <cell r="CD163">
            <v>1263.3039999999999</v>
          </cell>
          <cell r="CE163">
            <v>1291.415</v>
          </cell>
          <cell r="CF163">
            <v>1307.47216</v>
          </cell>
          <cell r="CG163">
            <v>1265.24063</v>
          </cell>
          <cell r="CH163">
            <v>1274.4781599999999</v>
          </cell>
          <cell r="CI163">
            <v>1280.3819900000001</v>
          </cell>
          <cell r="CJ163">
            <v>1283.7975899999999</v>
          </cell>
          <cell r="CK163">
            <v>1282.2741100000001</v>
          </cell>
        </row>
        <row r="164">
          <cell r="B164" t="str">
            <v>Interest on Coal Buyouts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R164">
            <v>0</v>
          </cell>
          <cell r="S164">
            <v>0</v>
          </cell>
          <cell r="T164">
            <v>0</v>
          </cell>
          <cell r="U164">
            <v>0</v>
          </cell>
          <cell r="V164">
            <v>0</v>
          </cell>
          <cell r="W164">
            <v>0</v>
          </cell>
          <cell r="X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D164">
            <v>0</v>
          </cell>
          <cell r="AE164">
            <v>0</v>
          </cell>
          <cell r="AF164">
            <v>0</v>
          </cell>
          <cell r="AG164">
            <v>0</v>
          </cell>
          <cell r="AH164">
            <v>0</v>
          </cell>
          <cell r="AI164">
            <v>0</v>
          </cell>
          <cell r="AJ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  <cell r="AP164">
            <v>0</v>
          </cell>
          <cell r="AQ164">
            <v>0</v>
          </cell>
          <cell r="AR164">
            <v>0</v>
          </cell>
          <cell r="AS164">
            <v>0</v>
          </cell>
          <cell r="AT164">
            <v>0</v>
          </cell>
          <cell r="AU164">
            <v>0</v>
          </cell>
          <cell r="AV164">
            <v>0</v>
          </cell>
          <cell r="AW164">
            <v>0</v>
          </cell>
          <cell r="AX164">
            <v>0</v>
          </cell>
          <cell r="AY164">
            <v>0</v>
          </cell>
          <cell r="CA164">
            <v>0</v>
          </cell>
          <cell r="CB164">
            <v>0</v>
          </cell>
          <cell r="CC164">
            <v>0</v>
          </cell>
          <cell r="CD164">
            <v>0</v>
          </cell>
          <cell r="CE164">
            <v>0</v>
          </cell>
          <cell r="CF164">
            <v>0</v>
          </cell>
          <cell r="CG164">
            <v>0</v>
          </cell>
          <cell r="CH164">
            <v>0</v>
          </cell>
          <cell r="CI164">
            <v>0</v>
          </cell>
          <cell r="CJ164">
            <v>0</v>
          </cell>
          <cell r="CK164">
            <v>0</v>
          </cell>
        </row>
        <row r="165">
          <cell r="B165" t="str">
            <v>Amortz DDI Coal Buyouts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R165">
            <v>0</v>
          </cell>
          <cell r="S165">
            <v>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D165">
            <v>0</v>
          </cell>
          <cell r="AE165">
            <v>0</v>
          </cell>
          <cell r="AF165">
            <v>0</v>
          </cell>
          <cell r="AG165">
            <v>0</v>
          </cell>
          <cell r="AH165">
            <v>0</v>
          </cell>
          <cell r="AI165">
            <v>0</v>
          </cell>
          <cell r="AJ165">
            <v>0</v>
          </cell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  <cell r="AP165">
            <v>0</v>
          </cell>
          <cell r="AQ165">
            <v>0</v>
          </cell>
          <cell r="AR165">
            <v>0</v>
          </cell>
          <cell r="AS165">
            <v>0</v>
          </cell>
          <cell r="AT165">
            <v>0</v>
          </cell>
          <cell r="AU165">
            <v>0</v>
          </cell>
          <cell r="AV165">
            <v>0</v>
          </cell>
          <cell r="AW165">
            <v>0</v>
          </cell>
          <cell r="AX165">
            <v>0</v>
          </cell>
          <cell r="AY165">
            <v>0</v>
          </cell>
          <cell r="CA165">
            <v>0</v>
          </cell>
          <cell r="CB165">
            <v>0</v>
          </cell>
          <cell r="CC165">
            <v>0</v>
          </cell>
          <cell r="CD165">
            <v>0</v>
          </cell>
          <cell r="CE165">
            <v>0</v>
          </cell>
          <cell r="CF165">
            <v>0</v>
          </cell>
          <cell r="CG165">
            <v>0</v>
          </cell>
          <cell r="CH165">
            <v>0</v>
          </cell>
          <cell r="CI165">
            <v>0</v>
          </cell>
          <cell r="CJ165">
            <v>0</v>
          </cell>
          <cell r="CK165">
            <v>0</v>
          </cell>
        </row>
        <row r="166">
          <cell r="B166" t="str">
            <v>AFUDC - Debt</v>
          </cell>
          <cell r="D166">
            <v>-100.61525999999999</v>
          </cell>
          <cell r="E166">
            <v>-104.52462</v>
          </cell>
          <cell r="F166">
            <v>-112.06547999999999</v>
          </cell>
          <cell r="G166">
            <v>-98.95129</v>
          </cell>
          <cell r="H166">
            <v>0</v>
          </cell>
          <cell r="I166">
            <v>-37.98912</v>
          </cell>
          <cell r="J166">
            <v>-8.5166399999999562</v>
          </cell>
          <cell r="K166">
            <v>-8.7825500000000467</v>
          </cell>
          <cell r="L166">
            <v>-11.141590000000001</v>
          </cell>
          <cell r="M166">
            <v>-17.05931</v>
          </cell>
          <cell r="N166">
            <v>-21.895820000000001</v>
          </cell>
          <cell r="O166">
            <v>6.1817799999999696</v>
          </cell>
          <cell r="P166">
            <v>-2</v>
          </cell>
          <cell r="Q166">
            <v>-6</v>
          </cell>
          <cell r="R166">
            <v>-10</v>
          </cell>
          <cell r="S166">
            <v>-17</v>
          </cell>
          <cell r="T166">
            <v>-22</v>
          </cell>
          <cell r="U166">
            <v>-30</v>
          </cell>
          <cell r="V166">
            <v>-35</v>
          </cell>
          <cell r="W166">
            <v>-36</v>
          </cell>
          <cell r="X166">
            <v>-42</v>
          </cell>
          <cell r="Y166">
            <v>-48</v>
          </cell>
          <cell r="Z166">
            <v>-53</v>
          </cell>
          <cell r="AA166">
            <v>-59</v>
          </cell>
          <cell r="AB166">
            <v>-71</v>
          </cell>
          <cell r="AC166">
            <v>-88</v>
          </cell>
          <cell r="AD166">
            <v>-107</v>
          </cell>
          <cell r="AE166">
            <v>-125</v>
          </cell>
          <cell r="AF166">
            <v>-144</v>
          </cell>
          <cell r="AG166">
            <v>-146</v>
          </cell>
          <cell r="AH166">
            <v>-147</v>
          </cell>
          <cell r="AI166">
            <v>-164</v>
          </cell>
          <cell r="AJ166">
            <v>-181</v>
          </cell>
          <cell r="AK166">
            <v>-199</v>
          </cell>
          <cell r="AL166">
            <v>-218</v>
          </cell>
          <cell r="AM166">
            <v>-237</v>
          </cell>
          <cell r="AN166">
            <v>-256</v>
          </cell>
          <cell r="AO166">
            <v>-274</v>
          </cell>
          <cell r="AP166">
            <v>-292</v>
          </cell>
          <cell r="AQ166">
            <v>-310</v>
          </cell>
          <cell r="AR166">
            <v>-329</v>
          </cell>
          <cell r="AS166">
            <v>-347</v>
          </cell>
          <cell r="AT166">
            <v>-365</v>
          </cell>
          <cell r="AU166">
            <v>-382</v>
          </cell>
          <cell r="AV166">
            <v>-399</v>
          </cell>
          <cell r="AW166">
            <v>-415</v>
          </cell>
          <cell r="AX166">
            <v>-432</v>
          </cell>
          <cell r="AY166">
            <v>-415</v>
          </cell>
          <cell r="CA166">
            <v>-515.35990000000004</v>
          </cell>
          <cell r="CB166">
            <v>-360</v>
          </cell>
          <cell r="CC166">
            <v>-1827</v>
          </cell>
          <cell r="CD166">
            <v>-4216</v>
          </cell>
          <cell r="CE166">
            <v>-6024.84978342246</v>
          </cell>
          <cell r="CF166">
            <v>-1047.0587205882352</v>
          </cell>
          <cell r="CG166">
            <v>-2733.1639839572194</v>
          </cell>
          <cell r="CH166">
            <v>-3270.1181631016043</v>
          </cell>
          <cell r="CI166">
            <v>-3409.1588195187164</v>
          </cell>
          <cell r="CJ166">
            <v>-3835.0832058823526</v>
          </cell>
          <cell r="CK166">
            <v>0</v>
          </cell>
        </row>
        <row r="167">
          <cell r="B167" t="str">
            <v>Total Interest</v>
          </cell>
          <cell r="D167">
            <v>3093.1606900000002</v>
          </cell>
          <cell r="E167">
            <v>3098.5655799999995</v>
          </cell>
          <cell r="F167">
            <v>3215.8056299999989</v>
          </cell>
          <cell r="G167">
            <v>3183.2070699999999</v>
          </cell>
          <cell r="H167">
            <v>3507.6923899999992</v>
          </cell>
          <cell r="I167">
            <v>3447.1407499999996</v>
          </cell>
          <cell r="J167">
            <v>3364.3586700000001</v>
          </cell>
          <cell r="K167">
            <v>3370.1231999999991</v>
          </cell>
          <cell r="L167">
            <v>3445.9296100000001</v>
          </cell>
          <cell r="M167">
            <v>3570.8866899999998</v>
          </cell>
          <cell r="N167">
            <v>3382.8170099999998</v>
          </cell>
          <cell r="O167">
            <v>3637.1896299999999</v>
          </cell>
          <cell r="P167">
            <v>3526.3168203082196</v>
          </cell>
          <cell r="Q167">
            <v>3371.4801947945202</v>
          </cell>
          <cell r="R167">
            <v>3737.2278203082192</v>
          </cell>
          <cell r="S167">
            <v>3684.4092396575343</v>
          </cell>
          <cell r="T167">
            <v>3848.4046490753426</v>
          </cell>
          <cell r="U167">
            <v>3542.5804245890408</v>
          </cell>
          <cell r="V167">
            <v>3430.3126490753425</v>
          </cell>
          <cell r="W167">
            <v>3848.7656490753425</v>
          </cell>
          <cell r="X167">
            <v>3749.9383550579223</v>
          </cell>
          <cell r="Y167">
            <v>3871.6483392465702</v>
          </cell>
          <cell r="Z167">
            <v>3675.0300411670446</v>
          </cell>
          <cell r="AA167">
            <v>4173.9881343099787</v>
          </cell>
          <cell r="AB167">
            <v>4059.503939657191</v>
          </cell>
          <cell r="AC167">
            <v>3663.3914681463616</v>
          </cell>
          <cell r="AD167">
            <v>3986.1890764918603</v>
          </cell>
          <cell r="AE167">
            <v>3871.5848558822768</v>
          </cell>
          <cell r="AF167">
            <v>3970.2402013286501</v>
          </cell>
          <cell r="AG167">
            <v>3986.4367421428133</v>
          </cell>
          <cell r="AH167">
            <v>4088.1610676212222</v>
          </cell>
          <cell r="AI167">
            <v>4017.8920309822015</v>
          </cell>
          <cell r="AJ167">
            <v>3920.6305558716804</v>
          </cell>
          <cell r="AK167">
            <v>4058.2938966360498</v>
          </cell>
          <cell r="AL167">
            <v>3926.3482016772014</v>
          </cell>
          <cell r="AM167">
            <v>4418.7294423897629</v>
          </cell>
          <cell r="AN167">
            <v>4258.9162196055177</v>
          </cell>
          <cell r="AO167">
            <v>3926.05069821501</v>
          </cell>
          <cell r="AP167">
            <v>4207.1094383354593</v>
          </cell>
          <cell r="AQ167">
            <v>4108.9391004405197</v>
          </cell>
          <cell r="AR167">
            <v>4229.2185065884614</v>
          </cell>
          <cell r="AS167">
            <v>4064.005857121826</v>
          </cell>
          <cell r="AT167">
            <v>4112.2427933370445</v>
          </cell>
          <cell r="AU167">
            <v>4040.7236951267159</v>
          </cell>
          <cell r="AV167">
            <v>3941.4454825494777</v>
          </cell>
          <cell r="AW167">
            <v>4093.6186158288356</v>
          </cell>
          <cell r="AX167">
            <v>3961.2982937809556</v>
          </cell>
          <cell r="AY167">
            <v>4415.4773364979028</v>
          </cell>
          <cell r="CA167">
            <v>40316.876919999995</v>
          </cell>
          <cell r="CB167">
            <v>44460.102316665078</v>
          </cell>
          <cell r="CC167">
            <v>47967.401478827276</v>
          </cell>
          <cell r="CD167">
            <v>49359.046037427725</v>
          </cell>
          <cell r="CE167">
            <v>52577.248747468177</v>
          </cell>
          <cell r="CF167">
            <v>59697.154366797877</v>
          </cell>
          <cell r="CG167">
            <v>60645.358181059237</v>
          </cell>
          <cell r="CH167">
            <v>61875.561936053258</v>
          </cell>
          <cell r="CI167">
            <v>63338.5178134948</v>
          </cell>
          <cell r="CJ167">
            <v>64936.082742958177</v>
          </cell>
          <cell r="CK167">
            <v>67616.615071580251</v>
          </cell>
        </row>
        <row r="169">
          <cell r="B169" t="str">
            <v>Income Before Dividends</v>
          </cell>
          <cell r="D169">
            <v>7381.5749000000142</v>
          </cell>
          <cell r="E169">
            <v>4350.5200899999936</v>
          </cell>
          <cell r="F169">
            <v>2969.6359799999818</v>
          </cell>
          <cell r="G169">
            <v>2015.4554800000155</v>
          </cell>
          <cell r="H169">
            <v>7793.1731199999895</v>
          </cell>
          <cell r="I169">
            <v>11790.621529999986</v>
          </cell>
          <cell r="J169">
            <v>14016.654490000014</v>
          </cell>
          <cell r="K169">
            <v>12673.888350000016</v>
          </cell>
          <cell r="L169">
            <v>10473.352719999988</v>
          </cell>
          <cell r="M169">
            <v>4879.3828899999971</v>
          </cell>
          <cell r="N169">
            <v>3178.1081300000014</v>
          </cell>
          <cell r="O169">
            <v>-5550.9910799999925</v>
          </cell>
          <cell r="P169">
            <v>7903.7785913495472</v>
          </cell>
          <cell r="Q169">
            <v>5393.3286003127905</v>
          </cell>
          <cell r="R169">
            <v>2713.7103477916276</v>
          </cell>
          <cell r="S169">
            <v>3487.5185919302876</v>
          </cell>
          <cell r="T169">
            <v>8252.3686112862633</v>
          </cell>
          <cell r="U169">
            <v>10922.550442995163</v>
          </cell>
          <cell r="V169">
            <v>13307.782738308604</v>
          </cell>
          <cell r="W169">
            <v>12458.220456987987</v>
          </cell>
          <cell r="X169">
            <v>7866.5623038330159</v>
          </cell>
          <cell r="Y169">
            <v>3266.9187040148104</v>
          </cell>
          <cell r="Z169">
            <v>2896.2577946923834</v>
          </cell>
          <cell r="AA169">
            <v>918.52766473624251</v>
          </cell>
          <cell r="AB169">
            <v>8820.6301312881296</v>
          </cell>
          <cell r="AC169">
            <v>5860.3782296975332</v>
          </cell>
          <cell r="AD169">
            <v>3612.3659690942191</v>
          </cell>
          <cell r="AE169">
            <v>4116.0434159329361</v>
          </cell>
          <cell r="AF169">
            <v>9497.8513616530818</v>
          </cell>
          <cell r="AG169">
            <v>11104.679214112959</v>
          </cell>
          <cell r="AH169">
            <v>13217.69073260537</v>
          </cell>
          <cell r="AI169">
            <v>13628.87292561126</v>
          </cell>
          <cell r="AJ169">
            <v>7957.8493778419625</v>
          </cell>
          <cell r="AK169">
            <v>3972.270279212159</v>
          </cell>
          <cell r="AL169">
            <v>2225.1677847660612</v>
          </cell>
          <cell r="AM169">
            <v>1854.5319442933824</v>
          </cell>
          <cell r="AN169">
            <v>9516.1262635666535</v>
          </cell>
          <cell r="AO169">
            <v>4556.4292531068395</v>
          </cell>
          <cell r="AP169">
            <v>1218.6474803332512</v>
          </cell>
          <cell r="AQ169">
            <v>5550.8989960341014</v>
          </cell>
          <cell r="AR169">
            <v>11156.286941704486</v>
          </cell>
          <cell r="AS169">
            <v>12503.708834784316</v>
          </cell>
          <cell r="AT169">
            <v>14701.061037141782</v>
          </cell>
          <cell r="AU169">
            <v>13176.57701589799</v>
          </cell>
          <cell r="AV169">
            <v>8590.2244061738402</v>
          </cell>
          <cell r="AW169">
            <v>6825.9247734917708</v>
          </cell>
          <cell r="AX169">
            <v>5745.740178624188</v>
          </cell>
          <cell r="AY169">
            <v>7615.9496285513178</v>
          </cell>
          <cell r="CA169">
            <v>75971.376600000003</v>
          </cell>
          <cell r="CB169">
            <v>79387.52484823874</v>
          </cell>
          <cell r="CC169">
            <v>85868.331366109065</v>
          </cell>
          <cell r="CD169">
            <v>101157.57480941054</v>
          </cell>
          <cell r="CE169">
            <v>108921</v>
          </cell>
          <cell r="CF169">
            <v>113593</v>
          </cell>
          <cell r="CG169">
            <v>120629</v>
          </cell>
          <cell r="CH169">
            <v>124923</v>
          </cell>
          <cell r="CI169">
            <v>126948</v>
          </cell>
          <cell r="CJ169">
            <v>126705</v>
          </cell>
          <cell r="CK169">
            <v>125527</v>
          </cell>
        </row>
        <row r="171">
          <cell r="B171" t="str">
            <v>Dividends on Preferred Stock</v>
          </cell>
          <cell r="D171">
            <v>18.05339</v>
          </cell>
          <cell r="E171">
            <v>18.05339</v>
          </cell>
          <cell r="F171">
            <v>18.0534</v>
          </cell>
          <cell r="G171">
            <v>18.05339</v>
          </cell>
          <cell r="H171">
            <v>18.05339</v>
          </cell>
          <cell r="I171">
            <v>18.0534</v>
          </cell>
          <cell r="J171">
            <v>18.05339</v>
          </cell>
          <cell r="K171">
            <v>18.05339</v>
          </cell>
          <cell r="L171">
            <v>18.0534</v>
          </cell>
          <cell r="M171">
            <v>307.05003000000005</v>
          </cell>
          <cell r="N171">
            <v>128.33332999999999</v>
          </cell>
          <cell r="O171">
            <v>163.55282</v>
          </cell>
          <cell r="P171">
            <v>280.27397260273972</v>
          </cell>
          <cell r="Q171">
            <v>253.15068493150685</v>
          </cell>
          <cell r="R171">
            <v>280.27397260273972</v>
          </cell>
          <cell r="S171">
            <v>271.23287671232873</v>
          </cell>
          <cell r="T171">
            <v>280.27397260273972</v>
          </cell>
          <cell r="U171">
            <v>271.23287671232873</v>
          </cell>
          <cell r="V171">
            <v>280.27397260273972</v>
          </cell>
          <cell r="W171">
            <v>280.27397260273972</v>
          </cell>
          <cell r="X171">
            <v>271.23287671232873</v>
          </cell>
          <cell r="Y171">
            <v>280.27397260273972</v>
          </cell>
          <cell r="Z171">
            <v>271.23287671232873</v>
          </cell>
          <cell r="AA171">
            <v>280.27397260273972</v>
          </cell>
          <cell r="AB171">
            <v>280.27397260273972</v>
          </cell>
          <cell r="AC171">
            <v>253.15068493150685</v>
          </cell>
          <cell r="AD171">
            <v>280.27397260273972</v>
          </cell>
          <cell r="AE171">
            <v>271.23287671232873</v>
          </cell>
          <cell r="AF171">
            <v>280.27397260273972</v>
          </cell>
          <cell r="AG171">
            <v>271.23287671232873</v>
          </cell>
          <cell r="AH171">
            <v>280.27397260273972</v>
          </cell>
          <cell r="AI171">
            <v>280.27397260273972</v>
          </cell>
          <cell r="AJ171">
            <v>271.23287671232873</v>
          </cell>
          <cell r="AK171">
            <v>280.27397260273972</v>
          </cell>
          <cell r="AL171">
            <v>271.23287671232873</v>
          </cell>
          <cell r="AM171">
            <v>280.27397260273972</v>
          </cell>
          <cell r="AN171">
            <v>279.50819672131149</v>
          </cell>
          <cell r="AO171">
            <v>261.47540983606558</v>
          </cell>
          <cell r="AP171">
            <v>279.50819672131149</v>
          </cell>
          <cell r="AQ171">
            <v>270.49180327868851</v>
          </cell>
          <cell r="AR171">
            <v>279.50819672131149</v>
          </cell>
          <cell r="AS171">
            <v>471.31147540983608</v>
          </cell>
          <cell r="AT171">
            <v>487.02185792349729</v>
          </cell>
          <cell r="AU171">
            <v>487.02185792349729</v>
          </cell>
          <cell r="AV171">
            <v>471.31147540983608</v>
          </cell>
          <cell r="AW171">
            <v>487.02185792349729</v>
          </cell>
          <cell r="AX171">
            <v>471.31147540983608</v>
          </cell>
          <cell r="AY171">
            <v>487.02185792349729</v>
          </cell>
          <cell r="CA171">
            <v>761.41672000000005</v>
          </cell>
          <cell r="CB171">
            <v>3299.9999999999995</v>
          </cell>
          <cell r="CC171">
            <v>3299.9999999999995</v>
          </cell>
          <cell r="CD171">
            <v>4732.5136612021861</v>
          </cell>
          <cell r="CE171">
            <v>5750</v>
          </cell>
          <cell r="CF171">
            <v>5750</v>
          </cell>
          <cell r="CG171">
            <v>5750</v>
          </cell>
          <cell r="CH171">
            <v>5750</v>
          </cell>
          <cell r="CI171">
            <v>5750</v>
          </cell>
          <cell r="CJ171">
            <v>5750</v>
          </cell>
          <cell r="CK171">
            <v>5750</v>
          </cell>
        </row>
        <row r="173">
          <cell r="B173" t="str">
            <v>Net Income</v>
          </cell>
          <cell r="D173">
            <v>7363.5215100000141</v>
          </cell>
          <cell r="E173">
            <v>4332.4666999999936</v>
          </cell>
          <cell r="F173">
            <v>2951.582579999982</v>
          </cell>
          <cell r="G173">
            <v>1997.4020900000155</v>
          </cell>
          <cell r="H173">
            <v>7775.1197299999894</v>
          </cell>
          <cell r="I173">
            <v>11772.568129999985</v>
          </cell>
          <cell r="J173">
            <v>13998.601100000014</v>
          </cell>
          <cell r="K173">
            <v>12655.834960000017</v>
          </cell>
          <cell r="L173">
            <v>10455.299319999987</v>
          </cell>
          <cell r="M173">
            <v>4572.3328599999968</v>
          </cell>
          <cell r="N173">
            <v>3049.7748000000015</v>
          </cell>
          <cell r="O173">
            <v>-5714.5438999999924</v>
          </cell>
          <cell r="P173">
            <v>7623.5046187468079</v>
          </cell>
          <cell r="Q173">
            <v>5140.177915381284</v>
          </cell>
          <cell r="R173">
            <v>2433.4363751888877</v>
          </cell>
          <cell r="S173">
            <v>3216.285715217959</v>
          </cell>
          <cell r="T173">
            <v>7972.094638683524</v>
          </cell>
          <cell r="U173">
            <v>10651.317566282834</v>
          </cell>
          <cell r="V173">
            <v>13027.508765705865</v>
          </cell>
          <cell r="W173">
            <v>12177.946484385247</v>
          </cell>
          <cell r="X173">
            <v>7595.3294271206869</v>
          </cell>
          <cell r="Y173">
            <v>2986.6447314120705</v>
          </cell>
          <cell r="Z173">
            <v>2625.0249179800549</v>
          </cell>
          <cell r="AA173">
            <v>638.2536921335028</v>
          </cell>
          <cell r="AB173">
            <v>8540.3561586853903</v>
          </cell>
          <cell r="AC173">
            <v>5607.2275447660268</v>
          </cell>
          <cell r="AD173">
            <v>3332.0919964914792</v>
          </cell>
          <cell r="AE173">
            <v>3844.8105392206076</v>
          </cell>
          <cell r="AF173">
            <v>9217.5773890503424</v>
          </cell>
          <cell r="AG173">
            <v>10833.44633740063</v>
          </cell>
          <cell r="AH173">
            <v>12937.41676000263</v>
          </cell>
          <cell r="AI173">
            <v>13348.598953008521</v>
          </cell>
          <cell r="AJ173">
            <v>7686.6165011296334</v>
          </cell>
          <cell r="AK173">
            <v>3691.9963066094192</v>
          </cell>
          <cell r="AL173">
            <v>1953.9349080537324</v>
          </cell>
          <cell r="AM173">
            <v>1574.2579716906425</v>
          </cell>
          <cell r="AN173">
            <v>9236.6180668453417</v>
          </cell>
          <cell r="AO173">
            <v>4294.9538432707741</v>
          </cell>
          <cell r="AP173">
            <v>939.13928361193973</v>
          </cell>
          <cell r="AQ173">
            <v>5280.4071927554132</v>
          </cell>
          <cell r="AR173">
            <v>10876.778744983174</v>
          </cell>
          <cell r="AS173">
            <v>12032.397359374479</v>
          </cell>
          <cell r="AT173">
            <v>14214.039179218285</v>
          </cell>
          <cell r="AU173">
            <v>12689.555157974493</v>
          </cell>
          <cell r="AV173">
            <v>8118.9129307640042</v>
          </cell>
          <cell r="AW173">
            <v>6338.9029155682738</v>
          </cell>
          <cell r="AX173">
            <v>5274.428703214352</v>
          </cell>
          <cell r="AY173">
            <v>7128.9277706278208</v>
          </cell>
          <cell r="CA173">
            <v>75209.959879999995</v>
          </cell>
          <cell r="CB173">
            <v>76087.524848238725</v>
          </cell>
          <cell r="CC173">
            <v>82568.33136610908</v>
          </cell>
          <cell r="CD173">
            <v>96425.061148208362</v>
          </cell>
          <cell r="CE173">
            <v>103171</v>
          </cell>
          <cell r="CF173">
            <v>107843</v>
          </cell>
          <cell r="CG173">
            <v>114879</v>
          </cell>
          <cell r="CH173">
            <v>119173</v>
          </cell>
          <cell r="CI173">
            <v>121198</v>
          </cell>
          <cell r="CJ173">
            <v>120955</v>
          </cell>
          <cell r="CK173">
            <v>119777</v>
          </cell>
        </row>
        <row r="176">
          <cell r="H176" t="str">
            <v>GULF POWER COMPANY</v>
          </cell>
          <cell r="M176" t="str">
            <v>January 2006 Planning Case</v>
          </cell>
          <cell r="T176" t="str">
            <v>GULF POWER COMPANY</v>
          </cell>
          <cell r="Y176" t="str">
            <v>January 2006 Planning Case</v>
          </cell>
          <cell r="AF176" t="str">
            <v>GULF POWER COMPANY</v>
          </cell>
          <cell r="AK176" t="str">
            <v>January 2006 Planning Case</v>
          </cell>
          <cell r="AR176" t="str">
            <v>GULF POWER COMPANY</v>
          </cell>
          <cell r="AW176" t="str">
            <v>January 2006 Planning Case</v>
          </cell>
          <cell r="BD176" t="str">
            <v>GULF POWER COMPANY</v>
          </cell>
          <cell r="BI176" t="str">
            <v>January 2006 Planning Case</v>
          </cell>
          <cell r="BP176" t="str">
            <v>GULF POWER COMPANY</v>
          </cell>
          <cell r="BU176" t="str">
            <v>January 2006 Planning Case</v>
          </cell>
          <cell r="CB176" t="str">
            <v>GULF POWER COMPANY</v>
          </cell>
          <cell r="CG176" t="str">
            <v>January 2006 Planning Case</v>
          </cell>
        </row>
        <row r="177">
          <cell r="E177">
            <v>2005</v>
          </cell>
          <cell r="F177">
            <v>38936.789489467592</v>
          </cell>
          <cell r="H177" t="str">
            <v>INCOME STATEMENT SUPPLEMENTALS</v>
          </cell>
          <cell r="M177" t="str">
            <v>Full Actual thru Nov 2005</v>
          </cell>
          <cell r="Q177">
            <v>2006</v>
          </cell>
          <cell r="R177">
            <v>38936.789489467592</v>
          </cell>
          <cell r="T177" t="str">
            <v>INCOME STATEMENT SUPPLEMENTALS</v>
          </cell>
          <cell r="Y177" t="str">
            <v>Full Actual thru Nov 2005</v>
          </cell>
          <cell r="AC177">
            <v>2007</v>
          </cell>
          <cell r="AD177">
            <v>38936.789489467592</v>
          </cell>
          <cell r="AF177" t="str">
            <v>INCOME STATEMENT SUPPLEMENTALS</v>
          </cell>
          <cell r="AK177" t="str">
            <v>Full Actual thru Nov 2005</v>
          </cell>
          <cell r="AO177">
            <v>2008</v>
          </cell>
          <cell r="AP177">
            <v>38936.789489467592</v>
          </cell>
          <cell r="AR177" t="str">
            <v>INCOME STATEMENT SUPPLEMENTALS</v>
          </cell>
          <cell r="AW177" t="str">
            <v>Full Actual thru Nov 2005</v>
          </cell>
          <cell r="BA177">
            <v>2009</v>
          </cell>
          <cell r="BB177">
            <v>38936.789489467592</v>
          </cell>
          <cell r="BD177" t="str">
            <v>INCOME STATEMENT SUPPLEMENTALS</v>
          </cell>
          <cell r="BI177" t="str">
            <v>Full Actual thru Nov 2005</v>
          </cell>
          <cell r="BM177">
            <v>2010</v>
          </cell>
          <cell r="BN177">
            <v>38936.789489467592</v>
          </cell>
          <cell r="BP177" t="str">
            <v>INCOME STATEMENT SUPPLEMENTALS</v>
          </cell>
          <cell r="BU177" t="str">
            <v>Full Actual thru Nov 2005</v>
          </cell>
          <cell r="CB177" t="str">
            <v>INCOME STATEMENT SUPPLEMENTALS</v>
          </cell>
          <cell r="CG177" t="str">
            <v>Full Actual thru Nov 2005</v>
          </cell>
        </row>
        <row r="178">
          <cell r="F178">
            <v>38936.789489467592</v>
          </cell>
          <cell r="H178" t="str">
            <v>(THOUSANDS OF DOLLARS)</v>
          </cell>
          <cell r="M178" t="str">
            <v>S:\Workgroups\SCS Finance-Investor Relations\Finance Associates-Core\Gulf\Planning Cases 06\Report Writer Development\[12_05FULL_BB with RW Functionality.xls]Input</v>
          </cell>
          <cell r="R178">
            <v>38936.789489467592</v>
          </cell>
          <cell r="T178" t="str">
            <v>(THOUSANDS OF DOLLARS)</v>
          </cell>
          <cell r="Y178" t="str">
            <v>S:\Workgroups\SCS Finance-Investor Relations\Finance Associates-Core\Gulf\Planning Cases 06\Report Writer Development\[12_05FULL_BB with RW Functionality.xls]Input</v>
          </cell>
          <cell r="AD178">
            <v>38936.789489467592</v>
          </cell>
          <cell r="AF178" t="str">
            <v>(THOUSANDS OF DOLLARS)</v>
          </cell>
          <cell r="AK178" t="str">
            <v>S:\Workgroups\SCS Finance-Investor Relations\Finance Associates-Core\Gulf\Planning Cases 06\Report Writer Development\[12_05FULL_BB with RW Functionality.xls]Input</v>
          </cell>
          <cell r="AP178">
            <v>38936.789489467592</v>
          </cell>
          <cell r="AR178" t="str">
            <v>(THOUSANDS OF DOLLARS)</v>
          </cell>
          <cell r="AW178" t="str">
            <v>S:\Workgroups\SCS Finance-Investor Relations\Finance Associates-Core\Gulf\Planning Cases 06\Report Writer Development\[12_05FULL_BB with RW Functionality.xls]Input</v>
          </cell>
          <cell r="BB178">
            <v>38936.789489467592</v>
          </cell>
          <cell r="BD178" t="str">
            <v>(THOUSANDS OF DOLLARS)</v>
          </cell>
          <cell r="BI178" t="str">
            <v>S:\Workgroups\SCS Finance-Investor Relations\Finance Associates-Core\Gulf\Planning Cases 06\Report Writer Development\[12_05FULL_BB with RW Functionality.xls]Input</v>
          </cell>
          <cell r="BN178">
            <v>38936.789489467592</v>
          </cell>
          <cell r="BP178" t="str">
            <v>(THOUSANDS OF DOLLARS)</v>
          </cell>
          <cell r="BU178" t="str">
            <v>S:\Workgroups\SCS Finance-Investor Relations\Finance Associates-Core\Gulf\Planning Cases 06\Report Writer Development\[12_05FULL_BB with RW Functionality.xls]Input</v>
          </cell>
          <cell r="CB178" t="str">
            <v>(THOUSANDS OF DOLLARS)</v>
          </cell>
          <cell r="CG178" t="str">
            <v>S:\Workgroups\SCS Finance-Investor Relations\Finance Associates-Core\Gulf\Planning Cases 06\Report Writer Development\[12_05FULL_BB with RW Functionality.xls]Input</v>
          </cell>
        </row>
        <row r="180">
          <cell r="D180" t="str">
            <v>JAN</v>
          </cell>
          <cell r="E180" t="str">
            <v>FEB</v>
          </cell>
          <cell r="F180" t="str">
            <v>MAR</v>
          </cell>
          <cell r="G180" t="str">
            <v>APR</v>
          </cell>
          <cell r="H180" t="str">
            <v>MAY</v>
          </cell>
          <cell r="I180" t="str">
            <v>JUN</v>
          </cell>
          <cell r="J180" t="str">
            <v>JUL</v>
          </cell>
          <cell r="K180" t="str">
            <v>AUG</v>
          </cell>
          <cell r="L180" t="str">
            <v>SEP</v>
          </cell>
          <cell r="M180" t="str">
            <v>OCT</v>
          </cell>
          <cell r="N180" t="str">
            <v>NOV</v>
          </cell>
          <cell r="O180" t="str">
            <v>DEC</v>
          </cell>
          <cell r="P180" t="str">
            <v>JAN</v>
          </cell>
          <cell r="Q180" t="str">
            <v>FEB</v>
          </cell>
          <cell r="R180" t="str">
            <v>MAR</v>
          </cell>
          <cell r="S180" t="str">
            <v>APR</v>
          </cell>
          <cell r="T180" t="str">
            <v>MAY</v>
          </cell>
          <cell r="U180" t="str">
            <v>JUN</v>
          </cell>
          <cell r="V180" t="str">
            <v>JUL</v>
          </cell>
          <cell r="W180" t="str">
            <v>AUG</v>
          </cell>
          <cell r="X180" t="str">
            <v>SEP</v>
          </cell>
          <cell r="Y180" t="str">
            <v>OCT</v>
          </cell>
          <cell r="Z180" t="str">
            <v>NOV</v>
          </cell>
          <cell r="AA180" t="str">
            <v>DEC</v>
          </cell>
          <cell r="AB180" t="str">
            <v>JAN</v>
          </cell>
          <cell r="AC180" t="str">
            <v>FEB</v>
          </cell>
          <cell r="AD180" t="str">
            <v>MAR</v>
          </cell>
          <cell r="AE180" t="str">
            <v>APR</v>
          </cell>
          <cell r="AF180" t="str">
            <v>MAY</v>
          </cell>
          <cell r="AG180" t="str">
            <v>JUN</v>
          </cell>
          <cell r="AH180" t="str">
            <v>JUL</v>
          </cell>
          <cell r="AI180" t="str">
            <v>AUG</v>
          </cell>
          <cell r="AJ180" t="str">
            <v>SEP</v>
          </cell>
          <cell r="AK180" t="str">
            <v>OCT</v>
          </cell>
          <cell r="AL180" t="str">
            <v>NOV</v>
          </cell>
          <cell r="AM180" t="str">
            <v>DEC</v>
          </cell>
          <cell r="AN180" t="str">
            <v>JAN</v>
          </cell>
          <cell r="AO180" t="str">
            <v>FEB</v>
          </cell>
          <cell r="AP180" t="str">
            <v>MAR</v>
          </cell>
          <cell r="AQ180" t="str">
            <v>APR</v>
          </cell>
          <cell r="AR180" t="str">
            <v>MAY</v>
          </cell>
          <cell r="AS180" t="str">
            <v>JUN</v>
          </cell>
          <cell r="AT180" t="str">
            <v>JUL</v>
          </cell>
          <cell r="AU180" t="str">
            <v>AUG</v>
          </cell>
          <cell r="AV180" t="str">
            <v>SEP</v>
          </cell>
          <cell r="AW180" t="str">
            <v>OCT</v>
          </cell>
          <cell r="AX180" t="str">
            <v>NOV</v>
          </cell>
          <cell r="AY180" t="str">
            <v>DEC</v>
          </cell>
          <cell r="AZ180" t="str">
            <v>JAN</v>
          </cell>
          <cell r="BA180" t="str">
            <v>FEB</v>
          </cell>
          <cell r="BB180" t="str">
            <v>MAR</v>
          </cell>
          <cell r="BC180" t="str">
            <v>APR</v>
          </cell>
          <cell r="BD180" t="str">
            <v>MAY</v>
          </cell>
          <cell r="BE180" t="str">
            <v>JUN</v>
          </cell>
          <cell r="BF180" t="str">
            <v>JUL</v>
          </cell>
          <cell r="BG180" t="str">
            <v>AUG</v>
          </cell>
          <cell r="BH180" t="str">
            <v>SEP</v>
          </cell>
          <cell r="BI180" t="str">
            <v>OCT</v>
          </cell>
          <cell r="BJ180" t="str">
            <v>NOV</v>
          </cell>
          <cell r="BK180" t="str">
            <v>DEC</v>
          </cell>
          <cell r="BL180" t="str">
            <v>JAN</v>
          </cell>
          <cell r="BM180" t="str">
            <v>FEB</v>
          </cell>
          <cell r="BN180" t="str">
            <v>MAR</v>
          </cell>
          <cell r="BO180" t="str">
            <v>APR</v>
          </cell>
          <cell r="BP180" t="str">
            <v>MAY</v>
          </cell>
          <cell r="BQ180" t="str">
            <v>JUN</v>
          </cell>
          <cell r="BR180" t="str">
            <v>JUL</v>
          </cell>
          <cell r="BS180" t="str">
            <v>AUG</v>
          </cell>
          <cell r="BT180" t="str">
            <v>SEP</v>
          </cell>
          <cell r="BU180" t="str">
            <v>OCT</v>
          </cell>
          <cell r="BV180" t="str">
            <v>NOV</v>
          </cell>
          <cell r="BW180" t="str">
            <v>DEC</v>
          </cell>
        </row>
        <row r="182">
          <cell r="B182" t="str">
            <v>Revenue Detail:</v>
          </cell>
        </row>
        <row r="184">
          <cell r="B184" t="str">
            <v>Retail Revenues</v>
          </cell>
          <cell r="K184" t="str">
            <v xml:space="preserve"> </v>
          </cell>
          <cell r="L184" t="str">
            <v xml:space="preserve"> </v>
          </cell>
          <cell r="M184" t="str">
            <v xml:space="preserve"> </v>
          </cell>
          <cell r="N184" t="str">
            <v xml:space="preserve"> </v>
          </cell>
          <cell r="O184" t="str">
            <v xml:space="preserve"> </v>
          </cell>
        </row>
        <row r="185">
          <cell r="B185" t="str">
            <v>Residential Billed Base Rate</v>
          </cell>
          <cell r="D185">
            <v>20954.452959999999</v>
          </cell>
          <cell r="E185">
            <v>18973.750629999999</v>
          </cell>
          <cell r="F185">
            <v>17095.82503</v>
          </cell>
          <cell r="G185">
            <v>15800.04385</v>
          </cell>
          <cell r="H185">
            <v>16672.075730000004</v>
          </cell>
          <cell r="I185">
            <v>23167.327069999996</v>
          </cell>
          <cell r="J185">
            <v>25873.223440000005</v>
          </cell>
          <cell r="K185">
            <v>26521.36796</v>
          </cell>
          <cell r="L185">
            <v>26840.574420000001</v>
          </cell>
          <cell r="M185">
            <v>22094.829650000007</v>
          </cell>
          <cell r="N185">
            <v>17230.629110000002</v>
          </cell>
          <cell r="O185">
            <v>19550.824740000004</v>
          </cell>
          <cell r="P185">
            <v>22520.358</v>
          </cell>
          <cell r="Q185">
            <v>20753.575000000001</v>
          </cell>
          <cell r="R185">
            <v>17190.478000000003</v>
          </cell>
          <cell r="S185">
            <v>17027.489000000001</v>
          </cell>
          <cell r="T185">
            <v>18362.920999999998</v>
          </cell>
          <cell r="U185">
            <v>23397.458999999999</v>
          </cell>
          <cell r="V185">
            <v>26451.779000000002</v>
          </cell>
          <cell r="W185">
            <v>27490.078000000001</v>
          </cell>
          <cell r="X185">
            <v>25177.47</v>
          </cell>
          <cell r="Y185">
            <v>20451.749</v>
          </cell>
          <cell r="Z185">
            <v>17387.042000000001</v>
          </cell>
          <cell r="AA185">
            <v>18829.805</v>
          </cell>
          <cell r="AB185">
            <v>23224.133000000002</v>
          </cell>
          <cell r="AC185">
            <v>21291.456999999999</v>
          </cell>
          <cell r="AD185">
            <v>17621.617999999999</v>
          </cell>
          <cell r="AE185">
            <v>17464.362000000001</v>
          </cell>
          <cell r="AF185">
            <v>18983.587</v>
          </cell>
          <cell r="AG185">
            <v>23998.248</v>
          </cell>
          <cell r="AH185">
            <v>27170.611000000001</v>
          </cell>
          <cell r="AI185">
            <v>27903.002</v>
          </cell>
          <cell r="AJ185">
            <v>26068.756000000001</v>
          </cell>
          <cell r="AK185">
            <v>20792.702000000001</v>
          </cell>
          <cell r="AL185">
            <v>17330.623</v>
          </cell>
          <cell r="AM185">
            <v>19287.694</v>
          </cell>
          <cell r="AN185">
            <v>23860.727999999999</v>
          </cell>
          <cell r="AO185">
            <v>21847.987000000001</v>
          </cell>
          <cell r="AP185">
            <v>18126.852999999999</v>
          </cell>
          <cell r="AQ185">
            <v>18131.378000000001</v>
          </cell>
          <cell r="AR185">
            <v>19195.838</v>
          </cell>
          <cell r="AS185">
            <v>24875.035</v>
          </cell>
          <cell r="AT185">
            <v>27764.391</v>
          </cell>
          <cell r="AU185">
            <v>28977.543000000001</v>
          </cell>
          <cell r="AV185">
            <v>26334.882000000001</v>
          </cell>
          <cell r="AW185">
            <v>21525.312999999998</v>
          </cell>
          <cell r="AX185">
            <v>18353.353999999999</v>
          </cell>
          <cell r="AY185">
            <v>19871.670999999998</v>
          </cell>
          <cell r="CA185">
            <v>250774.92459000001</v>
          </cell>
          <cell r="CB185">
            <v>255040.20300000004</v>
          </cell>
          <cell r="CC185">
            <v>261136.79299999998</v>
          </cell>
          <cell r="CD185">
            <v>268864.973</v>
          </cell>
          <cell r="CE185">
            <v>275050.76699999999</v>
          </cell>
          <cell r="CF185">
            <v>280655.16800000001</v>
          </cell>
          <cell r="CG185">
            <v>285059.05099999998</v>
          </cell>
          <cell r="CH185">
            <v>290978.815</v>
          </cell>
          <cell r="CI185">
            <v>296141.95600000001</v>
          </cell>
          <cell r="CJ185">
            <v>301237.79499999998</v>
          </cell>
          <cell r="CK185">
            <v>306819.01899999997</v>
          </cell>
        </row>
        <row r="186">
          <cell r="B186" t="str">
            <v>Commercial Billed Base Rate</v>
          </cell>
          <cell r="D186">
            <v>10042.424140000001</v>
          </cell>
          <cell r="E186">
            <v>9829.931529999998</v>
          </cell>
          <cell r="F186">
            <v>9601.8032300000013</v>
          </cell>
          <cell r="G186">
            <v>9455.109720000004</v>
          </cell>
          <cell r="H186">
            <v>9900.2912700000015</v>
          </cell>
          <cell r="I186">
            <v>11357.095229999999</v>
          </cell>
          <cell r="J186">
            <v>11933.739270000002</v>
          </cell>
          <cell r="K186">
            <v>12142.174590000001</v>
          </cell>
          <cell r="L186">
            <v>12218.948060000001</v>
          </cell>
          <cell r="M186">
            <v>11580.645590000002</v>
          </cell>
          <cell r="N186">
            <v>10085.694829999999</v>
          </cell>
          <cell r="O186">
            <v>10201.52188</v>
          </cell>
          <cell r="P186">
            <v>10252.164000000001</v>
          </cell>
          <cell r="Q186">
            <v>10120.449000000001</v>
          </cell>
          <cell r="R186">
            <v>9674.64</v>
          </cell>
          <cell r="S186">
            <v>9851.3829999999998</v>
          </cell>
          <cell r="T186">
            <v>10556.183000000001</v>
          </cell>
          <cell r="U186">
            <v>11754.266</v>
          </cell>
          <cell r="V186">
            <v>12259.446</v>
          </cell>
          <cell r="W186">
            <v>12560.707</v>
          </cell>
          <cell r="X186">
            <v>12153.325999999999</v>
          </cell>
          <cell r="Y186">
            <v>11304.102000000001</v>
          </cell>
          <cell r="Z186">
            <v>10151.734</v>
          </cell>
          <cell r="AA186">
            <v>10143.200000000001</v>
          </cell>
          <cell r="AB186">
            <v>10519.446</v>
          </cell>
          <cell r="AC186">
            <v>10395.764999999999</v>
          </cell>
          <cell r="AD186">
            <v>9961.2800000000007</v>
          </cell>
          <cell r="AE186">
            <v>10147.689</v>
          </cell>
          <cell r="AF186">
            <v>10896.3</v>
          </cell>
          <cell r="AG186">
            <v>12126.272000000001</v>
          </cell>
          <cell r="AH186">
            <v>12686.496999999999</v>
          </cell>
          <cell r="AI186">
            <v>12910.454</v>
          </cell>
          <cell r="AJ186">
            <v>12584.353999999999</v>
          </cell>
          <cell r="AK186">
            <v>11577.027</v>
          </cell>
          <cell r="AL186">
            <v>10263.128000000001</v>
          </cell>
          <cell r="AM186">
            <v>10411.356</v>
          </cell>
          <cell r="AN186">
            <v>10857.88</v>
          </cell>
          <cell r="AO186">
            <v>10717.227999999999</v>
          </cell>
          <cell r="AP186">
            <v>10288.468000000001</v>
          </cell>
          <cell r="AQ186">
            <v>10532.486999999999</v>
          </cell>
          <cell r="AR186">
            <v>11115.227999999999</v>
          </cell>
          <cell r="AS186">
            <v>12556.763999999999</v>
          </cell>
          <cell r="AT186">
            <v>13023.915999999999</v>
          </cell>
          <cell r="AU186">
            <v>13377.316999999999</v>
          </cell>
          <cell r="AV186">
            <v>12830.800999999999</v>
          </cell>
          <cell r="AW186">
            <v>11976.388999999999</v>
          </cell>
          <cell r="AX186">
            <v>10768.316000000001</v>
          </cell>
          <cell r="AY186">
            <v>10762.553</v>
          </cell>
          <cell r="CA186">
            <v>128349.37933999998</v>
          </cell>
          <cell r="CB186">
            <v>130781.59999999999</v>
          </cell>
          <cell r="CC186">
            <v>134479.568</v>
          </cell>
          <cell r="CD186">
            <v>138807.34699999998</v>
          </cell>
          <cell r="CE186">
            <v>142604.63699999999</v>
          </cell>
          <cell r="CF186">
            <v>146158.40900000001</v>
          </cell>
          <cell r="CG186">
            <v>149260.636</v>
          </cell>
          <cell r="CH186">
            <v>152836.82999999999</v>
          </cell>
          <cell r="CI186">
            <v>156280.141</v>
          </cell>
          <cell r="CJ186">
            <v>159757.40900000001</v>
          </cell>
          <cell r="CK186">
            <v>163340.731</v>
          </cell>
        </row>
        <row r="187">
          <cell r="B187" t="str">
            <v>Industrial Billed Base Rate</v>
          </cell>
          <cell r="D187">
            <v>2589.83482</v>
          </cell>
          <cell r="E187">
            <v>3120.44643</v>
          </cell>
          <cell r="F187">
            <v>3090.6410699999997</v>
          </cell>
          <cell r="G187">
            <v>2970.0895</v>
          </cell>
          <cell r="H187">
            <v>3298.5425599999999</v>
          </cell>
          <cell r="I187">
            <v>3622.9357099999997</v>
          </cell>
          <cell r="J187">
            <v>3994.73189</v>
          </cell>
          <cell r="K187">
            <v>4073.0471600000001</v>
          </cell>
          <cell r="L187">
            <v>4421.4573300000002</v>
          </cell>
          <cell r="M187">
            <v>4493.4380000000001</v>
          </cell>
          <cell r="N187">
            <v>3667.3558499999999</v>
          </cell>
          <cell r="O187">
            <v>3300.8980299999998</v>
          </cell>
          <cell r="P187">
            <v>2949.652</v>
          </cell>
          <cell r="Q187">
            <v>2881.83</v>
          </cell>
          <cell r="R187">
            <v>2974.654</v>
          </cell>
          <cell r="S187">
            <v>2997.9119999999998</v>
          </cell>
          <cell r="T187">
            <v>3368.8670000000002</v>
          </cell>
          <cell r="U187">
            <v>3850.444</v>
          </cell>
          <cell r="V187">
            <v>3954.68</v>
          </cell>
          <cell r="W187">
            <v>4056.3389999999999</v>
          </cell>
          <cell r="X187">
            <v>3532.6</v>
          </cell>
          <cell r="Y187">
            <v>3320.6439999999998</v>
          </cell>
          <cell r="Z187">
            <v>3129.598</v>
          </cell>
          <cell r="AA187">
            <v>2949.6979999999999</v>
          </cell>
          <cell r="AB187">
            <v>3016.72</v>
          </cell>
          <cell r="AC187">
            <v>2975.8389999999999</v>
          </cell>
          <cell r="AD187">
            <v>3046.7260000000001</v>
          </cell>
          <cell r="AE187">
            <v>3061.5129999999999</v>
          </cell>
          <cell r="AF187">
            <v>3436.7869999999998</v>
          </cell>
          <cell r="AG187">
            <v>4042.4740000000002</v>
          </cell>
          <cell r="AH187">
            <v>4149.5510000000004</v>
          </cell>
          <cell r="AI187">
            <v>4146.6750000000002</v>
          </cell>
          <cell r="AJ187">
            <v>3562.2860000000001</v>
          </cell>
          <cell r="AK187">
            <v>3356.0149999999999</v>
          </cell>
          <cell r="AL187">
            <v>3157.5680000000002</v>
          </cell>
          <cell r="AM187">
            <v>2974.4409999999998</v>
          </cell>
          <cell r="AN187">
            <v>3031.5830000000001</v>
          </cell>
          <cell r="AO187">
            <v>2942.3560000000002</v>
          </cell>
          <cell r="AP187">
            <v>3060.759</v>
          </cell>
          <cell r="AQ187">
            <v>3077.45</v>
          </cell>
          <cell r="AR187">
            <v>3449.5459999999998</v>
          </cell>
          <cell r="AS187">
            <v>4061.1410000000001</v>
          </cell>
          <cell r="AT187">
            <v>4167.4189999999999</v>
          </cell>
          <cell r="AU187">
            <v>4167.1369999999997</v>
          </cell>
          <cell r="AV187">
            <v>3575.61</v>
          </cell>
          <cell r="AW187">
            <v>3373.5349999999999</v>
          </cell>
          <cell r="AX187">
            <v>3178.3809999999999</v>
          </cell>
          <cell r="AY187">
            <v>2990.0239999999999</v>
          </cell>
          <cell r="CA187">
            <v>42643.418349999993</v>
          </cell>
          <cell r="CB187">
            <v>39966.917999999991</v>
          </cell>
          <cell r="CC187">
            <v>40926.595000000001</v>
          </cell>
          <cell r="CD187">
            <v>41074.940999999999</v>
          </cell>
          <cell r="CE187">
            <v>41284.915000000001</v>
          </cell>
          <cell r="CF187">
            <v>41045.230000000003</v>
          </cell>
          <cell r="CG187">
            <v>40798.998</v>
          </cell>
          <cell r="CH187">
            <v>40517.733999999997</v>
          </cell>
          <cell r="CI187">
            <v>40312.442999999999</v>
          </cell>
          <cell r="CJ187">
            <v>40105.714999999997</v>
          </cell>
          <cell r="CK187">
            <v>40211.095000000001</v>
          </cell>
        </row>
        <row r="188">
          <cell r="B188" t="str">
            <v>Street Lighting Base Rate</v>
          </cell>
          <cell r="D188">
            <v>209.39598999999998</v>
          </cell>
          <cell r="E188">
            <v>194.85405</v>
          </cell>
          <cell r="F188">
            <v>225.30320999999998</v>
          </cell>
          <cell r="G188">
            <v>210.01580999999999</v>
          </cell>
          <cell r="H188">
            <v>210.15170999999998</v>
          </cell>
          <cell r="I188">
            <v>209.13742999999999</v>
          </cell>
          <cell r="J188">
            <v>209.07612</v>
          </cell>
          <cell r="K188">
            <v>208.68898000000002</v>
          </cell>
          <cell r="L188">
            <v>208.70492000000002</v>
          </cell>
          <cell r="M188">
            <v>188.58754000000002</v>
          </cell>
          <cell r="N188">
            <v>205.50485999999998</v>
          </cell>
          <cell r="O188">
            <v>208.90354000000002</v>
          </cell>
          <cell r="P188">
            <v>210.17099999999999</v>
          </cell>
          <cell r="Q188">
            <v>210.358</v>
          </cell>
          <cell r="R188">
            <v>210.55600000000001</v>
          </cell>
          <cell r="S188">
            <v>210.69300000000001</v>
          </cell>
          <cell r="T188">
            <v>210.9</v>
          </cell>
          <cell r="U188">
            <v>211.23</v>
          </cell>
          <cell r="V188">
            <v>211.34200000000001</v>
          </cell>
          <cell r="W188">
            <v>211.495</v>
          </cell>
          <cell r="X188">
            <v>211.715</v>
          </cell>
          <cell r="Y188">
            <v>211.88399999999999</v>
          </cell>
          <cell r="Z188">
            <v>212.06299999999999</v>
          </cell>
          <cell r="AA188">
            <v>212.21299999999999</v>
          </cell>
          <cell r="AB188">
            <v>212.411</v>
          </cell>
          <cell r="AC188">
            <v>212.59299999999999</v>
          </cell>
          <cell r="AD188">
            <v>212.79300000000001</v>
          </cell>
          <cell r="AE188">
            <v>212.93100000000001</v>
          </cell>
          <cell r="AF188">
            <v>213.13900000000001</v>
          </cell>
          <cell r="AG188">
            <v>213.46</v>
          </cell>
          <cell r="AH188">
            <v>213.572</v>
          </cell>
          <cell r="AI188">
            <v>213.727</v>
          </cell>
          <cell r="AJ188">
            <v>213.95099999999999</v>
          </cell>
          <cell r="AK188">
            <v>214.125</v>
          </cell>
          <cell r="AL188">
            <v>214.3</v>
          </cell>
          <cell r="AM188">
            <v>214.446</v>
          </cell>
          <cell r="AN188">
            <v>214.64699999999999</v>
          </cell>
          <cell r="AO188">
            <v>214.83099999999999</v>
          </cell>
          <cell r="AP188">
            <v>215.029</v>
          </cell>
          <cell r="AQ188">
            <v>215.16499999999999</v>
          </cell>
          <cell r="AR188">
            <v>215.374</v>
          </cell>
          <cell r="AS188">
            <v>215.702</v>
          </cell>
          <cell r="AT188">
            <v>215.81299999999999</v>
          </cell>
          <cell r="AU188">
            <v>215.96799999999999</v>
          </cell>
          <cell r="AV188">
            <v>216.18799999999999</v>
          </cell>
          <cell r="AW188">
            <v>216.36500000000001</v>
          </cell>
          <cell r="AX188">
            <v>216.541</v>
          </cell>
          <cell r="AY188">
            <v>216.68600000000001</v>
          </cell>
          <cell r="CA188">
            <v>2488.3241600000001</v>
          </cell>
          <cell r="CB188">
            <v>2534.6200000000003</v>
          </cell>
          <cell r="CC188">
            <v>2561.4480000000003</v>
          </cell>
          <cell r="CD188">
            <v>2588.3089999999997</v>
          </cell>
          <cell r="CE188">
            <v>2615.1550000000002</v>
          </cell>
          <cell r="CF188">
            <v>2642.0059999999999</v>
          </cell>
          <cell r="CG188">
            <v>2670.5250000000001</v>
          </cell>
          <cell r="CH188">
            <v>2699.0439999999999</v>
          </cell>
          <cell r="CI188">
            <v>2727.5630000000001</v>
          </cell>
          <cell r="CJ188">
            <v>2756.0819999999999</v>
          </cell>
          <cell r="CK188">
            <v>2784.6010000000001</v>
          </cell>
        </row>
        <row r="190">
          <cell r="B190" t="str">
            <v>Residential Unbilled Base Rate</v>
          </cell>
          <cell r="D190">
            <v>-719.28499999999997</v>
          </cell>
          <cell r="E190">
            <v>-2362.2049999999999</v>
          </cell>
          <cell r="F190">
            <v>638.12099999999998</v>
          </cell>
          <cell r="G190">
            <v>-743.26599999999996</v>
          </cell>
          <cell r="H190">
            <v>3034.8359999999998</v>
          </cell>
          <cell r="I190">
            <v>2815.0749999999998</v>
          </cell>
          <cell r="J190">
            <v>1395.83</v>
          </cell>
          <cell r="K190">
            <v>-66.686000000000007</v>
          </cell>
          <cell r="L190">
            <v>-485.55500000000001</v>
          </cell>
          <cell r="M190">
            <v>-4083.2979999999998</v>
          </cell>
          <cell r="N190">
            <v>-754.67100000000005</v>
          </cell>
          <cell r="O190">
            <v>1939.086</v>
          </cell>
          <cell r="P190">
            <v>324.44200000000001</v>
          </cell>
          <cell r="Q190">
            <v>-1961.5050000000001</v>
          </cell>
          <cell r="R190">
            <v>115.41800000000001</v>
          </cell>
          <cell r="S190">
            <v>106.203</v>
          </cell>
          <cell r="T190">
            <v>2924.7289999999998</v>
          </cell>
          <cell r="U190">
            <v>1908.028</v>
          </cell>
          <cell r="V190">
            <v>1088.4929999999999</v>
          </cell>
          <cell r="W190">
            <v>471.71699999999998</v>
          </cell>
          <cell r="X190">
            <v>-2602.9</v>
          </cell>
          <cell r="Y190">
            <v>-2135.04</v>
          </cell>
          <cell r="Z190">
            <v>-706.78899999999999</v>
          </cell>
          <cell r="AA190">
            <v>1602.9960000000001</v>
          </cell>
          <cell r="AB190">
            <v>449.19</v>
          </cell>
          <cell r="AC190">
            <v>-2034.223</v>
          </cell>
          <cell r="AD190">
            <v>35.192999999999998</v>
          </cell>
          <cell r="AE190">
            <v>61.395000000000003</v>
          </cell>
          <cell r="AF190">
            <v>2997.22</v>
          </cell>
          <cell r="AG190">
            <v>1990.78</v>
          </cell>
          <cell r="AH190">
            <v>1150.2049999999999</v>
          </cell>
          <cell r="AI190">
            <v>460.92500000000001</v>
          </cell>
          <cell r="AJ190">
            <v>-2685.5549999999998</v>
          </cell>
          <cell r="AK190">
            <v>-2114.0129999999999</v>
          </cell>
          <cell r="AL190">
            <v>-784.851</v>
          </cell>
          <cell r="AM190">
            <v>1651.864</v>
          </cell>
          <cell r="AN190">
            <v>534.42700000000002</v>
          </cell>
          <cell r="AO190">
            <v>-2075.2710000000002</v>
          </cell>
          <cell r="AP190">
            <v>-53.701999999999998</v>
          </cell>
          <cell r="AQ190">
            <v>78.587000000000003</v>
          </cell>
          <cell r="AR190">
            <v>2946.8090000000002</v>
          </cell>
          <cell r="AS190">
            <v>2105.3150000000001</v>
          </cell>
          <cell r="AT190">
            <v>1176.941</v>
          </cell>
          <cell r="AU190">
            <v>545.09199999999998</v>
          </cell>
          <cell r="AV190">
            <v>-2740.6350000000002</v>
          </cell>
          <cell r="AW190">
            <v>-2258.7379999999998</v>
          </cell>
          <cell r="AX190">
            <v>-797.75800000000004</v>
          </cell>
          <cell r="AY190">
            <v>1704.5070000000001</v>
          </cell>
          <cell r="CA190">
            <v>607.98199999999997</v>
          </cell>
          <cell r="CB190">
            <v>1135.7919999999988</v>
          </cell>
          <cell r="CC190">
            <v>1178.1300000000006</v>
          </cell>
          <cell r="CD190">
            <v>1165.5739999999994</v>
          </cell>
          <cell r="CE190">
            <v>1191.8</v>
          </cell>
          <cell r="CF190">
            <v>1241.9549999999999</v>
          </cell>
          <cell r="CG190">
            <v>1223.0730000000001</v>
          </cell>
          <cell r="CH190">
            <v>1198.578</v>
          </cell>
          <cell r="CI190">
            <v>1209.2940000000001</v>
          </cell>
          <cell r="CJ190">
            <v>1262.223</v>
          </cell>
          <cell r="CK190">
            <v>1280.8040000000001</v>
          </cell>
        </row>
        <row r="191">
          <cell r="B191" t="str">
            <v>Commercial Unbilled Base Rate</v>
          </cell>
          <cell r="D191">
            <v>-1092.4829999999999</v>
          </cell>
          <cell r="E191">
            <v>-1076.626</v>
          </cell>
          <cell r="F191">
            <v>579.92899999999997</v>
          </cell>
          <cell r="G191">
            <v>73.811000000000007</v>
          </cell>
          <cell r="H191">
            <v>1632.1510000000001</v>
          </cell>
          <cell r="I191">
            <v>428.27199999999999</v>
          </cell>
          <cell r="J191">
            <v>248.977</v>
          </cell>
          <cell r="K191">
            <v>-131.26400000000001</v>
          </cell>
          <cell r="L191">
            <v>-50.246000000000002</v>
          </cell>
          <cell r="M191">
            <v>-1437.2560000000001</v>
          </cell>
          <cell r="N191">
            <v>367.68</v>
          </cell>
          <cell r="O191">
            <v>448.10199999999998</v>
          </cell>
          <cell r="P191">
            <v>-712.37</v>
          </cell>
          <cell r="Q191">
            <v>-826.83900000000006</v>
          </cell>
          <cell r="R191">
            <v>505.48099999999999</v>
          </cell>
          <cell r="S191">
            <v>279.226</v>
          </cell>
          <cell r="T191">
            <v>1714.424</v>
          </cell>
          <cell r="U191">
            <v>191.21799999999999</v>
          </cell>
          <cell r="V191">
            <v>64.983999999999995</v>
          </cell>
          <cell r="W191">
            <v>49.116</v>
          </cell>
          <cell r="X191">
            <v>-733.44600000000003</v>
          </cell>
          <cell r="Y191">
            <v>-520.54100000000005</v>
          </cell>
          <cell r="Z191">
            <v>73.858999999999995</v>
          </cell>
          <cell r="AA191">
            <v>519.29600000000005</v>
          </cell>
          <cell r="AB191">
            <v>-802.10699999999997</v>
          </cell>
          <cell r="AC191">
            <v>-808.90200000000004</v>
          </cell>
          <cell r="AD191">
            <v>562.83799999999997</v>
          </cell>
          <cell r="AE191">
            <v>244.65700000000001</v>
          </cell>
          <cell r="AF191">
            <v>1799.123</v>
          </cell>
          <cell r="AG191">
            <v>138.369</v>
          </cell>
          <cell r="AH191">
            <v>109.23699999999999</v>
          </cell>
          <cell r="AI191">
            <v>-65.715000000000003</v>
          </cell>
          <cell r="AJ191">
            <v>-619.45600000000002</v>
          </cell>
          <cell r="AK191">
            <v>-383.19400000000002</v>
          </cell>
          <cell r="AL191">
            <v>-53.142000000000003</v>
          </cell>
          <cell r="AM191">
            <v>491.39800000000002</v>
          </cell>
          <cell r="AN191">
            <v>-829.05700000000002</v>
          </cell>
          <cell r="AO191">
            <v>-818.73699999999997</v>
          </cell>
          <cell r="AP191">
            <v>573.14200000000005</v>
          </cell>
          <cell r="AQ191">
            <v>349.24299999999999</v>
          </cell>
          <cell r="AR191">
            <v>1697.1320000000001</v>
          </cell>
          <cell r="AS191">
            <v>180.721</v>
          </cell>
          <cell r="AT191">
            <v>28.774000000000001</v>
          </cell>
          <cell r="AU191">
            <v>45.902000000000001</v>
          </cell>
          <cell r="AV191">
            <v>-671.58399999999995</v>
          </cell>
          <cell r="AW191">
            <v>-446.25700000000001</v>
          </cell>
          <cell r="AX191">
            <v>68.796000000000006</v>
          </cell>
          <cell r="AY191">
            <v>467.55200000000002</v>
          </cell>
          <cell r="CA191">
            <v>-8.9530000000000314</v>
          </cell>
          <cell r="CB191">
            <v>604.40799999999979</v>
          </cell>
          <cell r="CC191">
            <v>613.10600000000022</v>
          </cell>
          <cell r="CD191">
            <v>645.62700000000041</v>
          </cell>
          <cell r="CE191">
            <v>698.25599999999997</v>
          </cell>
          <cell r="CF191">
            <v>726.64800000000002</v>
          </cell>
          <cell r="CG191">
            <v>695.82799999999997</v>
          </cell>
          <cell r="CH191">
            <v>693.423</v>
          </cell>
          <cell r="CI191">
            <v>892.101</v>
          </cell>
          <cell r="CJ191">
            <v>631.01</v>
          </cell>
          <cell r="CK191">
            <v>751.46</v>
          </cell>
        </row>
        <row r="192">
          <cell r="B192" t="str">
            <v>Industrial Unbilled Base Rate</v>
          </cell>
          <cell r="D192">
            <v>-183.858</v>
          </cell>
          <cell r="E192">
            <v>-125.254</v>
          </cell>
          <cell r="F192">
            <v>247.37899999999999</v>
          </cell>
          <cell r="G192">
            <v>-23.962</v>
          </cell>
          <cell r="H192">
            <v>491.995</v>
          </cell>
          <cell r="I192">
            <v>244.17400000000001</v>
          </cell>
          <cell r="J192">
            <v>142.27600000000001</v>
          </cell>
          <cell r="K192">
            <v>293.726</v>
          </cell>
          <cell r="L192">
            <v>116.51300000000001</v>
          </cell>
          <cell r="M192">
            <v>-948.09299999999996</v>
          </cell>
          <cell r="N192">
            <v>-137.25800000000001</v>
          </cell>
          <cell r="O192">
            <v>-11.014239999999999</v>
          </cell>
          <cell r="P192">
            <v>-127.03700000000001</v>
          </cell>
          <cell r="Q192">
            <v>-58.213999999999999</v>
          </cell>
          <cell r="R192">
            <v>85.525000000000006</v>
          </cell>
          <cell r="S192">
            <v>34.582000000000001</v>
          </cell>
          <cell r="T192">
            <v>179.79499999999999</v>
          </cell>
          <cell r="U192">
            <v>5.673</v>
          </cell>
          <cell r="V192">
            <v>-54.165999999999997</v>
          </cell>
          <cell r="W192">
            <v>80.295000000000002</v>
          </cell>
          <cell r="X192">
            <v>-113.027</v>
          </cell>
          <cell r="Y192">
            <v>-56.707000000000001</v>
          </cell>
          <cell r="Z192">
            <v>76.894000000000005</v>
          </cell>
          <cell r="AA192">
            <v>19.885999999999999</v>
          </cell>
          <cell r="AB192">
            <v>-147.56299999999999</v>
          </cell>
          <cell r="AC192">
            <v>-56.308999999999997</v>
          </cell>
          <cell r="AD192">
            <v>92.736000000000004</v>
          </cell>
          <cell r="AE192">
            <v>28.259</v>
          </cell>
          <cell r="AF192">
            <v>178.541</v>
          </cell>
          <cell r="AG192">
            <v>2.8860000000000001</v>
          </cell>
          <cell r="AH192">
            <v>-60.807000000000002</v>
          </cell>
          <cell r="AI192">
            <v>84.798000000000002</v>
          </cell>
          <cell r="AJ192">
            <v>-119.52500000000001</v>
          </cell>
          <cell r="AK192">
            <v>-42.470999999999997</v>
          </cell>
          <cell r="AL192">
            <v>94.730999999999995</v>
          </cell>
          <cell r="AM192">
            <v>-2.657</v>
          </cell>
          <cell r="AN192">
            <v>-165.738</v>
          </cell>
          <cell r="AO192">
            <v>-46.668999999999997</v>
          </cell>
          <cell r="AP192">
            <v>97.637</v>
          </cell>
          <cell r="AQ192">
            <v>28.318999999999999</v>
          </cell>
          <cell r="AR192">
            <v>184.88</v>
          </cell>
          <cell r="AS192">
            <v>-12.856</v>
          </cell>
          <cell r="AT192">
            <v>-61.088999999999999</v>
          </cell>
          <cell r="AU192">
            <v>84.477999999999994</v>
          </cell>
          <cell r="AV192">
            <v>-105.386</v>
          </cell>
          <cell r="AW192">
            <v>-53.203000000000003</v>
          </cell>
          <cell r="AX192">
            <v>92.521000000000001</v>
          </cell>
          <cell r="AY192">
            <v>4.0439999999999996</v>
          </cell>
          <cell r="CA192">
            <v>106.62376000000006</v>
          </cell>
          <cell r="CB192">
            <v>73.498999999999981</v>
          </cell>
          <cell r="CC192">
            <v>52.619</v>
          </cell>
          <cell r="CD192">
            <v>46.938000000000017</v>
          </cell>
          <cell r="CE192">
            <v>52.423999999999999</v>
          </cell>
          <cell r="CF192">
            <v>55.832000000000001</v>
          </cell>
          <cell r="CG192">
            <v>54.45</v>
          </cell>
          <cell r="CH192">
            <v>47.002000000000002</v>
          </cell>
          <cell r="CI192">
            <v>59.759</v>
          </cell>
          <cell r="CJ192">
            <v>43.93</v>
          </cell>
          <cell r="CK192">
            <v>42.305999999999997</v>
          </cell>
        </row>
        <row r="194">
          <cell r="B194" t="str">
            <v>Residential Billed Fuel</v>
          </cell>
          <cell r="D194">
            <v>12669.62012</v>
          </cell>
          <cell r="E194">
            <v>11162.42375</v>
          </cell>
          <cell r="F194">
            <v>9766.923060000001</v>
          </cell>
          <cell r="G194">
            <v>8876.470080000001</v>
          </cell>
          <cell r="H194">
            <v>9375.3712500000001</v>
          </cell>
          <cell r="I194">
            <v>14228.12379</v>
          </cell>
          <cell r="J194">
            <v>16162.96387</v>
          </cell>
          <cell r="K194">
            <v>16690.405350000001</v>
          </cell>
          <cell r="L194">
            <v>17004.00848</v>
          </cell>
          <cell r="M194">
            <v>13586.376340000001</v>
          </cell>
          <cell r="N194">
            <v>9803.7988999999998</v>
          </cell>
          <cell r="O194">
            <v>11447.68296</v>
          </cell>
          <cell r="P194">
            <v>14493.050999999999</v>
          </cell>
          <cell r="Q194">
            <v>12789.050999999999</v>
          </cell>
          <cell r="R194">
            <v>11585.050999999999</v>
          </cell>
          <cell r="S194">
            <v>11269.050999999999</v>
          </cell>
          <cell r="T194">
            <v>10718.050999999999</v>
          </cell>
          <cell r="U194">
            <v>15653.050999999999</v>
          </cell>
          <cell r="V194">
            <v>19323.050999999999</v>
          </cell>
          <cell r="W194">
            <v>20223.050999999999</v>
          </cell>
          <cell r="X194">
            <v>16145.050999999999</v>
          </cell>
          <cell r="Y194">
            <v>12888.050999999999</v>
          </cell>
          <cell r="Z194">
            <v>9201.0509999999995</v>
          </cell>
          <cell r="AA194">
            <v>10764.050999999999</v>
          </cell>
          <cell r="AB194">
            <v>13963</v>
          </cell>
          <cell r="AC194">
            <v>13922</v>
          </cell>
          <cell r="AD194">
            <v>10062</v>
          </cell>
          <cell r="AE194">
            <v>9459</v>
          </cell>
          <cell r="AF194">
            <v>11663</v>
          </cell>
          <cell r="AG194">
            <v>17366</v>
          </cell>
          <cell r="AH194">
            <v>21180</v>
          </cell>
          <cell r="AI194">
            <v>21804</v>
          </cell>
          <cell r="AJ194">
            <v>17640</v>
          </cell>
          <cell r="AK194">
            <v>14135</v>
          </cell>
          <cell r="AL194">
            <v>9483</v>
          </cell>
          <cell r="AM194">
            <v>11640</v>
          </cell>
          <cell r="AN194">
            <v>17513</v>
          </cell>
          <cell r="AO194">
            <v>15498</v>
          </cell>
          <cell r="AP194">
            <v>11611</v>
          </cell>
          <cell r="AQ194">
            <v>12513</v>
          </cell>
          <cell r="AR194">
            <v>13785</v>
          </cell>
          <cell r="AS194">
            <v>20380</v>
          </cell>
          <cell r="AT194">
            <v>23898</v>
          </cell>
          <cell r="AU194">
            <v>25053</v>
          </cell>
          <cell r="AV194">
            <v>21272</v>
          </cell>
          <cell r="AW194">
            <v>16732</v>
          </cell>
          <cell r="AX194">
            <v>10828</v>
          </cell>
          <cell r="AY194">
            <v>13350</v>
          </cell>
          <cell r="BX194" t="str">
            <v xml:space="preserve"> </v>
          </cell>
          <cell r="BY194" t="str">
            <v xml:space="preserve"> </v>
          </cell>
          <cell r="BZ194" t="str">
            <v xml:space="preserve"> </v>
          </cell>
          <cell r="CA194">
            <v>150774.16795000003</v>
          </cell>
          <cell r="CB194">
            <v>165051.61200000002</v>
          </cell>
          <cell r="CC194">
            <v>172317</v>
          </cell>
          <cell r="CD194">
            <v>202433</v>
          </cell>
          <cell r="CE194">
            <v>205951</v>
          </cell>
          <cell r="CF194">
            <v>221097</v>
          </cell>
          <cell r="CG194">
            <v>221267</v>
          </cell>
          <cell r="CH194">
            <v>227451</v>
          </cell>
          <cell r="CI194">
            <v>230781</v>
          </cell>
          <cell r="CJ194">
            <v>234745</v>
          </cell>
          <cell r="CK194">
            <v>235409</v>
          </cell>
        </row>
        <row r="195">
          <cell r="B195" t="str">
            <v>Commercial Billed Fuel</v>
          </cell>
          <cell r="D195">
            <v>7990.7804900000001</v>
          </cell>
          <cell r="E195">
            <v>7513.9771000000001</v>
          </cell>
          <cell r="F195">
            <v>7344.0341699999999</v>
          </cell>
          <cell r="G195">
            <v>7679.3692899999996</v>
          </cell>
          <cell r="H195">
            <v>7963.75126</v>
          </cell>
          <cell r="I195">
            <v>9853.5208199999997</v>
          </cell>
          <cell r="J195">
            <v>10353.702789999999</v>
          </cell>
          <cell r="K195">
            <v>10507.057869999999</v>
          </cell>
          <cell r="L195">
            <v>10580.597</v>
          </cell>
          <cell r="M195">
            <v>9679.4027899999983</v>
          </cell>
          <cell r="N195">
            <v>8122.5524000000005</v>
          </cell>
          <cell r="O195">
            <v>8018.3902800000005</v>
          </cell>
          <cell r="P195">
            <v>8027</v>
          </cell>
          <cell r="Q195">
            <v>7442</v>
          </cell>
          <cell r="R195">
            <v>8108</v>
          </cell>
          <cell r="S195">
            <v>8487</v>
          </cell>
          <cell r="T195">
            <v>8118</v>
          </cell>
          <cell r="U195">
            <v>10546</v>
          </cell>
          <cell r="V195">
            <v>12111</v>
          </cell>
          <cell r="W195">
            <v>12402</v>
          </cell>
          <cell r="X195">
            <v>10411</v>
          </cell>
          <cell r="Y195">
            <v>9266</v>
          </cell>
          <cell r="Z195">
            <v>6812</v>
          </cell>
          <cell r="AA195">
            <v>7156</v>
          </cell>
          <cell r="AB195">
            <v>8223</v>
          </cell>
          <cell r="AC195">
            <v>8756</v>
          </cell>
          <cell r="AD195">
            <v>7690</v>
          </cell>
          <cell r="AE195">
            <v>7770</v>
          </cell>
          <cell r="AF195">
            <v>9683</v>
          </cell>
          <cell r="AG195">
            <v>12449</v>
          </cell>
          <cell r="AH195">
            <v>13989</v>
          </cell>
          <cell r="AI195">
            <v>14080</v>
          </cell>
          <cell r="AJ195">
            <v>12162</v>
          </cell>
          <cell r="AK195">
            <v>11019</v>
          </cell>
          <cell r="AL195">
            <v>7811</v>
          </cell>
          <cell r="AM195">
            <v>8482</v>
          </cell>
          <cell r="AN195">
            <v>10353</v>
          </cell>
          <cell r="AO195">
            <v>9777</v>
          </cell>
          <cell r="AP195">
            <v>8882</v>
          </cell>
          <cell r="AQ195">
            <v>10279</v>
          </cell>
          <cell r="AR195">
            <v>11432</v>
          </cell>
          <cell r="AS195">
            <v>14621</v>
          </cell>
          <cell r="AT195">
            <v>15809</v>
          </cell>
          <cell r="AU195">
            <v>16201</v>
          </cell>
          <cell r="AV195">
            <v>14688</v>
          </cell>
          <cell r="AW195">
            <v>13048</v>
          </cell>
          <cell r="AX195">
            <v>8925</v>
          </cell>
          <cell r="AY195">
            <v>9760</v>
          </cell>
          <cell r="BX195" t="str">
            <v xml:space="preserve"> </v>
          </cell>
          <cell r="BY195" t="str">
            <v xml:space="preserve"> </v>
          </cell>
          <cell r="BZ195" t="str">
            <v xml:space="preserve"> </v>
          </cell>
          <cell r="CA195">
            <v>105607.13626</v>
          </cell>
          <cell r="CB195">
            <v>108886</v>
          </cell>
          <cell r="CC195">
            <v>122114</v>
          </cell>
          <cell r="CD195">
            <v>143775</v>
          </cell>
          <cell r="CE195">
            <v>147156</v>
          </cell>
          <cell r="CF195">
            <v>158370</v>
          </cell>
          <cell r="CG195">
            <v>158777</v>
          </cell>
          <cell r="CH195">
            <v>163592</v>
          </cell>
          <cell r="CI195">
            <v>166468</v>
          </cell>
          <cell r="CJ195">
            <v>169877</v>
          </cell>
          <cell r="CK195">
            <v>170764</v>
          </cell>
        </row>
        <row r="196">
          <cell r="B196" t="str">
            <v>Industrial Billed Fuel</v>
          </cell>
          <cell r="D196">
            <v>4364.6647300000004</v>
          </cell>
          <cell r="E196">
            <v>4508.0877300000002</v>
          </cell>
          <cell r="F196">
            <v>4315.1198199999999</v>
          </cell>
          <cell r="G196">
            <v>4668.3902400000006</v>
          </cell>
          <cell r="H196">
            <v>4898.8055599999998</v>
          </cell>
          <cell r="I196">
            <v>5224.7214199999999</v>
          </cell>
          <cell r="J196">
            <v>5417.6036699999995</v>
          </cell>
          <cell r="K196">
            <v>5191.5193799999997</v>
          </cell>
          <cell r="L196">
            <v>5464.1471099999999</v>
          </cell>
          <cell r="M196">
            <v>5518.4746599999999</v>
          </cell>
          <cell r="N196">
            <v>5431.0732800000005</v>
          </cell>
          <cell r="O196">
            <v>4597.7169400000002</v>
          </cell>
          <cell r="P196">
            <v>4459</v>
          </cell>
          <cell r="Q196">
            <v>4089</v>
          </cell>
          <cell r="R196">
            <v>5065</v>
          </cell>
          <cell r="S196">
            <v>5069</v>
          </cell>
          <cell r="T196">
            <v>4732</v>
          </cell>
          <cell r="U196">
            <v>5506</v>
          </cell>
          <cell r="V196">
            <v>6061</v>
          </cell>
          <cell r="W196">
            <v>6271</v>
          </cell>
          <cell r="X196">
            <v>4460</v>
          </cell>
          <cell r="Y196">
            <v>4884</v>
          </cell>
          <cell r="Z196">
            <v>3904</v>
          </cell>
          <cell r="AA196">
            <v>3990</v>
          </cell>
          <cell r="AB196">
            <v>4545</v>
          </cell>
          <cell r="AC196">
            <v>4779</v>
          </cell>
          <cell r="AD196">
            <v>4759</v>
          </cell>
          <cell r="AE196">
            <v>4592</v>
          </cell>
          <cell r="AF196">
            <v>5532</v>
          </cell>
          <cell r="AG196">
            <v>6425</v>
          </cell>
          <cell r="AH196">
            <v>6892</v>
          </cell>
          <cell r="AI196">
            <v>7082</v>
          </cell>
          <cell r="AJ196">
            <v>5057</v>
          </cell>
          <cell r="AK196">
            <v>5772</v>
          </cell>
          <cell r="AL196">
            <v>4578</v>
          </cell>
          <cell r="AM196">
            <v>4682</v>
          </cell>
          <cell r="AN196">
            <v>5554</v>
          </cell>
          <cell r="AO196">
            <v>5191</v>
          </cell>
          <cell r="AP196">
            <v>5339</v>
          </cell>
          <cell r="AQ196">
            <v>5841</v>
          </cell>
          <cell r="AR196">
            <v>6487</v>
          </cell>
          <cell r="AS196">
            <v>7285</v>
          </cell>
          <cell r="AT196">
            <v>7635</v>
          </cell>
          <cell r="AU196">
            <v>7852</v>
          </cell>
          <cell r="AV196">
            <v>6059</v>
          </cell>
          <cell r="AW196">
            <v>6604</v>
          </cell>
          <cell r="AX196">
            <v>4914</v>
          </cell>
          <cell r="AY196">
            <v>5215</v>
          </cell>
          <cell r="CA196">
            <v>59600.324539999987</v>
          </cell>
          <cell r="CB196">
            <v>58490</v>
          </cell>
          <cell r="CC196">
            <v>64695</v>
          </cell>
          <cell r="CD196">
            <v>73976</v>
          </cell>
          <cell r="CE196">
            <v>74385</v>
          </cell>
          <cell r="CF196">
            <v>77475</v>
          </cell>
          <cell r="CG196">
            <v>75569</v>
          </cell>
          <cell r="CH196">
            <v>75303</v>
          </cell>
          <cell r="CI196">
            <v>74305</v>
          </cell>
          <cell r="CJ196">
            <v>73535</v>
          </cell>
          <cell r="CK196">
            <v>71660</v>
          </cell>
        </row>
        <row r="197">
          <cell r="B197" t="str">
            <v>Street Lighting Billed Fuel</v>
          </cell>
          <cell r="D197">
            <v>54.12847</v>
          </cell>
          <cell r="E197">
            <v>49.276949999999999</v>
          </cell>
          <cell r="F197">
            <v>57.200760000000002</v>
          </cell>
          <cell r="G197">
            <v>53.699120000000001</v>
          </cell>
          <cell r="H197">
            <v>53.470610000000001</v>
          </cell>
          <cell r="I197">
            <v>53.520449999999997</v>
          </cell>
          <cell r="J197">
            <v>53.413269999999997</v>
          </cell>
          <cell r="K197">
            <v>53.65757</v>
          </cell>
          <cell r="L197">
            <v>53.662089999999999</v>
          </cell>
          <cell r="M197">
            <v>49.16581</v>
          </cell>
          <cell r="N197">
            <v>53.228529999999999</v>
          </cell>
          <cell r="O197">
            <v>53.808019999999999</v>
          </cell>
          <cell r="P197">
            <v>54</v>
          </cell>
          <cell r="Q197">
            <v>52</v>
          </cell>
          <cell r="R197">
            <v>59</v>
          </cell>
          <cell r="S197">
            <v>59</v>
          </cell>
          <cell r="T197">
            <v>50</v>
          </cell>
          <cell r="U197">
            <v>57</v>
          </cell>
          <cell r="V197">
            <v>61</v>
          </cell>
          <cell r="W197">
            <v>62</v>
          </cell>
          <cell r="X197">
            <v>54</v>
          </cell>
          <cell r="Y197">
            <v>54</v>
          </cell>
          <cell r="Z197">
            <v>46</v>
          </cell>
          <cell r="AA197">
            <v>49</v>
          </cell>
          <cell r="AB197">
            <v>55</v>
          </cell>
          <cell r="AC197">
            <v>61</v>
          </cell>
          <cell r="AD197">
            <v>55</v>
          </cell>
          <cell r="AE197">
            <v>53</v>
          </cell>
          <cell r="AF197">
            <v>59</v>
          </cell>
          <cell r="AG197">
            <v>66</v>
          </cell>
          <cell r="AH197">
            <v>69</v>
          </cell>
          <cell r="AI197">
            <v>69</v>
          </cell>
          <cell r="AJ197">
            <v>61</v>
          </cell>
          <cell r="AK197">
            <v>64</v>
          </cell>
          <cell r="AL197">
            <v>54</v>
          </cell>
          <cell r="AM197">
            <v>58</v>
          </cell>
          <cell r="AN197">
            <v>67</v>
          </cell>
          <cell r="AO197">
            <v>66</v>
          </cell>
          <cell r="AP197">
            <v>63</v>
          </cell>
          <cell r="AQ197">
            <v>68</v>
          </cell>
          <cell r="AR197">
            <v>69</v>
          </cell>
          <cell r="AS197">
            <v>75</v>
          </cell>
          <cell r="AT197">
            <v>78</v>
          </cell>
          <cell r="AU197">
            <v>77</v>
          </cell>
          <cell r="AV197">
            <v>74</v>
          </cell>
          <cell r="AW197">
            <v>74</v>
          </cell>
          <cell r="AX197">
            <v>58</v>
          </cell>
          <cell r="AY197">
            <v>65</v>
          </cell>
          <cell r="CA197">
            <v>638.23164999999995</v>
          </cell>
          <cell r="CB197">
            <v>657</v>
          </cell>
          <cell r="CC197">
            <v>724</v>
          </cell>
          <cell r="CD197">
            <v>834</v>
          </cell>
          <cell r="CE197">
            <v>848</v>
          </cell>
          <cell r="CF197">
            <v>901</v>
          </cell>
          <cell r="CG197">
            <v>897</v>
          </cell>
          <cell r="CH197">
            <v>912</v>
          </cell>
          <cell r="CI197">
            <v>918</v>
          </cell>
          <cell r="CJ197">
            <v>927</v>
          </cell>
          <cell r="CK197">
            <v>922</v>
          </cell>
        </row>
        <row r="198">
          <cell r="B198" t="str">
            <v>Fuel Revenue Actualization Adj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0</v>
          </cell>
          <cell r="O198">
            <v>0</v>
          </cell>
          <cell r="P198">
            <v>0</v>
          </cell>
          <cell r="Q198">
            <v>0</v>
          </cell>
          <cell r="R198">
            <v>0</v>
          </cell>
          <cell r="S198">
            <v>0</v>
          </cell>
          <cell r="T198">
            <v>0</v>
          </cell>
          <cell r="U198">
            <v>0</v>
          </cell>
          <cell r="V198">
            <v>0</v>
          </cell>
          <cell r="W198">
            <v>0</v>
          </cell>
          <cell r="X198">
            <v>0</v>
          </cell>
          <cell r="Y198">
            <v>0</v>
          </cell>
          <cell r="Z198">
            <v>0</v>
          </cell>
          <cell r="AA198">
            <v>0</v>
          </cell>
          <cell r="AB198">
            <v>0</v>
          </cell>
          <cell r="AC198">
            <v>0</v>
          </cell>
          <cell r="AD198">
            <v>0</v>
          </cell>
          <cell r="AE198">
            <v>0</v>
          </cell>
          <cell r="AF198">
            <v>0</v>
          </cell>
          <cell r="AG198">
            <v>0</v>
          </cell>
          <cell r="AH198">
            <v>0</v>
          </cell>
          <cell r="AI198">
            <v>0</v>
          </cell>
          <cell r="AJ198">
            <v>0</v>
          </cell>
          <cell r="AK198">
            <v>0</v>
          </cell>
          <cell r="AL198">
            <v>0</v>
          </cell>
          <cell r="AM198">
            <v>0</v>
          </cell>
          <cell r="AN198">
            <v>0</v>
          </cell>
          <cell r="AO198">
            <v>0</v>
          </cell>
          <cell r="AP198">
            <v>0</v>
          </cell>
          <cell r="AQ198">
            <v>0</v>
          </cell>
          <cell r="AR198">
            <v>0</v>
          </cell>
          <cell r="AS198">
            <v>0</v>
          </cell>
          <cell r="AT198">
            <v>0</v>
          </cell>
          <cell r="AU198">
            <v>0</v>
          </cell>
          <cell r="AV198">
            <v>0</v>
          </cell>
          <cell r="AW198">
            <v>0</v>
          </cell>
          <cell r="AX198">
            <v>0</v>
          </cell>
          <cell r="AY198">
            <v>0</v>
          </cell>
          <cell r="CD198">
            <v>0</v>
          </cell>
          <cell r="CE198">
            <v>0</v>
          </cell>
          <cell r="CF198">
            <v>0</v>
          </cell>
          <cell r="CG198">
            <v>0</v>
          </cell>
          <cell r="CH198">
            <v>0</v>
          </cell>
          <cell r="CI198">
            <v>0</v>
          </cell>
          <cell r="CJ198">
            <v>0</v>
          </cell>
          <cell r="CK198">
            <v>0</v>
          </cell>
        </row>
        <row r="200">
          <cell r="B200" t="str">
            <v>Residential Unbilled Fuel</v>
          </cell>
          <cell r="D200">
            <v>-508.10599999999999</v>
          </cell>
          <cell r="E200">
            <v>-1581.1110000000001</v>
          </cell>
          <cell r="F200">
            <v>125.23699999999999</v>
          </cell>
          <cell r="G200">
            <v>-335.18900000000002</v>
          </cell>
          <cell r="H200">
            <v>2023.146</v>
          </cell>
          <cell r="I200">
            <v>1835.1559999999999</v>
          </cell>
          <cell r="J200">
            <v>926.94600000000003</v>
          </cell>
          <cell r="K200">
            <v>-169.00200000000001</v>
          </cell>
          <cell r="L200">
            <v>-622.255</v>
          </cell>
          <cell r="M200">
            <v>-2610.6489999999999</v>
          </cell>
          <cell r="N200">
            <v>-333.65899999999999</v>
          </cell>
          <cell r="O200">
            <v>1929.6969999999999</v>
          </cell>
          <cell r="P200">
            <v>95</v>
          </cell>
          <cell r="Q200">
            <v>-1302</v>
          </cell>
          <cell r="R200">
            <v>56</v>
          </cell>
          <cell r="S200">
            <v>148</v>
          </cell>
          <cell r="T200">
            <v>1851</v>
          </cell>
          <cell r="U200">
            <v>1365</v>
          </cell>
          <cell r="V200">
            <v>809</v>
          </cell>
          <cell r="W200">
            <v>194</v>
          </cell>
          <cell r="X200">
            <v>-1855</v>
          </cell>
          <cell r="Y200">
            <v>-1448</v>
          </cell>
          <cell r="Z200">
            <v>-250</v>
          </cell>
          <cell r="AA200">
            <v>1076</v>
          </cell>
          <cell r="AB200">
            <v>155</v>
          </cell>
          <cell r="AC200">
            <v>-1570</v>
          </cell>
          <cell r="AD200">
            <v>5</v>
          </cell>
          <cell r="AE200">
            <v>128</v>
          </cell>
          <cell r="AF200">
            <v>2192</v>
          </cell>
          <cell r="AG200">
            <v>1650</v>
          </cell>
          <cell r="AH200">
            <v>940</v>
          </cell>
          <cell r="AI200">
            <v>235</v>
          </cell>
          <cell r="AJ200">
            <v>-2184</v>
          </cell>
          <cell r="AK200">
            <v>-1739</v>
          </cell>
          <cell r="AL200">
            <v>-275</v>
          </cell>
          <cell r="AM200">
            <v>1312</v>
          </cell>
          <cell r="AN200">
            <v>229</v>
          </cell>
          <cell r="AO200">
            <v>-1764</v>
          </cell>
          <cell r="AP200">
            <v>-39</v>
          </cell>
          <cell r="AQ200">
            <v>143</v>
          </cell>
          <cell r="AR200">
            <v>2609</v>
          </cell>
          <cell r="AS200">
            <v>1950</v>
          </cell>
          <cell r="AT200">
            <v>1098</v>
          </cell>
          <cell r="AU200">
            <v>258</v>
          </cell>
          <cell r="AV200">
            <v>-2639</v>
          </cell>
          <cell r="AW200">
            <v>-2079</v>
          </cell>
          <cell r="AX200">
            <v>-333</v>
          </cell>
          <cell r="AY200">
            <v>1523</v>
          </cell>
          <cell r="CA200">
            <v>680.21100000000001</v>
          </cell>
          <cell r="CB200">
            <v>739</v>
          </cell>
          <cell r="CC200">
            <v>849</v>
          </cell>
          <cell r="CD200">
            <v>956</v>
          </cell>
          <cell r="CE200">
            <v>907</v>
          </cell>
          <cell r="CF200">
            <v>1006</v>
          </cell>
          <cell r="CG200">
            <v>988</v>
          </cell>
          <cell r="CH200">
            <v>975</v>
          </cell>
          <cell r="CI200">
            <v>953</v>
          </cell>
          <cell r="CJ200">
            <v>1001</v>
          </cell>
          <cell r="CK200">
            <v>1001</v>
          </cell>
        </row>
        <row r="201">
          <cell r="B201" t="str">
            <v>Commercial Unbilled Fuel</v>
          </cell>
          <cell r="D201">
            <v>-864.76900000000001</v>
          </cell>
          <cell r="E201">
            <v>-825.41399999999999</v>
          </cell>
          <cell r="F201">
            <v>420.30700000000002</v>
          </cell>
          <cell r="G201">
            <v>137.04300000000001</v>
          </cell>
          <cell r="H201">
            <v>1597.204</v>
          </cell>
          <cell r="I201">
            <v>434.72300000000001</v>
          </cell>
          <cell r="J201">
            <v>234.852</v>
          </cell>
          <cell r="K201">
            <v>-221.41499999999999</v>
          </cell>
          <cell r="L201">
            <v>-372.18200000000002</v>
          </cell>
          <cell r="M201">
            <v>-1201.7049999999999</v>
          </cell>
          <cell r="N201">
            <v>221.654</v>
          </cell>
          <cell r="O201">
            <v>672.43</v>
          </cell>
          <cell r="P201">
            <v>-632</v>
          </cell>
          <cell r="Q201">
            <v>-593</v>
          </cell>
          <cell r="R201">
            <v>549</v>
          </cell>
          <cell r="S201">
            <v>370</v>
          </cell>
          <cell r="T201">
            <v>1489</v>
          </cell>
          <cell r="U201">
            <v>270</v>
          </cell>
          <cell r="V201">
            <v>51</v>
          </cell>
          <cell r="W201">
            <v>-10</v>
          </cell>
          <cell r="X201">
            <v>-879</v>
          </cell>
          <cell r="Y201">
            <v>-540</v>
          </cell>
          <cell r="Z201">
            <v>-14</v>
          </cell>
          <cell r="AA201">
            <v>362</v>
          </cell>
          <cell r="AB201">
            <v>-698</v>
          </cell>
          <cell r="AC201">
            <v>-669</v>
          </cell>
          <cell r="AD201">
            <v>559</v>
          </cell>
          <cell r="AE201">
            <v>352</v>
          </cell>
          <cell r="AF201">
            <v>1775</v>
          </cell>
          <cell r="AG201">
            <v>283</v>
          </cell>
          <cell r="AH201">
            <v>48</v>
          </cell>
          <cell r="AI201">
            <v>-9</v>
          </cell>
          <cell r="AJ201">
            <v>-1002</v>
          </cell>
          <cell r="AK201">
            <v>-626</v>
          </cell>
          <cell r="AL201">
            <v>-23</v>
          </cell>
          <cell r="AM201">
            <v>420</v>
          </cell>
          <cell r="AN201">
            <v>-900</v>
          </cell>
          <cell r="AO201">
            <v>-733</v>
          </cell>
          <cell r="AP201">
            <v>683</v>
          </cell>
          <cell r="AQ201">
            <v>481</v>
          </cell>
          <cell r="AR201">
            <v>2105</v>
          </cell>
          <cell r="AS201">
            <v>316</v>
          </cell>
          <cell r="AT201">
            <v>34</v>
          </cell>
          <cell r="AU201">
            <v>-17</v>
          </cell>
          <cell r="AV201">
            <v>-1189</v>
          </cell>
          <cell r="AW201">
            <v>-705</v>
          </cell>
          <cell r="AX201">
            <v>-21</v>
          </cell>
          <cell r="AY201">
            <v>444</v>
          </cell>
          <cell r="CA201">
            <v>232.72799999999995</v>
          </cell>
          <cell r="CB201">
            <v>423</v>
          </cell>
          <cell r="CC201">
            <v>410</v>
          </cell>
          <cell r="CD201">
            <v>498</v>
          </cell>
          <cell r="CE201">
            <v>640</v>
          </cell>
          <cell r="CF201">
            <v>705</v>
          </cell>
          <cell r="CG201">
            <v>697</v>
          </cell>
          <cell r="CH201">
            <v>697</v>
          </cell>
          <cell r="CI201">
            <v>696</v>
          </cell>
          <cell r="CJ201">
            <v>737</v>
          </cell>
          <cell r="CK201">
            <v>726</v>
          </cell>
        </row>
        <row r="202">
          <cell r="B202" t="str">
            <v>Industrial Unbilled Fuel</v>
          </cell>
          <cell r="D202">
            <v>377.41699999999997</v>
          </cell>
          <cell r="E202">
            <v>-333.54399999999998</v>
          </cell>
          <cell r="F202">
            <v>473.024</v>
          </cell>
          <cell r="G202">
            <v>99.953000000000003</v>
          </cell>
          <cell r="H202">
            <v>536.40899999999999</v>
          </cell>
          <cell r="I202">
            <v>59.869</v>
          </cell>
          <cell r="J202">
            <v>-232.928</v>
          </cell>
          <cell r="K202">
            <v>293.63900000000001</v>
          </cell>
          <cell r="L202">
            <v>68.085999999999999</v>
          </cell>
          <cell r="M202">
            <v>-215.864</v>
          </cell>
          <cell r="N202">
            <v>-523.35799999999995</v>
          </cell>
          <cell r="O202">
            <v>48.725000000000001</v>
          </cell>
          <cell r="P202">
            <v>-128</v>
          </cell>
          <cell r="Q202">
            <v>-58</v>
          </cell>
          <cell r="R202">
            <v>108</v>
          </cell>
          <cell r="S202">
            <v>46</v>
          </cell>
          <cell r="T202">
            <v>197</v>
          </cell>
          <cell r="U202">
            <v>1</v>
          </cell>
          <cell r="V202">
            <v>-29</v>
          </cell>
          <cell r="W202">
            <v>61</v>
          </cell>
          <cell r="X202">
            <v>-148</v>
          </cell>
          <cell r="Y202">
            <v>-45</v>
          </cell>
          <cell r="Z202">
            <v>54</v>
          </cell>
          <cell r="AA202">
            <v>9</v>
          </cell>
          <cell r="AB202">
            <v>-146</v>
          </cell>
          <cell r="AC202">
            <v>-62</v>
          </cell>
          <cell r="AD202">
            <v>108</v>
          </cell>
          <cell r="AE202">
            <v>36</v>
          </cell>
          <cell r="AF202">
            <v>223</v>
          </cell>
          <cell r="AG202">
            <v>-2</v>
          </cell>
          <cell r="AH202">
            <v>-40</v>
          </cell>
          <cell r="AI202">
            <v>78</v>
          </cell>
          <cell r="AJ202">
            <v>-181</v>
          </cell>
          <cell r="AK202">
            <v>-36</v>
          </cell>
          <cell r="AL202">
            <v>84</v>
          </cell>
          <cell r="AM202">
            <v>-14</v>
          </cell>
          <cell r="AN202">
            <v>-194</v>
          </cell>
          <cell r="AO202">
            <v>-60</v>
          </cell>
          <cell r="AP202">
            <v>129</v>
          </cell>
          <cell r="AQ202">
            <v>42</v>
          </cell>
          <cell r="AR202">
            <v>276</v>
          </cell>
          <cell r="AS202">
            <v>-31</v>
          </cell>
          <cell r="AT202">
            <v>-38</v>
          </cell>
          <cell r="AU202">
            <v>76</v>
          </cell>
          <cell r="AV202">
            <v>-192</v>
          </cell>
          <cell r="AW202">
            <v>-50</v>
          </cell>
          <cell r="AX202">
            <v>81</v>
          </cell>
          <cell r="AY202">
            <v>-9</v>
          </cell>
          <cell r="CA202">
            <v>651.428</v>
          </cell>
          <cell r="CB202">
            <v>68</v>
          </cell>
          <cell r="CC202">
            <v>48</v>
          </cell>
          <cell r="CD202">
            <v>30</v>
          </cell>
          <cell r="CE202">
            <v>69</v>
          </cell>
          <cell r="CF202">
            <v>78</v>
          </cell>
          <cell r="CG202">
            <v>77</v>
          </cell>
          <cell r="CH202">
            <v>67</v>
          </cell>
          <cell r="CI202">
            <v>69</v>
          </cell>
          <cell r="CJ202">
            <v>73</v>
          </cell>
          <cell r="CK202">
            <v>59</v>
          </cell>
        </row>
        <row r="204">
          <cell r="B204" t="str">
            <v>Residential Billed Conservation</v>
          </cell>
          <cell r="D204">
            <v>429.66939000000002</v>
          </cell>
          <cell r="E204">
            <v>384.28257000000002</v>
          </cell>
          <cell r="F204">
            <v>340.06970000000001</v>
          </cell>
          <cell r="G204">
            <v>312.06364000000002</v>
          </cell>
          <cell r="H204">
            <v>331.10055</v>
          </cell>
          <cell r="I204">
            <v>489.53351000000004</v>
          </cell>
          <cell r="J204">
            <v>549.53661999999997</v>
          </cell>
          <cell r="K204">
            <v>569.69452999999999</v>
          </cell>
          <cell r="L204">
            <v>582.01191000000006</v>
          </cell>
          <cell r="M204">
            <v>472.55503999999996</v>
          </cell>
          <cell r="N204">
            <v>348.30788000000001</v>
          </cell>
          <cell r="O204">
            <v>397.57236999999998</v>
          </cell>
          <cell r="P204">
            <v>403</v>
          </cell>
          <cell r="Q204">
            <v>431</v>
          </cell>
          <cell r="R204">
            <v>400</v>
          </cell>
          <cell r="S204">
            <v>344</v>
          </cell>
          <cell r="T204">
            <v>311</v>
          </cell>
          <cell r="U204">
            <v>392</v>
          </cell>
          <cell r="V204">
            <v>426</v>
          </cell>
          <cell r="W204">
            <v>446</v>
          </cell>
          <cell r="X204">
            <v>544</v>
          </cell>
          <cell r="Y204">
            <v>430</v>
          </cell>
          <cell r="Z204">
            <v>385</v>
          </cell>
          <cell r="AA204">
            <v>382</v>
          </cell>
          <cell r="AB204">
            <v>425</v>
          </cell>
          <cell r="AC204">
            <v>453</v>
          </cell>
          <cell r="AD204">
            <v>420</v>
          </cell>
          <cell r="AE204">
            <v>363</v>
          </cell>
          <cell r="AF204">
            <v>327</v>
          </cell>
          <cell r="AG204">
            <v>411</v>
          </cell>
          <cell r="AH204">
            <v>447</v>
          </cell>
          <cell r="AI204">
            <v>467</v>
          </cell>
          <cell r="AJ204">
            <v>567</v>
          </cell>
          <cell r="AK204">
            <v>448</v>
          </cell>
          <cell r="AL204">
            <v>400</v>
          </cell>
          <cell r="AM204">
            <v>400</v>
          </cell>
          <cell r="AN204">
            <v>445</v>
          </cell>
          <cell r="AO204">
            <v>477</v>
          </cell>
          <cell r="AP204">
            <v>439</v>
          </cell>
          <cell r="AQ204">
            <v>382</v>
          </cell>
          <cell r="AR204">
            <v>342</v>
          </cell>
          <cell r="AS204">
            <v>430</v>
          </cell>
          <cell r="AT204">
            <v>465</v>
          </cell>
          <cell r="AU204">
            <v>490</v>
          </cell>
          <cell r="AV204">
            <v>589</v>
          </cell>
          <cell r="AW204">
            <v>469</v>
          </cell>
          <cell r="AX204">
            <v>421</v>
          </cell>
          <cell r="AY204">
            <v>418</v>
          </cell>
          <cell r="CA204">
            <v>5206.3977100000011</v>
          </cell>
          <cell r="CB204">
            <v>4894</v>
          </cell>
          <cell r="CC204">
            <v>5128</v>
          </cell>
          <cell r="CD204">
            <v>5367</v>
          </cell>
          <cell r="CE204">
            <v>5714</v>
          </cell>
          <cell r="CF204">
            <v>5930</v>
          </cell>
          <cell r="CG204">
            <v>6158</v>
          </cell>
          <cell r="CH204">
            <v>6393</v>
          </cell>
          <cell r="CI204">
            <v>6624</v>
          </cell>
          <cell r="CJ204">
            <v>6857</v>
          </cell>
          <cell r="CK204">
            <v>7093</v>
          </cell>
        </row>
        <row r="205">
          <cell r="B205" t="str">
            <v>Commercial Billed Conservation</v>
          </cell>
          <cell r="D205">
            <v>234.26381000000001</v>
          </cell>
          <cell r="E205">
            <v>220.03114000000002</v>
          </cell>
          <cell r="F205">
            <v>214.96985000000001</v>
          </cell>
          <cell r="G205">
            <v>224.67687000000001</v>
          </cell>
          <cell r="H205">
            <v>232.81920000000002</v>
          </cell>
          <cell r="I205">
            <v>288.73702000000003</v>
          </cell>
          <cell r="J205">
            <v>303.38677000000001</v>
          </cell>
          <cell r="K205">
            <v>307.90656000000001</v>
          </cell>
          <cell r="L205">
            <v>310.16651000000002</v>
          </cell>
          <cell r="M205">
            <v>283.28020000000004</v>
          </cell>
          <cell r="N205">
            <v>237.42423000000002</v>
          </cell>
          <cell r="O205">
            <v>234.73974999999999</v>
          </cell>
          <cell r="P205">
            <v>239</v>
          </cell>
          <cell r="Q205">
            <v>271</v>
          </cell>
          <cell r="R205">
            <v>305</v>
          </cell>
          <cell r="S205">
            <v>283</v>
          </cell>
          <cell r="T205">
            <v>258</v>
          </cell>
          <cell r="U205">
            <v>281</v>
          </cell>
          <cell r="V205">
            <v>281</v>
          </cell>
          <cell r="W205">
            <v>287</v>
          </cell>
          <cell r="X205">
            <v>373</v>
          </cell>
          <cell r="Y205">
            <v>334</v>
          </cell>
          <cell r="Z205">
            <v>318</v>
          </cell>
          <cell r="AA205">
            <v>279</v>
          </cell>
          <cell r="AB205">
            <v>250</v>
          </cell>
          <cell r="AC205">
            <v>285</v>
          </cell>
          <cell r="AD205">
            <v>321</v>
          </cell>
          <cell r="AE205">
            <v>298</v>
          </cell>
          <cell r="AF205">
            <v>272</v>
          </cell>
          <cell r="AG205">
            <v>295</v>
          </cell>
          <cell r="AH205">
            <v>295</v>
          </cell>
          <cell r="AI205">
            <v>302</v>
          </cell>
          <cell r="AJ205">
            <v>391</v>
          </cell>
          <cell r="AK205">
            <v>349</v>
          </cell>
          <cell r="AL205">
            <v>329</v>
          </cell>
          <cell r="AM205">
            <v>292</v>
          </cell>
          <cell r="AN205">
            <v>263</v>
          </cell>
          <cell r="AO205">
            <v>301</v>
          </cell>
          <cell r="AP205">
            <v>336</v>
          </cell>
          <cell r="AQ205">
            <v>313</v>
          </cell>
          <cell r="AR205">
            <v>283</v>
          </cell>
          <cell r="AS205">
            <v>308</v>
          </cell>
          <cell r="AT205">
            <v>308</v>
          </cell>
          <cell r="AU205">
            <v>317</v>
          </cell>
          <cell r="AV205">
            <v>407</v>
          </cell>
          <cell r="AW205">
            <v>366</v>
          </cell>
          <cell r="AX205">
            <v>347</v>
          </cell>
          <cell r="AY205">
            <v>305</v>
          </cell>
          <cell r="CA205">
            <v>3092.4019100000005</v>
          </cell>
          <cell r="CB205">
            <v>3509</v>
          </cell>
          <cell r="CC205">
            <v>3679</v>
          </cell>
          <cell r="CD205">
            <v>3854</v>
          </cell>
          <cell r="CE205">
            <v>4082</v>
          </cell>
          <cell r="CF205">
            <v>4248</v>
          </cell>
          <cell r="CG205">
            <v>4419</v>
          </cell>
          <cell r="CH205">
            <v>4598</v>
          </cell>
          <cell r="CI205">
            <v>4778</v>
          </cell>
          <cell r="CJ205">
            <v>4962</v>
          </cell>
          <cell r="CK205">
            <v>5145</v>
          </cell>
        </row>
        <row r="206">
          <cell r="B206" t="str">
            <v>Industrial Billed Conservation</v>
          </cell>
          <cell r="D206">
            <v>121.50059</v>
          </cell>
          <cell r="E206">
            <v>125.44148</v>
          </cell>
          <cell r="F206">
            <v>120.15514999999999</v>
          </cell>
          <cell r="G206">
            <v>129.6208</v>
          </cell>
          <cell r="H206">
            <v>135.15009000000001</v>
          </cell>
          <cell r="I206">
            <v>144.99779999999998</v>
          </cell>
          <cell r="J206">
            <v>150.08468999999999</v>
          </cell>
          <cell r="K206">
            <v>144.44883999999999</v>
          </cell>
          <cell r="L206">
            <v>151.58898000000002</v>
          </cell>
          <cell r="M206">
            <v>152.65073000000001</v>
          </cell>
          <cell r="N206">
            <v>150.11186999999998</v>
          </cell>
          <cell r="O206">
            <v>127.64814</v>
          </cell>
          <cell r="P206">
            <v>133</v>
          </cell>
          <cell r="Q206">
            <v>149</v>
          </cell>
          <cell r="R206">
            <v>191</v>
          </cell>
          <cell r="S206">
            <v>169</v>
          </cell>
          <cell r="T206">
            <v>151</v>
          </cell>
          <cell r="U206">
            <v>147</v>
          </cell>
          <cell r="V206">
            <v>141</v>
          </cell>
          <cell r="W206">
            <v>145</v>
          </cell>
          <cell r="X206">
            <v>160</v>
          </cell>
          <cell r="Y206">
            <v>176</v>
          </cell>
          <cell r="Z206">
            <v>182</v>
          </cell>
          <cell r="AA206">
            <v>155</v>
          </cell>
          <cell r="AB206">
            <v>138</v>
          </cell>
          <cell r="AC206">
            <v>155</v>
          </cell>
          <cell r="AD206">
            <v>199</v>
          </cell>
          <cell r="AE206">
            <v>176</v>
          </cell>
          <cell r="AF206">
            <v>155</v>
          </cell>
          <cell r="AG206">
            <v>152</v>
          </cell>
          <cell r="AH206">
            <v>146</v>
          </cell>
          <cell r="AI206">
            <v>152</v>
          </cell>
          <cell r="AJ206">
            <v>162</v>
          </cell>
          <cell r="AK206">
            <v>183</v>
          </cell>
          <cell r="AL206">
            <v>193</v>
          </cell>
          <cell r="AM206">
            <v>161</v>
          </cell>
          <cell r="AN206">
            <v>141</v>
          </cell>
          <cell r="AO206">
            <v>160</v>
          </cell>
          <cell r="AP206">
            <v>202</v>
          </cell>
          <cell r="AQ206">
            <v>178</v>
          </cell>
          <cell r="AR206">
            <v>161</v>
          </cell>
          <cell r="AS206">
            <v>154</v>
          </cell>
          <cell r="AT206">
            <v>149</v>
          </cell>
          <cell r="AU206">
            <v>154</v>
          </cell>
          <cell r="AV206">
            <v>168</v>
          </cell>
          <cell r="AW206">
            <v>185</v>
          </cell>
          <cell r="AX206">
            <v>191</v>
          </cell>
          <cell r="AY206">
            <v>163</v>
          </cell>
          <cell r="CA206">
            <v>1653.3991599999999</v>
          </cell>
          <cell r="CB206">
            <v>1899</v>
          </cell>
          <cell r="CC206">
            <v>1972</v>
          </cell>
          <cell r="CD206">
            <v>2006</v>
          </cell>
          <cell r="CE206">
            <v>2064</v>
          </cell>
          <cell r="CF206">
            <v>2078</v>
          </cell>
          <cell r="CG206">
            <v>2103</v>
          </cell>
          <cell r="CH206">
            <v>2116</v>
          </cell>
          <cell r="CI206">
            <v>2133</v>
          </cell>
          <cell r="CJ206">
            <v>2148</v>
          </cell>
          <cell r="CK206">
            <v>2159</v>
          </cell>
        </row>
        <row r="207">
          <cell r="B207" t="str">
            <v>Street Light Billed Conservation</v>
          </cell>
          <cell r="D207">
            <v>1.3300799999999999</v>
          </cell>
          <cell r="E207">
            <v>1.2108699999999999</v>
          </cell>
          <cell r="F207">
            <v>1.40557</v>
          </cell>
          <cell r="G207">
            <v>1.3195299999999999</v>
          </cell>
          <cell r="H207">
            <v>1.3139100000000001</v>
          </cell>
          <cell r="I207">
            <v>1.3151400000000002</v>
          </cell>
          <cell r="J207">
            <v>1.3125100000000001</v>
          </cell>
          <cell r="K207">
            <v>1.3185100000000001</v>
          </cell>
          <cell r="L207">
            <v>1.3186199999999999</v>
          </cell>
          <cell r="M207">
            <v>1.2081300000000001</v>
          </cell>
          <cell r="N207">
            <v>1.3079700000000001</v>
          </cell>
          <cell r="O207">
            <v>1.3222100000000001</v>
          </cell>
          <cell r="P207">
            <v>2</v>
          </cell>
          <cell r="Q207">
            <v>2</v>
          </cell>
          <cell r="R207">
            <v>2</v>
          </cell>
          <cell r="S207">
            <v>2</v>
          </cell>
          <cell r="T207">
            <v>2</v>
          </cell>
          <cell r="U207">
            <v>2</v>
          </cell>
          <cell r="V207">
            <v>1</v>
          </cell>
          <cell r="W207">
            <v>1</v>
          </cell>
          <cell r="X207">
            <v>2</v>
          </cell>
          <cell r="Y207">
            <v>2</v>
          </cell>
          <cell r="Z207">
            <v>2</v>
          </cell>
          <cell r="AA207">
            <v>2</v>
          </cell>
          <cell r="AB207">
            <v>2</v>
          </cell>
          <cell r="AC207">
            <v>2</v>
          </cell>
          <cell r="AD207">
            <v>2</v>
          </cell>
          <cell r="AE207">
            <v>2</v>
          </cell>
          <cell r="AF207">
            <v>2</v>
          </cell>
          <cell r="AG207">
            <v>2</v>
          </cell>
          <cell r="AH207">
            <v>1</v>
          </cell>
          <cell r="AI207">
            <v>1</v>
          </cell>
          <cell r="AJ207">
            <v>2</v>
          </cell>
          <cell r="AK207">
            <v>2</v>
          </cell>
          <cell r="AL207">
            <v>2</v>
          </cell>
          <cell r="AM207">
            <v>2</v>
          </cell>
          <cell r="AN207">
            <v>2</v>
          </cell>
          <cell r="AO207">
            <v>2</v>
          </cell>
          <cell r="AP207">
            <v>2</v>
          </cell>
          <cell r="AQ207">
            <v>2</v>
          </cell>
          <cell r="AR207">
            <v>2</v>
          </cell>
          <cell r="AS207">
            <v>2</v>
          </cell>
          <cell r="AT207">
            <v>2</v>
          </cell>
          <cell r="AU207">
            <v>2</v>
          </cell>
          <cell r="AV207">
            <v>2</v>
          </cell>
          <cell r="AW207">
            <v>2</v>
          </cell>
          <cell r="AX207">
            <v>2</v>
          </cell>
          <cell r="AY207">
            <v>2</v>
          </cell>
          <cell r="CA207">
            <v>15.68305</v>
          </cell>
          <cell r="CB207">
            <v>22</v>
          </cell>
          <cell r="CC207">
            <v>22</v>
          </cell>
          <cell r="CD207">
            <v>24</v>
          </cell>
          <cell r="CE207">
            <v>24</v>
          </cell>
          <cell r="CF207">
            <v>24</v>
          </cell>
          <cell r="CG207">
            <v>25</v>
          </cell>
          <cell r="CH207">
            <v>26</v>
          </cell>
          <cell r="CI207">
            <v>26</v>
          </cell>
          <cell r="CJ207">
            <v>27</v>
          </cell>
          <cell r="CK207">
            <v>28</v>
          </cell>
        </row>
        <row r="209">
          <cell r="B209" t="str">
            <v>Residential Unbilled Conservation</v>
          </cell>
          <cell r="D209">
            <v>-15.714</v>
          </cell>
          <cell r="E209">
            <v>-49.023000000000003</v>
          </cell>
          <cell r="F209">
            <v>3.8620000000000001</v>
          </cell>
          <cell r="G209">
            <v>-10.395</v>
          </cell>
          <cell r="H209">
            <v>62.691000000000003</v>
          </cell>
          <cell r="I209">
            <v>56.951999999999998</v>
          </cell>
          <cell r="J209">
            <v>28.748000000000001</v>
          </cell>
          <cell r="K209">
            <v>-5.2320000000000002</v>
          </cell>
          <cell r="L209">
            <v>-19.288</v>
          </cell>
          <cell r="M209">
            <v>-80.948999999999998</v>
          </cell>
          <cell r="N209">
            <v>-10.385</v>
          </cell>
          <cell r="O209">
            <v>43.005000000000003</v>
          </cell>
          <cell r="P209">
            <v>3</v>
          </cell>
          <cell r="Q209">
            <v>-47</v>
          </cell>
          <cell r="R209">
            <v>2</v>
          </cell>
          <cell r="S209">
            <v>5</v>
          </cell>
          <cell r="T209">
            <v>59</v>
          </cell>
          <cell r="U209">
            <v>36</v>
          </cell>
          <cell r="V209">
            <v>19</v>
          </cell>
          <cell r="W209">
            <v>4</v>
          </cell>
          <cell r="X209">
            <v>-66</v>
          </cell>
          <cell r="Y209">
            <v>-52</v>
          </cell>
          <cell r="Z209">
            <v>-12</v>
          </cell>
          <cell r="AA209">
            <v>42</v>
          </cell>
          <cell r="AB209">
            <v>5</v>
          </cell>
          <cell r="AC209">
            <v>-51</v>
          </cell>
          <cell r="AD209">
            <v>0</v>
          </cell>
          <cell r="AE209">
            <v>5</v>
          </cell>
          <cell r="AF209">
            <v>62</v>
          </cell>
          <cell r="AG209">
            <v>39</v>
          </cell>
          <cell r="AH209">
            <v>20</v>
          </cell>
          <cell r="AI209">
            <v>5</v>
          </cell>
          <cell r="AJ209">
            <v>-70</v>
          </cell>
          <cell r="AK209">
            <v>-55</v>
          </cell>
          <cell r="AL209">
            <v>-12</v>
          </cell>
          <cell r="AM209">
            <v>45</v>
          </cell>
          <cell r="AN209">
            <v>6</v>
          </cell>
          <cell r="AO209">
            <v>-54</v>
          </cell>
          <cell r="AP209">
            <v>-1</v>
          </cell>
          <cell r="AQ209">
            <v>4</v>
          </cell>
          <cell r="AR209">
            <v>65</v>
          </cell>
          <cell r="AS209">
            <v>41</v>
          </cell>
          <cell r="AT209">
            <v>21</v>
          </cell>
          <cell r="AU209">
            <v>5</v>
          </cell>
          <cell r="AV209">
            <v>-73</v>
          </cell>
          <cell r="AW209">
            <v>-58</v>
          </cell>
          <cell r="AX209">
            <v>-13</v>
          </cell>
          <cell r="AY209">
            <v>48</v>
          </cell>
          <cell r="CA209">
            <v>4.2720000000000056</v>
          </cell>
          <cell r="CB209">
            <v>-7</v>
          </cell>
          <cell r="CC209">
            <v>-7</v>
          </cell>
          <cell r="CD209">
            <v>-9</v>
          </cell>
          <cell r="CE209">
            <v>25</v>
          </cell>
          <cell r="CF209">
            <v>27</v>
          </cell>
          <cell r="CG209">
            <v>27</v>
          </cell>
          <cell r="CH209">
            <v>27</v>
          </cell>
          <cell r="CI209">
            <v>27</v>
          </cell>
          <cell r="CJ209">
            <v>29</v>
          </cell>
          <cell r="CK209">
            <v>30</v>
          </cell>
        </row>
        <row r="210">
          <cell r="B210" t="str">
            <v>Commercial Unbilled Conservation</v>
          </cell>
          <cell r="D210">
            <v>-25.113</v>
          </cell>
          <cell r="E210">
            <v>-24.343</v>
          </cell>
          <cell r="F210">
            <v>12.244999999999999</v>
          </cell>
          <cell r="G210">
            <v>3.927</v>
          </cell>
          <cell r="H210">
            <v>46.776000000000003</v>
          </cell>
          <cell r="I210">
            <v>12.933999999999999</v>
          </cell>
          <cell r="J210">
            <v>6.9450000000000003</v>
          </cell>
          <cell r="K210">
            <v>-6.5469999999999997</v>
          </cell>
          <cell r="L210">
            <v>-10.981999999999999</v>
          </cell>
          <cell r="M210">
            <v>-35.340000000000003</v>
          </cell>
          <cell r="N210">
            <v>6.5410000000000004</v>
          </cell>
          <cell r="O210">
            <v>9.4890000000000008</v>
          </cell>
          <cell r="P210">
            <v>-19</v>
          </cell>
          <cell r="Q210">
            <v>-22</v>
          </cell>
          <cell r="R210">
            <v>21</v>
          </cell>
          <cell r="S210">
            <v>12</v>
          </cell>
          <cell r="T210">
            <v>47</v>
          </cell>
          <cell r="U210">
            <v>7</v>
          </cell>
          <cell r="V210">
            <v>1</v>
          </cell>
          <cell r="W210">
            <v>0</v>
          </cell>
          <cell r="X210">
            <v>-31</v>
          </cell>
          <cell r="Y210">
            <v>-19</v>
          </cell>
          <cell r="Z210">
            <v>-1</v>
          </cell>
          <cell r="AA210">
            <v>14</v>
          </cell>
          <cell r="AB210">
            <v>-21</v>
          </cell>
          <cell r="AC210">
            <v>-22</v>
          </cell>
          <cell r="AD210">
            <v>23</v>
          </cell>
          <cell r="AE210">
            <v>13</v>
          </cell>
          <cell r="AF210">
            <v>50</v>
          </cell>
          <cell r="AG210">
            <v>7</v>
          </cell>
          <cell r="AH210">
            <v>1</v>
          </cell>
          <cell r="AI210">
            <v>0</v>
          </cell>
          <cell r="AJ210">
            <v>-32</v>
          </cell>
          <cell r="AK210">
            <v>-20</v>
          </cell>
          <cell r="AL210">
            <v>-1</v>
          </cell>
          <cell r="AM210">
            <v>14</v>
          </cell>
          <cell r="AN210">
            <v>-23</v>
          </cell>
          <cell r="AO210">
            <v>-23</v>
          </cell>
          <cell r="AP210">
            <v>26</v>
          </cell>
          <cell r="AQ210">
            <v>15</v>
          </cell>
          <cell r="AR210">
            <v>52</v>
          </cell>
          <cell r="AS210">
            <v>7</v>
          </cell>
          <cell r="AT210">
            <v>1</v>
          </cell>
          <cell r="AU210">
            <v>0</v>
          </cell>
          <cell r="AV210">
            <v>-33</v>
          </cell>
          <cell r="AW210">
            <v>-20</v>
          </cell>
          <cell r="AX210">
            <v>-1</v>
          </cell>
          <cell r="AY210">
            <v>14</v>
          </cell>
          <cell r="CA210">
            <v>-3.4680000000000071</v>
          </cell>
          <cell r="CB210">
            <v>10</v>
          </cell>
          <cell r="CC210">
            <v>12</v>
          </cell>
          <cell r="CD210">
            <v>15</v>
          </cell>
          <cell r="CE210">
            <v>18</v>
          </cell>
          <cell r="CF210">
            <v>19</v>
          </cell>
          <cell r="CG210">
            <v>19</v>
          </cell>
          <cell r="CH210">
            <v>20</v>
          </cell>
          <cell r="CI210">
            <v>20</v>
          </cell>
          <cell r="CJ210">
            <v>22</v>
          </cell>
          <cell r="CK210">
            <v>22</v>
          </cell>
        </row>
        <row r="211">
          <cell r="B211" t="str">
            <v>Industrial Unbilled Conservation</v>
          </cell>
          <cell r="D211">
            <v>11.49</v>
          </cell>
          <cell r="E211">
            <v>-9.3550000000000004</v>
          </cell>
          <cell r="F211">
            <v>13.025</v>
          </cell>
          <cell r="G211">
            <v>1.8009999999999999</v>
          </cell>
          <cell r="H211">
            <v>15.807</v>
          </cell>
          <cell r="I211">
            <v>1.351</v>
          </cell>
          <cell r="J211">
            <v>-5.8639999999999999</v>
          </cell>
          <cell r="K211">
            <v>7.67</v>
          </cell>
          <cell r="L211">
            <v>1.595</v>
          </cell>
          <cell r="M211">
            <v>-6.3780000000000001</v>
          </cell>
          <cell r="N211">
            <v>-13.654999999999999</v>
          </cell>
          <cell r="O211">
            <v>0.39300000000000002</v>
          </cell>
          <cell r="P211">
            <v>-4</v>
          </cell>
          <cell r="Q211">
            <v>-2</v>
          </cell>
          <cell r="R211">
            <v>4</v>
          </cell>
          <cell r="S211">
            <v>2</v>
          </cell>
          <cell r="T211">
            <v>6</v>
          </cell>
          <cell r="U211">
            <v>0</v>
          </cell>
          <cell r="V211">
            <v>-1</v>
          </cell>
          <cell r="W211">
            <v>1</v>
          </cell>
          <cell r="X211">
            <v>-5</v>
          </cell>
          <cell r="Y211">
            <v>-2</v>
          </cell>
          <cell r="Z211">
            <v>3</v>
          </cell>
          <cell r="AA211">
            <v>0</v>
          </cell>
          <cell r="AB211">
            <v>-4</v>
          </cell>
          <cell r="AC211">
            <v>-2</v>
          </cell>
          <cell r="AD211">
            <v>5</v>
          </cell>
          <cell r="AE211">
            <v>1</v>
          </cell>
          <cell r="AF211">
            <v>6</v>
          </cell>
          <cell r="AG211">
            <v>0</v>
          </cell>
          <cell r="AH211">
            <v>-1</v>
          </cell>
          <cell r="AI211">
            <v>2</v>
          </cell>
          <cell r="AJ211">
            <v>-6</v>
          </cell>
          <cell r="AK211">
            <v>-1</v>
          </cell>
          <cell r="AL211">
            <v>4</v>
          </cell>
          <cell r="AM211">
            <v>0</v>
          </cell>
          <cell r="AN211">
            <v>-5</v>
          </cell>
          <cell r="AO211">
            <v>-2</v>
          </cell>
          <cell r="AP211">
            <v>5</v>
          </cell>
          <cell r="AQ211">
            <v>1</v>
          </cell>
          <cell r="AR211">
            <v>7</v>
          </cell>
          <cell r="AS211">
            <v>-1</v>
          </cell>
          <cell r="AT211">
            <v>-1</v>
          </cell>
          <cell r="AU211">
            <v>1</v>
          </cell>
          <cell r="AV211">
            <v>-5</v>
          </cell>
          <cell r="AW211">
            <v>-1</v>
          </cell>
          <cell r="AX211">
            <v>3</v>
          </cell>
          <cell r="AY211">
            <v>0</v>
          </cell>
          <cell r="CA211">
            <v>17.879999999999995</v>
          </cell>
          <cell r="CB211">
            <v>2</v>
          </cell>
          <cell r="CC211">
            <v>4</v>
          </cell>
          <cell r="CD211">
            <v>2</v>
          </cell>
          <cell r="CE211">
            <v>2</v>
          </cell>
          <cell r="CF211">
            <v>2</v>
          </cell>
          <cell r="CG211">
            <v>2</v>
          </cell>
          <cell r="CH211">
            <v>2</v>
          </cell>
          <cell r="CI211">
            <v>2</v>
          </cell>
          <cell r="CJ211">
            <v>2</v>
          </cell>
          <cell r="CK211">
            <v>2</v>
          </cell>
        </row>
        <row r="213">
          <cell r="B213" t="str">
            <v>Residential Billed Capacity</v>
          </cell>
          <cell r="D213">
            <v>935.79435999999998</v>
          </cell>
          <cell r="E213">
            <v>824.17850999999996</v>
          </cell>
          <cell r="F213">
            <v>720.85073</v>
          </cell>
          <cell r="G213">
            <v>654.98797999999999</v>
          </cell>
          <cell r="H213">
            <v>691.88135999999997</v>
          </cell>
          <cell r="I213">
            <v>1051.14589</v>
          </cell>
          <cell r="J213">
            <v>1194.28125</v>
          </cell>
          <cell r="K213">
            <v>1233.34493</v>
          </cell>
          <cell r="L213">
            <v>1256.5346499999998</v>
          </cell>
          <cell r="M213">
            <v>1003.62085</v>
          </cell>
          <cell r="N213">
            <v>723.61056000000008</v>
          </cell>
          <cell r="O213">
            <v>845.26768000000004</v>
          </cell>
          <cell r="P213">
            <v>863</v>
          </cell>
          <cell r="Q213">
            <v>312</v>
          </cell>
          <cell r="R213">
            <v>323</v>
          </cell>
          <cell r="S213">
            <v>68</v>
          </cell>
          <cell r="T213">
            <v>295</v>
          </cell>
          <cell r="U213">
            <v>1765</v>
          </cell>
          <cell r="V213">
            <v>4059</v>
          </cell>
          <cell r="W213">
            <v>4907</v>
          </cell>
          <cell r="X213">
            <v>2214</v>
          </cell>
          <cell r="Y213">
            <v>167</v>
          </cell>
          <cell r="Z213">
            <v>135</v>
          </cell>
          <cell r="AA213">
            <v>138</v>
          </cell>
          <cell r="AB213">
            <v>926</v>
          </cell>
          <cell r="AC213">
            <v>460</v>
          </cell>
          <cell r="AD213">
            <v>337</v>
          </cell>
          <cell r="AE213">
            <v>93</v>
          </cell>
          <cell r="AF213">
            <v>320</v>
          </cell>
          <cell r="AG213">
            <v>1921</v>
          </cell>
          <cell r="AH213">
            <v>4259</v>
          </cell>
          <cell r="AI213">
            <v>5407</v>
          </cell>
          <cell r="AJ213">
            <v>2423</v>
          </cell>
          <cell r="AK213">
            <v>198</v>
          </cell>
          <cell r="AL213">
            <v>141</v>
          </cell>
          <cell r="AM213">
            <v>182</v>
          </cell>
          <cell r="AN213">
            <v>1106</v>
          </cell>
          <cell r="AO213">
            <v>583</v>
          </cell>
          <cell r="AP213">
            <v>379</v>
          </cell>
          <cell r="AQ213">
            <v>142</v>
          </cell>
          <cell r="AR213">
            <v>403</v>
          </cell>
          <cell r="AS213">
            <v>1920</v>
          </cell>
          <cell r="AT213">
            <v>4226</v>
          </cell>
          <cell r="AU213">
            <v>5125</v>
          </cell>
          <cell r="AV213">
            <v>2279</v>
          </cell>
          <cell r="AW213">
            <v>192</v>
          </cell>
          <cell r="AX213">
            <v>122</v>
          </cell>
          <cell r="AY213">
            <v>203</v>
          </cell>
          <cell r="CA213">
            <v>11135.498749999999</v>
          </cell>
          <cell r="CB213">
            <v>15246</v>
          </cell>
          <cell r="CC213">
            <v>16667</v>
          </cell>
          <cell r="CD213">
            <v>16680</v>
          </cell>
          <cell r="CE213">
            <v>17960</v>
          </cell>
          <cell r="CF213">
            <v>17886</v>
          </cell>
          <cell r="CG213">
            <v>20304</v>
          </cell>
          <cell r="CH213">
            <v>24752</v>
          </cell>
          <cell r="CI213">
            <v>26261</v>
          </cell>
          <cell r="CJ213">
            <v>28876</v>
          </cell>
          <cell r="CK213">
            <v>33130</v>
          </cell>
        </row>
        <row r="214">
          <cell r="B214" t="str">
            <v>Commercial Billed Capacity</v>
          </cell>
          <cell r="D214">
            <v>492.79234000000002</v>
          </cell>
          <cell r="E214">
            <v>462.26671999999996</v>
          </cell>
          <cell r="F214">
            <v>451.26640000000003</v>
          </cell>
          <cell r="G214">
            <v>471.55360999999999</v>
          </cell>
          <cell r="H214">
            <v>488.77796000000001</v>
          </cell>
          <cell r="I214">
            <v>608.69763</v>
          </cell>
          <cell r="J214">
            <v>639.87072999999998</v>
          </cell>
          <cell r="K214">
            <v>649.37721999999997</v>
          </cell>
          <cell r="L214">
            <v>654.68885</v>
          </cell>
          <cell r="M214">
            <v>596.06565999999998</v>
          </cell>
          <cell r="N214">
            <v>498.02911999999998</v>
          </cell>
          <cell r="O214">
            <v>492.74185999999997</v>
          </cell>
          <cell r="P214">
            <v>496</v>
          </cell>
          <cell r="Q214">
            <v>160</v>
          </cell>
          <cell r="R214">
            <v>161</v>
          </cell>
          <cell r="S214">
            <v>34</v>
          </cell>
          <cell r="T214">
            <v>155</v>
          </cell>
          <cell r="U214">
            <v>990</v>
          </cell>
          <cell r="V214">
            <v>2221</v>
          </cell>
          <cell r="W214">
            <v>2609</v>
          </cell>
          <cell r="X214">
            <v>1116</v>
          </cell>
          <cell r="Y214">
            <v>82</v>
          </cell>
          <cell r="Z214">
            <v>70</v>
          </cell>
          <cell r="AA214">
            <v>75</v>
          </cell>
          <cell r="AB214">
            <v>538</v>
          </cell>
          <cell r="AC214">
            <v>233</v>
          </cell>
          <cell r="AD214">
            <v>165</v>
          </cell>
          <cell r="AE214">
            <v>48</v>
          </cell>
          <cell r="AF214">
            <v>169</v>
          </cell>
          <cell r="AG214">
            <v>1081</v>
          </cell>
          <cell r="AH214">
            <v>2331</v>
          </cell>
          <cell r="AI214">
            <v>2875</v>
          </cell>
          <cell r="AJ214">
            <v>1217</v>
          </cell>
          <cell r="AK214">
            <v>96</v>
          </cell>
          <cell r="AL214">
            <v>73</v>
          </cell>
          <cell r="AM214">
            <v>100</v>
          </cell>
          <cell r="AN214">
            <v>647</v>
          </cell>
          <cell r="AO214">
            <v>294</v>
          </cell>
          <cell r="AP214">
            <v>185</v>
          </cell>
          <cell r="AQ214">
            <v>73</v>
          </cell>
          <cell r="AR214">
            <v>212</v>
          </cell>
          <cell r="AS214">
            <v>1083</v>
          </cell>
          <cell r="AT214">
            <v>2320</v>
          </cell>
          <cell r="AU214">
            <v>2727</v>
          </cell>
          <cell r="AV214">
            <v>1141</v>
          </cell>
          <cell r="AW214">
            <v>93</v>
          </cell>
          <cell r="AX214">
            <v>62</v>
          </cell>
          <cell r="AY214">
            <v>115</v>
          </cell>
          <cell r="CA214">
            <v>6506.1281000000008</v>
          </cell>
          <cell r="CB214">
            <v>8169</v>
          </cell>
          <cell r="CC214">
            <v>8926</v>
          </cell>
          <cell r="CD214">
            <v>8952</v>
          </cell>
          <cell r="CE214">
            <v>9448</v>
          </cell>
          <cell r="CF214">
            <v>9409</v>
          </cell>
          <cell r="CG214">
            <v>10682</v>
          </cell>
          <cell r="CH214">
            <v>13020</v>
          </cell>
          <cell r="CI214">
            <v>13813</v>
          </cell>
          <cell r="CJ214">
            <v>15189</v>
          </cell>
          <cell r="CK214">
            <v>17426</v>
          </cell>
        </row>
        <row r="215">
          <cell r="B215" t="str">
            <v>Industrial Billed Capacity</v>
          </cell>
          <cell r="D215">
            <v>228.85957000000002</v>
          </cell>
          <cell r="E215">
            <v>236.13666000000001</v>
          </cell>
          <cell r="F215">
            <v>226.48664000000002</v>
          </cell>
          <cell r="G215">
            <v>244.08555999999999</v>
          </cell>
          <cell r="H215">
            <v>254.09814</v>
          </cell>
          <cell r="I215">
            <v>273.48773999999997</v>
          </cell>
          <cell r="J215">
            <v>283.74423999999999</v>
          </cell>
          <cell r="K215">
            <v>273.91012000000001</v>
          </cell>
          <cell r="L215">
            <v>287.18086999999997</v>
          </cell>
          <cell r="M215">
            <v>287.94965000000002</v>
          </cell>
          <cell r="N215">
            <v>281.84315999999995</v>
          </cell>
          <cell r="O215">
            <v>239.87128000000001</v>
          </cell>
          <cell r="P215">
            <v>314</v>
          </cell>
          <cell r="Q215">
            <v>99</v>
          </cell>
          <cell r="R215">
            <v>113</v>
          </cell>
          <cell r="S215">
            <v>24</v>
          </cell>
          <cell r="T215">
            <v>118</v>
          </cell>
          <cell r="U215">
            <v>678</v>
          </cell>
          <cell r="V215">
            <v>1499</v>
          </cell>
          <cell r="W215">
            <v>1726</v>
          </cell>
          <cell r="X215">
            <v>708</v>
          </cell>
          <cell r="Y215">
            <v>52</v>
          </cell>
          <cell r="Z215">
            <v>45</v>
          </cell>
          <cell r="AA215">
            <v>53</v>
          </cell>
          <cell r="AB215">
            <v>340</v>
          </cell>
          <cell r="AC215">
            <v>146</v>
          </cell>
          <cell r="AD215">
            <v>115</v>
          </cell>
          <cell r="AE215">
            <v>33</v>
          </cell>
          <cell r="AF215">
            <v>129</v>
          </cell>
          <cell r="AG215">
            <v>739</v>
          </cell>
          <cell r="AH215">
            <v>1573</v>
          </cell>
          <cell r="AI215">
            <v>1900</v>
          </cell>
          <cell r="AJ215">
            <v>775</v>
          </cell>
          <cell r="AK215">
            <v>61</v>
          </cell>
          <cell r="AL215">
            <v>48</v>
          </cell>
          <cell r="AM215">
            <v>71</v>
          </cell>
          <cell r="AN215">
            <v>409</v>
          </cell>
          <cell r="AO215">
            <v>184</v>
          </cell>
          <cell r="AP215">
            <v>130</v>
          </cell>
          <cell r="AQ215">
            <v>51</v>
          </cell>
          <cell r="AR215">
            <v>161</v>
          </cell>
          <cell r="AS215">
            <v>743</v>
          </cell>
          <cell r="AT215">
            <v>1562</v>
          </cell>
          <cell r="AU215">
            <v>1804</v>
          </cell>
          <cell r="AV215">
            <v>724</v>
          </cell>
          <cell r="AW215">
            <v>59</v>
          </cell>
          <cell r="AX215">
            <v>40</v>
          </cell>
          <cell r="AY215">
            <v>80</v>
          </cell>
          <cell r="CA215">
            <v>3117.6536299999998</v>
          </cell>
          <cell r="CB215">
            <v>5429</v>
          </cell>
          <cell r="CC215">
            <v>5930</v>
          </cell>
          <cell r="CD215">
            <v>5947</v>
          </cell>
          <cell r="CE215">
            <v>6338</v>
          </cell>
          <cell r="CF215">
            <v>6313</v>
          </cell>
          <cell r="CG215">
            <v>7166</v>
          </cell>
          <cell r="CH215">
            <v>8735</v>
          </cell>
          <cell r="CI215">
            <v>9265</v>
          </cell>
          <cell r="CJ215">
            <v>10189</v>
          </cell>
          <cell r="CK215">
            <v>11691</v>
          </cell>
        </row>
        <row r="216">
          <cell r="B216" t="str">
            <v>Street Lighting Billed Capacity</v>
          </cell>
          <cell r="D216">
            <v>1.73489</v>
          </cell>
          <cell r="E216">
            <v>1.5793900000000001</v>
          </cell>
          <cell r="F216">
            <v>1.8333599999999999</v>
          </cell>
          <cell r="G216">
            <v>1.72113</v>
          </cell>
          <cell r="H216">
            <v>1.7138</v>
          </cell>
          <cell r="I216">
            <v>1.7154</v>
          </cell>
          <cell r="J216">
            <v>1.7119599999999999</v>
          </cell>
          <cell r="K216">
            <v>1.7197899999999999</v>
          </cell>
          <cell r="L216">
            <v>1.71994</v>
          </cell>
          <cell r="M216">
            <v>1.5758299999999998</v>
          </cell>
          <cell r="N216">
            <v>1.70604</v>
          </cell>
          <cell r="O216">
            <v>1.7246199999999998</v>
          </cell>
          <cell r="P216">
            <v>7</v>
          </cell>
          <cell r="Q216">
            <v>2</v>
          </cell>
          <cell r="R216">
            <v>2</v>
          </cell>
          <cell r="S216">
            <v>0</v>
          </cell>
          <cell r="T216">
            <v>2</v>
          </cell>
          <cell r="U216">
            <v>16</v>
          </cell>
          <cell r="V216">
            <v>35</v>
          </cell>
          <cell r="W216">
            <v>40</v>
          </cell>
          <cell r="X216">
            <v>16</v>
          </cell>
          <cell r="Y216">
            <v>1</v>
          </cell>
          <cell r="Z216">
            <v>1</v>
          </cell>
          <cell r="AA216">
            <v>1</v>
          </cell>
          <cell r="AB216">
            <v>7</v>
          </cell>
          <cell r="AC216">
            <v>4</v>
          </cell>
          <cell r="AD216">
            <v>2</v>
          </cell>
          <cell r="AE216">
            <v>1</v>
          </cell>
          <cell r="AF216">
            <v>3</v>
          </cell>
          <cell r="AG216">
            <v>17</v>
          </cell>
          <cell r="AH216">
            <v>37</v>
          </cell>
          <cell r="AI216">
            <v>44</v>
          </cell>
          <cell r="AJ216">
            <v>18</v>
          </cell>
          <cell r="AK216">
            <v>1</v>
          </cell>
          <cell r="AL216">
            <v>1</v>
          </cell>
          <cell r="AM216">
            <v>1</v>
          </cell>
          <cell r="AN216">
            <v>9</v>
          </cell>
          <cell r="AO216">
            <v>5</v>
          </cell>
          <cell r="AP216">
            <v>3</v>
          </cell>
          <cell r="AQ216">
            <v>1</v>
          </cell>
          <cell r="AR216">
            <v>4</v>
          </cell>
          <cell r="AS216">
            <v>17</v>
          </cell>
          <cell r="AT216">
            <v>36</v>
          </cell>
          <cell r="AU216">
            <v>43</v>
          </cell>
          <cell r="AV216">
            <v>17</v>
          </cell>
          <cell r="AW216">
            <v>1</v>
          </cell>
          <cell r="AX216">
            <v>1</v>
          </cell>
          <cell r="AY216">
            <v>2</v>
          </cell>
          <cell r="CA216">
            <v>20.456150000000001</v>
          </cell>
          <cell r="CB216">
            <v>123</v>
          </cell>
          <cell r="CC216">
            <v>136</v>
          </cell>
          <cell r="CD216">
            <v>139</v>
          </cell>
          <cell r="CE216">
            <v>147</v>
          </cell>
          <cell r="CF216">
            <v>146</v>
          </cell>
          <cell r="CG216">
            <v>167</v>
          </cell>
          <cell r="CH216">
            <v>203</v>
          </cell>
          <cell r="CI216">
            <v>215</v>
          </cell>
          <cell r="CJ216">
            <v>237</v>
          </cell>
          <cell r="CK216">
            <v>271</v>
          </cell>
        </row>
        <row r="218">
          <cell r="B218" t="str">
            <v>Residential Unbilled Capacity</v>
          </cell>
          <cell r="D218">
            <v>-37.308999999999997</v>
          </cell>
          <cell r="E218">
            <v>-116.9</v>
          </cell>
          <cell r="F218">
            <v>9.125</v>
          </cell>
          <cell r="G218">
            <v>-24.797000000000001</v>
          </cell>
          <cell r="H218">
            <v>149.334</v>
          </cell>
          <cell r="I218">
            <v>136.029</v>
          </cell>
          <cell r="J218">
            <v>68.581000000000003</v>
          </cell>
          <cell r="K218">
            <v>-12.442</v>
          </cell>
          <cell r="L218">
            <v>-45.975000000000001</v>
          </cell>
          <cell r="M218">
            <v>-193.05099999999999</v>
          </cell>
          <cell r="N218">
            <v>-24.928000000000001</v>
          </cell>
          <cell r="O218">
            <v>234.15100000000001</v>
          </cell>
          <cell r="P218">
            <v>6</v>
          </cell>
          <cell r="Q218">
            <v>-34</v>
          </cell>
          <cell r="R218">
            <v>2</v>
          </cell>
          <cell r="S218">
            <v>1</v>
          </cell>
          <cell r="T218">
            <v>56</v>
          </cell>
          <cell r="U218">
            <v>164</v>
          </cell>
          <cell r="V218">
            <v>179</v>
          </cell>
          <cell r="W218">
            <v>49</v>
          </cell>
          <cell r="X218">
            <v>-270</v>
          </cell>
          <cell r="Y218">
            <v>-20</v>
          </cell>
          <cell r="Z218">
            <v>-4</v>
          </cell>
          <cell r="AA218">
            <v>15</v>
          </cell>
          <cell r="AB218">
            <v>10</v>
          </cell>
          <cell r="AC218">
            <v>-52</v>
          </cell>
          <cell r="AD218">
            <v>0</v>
          </cell>
          <cell r="AE218">
            <v>1</v>
          </cell>
          <cell r="AF218">
            <v>60</v>
          </cell>
          <cell r="AG218">
            <v>183</v>
          </cell>
          <cell r="AH218">
            <v>189</v>
          </cell>
          <cell r="AI218">
            <v>58</v>
          </cell>
          <cell r="AJ218">
            <v>-300</v>
          </cell>
          <cell r="AK218">
            <v>-24</v>
          </cell>
          <cell r="AL218">
            <v>-4</v>
          </cell>
          <cell r="AM218">
            <v>20</v>
          </cell>
          <cell r="AN218">
            <v>14</v>
          </cell>
          <cell r="AO218">
            <v>-66</v>
          </cell>
          <cell r="AP218">
            <v>-1</v>
          </cell>
          <cell r="AQ218">
            <v>2</v>
          </cell>
          <cell r="AR218">
            <v>76</v>
          </cell>
          <cell r="AS218">
            <v>184</v>
          </cell>
          <cell r="AT218">
            <v>194</v>
          </cell>
          <cell r="AU218">
            <v>53</v>
          </cell>
          <cell r="AV218">
            <v>-283</v>
          </cell>
          <cell r="AW218">
            <v>-24</v>
          </cell>
          <cell r="AX218">
            <v>-4</v>
          </cell>
          <cell r="AY218">
            <v>23</v>
          </cell>
          <cell r="CA218">
            <v>141.81800000000001</v>
          </cell>
          <cell r="CB218">
            <v>144</v>
          </cell>
          <cell r="CC218">
            <v>141</v>
          </cell>
          <cell r="CD218">
            <v>168</v>
          </cell>
          <cell r="CE218">
            <v>79</v>
          </cell>
          <cell r="CF218">
            <v>81</v>
          </cell>
          <cell r="CG218">
            <v>91</v>
          </cell>
          <cell r="CH218">
            <v>106</v>
          </cell>
          <cell r="CI218">
            <v>108</v>
          </cell>
          <cell r="CJ218">
            <v>123</v>
          </cell>
          <cell r="CK218">
            <v>141</v>
          </cell>
        </row>
        <row r="219">
          <cell r="B219" t="str">
            <v>Commercial Unbilled Capacity</v>
          </cell>
          <cell r="D219">
            <v>-53.426000000000002</v>
          </cell>
          <cell r="E219">
            <v>-51.506999999999998</v>
          </cell>
          <cell r="F219">
            <v>25.451000000000001</v>
          </cell>
          <cell r="G219">
            <v>8.3059999999999992</v>
          </cell>
          <cell r="H219">
            <v>98.617999999999995</v>
          </cell>
          <cell r="I219">
            <v>28.280999999999999</v>
          </cell>
          <cell r="J219">
            <v>14.531000000000001</v>
          </cell>
          <cell r="K219">
            <v>-13.538</v>
          </cell>
          <cell r="L219">
            <v>-23.623000000000001</v>
          </cell>
          <cell r="M219">
            <v>-75.069000000000003</v>
          </cell>
          <cell r="N219">
            <v>13.494</v>
          </cell>
          <cell r="O219">
            <v>92.83</v>
          </cell>
          <cell r="P219">
            <v>-39</v>
          </cell>
          <cell r="Q219">
            <v>-13</v>
          </cell>
          <cell r="R219">
            <v>11</v>
          </cell>
          <cell r="S219">
            <v>2</v>
          </cell>
          <cell r="T219">
            <v>29</v>
          </cell>
          <cell r="U219">
            <v>25</v>
          </cell>
          <cell r="V219">
            <v>9</v>
          </cell>
          <cell r="W219">
            <v>-2</v>
          </cell>
          <cell r="X219">
            <v>-94</v>
          </cell>
          <cell r="Y219">
            <v>-5</v>
          </cell>
          <cell r="Z219">
            <v>0</v>
          </cell>
          <cell r="AA219">
            <v>4</v>
          </cell>
          <cell r="AB219">
            <v>-46</v>
          </cell>
          <cell r="AC219">
            <v>-18</v>
          </cell>
          <cell r="AD219">
            <v>12</v>
          </cell>
          <cell r="AE219">
            <v>2</v>
          </cell>
          <cell r="AF219">
            <v>31</v>
          </cell>
          <cell r="AG219">
            <v>25</v>
          </cell>
          <cell r="AH219">
            <v>8</v>
          </cell>
          <cell r="AI219">
            <v>-2</v>
          </cell>
          <cell r="AJ219">
            <v>-100</v>
          </cell>
          <cell r="AK219">
            <v>-5</v>
          </cell>
          <cell r="AL219">
            <v>0</v>
          </cell>
          <cell r="AM219">
            <v>5</v>
          </cell>
          <cell r="AN219">
            <v>-56</v>
          </cell>
          <cell r="AO219">
            <v>-22</v>
          </cell>
          <cell r="AP219">
            <v>14</v>
          </cell>
          <cell r="AQ219">
            <v>3</v>
          </cell>
          <cell r="AR219">
            <v>39</v>
          </cell>
          <cell r="AS219">
            <v>23</v>
          </cell>
          <cell r="AT219">
            <v>5</v>
          </cell>
          <cell r="AU219">
            <v>-3</v>
          </cell>
          <cell r="AV219">
            <v>-92</v>
          </cell>
          <cell r="AW219">
            <v>-5</v>
          </cell>
          <cell r="AX219">
            <v>0</v>
          </cell>
          <cell r="AY219">
            <v>5</v>
          </cell>
          <cell r="CA219">
            <v>64.347999999999985</v>
          </cell>
          <cell r="CB219">
            <v>-73</v>
          </cell>
          <cell r="CC219">
            <v>-88</v>
          </cell>
          <cell r="CD219">
            <v>-89</v>
          </cell>
          <cell r="CE219">
            <v>41</v>
          </cell>
          <cell r="CF219">
            <v>42</v>
          </cell>
          <cell r="CG219">
            <v>47</v>
          </cell>
          <cell r="CH219">
            <v>55</v>
          </cell>
          <cell r="CI219">
            <v>58</v>
          </cell>
          <cell r="CJ219">
            <v>66</v>
          </cell>
          <cell r="CK219">
            <v>74</v>
          </cell>
        </row>
        <row r="220">
          <cell r="B220" t="str">
            <v>Industrial Unbilled Capacity</v>
          </cell>
          <cell r="D220">
            <v>15.587999999999999</v>
          </cell>
          <cell r="E220">
            <v>-17.731999999999999</v>
          </cell>
          <cell r="F220">
            <v>24.611999999999998</v>
          </cell>
          <cell r="G220">
            <v>2.6230000000000002</v>
          </cell>
          <cell r="H220">
            <v>31.265000000000001</v>
          </cell>
          <cell r="I220">
            <v>2.786</v>
          </cell>
          <cell r="J220">
            <v>-10.167999999999999</v>
          </cell>
          <cell r="K220">
            <v>14.093999999999999</v>
          </cell>
          <cell r="L220">
            <v>2.0289999999999999</v>
          </cell>
          <cell r="M220">
            <v>-13.785</v>
          </cell>
          <cell r="N220">
            <v>-24.486999999999998</v>
          </cell>
          <cell r="O220">
            <v>9.2089999999999996</v>
          </cell>
          <cell r="P220">
            <v>-9</v>
          </cell>
          <cell r="Q220">
            <v>-1</v>
          </cell>
          <cell r="R220">
            <v>2</v>
          </cell>
          <cell r="S220">
            <v>0</v>
          </cell>
          <cell r="T220">
            <v>5</v>
          </cell>
          <cell r="U220">
            <v>0</v>
          </cell>
          <cell r="V220">
            <v>-7</v>
          </cell>
          <cell r="W220">
            <v>17</v>
          </cell>
          <cell r="X220">
            <v>-24</v>
          </cell>
          <cell r="Y220">
            <v>0</v>
          </cell>
          <cell r="Z220">
            <v>1</v>
          </cell>
          <cell r="AA220">
            <v>0</v>
          </cell>
          <cell r="AB220">
            <v>-11</v>
          </cell>
          <cell r="AC220">
            <v>-2</v>
          </cell>
          <cell r="AD220">
            <v>3</v>
          </cell>
          <cell r="AE220">
            <v>0</v>
          </cell>
          <cell r="AF220">
            <v>5</v>
          </cell>
          <cell r="AG220">
            <v>0</v>
          </cell>
          <cell r="AH220">
            <v>-9</v>
          </cell>
          <cell r="AI220">
            <v>21</v>
          </cell>
          <cell r="AJ220">
            <v>-28</v>
          </cell>
          <cell r="AK220">
            <v>0</v>
          </cell>
          <cell r="AL220">
            <v>1</v>
          </cell>
          <cell r="AM220">
            <v>0</v>
          </cell>
          <cell r="AN220">
            <v>-14</v>
          </cell>
          <cell r="AO220">
            <v>-2</v>
          </cell>
          <cell r="AP220">
            <v>3</v>
          </cell>
          <cell r="AQ220">
            <v>0</v>
          </cell>
          <cell r="AR220">
            <v>7</v>
          </cell>
          <cell r="AS220">
            <v>-3</v>
          </cell>
          <cell r="AT220">
            <v>-8</v>
          </cell>
          <cell r="AU220">
            <v>17</v>
          </cell>
          <cell r="AV220">
            <v>-23</v>
          </cell>
          <cell r="AW220">
            <v>0</v>
          </cell>
          <cell r="AX220">
            <v>1</v>
          </cell>
          <cell r="AY220">
            <v>0</v>
          </cell>
          <cell r="CA220">
            <v>36.033999999999999</v>
          </cell>
          <cell r="CB220">
            <v>-16</v>
          </cell>
          <cell r="CC220">
            <v>-20</v>
          </cell>
          <cell r="CD220">
            <v>-22</v>
          </cell>
          <cell r="CE220">
            <v>6</v>
          </cell>
          <cell r="CF220">
            <v>6</v>
          </cell>
          <cell r="CG220">
            <v>7</v>
          </cell>
          <cell r="CH220">
            <v>8</v>
          </cell>
          <cell r="CI220">
            <v>9</v>
          </cell>
          <cell r="CJ220">
            <v>10</v>
          </cell>
          <cell r="CK220">
            <v>10</v>
          </cell>
        </row>
        <row r="222">
          <cell r="B222" t="str">
            <v>Residential Billed Environmental</v>
          </cell>
          <cell r="D222">
            <v>1049.0849599999999</v>
          </cell>
          <cell r="E222">
            <v>924.22822999999994</v>
          </cell>
          <cell r="F222">
            <v>808.62756000000002</v>
          </cell>
          <cell r="G222">
            <v>734.87743</v>
          </cell>
          <cell r="H222">
            <v>776.19644999999991</v>
          </cell>
          <cell r="I222">
            <v>1178.17977</v>
          </cell>
          <cell r="J222">
            <v>1338.4339499999999</v>
          </cell>
          <cell r="K222">
            <v>1382.12815</v>
          </cell>
          <cell r="L222">
            <v>1408.10059</v>
          </cell>
          <cell r="M222">
            <v>1125.01711</v>
          </cell>
          <cell r="N222">
            <v>811.68793000000005</v>
          </cell>
          <cell r="O222">
            <v>947.85235999999998</v>
          </cell>
          <cell r="P222">
            <v>1308</v>
          </cell>
          <cell r="Q222">
            <v>1812</v>
          </cell>
          <cell r="R222">
            <v>1373</v>
          </cell>
          <cell r="S222">
            <v>1314</v>
          </cell>
          <cell r="T222">
            <v>1141</v>
          </cell>
          <cell r="U222">
            <v>1290</v>
          </cell>
          <cell r="V222">
            <v>1318</v>
          </cell>
          <cell r="W222">
            <v>1405</v>
          </cell>
          <cell r="X222">
            <v>1678</v>
          </cell>
          <cell r="Y222">
            <v>1633</v>
          </cell>
          <cell r="Z222">
            <v>1487</v>
          </cell>
          <cell r="AA222">
            <v>1345</v>
          </cell>
          <cell r="AB222">
            <v>1772</v>
          </cell>
          <cell r="AC222">
            <v>2380</v>
          </cell>
          <cell r="AD222">
            <v>1864</v>
          </cell>
          <cell r="AE222">
            <v>1789</v>
          </cell>
          <cell r="AF222">
            <v>1533</v>
          </cell>
          <cell r="AG222">
            <v>1713</v>
          </cell>
          <cell r="AH222">
            <v>1777</v>
          </cell>
          <cell r="AI222">
            <v>1877</v>
          </cell>
          <cell r="AJ222">
            <v>2197</v>
          </cell>
          <cell r="AK222">
            <v>2160</v>
          </cell>
          <cell r="AL222">
            <v>1956</v>
          </cell>
          <cell r="AM222">
            <v>1737</v>
          </cell>
          <cell r="AN222">
            <v>1628</v>
          </cell>
          <cell r="AO222">
            <v>2203</v>
          </cell>
          <cell r="AP222">
            <v>1685</v>
          </cell>
          <cell r="AQ222">
            <v>1619</v>
          </cell>
          <cell r="AR222">
            <v>1385</v>
          </cell>
          <cell r="AS222">
            <v>1532</v>
          </cell>
          <cell r="AT222">
            <v>1571</v>
          </cell>
          <cell r="AU222">
            <v>1673</v>
          </cell>
          <cell r="AV222">
            <v>1954</v>
          </cell>
          <cell r="AW222">
            <v>1950</v>
          </cell>
          <cell r="AX222">
            <v>1777</v>
          </cell>
          <cell r="AY222">
            <v>1682</v>
          </cell>
          <cell r="CA222">
            <v>12484.414490000001</v>
          </cell>
          <cell r="CB222">
            <v>17104</v>
          </cell>
          <cell r="CC222">
            <v>22755</v>
          </cell>
          <cell r="CD222">
            <v>20659</v>
          </cell>
          <cell r="CE222">
            <v>41482</v>
          </cell>
          <cell r="CF222">
            <v>64319</v>
          </cell>
          <cell r="CG222">
            <v>62627</v>
          </cell>
          <cell r="CH222">
            <v>59574</v>
          </cell>
          <cell r="CI222">
            <v>62565</v>
          </cell>
          <cell r="CJ222">
            <v>59717</v>
          </cell>
          <cell r="CK222">
            <v>73904</v>
          </cell>
        </row>
        <row r="223">
          <cell r="B223" t="str">
            <v>Commercial Billed Environmental</v>
          </cell>
          <cell r="D223">
            <v>643.40246999999999</v>
          </cell>
          <cell r="E223">
            <v>604.55163000000005</v>
          </cell>
          <cell r="F223">
            <v>590.74768999999992</v>
          </cell>
          <cell r="G223">
            <v>617.41858999999999</v>
          </cell>
          <cell r="H223">
            <v>639.73905000000002</v>
          </cell>
          <cell r="I223">
            <v>792.46470999999997</v>
          </cell>
          <cell r="J223">
            <v>832.58601999999996</v>
          </cell>
          <cell r="K223">
            <v>845.03953999999999</v>
          </cell>
          <cell r="L223">
            <v>851.00198999999998</v>
          </cell>
          <cell r="M223">
            <v>777.96584999999993</v>
          </cell>
          <cell r="N223">
            <v>652.59362999999996</v>
          </cell>
          <cell r="O223">
            <v>645.12844999999993</v>
          </cell>
          <cell r="P223">
            <v>876</v>
          </cell>
          <cell r="Q223">
            <v>1076</v>
          </cell>
          <cell r="R223">
            <v>785</v>
          </cell>
          <cell r="S223">
            <v>779</v>
          </cell>
          <cell r="T223">
            <v>698</v>
          </cell>
          <cell r="U223">
            <v>833</v>
          </cell>
          <cell r="V223">
            <v>833</v>
          </cell>
          <cell r="W223">
            <v>863</v>
          </cell>
          <cell r="X223">
            <v>976</v>
          </cell>
          <cell r="Y223">
            <v>927</v>
          </cell>
          <cell r="Z223">
            <v>881</v>
          </cell>
          <cell r="AA223">
            <v>863</v>
          </cell>
          <cell r="AB223">
            <v>1198</v>
          </cell>
          <cell r="AC223">
            <v>1402</v>
          </cell>
          <cell r="AD223">
            <v>1060</v>
          </cell>
          <cell r="AE223">
            <v>1062</v>
          </cell>
          <cell r="AF223">
            <v>942</v>
          </cell>
          <cell r="AG223">
            <v>1122</v>
          </cell>
          <cell r="AH223">
            <v>1132</v>
          </cell>
          <cell r="AI223">
            <v>1159</v>
          </cell>
          <cell r="AJ223">
            <v>1284</v>
          </cell>
          <cell r="AK223">
            <v>1231</v>
          </cell>
          <cell r="AL223">
            <v>1167</v>
          </cell>
          <cell r="AM223">
            <v>1129</v>
          </cell>
          <cell r="AN223">
            <v>1103</v>
          </cell>
          <cell r="AO223">
            <v>1293</v>
          </cell>
          <cell r="AP223">
            <v>951</v>
          </cell>
          <cell r="AQ223">
            <v>955</v>
          </cell>
          <cell r="AR223">
            <v>850</v>
          </cell>
          <cell r="AS223">
            <v>1005</v>
          </cell>
          <cell r="AT223">
            <v>1002</v>
          </cell>
          <cell r="AU223">
            <v>1033</v>
          </cell>
          <cell r="AV223">
            <v>1138</v>
          </cell>
          <cell r="AW223">
            <v>1103</v>
          </cell>
          <cell r="AX223">
            <v>1056</v>
          </cell>
          <cell r="AY223">
            <v>1099</v>
          </cell>
          <cell r="CA223">
            <v>8492.6396199999981</v>
          </cell>
          <cell r="CB223">
            <v>10390</v>
          </cell>
          <cell r="CC223">
            <v>13888</v>
          </cell>
          <cell r="CD223">
            <v>12588</v>
          </cell>
          <cell r="CE223">
            <v>25575</v>
          </cell>
          <cell r="CF223">
            <v>39898</v>
          </cell>
          <cell r="CG223">
            <v>38739</v>
          </cell>
          <cell r="CH223">
            <v>36689</v>
          </cell>
          <cell r="CI223">
            <v>38567</v>
          </cell>
          <cell r="CJ223">
            <v>36798</v>
          </cell>
          <cell r="CK223">
            <v>45685</v>
          </cell>
        </row>
        <row r="224">
          <cell r="B224" t="str">
            <v>Industrial Billed Environmental</v>
          </cell>
          <cell r="D224">
            <v>345.03440000000001</v>
          </cell>
          <cell r="E224">
            <v>356.29149999999998</v>
          </cell>
          <cell r="F224">
            <v>341.13784999999996</v>
          </cell>
          <cell r="G224">
            <v>368.12455</v>
          </cell>
          <cell r="H224">
            <v>384.01274000000001</v>
          </cell>
          <cell r="I224">
            <v>411.59075000000001</v>
          </cell>
          <cell r="J224">
            <v>425.72651000000002</v>
          </cell>
          <cell r="K224">
            <v>409.35899000000001</v>
          </cell>
          <cell r="L224">
            <v>429.72188</v>
          </cell>
          <cell r="M224">
            <v>433.29978000000006</v>
          </cell>
          <cell r="N224">
            <v>426.69936999999999</v>
          </cell>
          <cell r="O224">
            <v>362.75421</v>
          </cell>
          <cell r="P224">
            <v>652</v>
          </cell>
          <cell r="Q224">
            <v>788</v>
          </cell>
          <cell r="R224">
            <v>639</v>
          </cell>
          <cell r="S224">
            <v>629</v>
          </cell>
          <cell r="T224">
            <v>620</v>
          </cell>
          <cell r="U224">
            <v>666</v>
          </cell>
          <cell r="V224">
            <v>656</v>
          </cell>
          <cell r="W224">
            <v>667</v>
          </cell>
          <cell r="X224">
            <v>720</v>
          </cell>
          <cell r="Y224">
            <v>688</v>
          </cell>
          <cell r="Z224">
            <v>676</v>
          </cell>
          <cell r="AA224">
            <v>704</v>
          </cell>
          <cell r="AB224">
            <v>889</v>
          </cell>
          <cell r="AC224">
            <v>1031</v>
          </cell>
          <cell r="AD224">
            <v>871</v>
          </cell>
          <cell r="AE224">
            <v>863</v>
          </cell>
          <cell r="AF224">
            <v>841</v>
          </cell>
          <cell r="AG224">
            <v>900</v>
          </cell>
          <cell r="AH224">
            <v>898</v>
          </cell>
          <cell r="AI224">
            <v>899</v>
          </cell>
          <cell r="AJ224">
            <v>959</v>
          </cell>
          <cell r="AK224">
            <v>918</v>
          </cell>
          <cell r="AL224">
            <v>899</v>
          </cell>
          <cell r="AM224">
            <v>933</v>
          </cell>
          <cell r="AN224">
            <v>818</v>
          </cell>
          <cell r="AO224">
            <v>951</v>
          </cell>
          <cell r="AP224">
            <v>783</v>
          </cell>
          <cell r="AQ224">
            <v>778</v>
          </cell>
          <cell r="AR224">
            <v>758</v>
          </cell>
          <cell r="AS224">
            <v>808</v>
          </cell>
          <cell r="AT224">
            <v>791</v>
          </cell>
          <cell r="AU224">
            <v>800</v>
          </cell>
          <cell r="AV224">
            <v>847</v>
          </cell>
          <cell r="AW224">
            <v>825</v>
          </cell>
          <cell r="AX224">
            <v>812</v>
          </cell>
          <cell r="AY224">
            <v>904</v>
          </cell>
          <cell r="CA224">
            <v>4693.7525300000007</v>
          </cell>
          <cell r="CB224">
            <v>8105</v>
          </cell>
          <cell r="CC224">
            <v>10901</v>
          </cell>
          <cell r="CD224">
            <v>9875</v>
          </cell>
          <cell r="CE224">
            <v>20246</v>
          </cell>
          <cell r="CF224">
            <v>31784</v>
          </cell>
          <cell r="CG224">
            <v>30784</v>
          </cell>
          <cell r="CH224">
            <v>29046</v>
          </cell>
          <cell r="CI224">
            <v>30557</v>
          </cell>
          <cell r="CJ224">
            <v>29149</v>
          </cell>
          <cell r="CK224">
            <v>36287</v>
          </cell>
        </row>
        <row r="225">
          <cell r="B225" t="str">
            <v>Street Lighting Billed Environmental</v>
          </cell>
          <cell r="D225">
            <v>4.0480700000000001</v>
          </cell>
          <cell r="E225">
            <v>3.6852399999999998</v>
          </cell>
          <cell r="F225">
            <v>4.2778299999999998</v>
          </cell>
          <cell r="G225">
            <v>4.0159599999999998</v>
          </cell>
          <cell r="H225">
            <v>3.9988699999999997</v>
          </cell>
          <cell r="I225">
            <v>4.0026000000000002</v>
          </cell>
          <cell r="J225">
            <v>3.99458</v>
          </cell>
          <cell r="K225">
            <v>4.0128500000000003</v>
          </cell>
          <cell r="L225">
            <v>4.0131899999999998</v>
          </cell>
          <cell r="M225">
            <v>3.67693</v>
          </cell>
          <cell r="N225">
            <v>3.9807700000000001</v>
          </cell>
          <cell r="O225">
            <v>4.0240999999999998</v>
          </cell>
          <cell r="P225">
            <v>25</v>
          </cell>
          <cell r="Q225">
            <v>31</v>
          </cell>
          <cell r="R225">
            <v>25</v>
          </cell>
          <cell r="S225">
            <v>25</v>
          </cell>
          <cell r="T225">
            <v>25</v>
          </cell>
          <cell r="U225">
            <v>25</v>
          </cell>
          <cell r="V225">
            <v>25</v>
          </cell>
          <cell r="W225">
            <v>26</v>
          </cell>
          <cell r="X225">
            <v>26</v>
          </cell>
          <cell r="Y225">
            <v>26</v>
          </cell>
          <cell r="Z225">
            <v>26</v>
          </cell>
          <cell r="AA225">
            <v>27</v>
          </cell>
          <cell r="AB225">
            <v>33</v>
          </cell>
          <cell r="AC225">
            <v>40</v>
          </cell>
          <cell r="AD225">
            <v>34</v>
          </cell>
          <cell r="AE225">
            <v>34</v>
          </cell>
          <cell r="AF225">
            <v>34</v>
          </cell>
          <cell r="AG225">
            <v>35</v>
          </cell>
          <cell r="AH225">
            <v>35</v>
          </cell>
          <cell r="AI225">
            <v>35</v>
          </cell>
          <cell r="AJ225">
            <v>36</v>
          </cell>
          <cell r="AK225">
            <v>35</v>
          </cell>
          <cell r="AL225">
            <v>36</v>
          </cell>
          <cell r="AM225">
            <v>36</v>
          </cell>
          <cell r="AN225">
            <v>31</v>
          </cell>
          <cell r="AO225">
            <v>36</v>
          </cell>
          <cell r="AP225">
            <v>31</v>
          </cell>
          <cell r="AQ225">
            <v>30</v>
          </cell>
          <cell r="AR225">
            <v>31</v>
          </cell>
          <cell r="AS225">
            <v>31</v>
          </cell>
          <cell r="AT225">
            <v>31</v>
          </cell>
          <cell r="AU225">
            <v>31</v>
          </cell>
          <cell r="AV225">
            <v>32</v>
          </cell>
          <cell r="AW225">
            <v>32</v>
          </cell>
          <cell r="AX225">
            <v>32</v>
          </cell>
          <cell r="AY225">
            <v>35</v>
          </cell>
          <cell r="CA225">
            <v>47.730989999999998</v>
          </cell>
          <cell r="CB225">
            <v>312</v>
          </cell>
          <cell r="CC225">
            <v>423</v>
          </cell>
          <cell r="CD225">
            <v>383</v>
          </cell>
          <cell r="CE225">
            <v>802</v>
          </cell>
          <cell r="CF225">
            <v>1268</v>
          </cell>
          <cell r="CG225">
            <v>1221</v>
          </cell>
          <cell r="CH225">
            <v>1144</v>
          </cell>
          <cell r="CI225">
            <v>1206</v>
          </cell>
          <cell r="CJ225">
            <v>1149</v>
          </cell>
          <cell r="CK225">
            <v>1439</v>
          </cell>
        </row>
        <row r="227">
          <cell r="B227" t="str">
            <v>Residential Unbilled Environmental</v>
          </cell>
          <cell r="D227">
            <v>-42.03</v>
          </cell>
          <cell r="E227">
            <v>-130.94399999999999</v>
          </cell>
          <cell r="F227">
            <v>10.346</v>
          </cell>
          <cell r="G227">
            <v>-27.762</v>
          </cell>
          <cell r="H227">
            <v>167.50399999999999</v>
          </cell>
          <cell r="I227">
            <v>152.05000000000001</v>
          </cell>
          <cell r="J227">
            <v>76.775000000000006</v>
          </cell>
          <cell r="K227">
            <v>-13.986000000000001</v>
          </cell>
          <cell r="L227">
            <v>-51.527000000000001</v>
          </cell>
          <cell r="M227">
            <v>-216.21299999999999</v>
          </cell>
          <cell r="N227">
            <v>-27.683</v>
          </cell>
          <cell r="O227">
            <v>389.35300000000001</v>
          </cell>
          <cell r="P227">
            <v>9</v>
          </cell>
          <cell r="Q227">
            <v>-199</v>
          </cell>
          <cell r="R227">
            <v>7</v>
          </cell>
          <cell r="S227">
            <v>19</v>
          </cell>
          <cell r="T227">
            <v>216</v>
          </cell>
          <cell r="U227">
            <v>120</v>
          </cell>
          <cell r="V227">
            <v>58</v>
          </cell>
          <cell r="W227">
            <v>14</v>
          </cell>
          <cell r="X227">
            <v>-205</v>
          </cell>
          <cell r="Y227">
            <v>-198</v>
          </cell>
          <cell r="Z227">
            <v>-45</v>
          </cell>
          <cell r="AA227">
            <v>148</v>
          </cell>
          <cell r="AB227">
            <v>20</v>
          </cell>
          <cell r="AC227">
            <v>-268</v>
          </cell>
          <cell r="AD227">
            <v>1</v>
          </cell>
          <cell r="AE227">
            <v>24</v>
          </cell>
          <cell r="AF227">
            <v>288</v>
          </cell>
          <cell r="AG227">
            <v>163</v>
          </cell>
          <cell r="AH227">
            <v>79</v>
          </cell>
          <cell r="AI227">
            <v>20</v>
          </cell>
          <cell r="AJ227">
            <v>-272</v>
          </cell>
          <cell r="AK227">
            <v>-266</v>
          </cell>
          <cell r="AL227">
            <v>-57</v>
          </cell>
          <cell r="AM227">
            <v>196</v>
          </cell>
          <cell r="AN227">
            <v>21</v>
          </cell>
          <cell r="AO227">
            <v>-251</v>
          </cell>
          <cell r="AP227">
            <v>-6</v>
          </cell>
          <cell r="AQ227">
            <v>18</v>
          </cell>
          <cell r="AR227">
            <v>262</v>
          </cell>
          <cell r="AS227">
            <v>147</v>
          </cell>
          <cell r="AT227">
            <v>72</v>
          </cell>
          <cell r="AU227">
            <v>17</v>
          </cell>
          <cell r="AV227">
            <v>-242</v>
          </cell>
          <cell r="AW227">
            <v>-242</v>
          </cell>
          <cell r="AX227">
            <v>-55</v>
          </cell>
          <cell r="AY227">
            <v>192</v>
          </cell>
          <cell r="CA227">
            <v>285.88300000000004</v>
          </cell>
          <cell r="CB227">
            <v>-56</v>
          </cell>
          <cell r="CC227">
            <v>-72</v>
          </cell>
          <cell r="CD227">
            <v>-67</v>
          </cell>
          <cell r="CE227">
            <v>-132</v>
          </cell>
          <cell r="CF227">
            <v>293</v>
          </cell>
          <cell r="CG227">
            <v>280</v>
          </cell>
          <cell r="CH227">
            <v>255</v>
          </cell>
          <cell r="CI227">
            <v>258</v>
          </cell>
          <cell r="CJ227">
            <v>255</v>
          </cell>
          <cell r="CK227">
            <v>314</v>
          </cell>
        </row>
        <row r="228">
          <cell r="B228" t="str">
            <v>Commercial Unbilled Environmental</v>
          </cell>
          <cell r="D228">
            <v>-58.383000000000003</v>
          </cell>
          <cell r="E228">
            <v>-66.727000000000004</v>
          </cell>
          <cell r="F228">
            <v>33.728000000000002</v>
          </cell>
          <cell r="G228">
            <v>10.753</v>
          </cell>
          <cell r="H228">
            <v>128.35300000000001</v>
          </cell>
          <cell r="I228">
            <v>35.140999999999998</v>
          </cell>
          <cell r="J228">
            <v>19.123999999999999</v>
          </cell>
          <cell r="K228">
            <v>-18.064</v>
          </cell>
          <cell r="L228">
            <v>-29.937000000000001</v>
          </cell>
          <cell r="M228">
            <v>-96.79</v>
          </cell>
          <cell r="N228">
            <v>18.04</v>
          </cell>
          <cell r="O228">
            <v>203.94800000000001</v>
          </cell>
          <cell r="P228">
            <v>-69</v>
          </cell>
          <cell r="Q228">
            <v>-86</v>
          </cell>
          <cell r="R228">
            <v>53</v>
          </cell>
          <cell r="S228">
            <v>34</v>
          </cell>
          <cell r="T228">
            <v>128</v>
          </cell>
          <cell r="U228">
            <v>21</v>
          </cell>
          <cell r="V228">
            <v>3</v>
          </cell>
          <cell r="W228">
            <v>-1</v>
          </cell>
          <cell r="X228">
            <v>-82</v>
          </cell>
          <cell r="Y228">
            <v>-54</v>
          </cell>
          <cell r="Z228">
            <v>-2</v>
          </cell>
          <cell r="AA228">
            <v>44</v>
          </cell>
          <cell r="AB228">
            <v>-102</v>
          </cell>
          <cell r="AC228">
            <v>-107</v>
          </cell>
          <cell r="AD228">
            <v>77</v>
          </cell>
          <cell r="AE228">
            <v>48</v>
          </cell>
          <cell r="AF228">
            <v>173</v>
          </cell>
          <cell r="AG228">
            <v>25</v>
          </cell>
          <cell r="AH228">
            <v>4</v>
          </cell>
          <cell r="AI228">
            <v>-1</v>
          </cell>
          <cell r="AJ228">
            <v>-106</v>
          </cell>
          <cell r="AK228">
            <v>-70</v>
          </cell>
          <cell r="AL228">
            <v>-3</v>
          </cell>
          <cell r="AM228">
            <v>56</v>
          </cell>
          <cell r="AN228">
            <v>-96</v>
          </cell>
          <cell r="AO228">
            <v>-97</v>
          </cell>
          <cell r="AP228">
            <v>73</v>
          </cell>
          <cell r="AQ228">
            <v>45</v>
          </cell>
          <cell r="AR228">
            <v>156</v>
          </cell>
          <cell r="AS228">
            <v>22</v>
          </cell>
          <cell r="AT228">
            <v>2</v>
          </cell>
          <cell r="AU228">
            <v>-1</v>
          </cell>
          <cell r="AV228">
            <v>-92</v>
          </cell>
          <cell r="AW228">
            <v>-60</v>
          </cell>
          <cell r="AX228">
            <v>-3</v>
          </cell>
          <cell r="AY228">
            <v>50</v>
          </cell>
          <cell r="CA228">
            <v>179.18600000000001</v>
          </cell>
          <cell r="CB228">
            <v>-11</v>
          </cell>
          <cell r="CC228">
            <v>-6</v>
          </cell>
          <cell r="CD228">
            <v>-1</v>
          </cell>
          <cell r="CE228">
            <v>-8</v>
          </cell>
          <cell r="CF228">
            <v>178</v>
          </cell>
          <cell r="CG228">
            <v>170</v>
          </cell>
          <cell r="CH228">
            <v>156</v>
          </cell>
          <cell r="CI228">
            <v>161</v>
          </cell>
          <cell r="CJ228">
            <v>160</v>
          </cell>
          <cell r="CK228">
            <v>194</v>
          </cell>
        </row>
        <row r="229">
          <cell r="B229" t="str">
            <v>Industrial Unbilled Environmental</v>
          </cell>
          <cell r="D229">
            <v>117.374</v>
          </cell>
          <cell r="E229">
            <v>-26.515000000000001</v>
          </cell>
          <cell r="F229">
            <v>36.954000000000001</v>
          </cell>
          <cell r="G229">
            <v>5.46</v>
          </cell>
          <cell r="H229">
            <v>44.212000000000003</v>
          </cell>
          <cell r="I229">
            <v>3.7360000000000002</v>
          </cell>
          <cell r="J229">
            <v>-17.058</v>
          </cell>
          <cell r="K229">
            <v>21.939</v>
          </cell>
          <cell r="L229">
            <v>4.9809999999999999</v>
          </cell>
          <cell r="M229">
            <v>-17.312999999999999</v>
          </cell>
          <cell r="N229">
            <v>-39.334000000000003</v>
          </cell>
          <cell r="O229">
            <v>25.481999999999999</v>
          </cell>
          <cell r="P229">
            <v>-19</v>
          </cell>
          <cell r="Q229">
            <v>-11</v>
          </cell>
          <cell r="R229">
            <v>14</v>
          </cell>
          <cell r="S229">
            <v>6</v>
          </cell>
          <cell r="T229">
            <v>26</v>
          </cell>
          <cell r="U229">
            <v>0</v>
          </cell>
          <cell r="V229">
            <v>-3</v>
          </cell>
          <cell r="W229">
            <v>6</v>
          </cell>
          <cell r="X229">
            <v>-24</v>
          </cell>
          <cell r="Y229">
            <v>-6</v>
          </cell>
          <cell r="Z229">
            <v>9</v>
          </cell>
          <cell r="AA229">
            <v>2</v>
          </cell>
          <cell r="AB229">
            <v>-29</v>
          </cell>
          <cell r="AC229">
            <v>-13</v>
          </cell>
          <cell r="AD229">
            <v>20</v>
          </cell>
          <cell r="AE229">
            <v>7</v>
          </cell>
          <cell r="AF229">
            <v>34</v>
          </cell>
          <cell r="AG229">
            <v>0</v>
          </cell>
          <cell r="AH229">
            <v>-5</v>
          </cell>
          <cell r="AI229">
            <v>10</v>
          </cell>
          <cell r="AJ229">
            <v>-34</v>
          </cell>
          <cell r="AK229">
            <v>-6</v>
          </cell>
          <cell r="AL229">
            <v>16</v>
          </cell>
          <cell r="AM229">
            <v>-3</v>
          </cell>
          <cell r="AN229">
            <v>-29</v>
          </cell>
          <cell r="AO229">
            <v>-11</v>
          </cell>
          <cell r="AP229">
            <v>19</v>
          </cell>
          <cell r="AQ229">
            <v>6</v>
          </cell>
          <cell r="AR229">
            <v>32</v>
          </cell>
          <cell r="AS229">
            <v>-3</v>
          </cell>
          <cell r="AT229">
            <v>-4</v>
          </cell>
          <cell r="AU229">
            <v>8</v>
          </cell>
          <cell r="AV229">
            <v>-27</v>
          </cell>
          <cell r="AW229">
            <v>-6</v>
          </cell>
          <cell r="AX229">
            <v>13</v>
          </cell>
          <cell r="AY229">
            <v>-1</v>
          </cell>
          <cell r="CA229">
            <v>159.91800000000001</v>
          </cell>
          <cell r="CB229">
            <v>0</v>
          </cell>
          <cell r="CC229">
            <v>-3</v>
          </cell>
          <cell r="CD229">
            <v>-3</v>
          </cell>
          <cell r="CE229">
            <v>-11</v>
          </cell>
          <cell r="CF229">
            <v>32</v>
          </cell>
          <cell r="CG229">
            <v>31</v>
          </cell>
          <cell r="CH229">
            <v>26</v>
          </cell>
          <cell r="CI229">
            <v>28</v>
          </cell>
          <cell r="CJ229">
            <v>29</v>
          </cell>
          <cell r="CK229">
            <v>30</v>
          </cell>
        </row>
        <row r="231">
          <cell r="B231" t="str">
            <v>Residential Billed Storm Recovery</v>
          </cell>
          <cell r="D231">
            <v>0</v>
          </cell>
          <cell r="E231">
            <v>0</v>
          </cell>
          <cell r="F231">
            <v>0</v>
          </cell>
          <cell r="G231">
            <v>845.03367000000003</v>
          </cell>
          <cell r="H231">
            <v>892.63993999999991</v>
          </cell>
          <cell r="I231">
            <v>1356.26791</v>
          </cell>
          <cell r="J231">
            <v>1540.97192</v>
          </cell>
          <cell r="K231">
            <v>1591.3848899999998</v>
          </cell>
          <cell r="L231">
            <v>1621.3082199999999</v>
          </cell>
          <cell r="M231">
            <v>1294.9357399999999</v>
          </cell>
          <cell r="N231">
            <v>933.58736999999996</v>
          </cell>
          <cell r="O231">
            <v>1090.5803100000001</v>
          </cell>
          <cell r="P231">
            <v>0</v>
          </cell>
          <cell r="Q231">
            <v>0</v>
          </cell>
          <cell r="R231">
            <v>0</v>
          </cell>
          <cell r="S231">
            <v>0</v>
          </cell>
          <cell r="T231">
            <v>0</v>
          </cell>
          <cell r="U231">
            <v>0</v>
          </cell>
          <cell r="V231">
            <v>0</v>
          </cell>
          <cell r="W231">
            <v>0</v>
          </cell>
          <cell r="X231">
            <v>0</v>
          </cell>
          <cell r="Y231">
            <v>0</v>
          </cell>
          <cell r="Z231">
            <v>0</v>
          </cell>
          <cell r="AA231">
            <v>0</v>
          </cell>
          <cell r="AB231">
            <v>0</v>
          </cell>
          <cell r="AC231">
            <v>0</v>
          </cell>
          <cell r="AD231">
            <v>0</v>
          </cell>
          <cell r="AE231">
            <v>0</v>
          </cell>
          <cell r="AF231">
            <v>0</v>
          </cell>
          <cell r="AG231">
            <v>0</v>
          </cell>
          <cell r="AH231">
            <v>0</v>
          </cell>
          <cell r="AI231">
            <v>0</v>
          </cell>
          <cell r="AJ231">
            <v>0</v>
          </cell>
          <cell r="AK231">
            <v>0</v>
          </cell>
          <cell r="AL231">
            <v>0</v>
          </cell>
          <cell r="AM231">
            <v>0</v>
          </cell>
          <cell r="AN231">
            <v>0</v>
          </cell>
          <cell r="AO231">
            <v>0</v>
          </cell>
          <cell r="AP231">
            <v>0</v>
          </cell>
          <cell r="AQ231">
            <v>0</v>
          </cell>
          <cell r="AR231">
            <v>0</v>
          </cell>
          <cell r="AS231">
            <v>0</v>
          </cell>
          <cell r="AT231">
            <v>0</v>
          </cell>
          <cell r="AU231">
            <v>0</v>
          </cell>
          <cell r="AV231">
            <v>0</v>
          </cell>
          <cell r="AW231">
            <v>0</v>
          </cell>
          <cell r="AX231">
            <v>0</v>
          </cell>
          <cell r="AY231">
            <v>0</v>
          </cell>
          <cell r="CA231">
            <v>11166.709969999998</v>
          </cell>
          <cell r="CB231">
            <v>0</v>
          </cell>
          <cell r="CC231">
            <v>0</v>
          </cell>
          <cell r="CD231">
            <v>0</v>
          </cell>
          <cell r="CE231">
            <v>0</v>
          </cell>
          <cell r="CF231">
            <v>0</v>
          </cell>
          <cell r="CG231">
            <v>0</v>
          </cell>
          <cell r="CH231">
            <v>0</v>
          </cell>
          <cell r="CI231">
            <v>0</v>
          </cell>
          <cell r="CJ231">
            <v>0</v>
          </cell>
          <cell r="CK231">
            <v>0</v>
          </cell>
        </row>
        <row r="232">
          <cell r="B232" t="str">
            <v>Commercial Billed Storm Recovery</v>
          </cell>
          <cell r="D232">
            <v>0</v>
          </cell>
          <cell r="E232">
            <v>0</v>
          </cell>
          <cell r="F232">
            <v>0</v>
          </cell>
          <cell r="G232">
            <v>597.72106999999994</v>
          </cell>
          <cell r="H232">
            <v>619.58086000000003</v>
          </cell>
          <cell r="I232">
            <v>772.02706000000001</v>
          </cell>
          <cell r="J232">
            <v>811.60655000000008</v>
          </cell>
          <cell r="K232">
            <v>823.64157</v>
          </cell>
          <cell r="L232">
            <v>830.48890000000006</v>
          </cell>
          <cell r="M232">
            <v>755.78350999999998</v>
          </cell>
          <cell r="N232">
            <v>631.21378000000004</v>
          </cell>
          <cell r="O232">
            <v>624.55378000000007</v>
          </cell>
          <cell r="P232">
            <v>0</v>
          </cell>
          <cell r="Q232">
            <v>0</v>
          </cell>
          <cell r="R232">
            <v>0</v>
          </cell>
          <cell r="S232">
            <v>0</v>
          </cell>
          <cell r="T232">
            <v>0</v>
          </cell>
          <cell r="U232">
            <v>0</v>
          </cell>
          <cell r="V232">
            <v>0</v>
          </cell>
          <cell r="W232">
            <v>0</v>
          </cell>
          <cell r="X232">
            <v>0</v>
          </cell>
          <cell r="Y232">
            <v>0</v>
          </cell>
          <cell r="Z232">
            <v>0</v>
          </cell>
          <cell r="AA232">
            <v>0</v>
          </cell>
          <cell r="AB232">
            <v>0</v>
          </cell>
          <cell r="AC232">
            <v>0</v>
          </cell>
          <cell r="AD232">
            <v>0</v>
          </cell>
          <cell r="AE232">
            <v>0</v>
          </cell>
          <cell r="AF232">
            <v>0</v>
          </cell>
          <cell r="AG232">
            <v>0</v>
          </cell>
          <cell r="AH232">
            <v>0</v>
          </cell>
          <cell r="AI232">
            <v>0</v>
          </cell>
          <cell r="AJ232">
            <v>0</v>
          </cell>
          <cell r="AK232">
            <v>0</v>
          </cell>
          <cell r="AL232">
            <v>0</v>
          </cell>
          <cell r="AM232">
            <v>0</v>
          </cell>
          <cell r="AN232">
            <v>0</v>
          </cell>
          <cell r="AO232">
            <v>0</v>
          </cell>
          <cell r="AP232">
            <v>0</v>
          </cell>
          <cell r="AQ232">
            <v>0</v>
          </cell>
          <cell r="AR232">
            <v>0</v>
          </cell>
          <cell r="AS232">
            <v>0</v>
          </cell>
          <cell r="AT232">
            <v>0</v>
          </cell>
          <cell r="AU232">
            <v>0</v>
          </cell>
          <cell r="AV232">
            <v>0</v>
          </cell>
          <cell r="AW232">
            <v>0</v>
          </cell>
          <cell r="AX232">
            <v>0</v>
          </cell>
          <cell r="AY232">
            <v>0</v>
          </cell>
          <cell r="CA232">
            <v>6466.6170800000009</v>
          </cell>
          <cell r="CB232">
            <v>0</v>
          </cell>
          <cell r="CC232">
            <v>0</v>
          </cell>
          <cell r="CD232">
            <v>0</v>
          </cell>
          <cell r="CE232">
            <v>0</v>
          </cell>
          <cell r="CF232">
            <v>0</v>
          </cell>
          <cell r="CG232">
            <v>0</v>
          </cell>
          <cell r="CH232">
            <v>0</v>
          </cell>
          <cell r="CI232">
            <v>0</v>
          </cell>
          <cell r="CJ232">
            <v>0</v>
          </cell>
          <cell r="CK232">
            <v>0</v>
          </cell>
        </row>
        <row r="233">
          <cell r="B233" t="str">
            <v>Industrial Billed Storm Recovery</v>
          </cell>
          <cell r="D233">
            <v>0</v>
          </cell>
          <cell r="E233">
            <v>0</v>
          </cell>
          <cell r="F233">
            <v>0</v>
          </cell>
          <cell r="G233">
            <v>303.82496999999995</v>
          </cell>
          <cell r="H233">
            <v>316.18804999999998</v>
          </cell>
          <cell r="I233">
            <v>340.53298999999998</v>
          </cell>
          <cell r="J233">
            <v>353.46669000000003</v>
          </cell>
          <cell r="K233">
            <v>341.42142000000001</v>
          </cell>
          <cell r="L233">
            <v>357.89269999999999</v>
          </cell>
          <cell r="M233">
            <v>358.54892999999998</v>
          </cell>
          <cell r="N233">
            <v>350.62003999999996</v>
          </cell>
          <cell r="O233">
            <v>298.45355999999998</v>
          </cell>
          <cell r="P233">
            <v>0</v>
          </cell>
          <cell r="Q233">
            <v>0</v>
          </cell>
          <cell r="R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X233">
            <v>0</v>
          </cell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0</v>
          </cell>
          <cell r="AD233">
            <v>0</v>
          </cell>
          <cell r="AE233">
            <v>0</v>
          </cell>
          <cell r="AF233">
            <v>0</v>
          </cell>
          <cell r="AG233">
            <v>0</v>
          </cell>
          <cell r="AH233">
            <v>0</v>
          </cell>
          <cell r="AI233">
            <v>0</v>
          </cell>
          <cell r="AJ233">
            <v>0</v>
          </cell>
          <cell r="AK233">
            <v>0</v>
          </cell>
          <cell r="AL233">
            <v>0</v>
          </cell>
          <cell r="AM233">
            <v>0</v>
          </cell>
          <cell r="AN233">
            <v>0</v>
          </cell>
          <cell r="AO233">
            <v>0</v>
          </cell>
          <cell r="AP233">
            <v>0</v>
          </cell>
          <cell r="AQ233">
            <v>0</v>
          </cell>
          <cell r="AR233">
            <v>0</v>
          </cell>
          <cell r="AS233">
            <v>0</v>
          </cell>
          <cell r="AT233">
            <v>0</v>
          </cell>
          <cell r="AU233">
            <v>0</v>
          </cell>
          <cell r="AV233">
            <v>0</v>
          </cell>
          <cell r="AW233">
            <v>0</v>
          </cell>
          <cell r="AX233">
            <v>0</v>
          </cell>
          <cell r="AY233">
            <v>0</v>
          </cell>
          <cell r="CA233">
            <v>3020.9493499999994</v>
          </cell>
          <cell r="CB233">
            <v>0</v>
          </cell>
          <cell r="CC233">
            <v>0</v>
          </cell>
          <cell r="CD233">
            <v>0</v>
          </cell>
          <cell r="CE233">
            <v>0</v>
          </cell>
          <cell r="CF233">
            <v>0</v>
          </cell>
          <cell r="CG233">
            <v>0</v>
          </cell>
          <cell r="CH233">
            <v>0</v>
          </cell>
          <cell r="CI233">
            <v>0</v>
          </cell>
          <cell r="CJ233">
            <v>0</v>
          </cell>
          <cell r="CK233">
            <v>0</v>
          </cell>
        </row>
        <row r="234">
          <cell r="B234" t="str">
            <v>Street Lighting Billed Storm Recovery</v>
          </cell>
          <cell r="D234">
            <v>0</v>
          </cell>
          <cell r="E234">
            <v>0</v>
          </cell>
          <cell r="F234">
            <v>0</v>
          </cell>
          <cell r="G234">
            <v>1.9888599999999999</v>
          </cell>
          <cell r="H234">
            <v>1.9803900000000001</v>
          </cell>
          <cell r="I234">
            <v>1.98224</v>
          </cell>
          <cell r="J234">
            <v>1.97827</v>
          </cell>
          <cell r="K234">
            <v>1.98732</v>
          </cell>
          <cell r="L234">
            <v>1.9874799999999999</v>
          </cell>
          <cell r="M234">
            <v>1.8209600000000001</v>
          </cell>
          <cell r="N234">
            <v>1.97143</v>
          </cell>
          <cell r="O234">
            <v>1.9928900000000001</v>
          </cell>
          <cell r="P234">
            <v>0</v>
          </cell>
          <cell r="Q234">
            <v>0</v>
          </cell>
          <cell r="R234">
            <v>0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X234">
            <v>0</v>
          </cell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0</v>
          </cell>
          <cell r="AD234">
            <v>0</v>
          </cell>
          <cell r="AE234">
            <v>0</v>
          </cell>
          <cell r="AF234">
            <v>0</v>
          </cell>
          <cell r="AG234">
            <v>0</v>
          </cell>
          <cell r="AH234">
            <v>0</v>
          </cell>
          <cell r="AI234">
            <v>0</v>
          </cell>
          <cell r="AJ234">
            <v>0</v>
          </cell>
          <cell r="AK234">
            <v>0</v>
          </cell>
          <cell r="AL234">
            <v>0</v>
          </cell>
          <cell r="AM234">
            <v>0</v>
          </cell>
          <cell r="AN234">
            <v>0</v>
          </cell>
          <cell r="AO234">
            <v>0</v>
          </cell>
          <cell r="AP234">
            <v>0</v>
          </cell>
          <cell r="AQ234">
            <v>0</v>
          </cell>
          <cell r="AR234">
            <v>0</v>
          </cell>
          <cell r="AS234">
            <v>0</v>
          </cell>
          <cell r="AT234">
            <v>0</v>
          </cell>
          <cell r="AU234">
            <v>0</v>
          </cell>
          <cell r="AV234">
            <v>0</v>
          </cell>
          <cell r="AW234">
            <v>0</v>
          </cell>
          <cell r="AX234">
            <v>0</v>
          </cell>
          <cell r="AY234">
            <v>0</v>
          </cell>
          <cell r="CA234">
            <v>17.68984</v>
          </cell>
          <cell r="CB234">
            <v>0</v>
          </cell>
          <cell r="CC234">
            <v>0</v>
          </cell>
          <cell r="CD234">
            <v>0</v>
          </cell>
          <cell r="CE234">
            <v>0</v>
          </cell>
          <cell r="CF234">
            <v>0</v>
          </cell>
          <cell r="CG234">
            <v>0</v>
          </cell>
          <cell r="CH234">
            <v>0</v>
          </cell>
          <cell r="CI234">
            <v>0</v>
          </cell>
          <cell r="CJ234">
            <v>0</v>
          </cell>
          <cell r="CK234">
            <v>0</v>
          </cell>
        </row>
        <row r="236">
          <cell r="B236" t="str">
            <v>Residential Unbilled Storm Recovery</v>
          </cell>
          <cell r="D236">
            <v>0</v>
          </cell>
          <cell r="E236">
            <v>0</v>
          </cell>
          <cell r="F236">
            <v>0</v>
          </cell>
          <cell r="G236">
            <v>-31.998000000000001</v>
          </cell>
          <cell r="H236">
            <v>192.66900000000001</v>
          </cell>
          <cell r="I236">
            <v>175.56200000000001</v>
          </cell>
          <cell r="J236">
            <v>88.498999999999995</v>
          </cell>
          <cell r="K236">
            <v>-16.05</v>
          </cell>
          <cell r="L236">
            <v>-59.320999999999998</v>
          </cell>
          <cell r="M236">
            <v>-249.107</v>
          </cell>
          <cell r="N236">
            <v>-32.192999999999998</v>
          </cell>
          <cell r="O236">
            <v>132.32300000000001</v>
          </cell>
          <cell r="P236">
            <v>0</v>
          </cell>
          <cell r="Q236">
            <v>0</v>
          </cell>
          <cell r="R236">
            <v>0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X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D236">
            <v>0</v>
          </cell>
          <cell r="AE236">
            <v>0</v>
          </cell>
          <cell r="AF236">
            <v>0</v>
          </cell>
          <cell r="AG236">
            <v>0</v>
          </cell>
          <cell r="AH236">
            <v>0</v>
          </cell>
          <cell r="AI236">
            <v>0</v>
          </cell>
          <cell r="AJ236">
            <v>0</v>
          </cell>
          <cell r="AK236">
            <v>0</v>
          </cell>
          <cell r="AL236">
            <v>0</v>
          </cell>
          <cell r="AM236">
            <v>0</v>
          </cell>
          <cell r="AN236">
            <v>0</v>
          </cell>
          <cell r="AO236">
            <v>0</v>
          </cell>
          <cell r="AP236">
            <v>0</v>
          </cell>
          <cell r="AQ236">
            <v>0</v>
          </cell>
          <cell r="AR236">
            <v>0</v>
          </cell>
          <cell r="AS236">
            <v>0</v>
          </cell>
          <cell r="AT236">
            <v>0</v>
          </cell>
          <cell r="AU236">
            <v>0</v>
          </cell>
          <cell r="AV236">
            <v>0</v>
          </cell>
          <cell r="AW236">
            <v>0</v>
          </cell>
          <cell r="AX236">
            <v>0</v>
          </cell>
          <cell r="AY236">
            <v>0</v>
          </cell>
          <cell r="CA236">
            <v>200.38400000000013</v>
          </cell>
          <cell r="CB236">
            <v>0</v>
          </cell>
          <cell r="CC236">
            <v>0</v>
          </cell>
          <cell r="CD236">
            <v>0</v>
          </cell>
          <cell r="CE236">
            <v>0</v>
          </cell>
          <cell r="CF236">
            <v>0</v>
          </cell>
          <cell r="CG236">
            <v>0</v>
          </cell>
          <cell r="CH236">
            <v>0</v>
          </cell>
          <cell r="CI236">
            <v>0</v>
          </cell>
          <cell r="CJ236">
            <v>0</v>
          </cell>
          <cell r="CK236">
            <v>0</v>
          </cell>
        </row>
        <row r="237">
          <cell r="B237" t="str">
            <v>Commercial Unbilled Storm Recovery</v>
          </cell>
          <cell r="D237">
            <v>0</v>
          </cell>
          <cell r="E237">
            <v>0</v>
          </cell>
          <cell r="F237">
            <v>0</v>
          </cell>
          <cell r="G237">
            <v>42.19</v>
          </cell>
          <cell r="H237">
            <v>125.09099999999999</v>
          </cell>
          <cell r="I237">
            <v>36.04</v>
          </cell>
          <cell r="J237">
            <v>18.396999999999998</v>
          </cell>
          <cell r="K237">
            <v>-17.120999999999999</v>
          </cell>
          <cell r="L237">
            <v>-30.061</v>
          </cell>
          <cell r="M237">
            <v>-95.31</v>
          </cell>
          <cell r="N237">
            <v>17.077000000000002</v>
          </cell>
          <cell r="O237">
            <v>26.06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  <cell r="T237">
            <v>0</v>
          </cell>
          <cell r="U237">
            <v>0</v>
          </cell>
          <cell r="V237">
            <v>0</v>
          </cell>
          <cell r="W237">
            <v>0</v>
          </cell>
          <cell r="X237">
            <v>0</v>
          </cell>
          <cell r="Y237">
            <v>0</v>
          </cell>
          <cell r="Z237">
            <v>0</v>
          </cell>
          <cell r="AA237">
            <v>0</v>
          </cell>
          <cell r="AB237">
            <v>0</v>
          </cell>
          <cell r="AC237">
            <v>0</v>
          </cell>
          <cell r="AD237">
            <v>0</v>
          </cell>
          <cell r="AE237">
            <v>0</v>
          </cell>
          <cell r="AF237">
            <v>0</v>
          </cell>
          <cell r="AG237">
            <v>0</v>
          </cell>
          <cell r="AH237">
            <v>0</v>
          </cell>
          <cell r="AI237">
            <v>0</v>
          </cell>
          <cell r="AJ237">
            <v>0</v>
          </cell>
          <cell r="AK237">
            <v>0</v>
          </cell>
          <cell r="AL237">
            <v>0</v>
          </cell>
          <cell r="AM237">
            <v>0</v>
          </cell>
          <cell r="AN237">
            <v>0</v>
          </cell>
          <cell r="AO237">
            <v>0</v>
          </cell>
          <cell r="AP237">
            <v>0</v>
          </cell>
          <cell r="AQ237">
            <v>0</v>
          </cell>
          <cell r="AR237">
            <v>0</v>
          </cell>
          <cell r="AS237">
            <v>0</v>
          </cell>
          <cell r="AT237">
            <v>0</v>
          </cell>
          <cell r="AU237">
            <v>0</v>
          </cell>
          <cell r="AV237">
            <v>0</v>
          </cell>
          <cell r="AW237">
            <v>0</v>
          </cell>
          <cell r="AX237">
            <v>0</v>
          </cell>
          <cell r="AY237">
            <v>0</v>
          </cell>
          <cell r="CA237">
            <v>122.36299999999997</v>
          </cell>
          <cell r="CB237">
            <v>0</v>
          </cell>
          <cell r="CC237">
            <v>0</v>
          </cell>
          <cell r="CD237">
            <v>0</v>
          </cell>
          <cell r="CE237">
            <v>0</v>
          </cell>
          <cell r="CF237">
            <v>0</v>
          </cell>
          <cell r="CG237">
            <v>0</v>
          </cell>
          <cell r="CH237">
            <v>0</v>
          </cell>
          <cell r="CI237">
            <v>0</v>
          </cell>
          <cell r="CJ237">
            <v>0</v>
          </cell>
          <cell r="CK237">
            <v>0</v>
          </cell>
        </row>
        <row r="238">
          <cell r="B238" t="str">
            <v>Industrial Unbilled Storm Recovery</v>
          </cell>
          <cell r="D238">
            <v>0</v>
          </cell>
          <cell r="E238">
            <v>0</v>
          </cell>
          <cell r="F238">
            <v>0</v>
          </cell>
          <cell r="G238">
            <v>232.815</v>
          </cell>
          <cell r="H238">
            <v>39.284999999999997</v>
          </cell>
          <cell r="I238">
            <v>3.528</v>
          </cell>
          <cell r="J238">
            <v>-12.438000000000001</v>
          </cell>
          <cell r="K238">
            <v>17.460999999999999</v>
          </cell>
          <cell r="L238">
            <v>2.2789999999999999</v>
          </cell>
          <cell r="M238">
            <v>-17.591999999999999</v>
          </cell>
          <cell r="N238">
            <v>-30.184000000000001</v>
          </cell>
          <cell r="O238">
            <v>4.5999999999999999E-2</v>
          </cell>
          <cell r="P238">
            <v>0</v>
          </cell>
          <cell r="Q238">
            <v>0</v>
          </cell>
          <cell r="R238">
            <v>0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D238">
            <v>0</v>
          </cell>
          <cell r="AE238">
            <v>0</v>
          </cell>
          <cell r="AF238">
            <v>0</v>
          </cell>
          <cell r="AG238">
            <v>0</v>
          </cell>
          <cell r="AH238">
            <v>0</v>
          </cell>
          <cell r="AI238">
            <v>0</v>
          </cell>
          <cell r="AJ238">
            <v>0</v>
          </cell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  <cell r="AP238">
            <v>0</v>
          </cell>
          <cell r="AQ238">
            <v>0</v>
          </cell>
          <cell r="AR238">
            <v>0</v>
          </cell>
          <cell r="AS238">
            <v>0</v>
          </cell>
          <cell r="AT238">
            <v>0</v>
          </cell>
          <cell r="AU238">
            <v>0</v>
          </cell>
          <cell r="AV238">
            <v>0</v>
          </cell>
          <cell r="AW238">
            <v>0</v>
          </cell>
          <cell r="AX238">
            <v>0</v>
          </cell>
          <cell r="AY238">
            <v>0</v>
          </cell>
          <cell r="CA238">
            <v>235.20000000000007</v>
          </cell>
          <cell r="CB238">
            <v>0</v>
          </cell>
          <cell r="CC238">
            <v>0</v>
          </cell>
          <cell r="CD238">
            <v>0</v>
          </cell>
          <cell r="CE238">
            <v>0</v>
          </cell>
          <cell r="CF238">
            <v>0</v>
          </cell>
          <cell r="CG238">
            <v>0</v>
          </cell>
          <cell r="CH238">
            <v>0</v>
          </cell>
          <cell r="CI238">
            <v>0</v>
          </cell>
          <cell r="CJ238">
            <v>0</v>
          </cell>
          <cell r="CK238">
            <v>0</v>
          </cell>
        </row>
        <row r="240">
          <cell r="B240" t="str">
            <v>Unbilled Revenues for Customer A/R Calc:</v>
          </cell>
          <cell r="D240">
            <v>-3078.607</v>
          </cell>
          <cell r="E240">
            <v>-6797.2</v>
          </cell>
          <cell r="F240">
            <v>2653.3449999999998</v>
          </cell>
          <cell r="G240">
            <v>-821.69399999999996</v>
          </cell>
          <cell r="H240">
            <v>10060.300999999999</v>
          </cell>
          <cell r="I240">
            <v>6246.5290000000005</v>
          </cell>
          <cell r="J240">
            <v>2897.567</v>
          </cell>
          <cell r="K240">
            <v>-27.108000000000036</v>
          </cell>
          <cell r="L240">
            <v>-1518.366</v>
          </cell>
          <cell r="M240">
            <v>-11231.753000000001</v>
          </cell>
          <cell r="N240">
            <v>-1262.0090000000002</v>
          </cell>
          <cell r="O240">
            <v>6034.8857600000001</v>
          </cell>
          <cell r="P240">
            <v>-1320.9650000000001</v>
          </cell>
          <cell r="Q240">
            <v>-5214.558</v>
          </cell>
          <cell r="R240">
            <v>1535.424</v>
          </cell>
          <cell r="S240">
            <v>1065.011</v>
          </cell>
          <cell r="T240">
            <v>8927.9480000000003</v>
          </cell>
          <cell r="U240">
            <v>4113.9189999999999</v>
          </cell>
          <cell r="V240">
            <v>2188.3109999999997</v>
          </cell>
          <cell r="W240">
            <v>934.12799999999993</v>
          </cell>
          <cell r="X240">
            <v>-7132.3729999999996</v>
          </cell>
          <cell r="Y240">
            <v>-5101.2880000000005</v>
          </cell>
          <cell r="Z240">
            <v>-817.03599999999994</v>
          </cell>
          <cell r="AA240">
            <v>3858.1780000000003</v>
          </cell>
          <cell r="AB240">
            <v>-1367.48</v>
          </cell>
          <cell r="AC240">
            <v>-5735.4340000000002</v>
          </cell>
          <cell r="AD240">
            <v>1503.7669999999998</v>
          </cell>
          <cell r="AE240">
            <v>951.31100000000004</v>
          </cell>
          <cell r="AF240">
            <v>9873.884</v>
          </cell>
          <cell r="AG240">
            <v>4505.0349999999999</v>
          </cell>
          <cell r="AH240">
            <v>2432.6350000000002</v>
          </cell>
          <cell r="AI240">
            <v>897.00800000000004</v>
          </cell>
          <cell r="AJ240">
            <v>-7739.5360000000001</v>
          </cell>
          <cell r="AK240">
            <v>-5387.6779999999999</v>
          </cell>
          <cell r="AL240">
            <v>-1013.2620000000001</v>
          </cell>
          <cell r="AM240">
            <v>4191.6049999999996</v>
          </cell>
          <cell r="AN240">
            <v>-1507.3679999999999</v>
          </cell>
          <cell r="AO240">
            <v>-6025.6769999999997</v>
          </cell>
          <cell r="AP240">
            <v>1522.077</v>
          </cell>
          <cell r="AQ240">
            <v>1216.1489999999999</v>
          </cell>
          <cell r="AR240">
            <v>10514.821</v>
          </cell>
          <cell r="AS240">
            <v>4925.18</v>
          </cell>
          <cell r="AT240">
            <v>2520.6260000000002</v>
          </cell>
          <cell r="AU240">
            <v>1089.472</v>
          </cell>
          <cell r="AV240">
            <v>-8407.6049999999996</v>
          </cell>
          <cell r="AW240">
            <v>-6008.1980000000003</v>
          </cell>
          <cell r="AX240">
            <v>-968.44100000000003</v>
          </cell>
          <cell r="AY240">
            <v>4465.1030000000001</v>
          </cell>
          <cell r="CA240">
            <v>3155.8907599999975</v>
          </cell>
          <cell r="CB240">
            <v>3036.699000000001</v>
          </cell>
          <cell r="CC240">
            <v>3111.8549999999982</v>
          </cell>
          <cell r="CD240">
            <v>3336.139000000001</v>
          </cell>
          <cell r="CE240">
            <v>3578.48</v>
          </cell>
          <cell r="CF240">
            <v>4493.4350000000004</v>
          </cell>
          <cell r="CG240">
            <v>4409.3510000000006</v>
          </cell>
          <cell r="CH240">
            <v>4333.0029999999997</v>
          </cell>
          <cell r="CI240">
            <v>4550.1540000000005</v>
          </cell>
          <cell r="CJ240">
            <v>4444.1630000000005</v>
          </cell>
          <cell r="CK240">
            <v>4677.57</v>
          </cell>
        </row>
        <row r="241">
          <cell r="B241" t="str">
            <v>Total Residential Unbilled Revenue</v>
          </cell>
          <cell r="D241">
            <v>-1322.444</v>
          </cell>
          <cell r="E241">
            <v>-4240.183</v>
          </cell>
          <cell r="F241">
            <v>786.69099999999992</v>
          </cell>
          <cell r="G241">
            <v>-1141.4089999999999</v>
          </cell>
          <cell r="H241">
            <v>5437.5109999999995</v>
          </cell>
          <cell r="I241">
            <v>4995.2619999999997</v>
          </cell>
          <cell r="J241">
            <v>2496.88</v>
          </cell>
          <cell r="K241">
            <v>-267.34800000000001</v>
          </cell>
          <cell r="L241">
            <v>-1224.5999999999999</v>
          </cell>
          <cell r="M241">
            <v>-7184.16</v>
          </cell>
          <cell r="N241">
            <v>-1151.326</v>
          </cell>
          <cell r="O241">
            <v>4535.2920000000004</v>
          </cell>
          <cell r="P241">
            <v>437.44200000000001</v>
          </cell>
          <cell r="Q241">
            <v>-3543.5050000000001</v>
          </cell>
          <cell r="R241">
            <v>182.41800000000001</v>
          </cell>
          <cell r="S241">
            <v>279.20299999999997</v>
          </cell>
          <cell r="T241">
            <v>5106.7289999999994</v>
          </cell>
          <cell r="U241">
            <v>3593.0280000000002</v>
          </cell>
          <cell r="V241">
            <v>2153.4929999999999</v>
          </cell>
          <cell r="W241">
            <v>732.71699999999998</v>
          </cell>
          <cell r="X241">
            <v>-4998.8999999999996</v>
          </cell>
          <cell r="Y241">
            <v>-3853.04</v>
          </cell>
          <cell r="Z241">
            <v>-1017.789</v>
          </cell>
          <cell r="AA241">
            <v>2883.9960000000001</v>
          </cell>
          <cell r="AB241">
            <v>639.19000000000005</v>
          </cell>
          <cell r="AC241">
            <v>-3975.223</v>
          </cell>
          <cell r="AD241">
            <v>41.192999999999998</v>
          </cell>
          <cell r="AE241">
            <v>219.39500000000001</v>
          </cell>
          <cell r="AF241">
            <v>5599.2199999999993</v>
          </cell>
          <cell r="AG241">
            <v>4025.7799999999997</v>
          </cell>
          <cell r="AH241">
            <v>2378.2049999999999</v>
          </cell>
          <cell r="AI241">
            <v>778.92499999999995</v>
          </cell>
          <cell r="AJ241">
            <v>-5511.5550000000003</v>
          </cell>
          <cell r="AK241">
            <v>-4198.0129999999999</v>
          </cell>
          <cell r="AL241">
            <v>-1132.8510000000001</v>
          </cell>
          <cell r="AM241">
            <v>3224.864</v>
          </cell>
          <cell r="AN241">
            <v>804.42700000000002</v>
          </cell>
          <cell r="AO241">
            <v>-4210.2710000000006</v>
          </cell>
          <cell r="AP241">
            <v>-100.702</v>
          </cell>
          <cell r="AQ241">
            <v>245.58699999999999</v>
          </cell>
          <cell r="AR241">
            <v>5958.8090000000002</v>
          </cell>
          <cell r="AS241">
            <v>4427.3150000000005</v>
          </cell>
          <cell r="AT241">
            <v>2561.9409999999998</v>
          </cell>
          <cell r="AU241">
            <v>878.09199999999998</v>
          </cell>
          <cell r="AV241">
            <v>-5977.6350000000002</v>
          </cell>
          <cell r="AW241">
            <v>-4661.7379999999994</v>
          </cell>
          <cell r="AX241">
            <v>-1202.758</v>
          </cell>
          <cell r="AY241">
            <v>3490.5070000000001</v>
          </cell>
          <cell r="CA241">
            <v>1720.1659999999993</v>
          </cell>
          <cell r="CB241">
            <v>1955.7920000000001</v>
          </cell>
          <cell r="CC241">
            <v>2089.1299999999974</v>
          </cell>
          <cell r="CD241">
            <v>2213.5740000000005</v>
          </cell>
          <cell r="CE241">
            <v>2070.8000000000002</v>
          </cell>
          <cell r="CF241">
            <v>2648.9549999999999</v>
          </cell>
          <cell r="CG241">
            <v>2609.0730000000003</v>
          </cell>
          <cell r="CH241">
            <v>2561.578</v>
          </cell>
          <cell r="CI241">
            <v>2555.2939999999999</v>
          </cell>
          <cell r="CJ241">
            <v>2670.223</v>
          </cell>
          <cell r="CK241">
            <v>2766.8040000000001</v>
          </cell>
        </row>
        <row r="242">
          <cell r="B242" t="str">
            <v>Total Commercial Unbilled Revenue</v>
          </cell>
          <cell r="D242">
            <v>-2094.174</v>
          </cell>
          <cell r="E242">
            <v>-2044.6170000000002</v>
          </cell>
          <cell r="F242">
            <v>1071.6600000000001</v>
          </cell>
          <cell r="G242">
            <v>233.84000000000003</v>
          </cell>
          <cell r="H242">
            <v>3503.1019999999999</v>
          </cell>
          <cell r="I242">
            <v>939.35099999999989</v>
          </cell>
          <cell r="J242">
            <v>524.42899999999997</v>
          </cell>
          <cell r="K242">
            <v>-390.82800000000003</v>
          </cell>
          <cell r="L242">
            <v>-486.96999999999997</v>
          </cell>
          <cell r="M242">
            <v>-2846.1600000000003</v>
          </cell>
          <cell r="N242">
            <v>627.40900000000011</v>
          </cell>
          <cell r="O242">
            <v>1426.799</v>
          </cell>
          <cell r="P242">
            <v>-1471.37</v>
          </cell>
          <cell r="Q242">
            <v>-1540.8389999999999</v>
          </cell>
          <cell r="R242">
            <v>1139.481</v>
          </cell>
          <cell r="S242">
            <v>697.226</v>
          </cell>
          <cell r="T242">
            <v>3407.424</v>
          </cell>
          <cell r="U242">
            <v>514.21799999999996</v>
          </cell>
          <cell r="V242">
            <v>128.98399999999998</v>
          </cell>
          <cell r="W242">
            <v>36.116</v>
          </cell>
          <cell r="X242">
            <v>-1819.4459999999999</v>
          </cell>
          <cell r="Y242">
            <v>-1138.5410000000002</v>
          </cell>
          <cell r="Z242">
            <v>56.858999999999995</v>
          </cell>
          <cell r="AA242">
            <v>943.29600000000005</v>
          </cell>
          <cell r="AB242">
            <v>-1669.107</v>
          </cell>
          <cell r="AC242">
            <v>-1624.902</v>
          </cell>
          <cell r="AD242">
            <v>1233.838</v>
          </cell>
          <cell r="AE242">
            <v>659.65700000000004</v>
          </cell>
          <cell r="AF242">
            <v>3828.123</v>
          </cell>
          <cell r="AG242">
            <v>478.36900000000003</v>
          </cell>
          <cell r="AH242">
            <v>170.23699999999999</v>
          </cell>
          <cell r="AI242">
            <v>-77.715000000000003</v>
          </cell>
          <cell r="AJ242">
            <v>-1859.4560000000001</v>
          </cell>
          <cell r="AK242">
            <v>-1104.194</v>
          </cell>
          <cell r="AL242">
            <v>-80.141999999999996</v>
          </cell>
          <cell r="AM242">
            <v>986.39800000000002</v>
          </cell>
          <cell r="AN242">
            <v>-1904.057</v>
          </cell>
          <cell r="AO242">
            <v>-1693.7370000000001</v>
          </cell>
          <cell r="AP242">
            <v>1369.1420000000001</v>
          </cell>
          <cell r="AQ242">
            <v>893.24299999999994</v>
          </cell>
          <cell r="AR242">
            <v>4049.1320000000001</v>
          </cell>
          <cell r="AS242">
            <v>548.721</v>
          </cell>
          <cell r="AT242">
            <v>70.774000000000001</v>
          </cell>
          <cell r="AU242">
            <v>24.902000000000001</v>
          </cell>
          <cell r="AV242">
            <v>-2077.5839999999998</v>
          </cell>
          <cell r="AW242">
            <v>-1236.2570000000001</v>
          </cell>
          <cell r="AX242">
            <v>43.796000000000006</v>
          </cell>
          <cell r="AY242">
            <v>980.55200000000002</v>
          </cell>
          <cell r="CA242">
            <v>463.84099999999921</v>
          </cell>
          <cell r="CB242">
            <v>953.40799999999979</v>
          </cell>
          <cell r="CC242">
            <v>941.10599999999999</v>
          </cell>
          <cell r="CD242">
            <v>1068.627</v>
          </cell>
          <cell r="CE242">
            <v>1389.2559999999999</v>
          </cell>
          <cell r="CF242">
            <v>1670.6480000000001</v>
          </cell>
          <cell r="CG242">
            <v>1628.828</v>
          </cell>
          <cell r="CH242">
            <v>1621.423</v>
          </cell>
          <cell r="CI242">
            <v>1827.1010000000001</v>
          </cell>
          <cell r="CJ242">
            <v>1616.01</v>
          </cell>
          <cell r="CK242">
            <v>1767.46</v>
          </cell>
        </row>
        <row r="243">
          <cell r="B243" t="str">
            <v>Total Industrial Unbilled Revenue</v>
          </cell>
          <cell r="D243">
            <v>338.01099999999997</v>
          </cell>
          <cell r="E243">
            <v>-512.4</v>
          </cell>
          <cell r="F243">
            <v>794.99399999999991</v>
          </cell>
          <cell r="G243">
            <v>85.875</v>
          </cell>
          <cell r="H243">
            <v>1119.6880000000001</v>
          </cell>
          <cell r="I243">
            <v>311.916</v>
          </cell>
          <cell r="J243">
            <v>-123.74199999999999</v>
          </cell>
          <cell r="K243">
            <v>631.06799999999998</v>
          </cell>
          <cell r="L243">
            <v>193.20399999999998</v>
          </cell>
          <cell r="M243">
            <v>-1201.433</v>
          </cell>
          <cell r="N243">
            <v>-738.09199999999987</v>
          </cell>
          <cell r="O243">
            <v>72.794759999999997</v>
          </cell>
          <cell r="P243">
            <v>-287.03700000000003</v>
          </cell>
          <cell r="Q243">
            <v>-130.214</v>
          </cell>
          <cell r="R243">
            <v>213.52500000000001</v>
          </cell>
          <cell r="S243">
            <v>88.581999999999994</v>
          </cell>
          <cell r="T243">
            <v>413.79499999999996</v>
          </cell>
          <cell r="U243">
            <v>6.673</v>
          </cell>
          <cell r="V243">
            <v>-94.165999999999997</v>
          </cell>
          <cell r="W243">
            <v>165.29500000000002</v>
          </cell>
          <cell r="X243">
            <v>-314.02699999999999</v>
          </cell>
          <cell r="Y243">
            <v>-109.70699999999999</v>
          </cell>
          <cell r="Z243">
            <v>143.89400000000001</v>
          </cell>
          <cell r="AA243">
            <v>30.885999999999999</v>
          </cell>
          <cell r="AB243">
            <v>-337.56299999999999</v>
          </cell>
          <cell r="AC243">
            <v>-135.309</v>
          </cell>
          <cell r="AD243">
            <v>228.73599999999999</v>
          </cell>
          <cell r="AE243">
            <v>72.259</v>
          </cell>
          <cell r="AF243">
            <v>446.541</v>
          </cell>
          <cell r="AG243">
            <v>0.88600000000000012</v>
          </cell>
          <cell r="AH243">
            <v>-115.807</v>
          </cell>
          <cell r="AI243">
            <v>195.798</v>
          </cell>
          <cell r="AJ243">
            <v>-368.52499999999998</v>
          </cell>
          <cell r="AK243">
            <v>-85.471000000000004</v>
          </cell>
          <cell r="AL243">
            <v>199.73099999999999</v>
          </cell>
          <cell r="AM243">
            <v>-19.657</v>
          </cell>
          <cell r="AN243">
            <v>-407.738</v>
          </cell>
          <cell r="AO243">
            <v>-121.669</v>
          </cell>
          <cell r="AP243">
            <v>253.637</v>
          </cell>
          <cell r="AQ243">
            <v>77.319000000000003</v>
          </cell>
          <cell r="AR243">
            <v>506.88</v>
          </cell>
          <cell r="AS243">
            <v>-50.856000000000002</v>
          </cell>
          <cell r="AT243">
            <v>-112.089</v>
          </cell>
          <cell r="AU243">
            <v>186.47800000000001</v>
          </cell>
          <cell r="AV243">
            <v>-352.38599999999997</v>
          </cell>
          <cell r="AW243">
            <v>-110.203</v>
          </cell>
          <cell r="AX243">
            <v>190.52100000000002</v>
          </cell>
          <cell r="AY243">
            <v>-5.9560000000000004</v>
          </cell>
          <cell r="CA243">
            <v>971.88376000000062</v>
          </cell>
          <cell r="CB243">
            <v>127.499</v>
          </cell>
          <cell r="CC243">
            <v>81.619000000000071</v>
          </cell>
          <cell r="CD243">
            <v>53.938000000000031</v>
          </cell>
          <cell r="CE243">
            <v>118.42400000000001</v>
          </cell>
          <cell r="CF243">
            <v>173.83199999999999</v>
          </cell>
          <cell r="CG243">
            <v>171.45</v>
          </cell>
          <cell r="CH243">
            <v>150.00200000000001</v>
          </cell>
          <cell r="CI243">
            <v>167.75900000000001</v>
          </cell>
          <cell r="CJ243">
            <v>157.93</v>
          </cell>
          <cell r="CK243">
            <v>143.30599999999998</v>
          </cell>
        </row>
        <row r="245">
          <cell r="B245" t="str">
            <v>Billed Revenues for Gross Receipts Allocation for Price by Class</v>
          </cell>
        </row>
        <row r="246">
          <cell r="B246" t="str">
            <v>12-MTD</v>
          </cell>
        </row>
        <row r="247">
          <cell r="B247" t="str">
            <v>Total Residential Billed Revenue</v>
          </cell>
          <cell r="O247">
            <v>430375.40349000006</v>
          </cell>
          <cell r="P247">
            <v>433924.19070000004</v>
          </cell>
          <cell r="Q247">
            <v>437752.95301000006</v>
          </cell>
          <cell r="R247">
            <v>439892.18593000009</v>
          </cell>
          <cell r="S247">
            <v>443536.28295000008</v>
          </cell>
          <cell r="T247">
            <v>446517.62961000006</v>
          </cell>
          <cell r="U247">
            <v>448900.82958000014</v>
          </cell>
          <cell r="V247">
            <v>455360.22045000008</v>
          </cell>
          <cell r="W247">
            <v>463434.40853000002</v>
          </cell>
          <cell r="X247">
            <v>462101.69948000007</v>
          </cell>
          <cell r="Y247">
            <v>459389.10049000004</v>
          </cell>
          <cell r="Z247">
            <v>459066.15911000012</v>
          </cell>
          <cell r="AA247">
            <v>457335.81500000006</v>
          </cell>
          <cell r="AB247">
            <v>458058.53900000005</v>
          </cell>
          <cell r="AC247">
            <v>460467.37000000005</v>
          </cell>
          <cell r="AD247">
            <v>459900.45900000003</v>
          </cell>
          <cell r="AE247">
            <v>459046.28100000002</v>
          </cell>
          <cell r="AF247">
            <v>461044.89599999995</v>
          </cell>
          <cell r="AG247">
            <v>463956.63399999996</v>
          </cell>
          <cell r="AH247">
            <v>467212.41499999998</v>
          </cell>
          <cell r="AI247">
            <v>470199.28799999994</v>
          </cell>
          <cell r="AJ247">
            <v>473336.52299999999</v>
          </cell>
          <cell r="AK247">
            <v>475500.42500000005</v>
          </cell>
          <cell r="AL247">
            <v>476215.95499999996</v>
          </cell>
          <cell r="AM247">
            <v>478003.79299999995</v>
          </cell>
          <cell r="AN247">
            <v>482246.38799999998</v>
          </cell>
          <cell r="AO247">
            <v>484348.91800000001</v>
          </cell>
          <cell r="AP247">
            <v>486285.15299999993</v>
          </cell>
          <cell r="AQ247">
            <v>489904.16899999999</v>
          </cell>
          <cell r="AR247">
            <v>492188.42</v>
          </cell>
          <cell r="AS247">
            <v>495916.20699999999</v>
          </cell>
          <cell r="AT247">
            <v>499006.98699999996</v>
          </cell>
          <cell r="AU247">
            <v>502867.52799999999</v>
          </cell>
          <cell r="AV247">
            <v>506400.65399999998</v>
          </cell>
          <cell r="AW247">
            <v>509535.26500000001</v>
          </cell>
          <cell r="AX247">
            <v>511725.99600000004</v>
          </cell>
          <cell r="AY247">
            <v>514003.973</v>
          </cell>
          <cell r="CA247">
            <v>430375.40349000006</v>
          </cell>
          <cell r="CB247">
            <v>457335.81500000006</v>
          </cell>
          <cell r="CC247">
            <v>478003.79299999995</v>
          </cell>
          <cell r="CD247">
            <v>514003.973</v>
          </cell>
          <cell r="CE247">
            <v>546157.76699999999</v>
          </cell>
          <cell r="CF247">
            <v>589887.16800000006</v>
          </cell>
          <cell r="CG247">
            <v>595415.05099999998</v>
          </cell>
          <cell r="CH247">
            <v>609148.81499999994</v>
          </cell>
          <cell r="CI247">
            <v>622372.95600000001</v>
          </cell>
          <cell r="CJ247">
            <v>631432.79499999993</v>
          </cell>
          <cell r="CK247">
            <v>656355.01899999997</v>
          </cell>
        </row>
        <row r="248">
          <cell r="B248" t="str">
            <v>Total Commercial Billed Revenue</v>
          </cell>
          <cell r="O248">
            <v>252047.68523</v>
          </cell>
          <cell r="P248">
            <v>252534.18597999998</v>
          </cell>
          <cell r="Q248">
            <v>252972.87685999999</v>
          </cell>
          <cell r="R248">
            <v>253803.69552000004</v>
          </cell>
          <cell r="S248">
            <v>254789.95043999999</v>
          </cell>
          <cell r="T248">
            <v>255349.75469999996</v>
          </cell>
          <cell r="U248">
            <v>256853.50529</v>
          </cell>
          <cell r="V248">
            <v>260495.66571</v>
          </cell>
          <cell r="W248">
            <v>264765.81693000003</v>
          </cell>
          <cell r="X248">
            <v>265179.74051999999</v>
          </cell>
          <cell r="Y248">
            <v>264175.48243000003</v>
          </cell>
          <cell r="Z248">
            <v>262811.92222000001</v>
          </cell>
          <cell r="AA248">
            <v>261735.59999999998</v>
          </cell>
          <cell r="AB248">
            <v>262573.88199999998</v>
          </cell>
          <cell r="AC248">
            <v>264576.19799999997</v>
          </cell>
          <cell r="AD248">
            <v>264739.83799999999</v>
          </cell>
          <cell r="AE248">
            <v>264631.14399999997</v>
          </cell>
          <cell r="AF248">
            <v>266808.261</v>
          </cell>
          <cell r="AG248">
            <v>269477.26699999999</v>
          </cell>
          <cell r="AH248">
            <v>272205.31799999997</v>
          </cell>
          <cell r="AI248">
            <v>274810.065</v>
          </cell>
          <cell r="AJ248">
            <v>277419.09299999999</v>
          </cell>
          <cell r="AK248">
            <v>279778.01800000004</v>
          </cell>
          <cell r="AL248">
            <v>281188.41200000001</v>
          </cell>
          <cell r="AM248">
            <v>283086.56799999997</v>
          </cell>
          <cell r="AN248">
            <v>285582.00199999998</v>
          </cell>
          <cell r="AO248">
            <v>286892.46499999997</v>
          </cell>
          <cell r="AP248">
            <v>288337.65299999999</v>
          </cell>
          <cell r="AQ248">
            <v>291164.451</v>
          </cell>
          <cell r="AR248">
            <v>293094.37900000002</v>
          </cell>
          <cell r="AS248">
            <v>295594.87100000004</v>
          </cell>
          <cell r="AT248">
            <v>297624.29000000004</v>
          </cell>
          <cell r="AU248">
            <v>299953.15299999999</v>
          </cell>
          <cell r="AV248">
            <v>302519.59999999998</v>
          </cell>
          <cell r="AW248">
            <v>304833.962</v>
          </cell>
          <cell r="AX248">
            <v>306349.14999999997</v>
          </cell>
          <cell r="AY248">
            <v>307976.34699999995</v>
          </cell>
          <cell r="CA248">
            <v>252047.68523</v>
          </cell>
          <cell r="CB248">
            <v>261735.59999999998</v>
          </cell>
          <cell r="CC248">
            <v>283086.56799999997</v>
          </cell>
          <cell r="CD248">
            <v>307976.34699999995</v>
          </cell>
          <cell r="CE248">
            <v>328865.63699999999</v>
          </cell>
          <cell r="CF248">
            <v>358083.40899999999</v>
          </cell>
          <cell r="CG248">
            <v>361877.636</v>
          </cell>
          <cell r="CH248">
            <v>370735.82999999996</v>
          </cell>
          <cell r="CI248">
            <v>379906.141</v>
          </cell>
          <cell r="CJ248">
            <v>386583.40899999999</v>
          </cell>
          <cell r="CK248">
            <v>402360.73100000003</v>
          </cell>
        </row>
        <row r="249">
          <cell r="B249" t="str">
            <v>Total Industrial Billed Revenue</v>
          </cell>
          <cell r="O249">
            <v>111708.54820999998</v>
          </cell>
          <cell r="P249">
            <v>112566.30609999999</v>
          </cell>
          <cell r="Q249">
            <v>112226.73229999999</v>
          </cell>
          <cell r="R249">
            <v>113115.84577</v>
          </cell>
          <cell r="S249">
            <v>113624.44712</v>
          </cell>
          <cell r="T249">
            <v>113643.70503</v>
          </cell>
          <cell r="U249">
            <v>114813.41561</v>
          </cell>
          <cell r="V249">
            <v>116853.20461000002</v>
          </cell>
          <cell r="W249">
            <v>119626.25912</v>
          </cell>
          <cell r="X249">
            <v>118452.76295000002</v>
          </cell>
          <cell r="Y249">
            <v>116687.59413</v>
          </cell>
          <cell r="Z249">
            <v>114667.10860000001</v>
          </cell>
          <cell r="AA249">
            <v>113889.91799999999</v>
          </cell>
          <cell r="AB249">
            <v>114310.986</v>
          </cell>
          <cell r="AC249">
            <v>115390.995</v>
          </cell>
          <cell r="AD249">
            <v>115399.067</v>
          </cell>
          <cell r="AE249">
            <v>115235.66800000001</v>
          </cell>
          <cell r="AF249">
            <v>116339.58799999999</v>
          </cell>
          <cell r="AG249">
            <v>117750.618</v>
          </cell>
          <cell r="AH249">
            <v>119097.489</v>
          </cell>
          <cell r="AI249">
            <v>120411.82500000001</v>
          </cell>
          <cell r="AJ249">
            <v>121346.511</v>
          </cell>
          <cell r="AK249">
            <v>122515.88200000001</v>
          </cell>
          <cell r="AL249">
            <v>123454.852</v>
          </cell>
          <cell r="AM249">
            <v>124424.595</v>
          </cell>
          <cell r="AN249">
            <v>125449.458</v>
          </cell>
          <cell r="AO249">
            <v>125790.97500000001</v>
          </cell>
          <cell r="AP249">
            <v>126315.008</v>
          </cell>
          <cell r="AQ249">
            <v>127514.94499999999</v>
          </cell>
          <cell r="AR249">
            <v>128437.704</v>
          </cell>
          <cell r="AS249">
            <v>129230.371</v>
          </cell>
          <cell r="AT249">
            <v>129876.239</v>
          </cell>
          <cell r="AU249">
            <v>130473.701</v>
          </cell>
          <cell r="AV249">
            <v>131332.02499999999</v>
          </cell>
          <cell r="AW249">
            <v>132088.54499999998</v>
          </cell>
          <cell r="AX249">
            <v>132348.35800000001</v>
          </cell>
          <cell r="AY249">
            <v>132878.94099999999</v>
          </cell>
          <cell r="CA249">
            <v>111708.54820999998</v>
          </cell>
          <cell r="CB249">
            <v>113889.91799999999</v>
          </cell>
          <cell r="CC249">
            <v>124424.595</v>
          </cell>
          <cell r="CD249">
            <v>132878.94099999999</v>
          </cell>
          <cell r="CE249">
            <v>144317.91500000001</v>
          </cell>
          <cell r="CF249">
            <v>158695.23000000001</v>
          </cell>
          <cell r="CG249">
            <v>156420.99799999999</v>
          </cell>
          <cell r="CH249">
            <v>155717.734</v>
          </cell>
          <cell r="CI249">
            <v>156572.443</v>
          </cell>
          <cell r="CJ249">
            <v>155126.715</v>
          </cell>
          <cell r="CK249">
            <v>162008.095</v>
          </cell>
        </row>
        <row r="250">
          <cell r="B250" t="str">
            <v>Total St. Lt. Billed Revenue</v>
          </cell>
          <cell r="O250">
            <v>3210.4259999999999</v>
          </cell>
          <cell r="P250">
            <v>3237.9594999999999</v>
          </cell>
          <cell r="Q250">
            <v>3284.7110000000002</v>
          </cell>
          <cell r="R250">
            <v>3293.2462700000001</v>
          </cell>
          <cell r="S250">
            <v>3319.1677200000004</v>
          </cell>
          <cell r="T250">
            <v>3338.4188200000003</v>
          </cell>
          <cell r="U250">
            <v>3379.9578000000001</v>
          </cell>
          <cell r="V250">
            <v>3443.7913600000002</v>
          </cell>
          <cell r="W250">
            <v>3514.8886600000001</v>
          </cell>
          <cell r="X250">
            <v>3555.1849000000002</v>
          </cell>
          <cell r="Y250">
            <v>3605.85466</v>
          </cell>
          <cell r="Z250">
            <v>3627.1894900000002</v>
          </cell>
          <cell r="AA250">
            <v>3648.6200000000003</v>
          </cell>
          <cell r="AB250">
            <v>3659.86</v>
          </cell>
          <cell r="AC250">
            <v>3682.0949999999998</v>
          </cell>
          <cell r="AD250">
            <v>3689.3319999999994</v>
          </cell>
          <cell r="AE250">
            <v>3695.57</v>
          </cell>
          <cell r="AF250">
            <v>3716.8090000000002</v>
          </cell>
          <cell r="AG250">
            <v>3739.0390000000002</v>
          </cell>
          <cell r="AH250">
            <v>3761.2690000000007</v>
          </cell>
          <cell r="AI250">
            <v>3783.5010000000002</v>
          </cell>
          <cell r="AJ250">
            <v>3804.7370000000001</v>
          </cell>
          <cell r="AK250">
            <v>3825.9780000000001</v>
          </cell>
          <cell r="AL250">
            <v>3846.2150000000001</v>
          </cell>
          <cell r="AM250">
            <v>3866.4480000000003</v>
          </cell>
          <cell r="AN250">
            <v>3880.6839999999997</v>
          </cell>
          <cell r="AO250">
            <v>3884.922</v>
          </cell>
          <cell r="AP250">
            <v>3893.1580000000004</v>
          </cell>
          <cell r="AQ250">
            <v>3906.3919999999998</v>
          </cell>
          <cell r="AR250">
            <v>3916.6269999999995</v>
          </cell>
          <cell r="AS250">
            <v>3923.8689999999997</v>
          </cell>
          <cell r="AT250">
            <v>3931.1099999999997</v>
          </cell>
          <cell r="AU250">
            <v>3937.3509999999997</v>
          </cell>
          <cell r="AV250">
            <v>3947.5879999999997</v>
          </cell>
          <cell r="AW250">
            <v>3956.8280000000004</v>
          </cell>
          <cell r="AX250">
            <v>3959.0690000000004</v>
          </cell>
          <cell r="AY250">
            <v>3968.3089999999997</v>
          </cell>
          <cell r="CA250">
            <v>3210.4259999999999</v>
          </cell>
          <cell r="CB250">
            <v>3648.6200000000003</v>
          </cell>
          <cell r="CC250">
            <v>3866.4480000000003</v>
          </cell>
          <cell r="CD250">
            <v>3968.3089999999997</v>
          </cell>
          <cell r="CE250">
            <v>4436</v>
          </cell>
          <cell r="CF250">
            <v>4981</v>
          </cell>
          <cell r="CG250">
            <v>4981</v>
          </cell>
          <cell r="CH250">
            <v>4984</v>
          </cell>
          <cell r="CI250">
            <v>5093</v>
          </cell>
          <cell r="CJ250">
            <v>5096</v>
          </cell>
          <cell r="CK250">
            <v>5445</v>
          </cell>
        </row>
        <row r="251">
          <cell r="B251" t="str">
            <v>Total Billed Revenues</v>
          </cell>
          <cell r="O251">
            <v>797342.06293000001</v>
          </cell>
          <cell r="P251">
            <v>802262.64227999991</v>
          </cell>
          <cell r="Q251">
            <v>806237.27317000006</v>
          </cell>
          <cell r="R251">
            <v>810104.97349000012</v>
          </cell>
          <cell r="S251">
            <v>815269.84823000012</v>
          </cell>
          <cell r="T251">
            <v>818849.50815999997</v>
          </cell>
          <cell r="U251">
            <v>823947.70828000014</v>
          </cell>
          <cell r="V251">
            <v>836152.88213000016</v>
          </cell>
          <cell r="W251">
            <v>851341.37324000022</v>
          </cell>
          <cell r="X251">
            <v>849289.38785000006</v>
          </cell>
          <cell r="Y251">
            <v>843858.03171000001</v>
          </cell>
          <cell r="Z251">
            <v>840172.37942000024</v>
          </cell>
          <cell r="AA251">
            <v>836609.95299999998</v>
          </cell>
          <cell r="AB251">
            <v>838603.26700000011</v>
          </cell>
          <cell r="AC251">
            <v>844116.65799999994</v>
          </cell>
          <cell r="AD251">
            <v>843728.69600000011</v>
          </cell>
          <cell r="AE251">
            <v>842608.66300000006</v>
          </cell>
          <cell r="AF251">
            <v>847909.55399999989</v>
          </cell>
          <cell r="AG251">
            <v>854923.55799999996</v>
          </cell>
          <cell r="AH251">
            <v>862276.49100000004</v>
          </cell>
          <cell r="AI251">
            <v>869204.67899999989</v>
          </cell>
          <cell r="AJ251">
            <v>875906.86399999983</v>
          </cell>
          <cell r="AK251">
            <v>881620.30300000007</v>
          </cell>
          <cell r="AL251">
            <v>884705.43399999989</v>
          </cell>
          <cell r="AM251">
            <v>889381.40399999986</v>
          </cell>
          <cell r="AN251">
            <v>897158.53199999989</v>
          </cell>
          <cell r="AO251">
            <v>900917.27999999991</v>
          </cell>
          <cell r="AP251">
            <v>904830.97199999995</v>
          </cell>
          <cell r="AQ251">
            <v>912489.95699999994</v>
          </cell>
          <cell r="AR251">
            <v>917637.13</v>
          </cell>
          <cell r="AS251">
            <v>924665.31799999997</v>
          </cell>
          <cell r="AT251">
            <v>930438.62600000005</v>
          </cell>
          <cell r="AU251">
            <v>937231.73300000001</v>
          </cell>
          <cell r="AV251">
            <v>944199.86699999997</v>
          </cell>
          <cell r="AW251">
            <v>950414.59999999986</v>
          </cell>
          <cell r="AX251">
            <v>954382.57299999997</v>
          </cell>
          <cell r="AY251">
            <v>958827.57</v>
          </cell>
          <cell r="CA251">
            <v>797342.06293000001</v>
          </cell>
          <cell r="CB251">
            <v>836609.95299999998</v>
          </cell>
          <cell r="CC251">
            <v>889381.40399999986</v>
          </cell>
          <cell r="CD251">
            <v>958827.57</v>
          </cell>
          <cell r="CE251">
            <v>1023777.319</v>
          </cell>
          <cell r="CF251">
            <v>1111646.807</v>
          </cell>
          <cell r="CG251">
            <v>1118694.6849999998</v>
          </cell>
          <cell r="CH251">
            <v>1140586.379</v>
          </cell>
          <cell r="CI251">
            <v>1163944.54</v>
          </cell>
          <cell r="CJ251">
            <v>1178238.919</v>
          </cell>
          <cell r="CK251">
            <v>1226168.845</v>
          </cell>
        </row>
        <row r="252">
          <cell r="B252" t="str">
            <v xml:space="preserve">      Resid % of Gross Receipts</v>
          </cell>
          <cell r="O252">
            <v>0.53976257305239328</v>
          </cell>
          <cell r="P252">
            <v>0.54087547871704955</v>
          </cell>
          <cell r="Q252">
            <v>0.5429579697907333</v>
          </cell>
          <cell r="R252">
            <v>0.54300640080619145</v>
          </cell>
          <cell r="S252">
            <v>0.54403616656858345</v>
          </cell>
          <cell r="T252">
            <v>0.54529876999419569</v>
          </cell>
          <cell r="U252">
            <v>0.54481713471487836</v>
          </cell>
          <cell r="V252">
            <v>0.54458966796840313</v>
          </cell>
          <cell r="W252">
            <v>0.5443579075292444</v>
          </cell>
          <cell r="X252">
            <v>0.54410393688048253</v>
          </cell>
          <cell r="Y252">
            <v>0.54439145357079866</v>
          </cell>
          <cell r="Z252">
            <v>0.54639520454946311</v>
          </cell>
          <cell r="AA252">
            <v>0.54665356700579448</v>
          </cell>
          <cell r="AB252">
            <v>0.54621602016725745</v>
          </cell>
          <cell r="AC252">
            <v>0.54550205310602939</v>
          </cell>
          <cell r="AD252">
            <v>0.54508097351710794</v>
          </cell>
          <cell r="AE252">
            <v>0.54479178906804093</v>
          </cell>
          <cell r="AF252">
            <v>0.54374301342050924</v>
          </cell>
          <cell r="AG252">
            <v>0.54268785747976778</v>
          </cell>
          <cell r="AH252">
            <v>0.54183596546644108</v>
          </cell>
          <cell r="AI252">
            <v>0.54095347086828094</v>
          </cell>
          <cell r="AJ252">
            <v>0.54039595127547724</v>
          </cell>
          <cell r="AK252">
            <v>0.53934831512154957</v>
          </cell>
          <cell r="AL252">
            <v>0.53827628575411235</v>
          </cell>
          <cell r="AM252">
            <v>0.53745647351088532</v>
          </cell>
          <cell r="AN252">
            <v>0.53752639115513645</v>
          </cell>
          <cell r="AO252">
            <v>0.5376175246633077</v>
          </cell>
          <cell r="AP252">
            <v>0.53743203763807501</v>
          </cell>
          <cell r="AQ252">
            <v>0.53688719009101382</v>
          </cell>
          <cell r="AR252">
            <v>0.53636497904133407</v>
          </cell>
          <cell r="AS252">
            <v>0.53631967950592041</v>
          </cell>
          <cell r="AT252">
            <v>0.53631370523089172</v>
          </cell>
          <cell r="AU252">
            <v>0.53654556316650026</v>
          </cell>
          <cell r="AV252">
            <v>0.53632781755094228</v>
          </cell>
          <cell r="AW252">
            <v>0.53611893693552271</v>
          </cell>
          <cell r="AX252">
            <v>0.53618539407257182</v>
          </cell>
          <cell r="AY252">
            <v>0.5360755041701607</v>
          </cell>
          <cell r="CA252">
            <v>0.53976257305239328</v>
          </cell>
          <cell r="CB252">
            <v>0.54665356700579448</v>
          </cell>
          <cell r="CC252">
            <v>0.53745647351088532</v>
          </cell>
          <cell r="CD252">
            <v>0.5360755041701607</v>
          </cell>
          <cell r="CE252">
            <v>0.53347320444007607</v>
          </cell>
          <cell r="CF252">
            <v>0.53064261443967786</v>
          </cell>
          <cell r="CG252">
            <v>0.53224088661867563</v>
          </cell>
          <cell r="CH252">
            <v>0.53406635938793723</v>
          </cell>
          <cell r="CI252">
            <v>0.53471014692847818</v>
          </cell>
          <cell r="CJ252">
            <v>0.53591235598965981</v>
          </cell>
          <cell r="CK252">
            <v>0.53528926434270963</v>
          </cell>
        </row>
        <row r="253">
          <cell r="B253" t="str">
            <v xml:space="preserve">      Comm % of Gross Receipts</v>
          </cell>
          <cell r="O253">
            <v>0.31610985667029545</v>
          </cell>
          <cell r="P253">
            <v>0.31477744652587514</v>
          </cell>
          <cell r="Q253">
            <v>0.31376976143182989</v>
          </cell>
          <cell r="R253">
            <v>0.31329729334532097</v>
          </cell>
          <cell r="S253">
            <v>0.31252222928784168</v>
          </cell>
          <cell r="T253">
            <v>0.31183966303379107</v>
          </cell>
          <cell r="U253">
            <v>0.31173520201443911</v>
          </cell>
          <cell r="V253">
            <v>0.31154071375849141</v>
          </cell>
          <cell r="W253">
            <v>0.31099841409370849</v>
          </cell>
          <cell r="X253">
            <v>0.31223720008006922</v>
          </cell>
          <cell r="Y253">
            <v>0.31305678503133155</v>
          </cell>
          <cell r="Z253">
            <v>0.31280714369761603</v>
          </cell>
          <cell r="AA253">
            <v>0.31285260121690184</v>
          </cell>
          <cell r="AB253">
            <v>0.31310858463421648</v>
          </cell>
          <cell r="AC253">
            <v>0.31343558439762481</v>
          </cell>
          <cell r="AD253">
            <v>0.31377365645508393</v>
          </cell>
          <cell r="AE253">
            <v>0.31406174137566389</v>
          </cell>
          <cell r="AF253">
            <v>0.31466594490100536</v>
          </cell>
          <cell r="AG253">
            <v>0.31520627134244911</v>
          </cell>
          <cell r="AH253">
            <v>0.31568217484894873</v>
          </cell>
          <cell r="AI253">
            <v>0.31616266184411557</v>
          </cell>
          <cell r="AJ253">
            <v>0.31672213611058087</v>
          </cell>
          <cell r="AK253">
            <v>0.31734525288036614</v>
          </cell>
          <cell r="AL253">
            <v>0.31783280761447208</v>
          </cell>
          <cell r="AM253">
            <v>0.31829602769612214</v>
          </cell>
          <cell r="AN253">
            <v>0.3183183259299372</v>
          </cell>
          <cell r="AO253">
            <v>0.31844484656793354</v>
          </cell>
          <cell r="AP253">
            <v>0.31866465883972861</v>
          </cell>
          <cell r="AQ253">
            <v>0.31908784175254218</v>
          </cell>
          <cell r="AR253">
            <v>0.31940117658491002</v>
          </cell>
          <cell r="AS253">
            <v>0.31967768796536616</v>
          </cell>
          <cell r="AT253">
            <v>0.31987525204053602</v>
          </cell>
          <cell r="AU253">
            <v>0.32004161024283201</v>
          </cell>
          <cell r="AV253">
            <v>0.32039784220812645</v>
          </cell>
          <cell r="AW253">
            <v>0.32073787797451769</v>
          </cell>
          <cell r="AX253">
            <v>0.32099197812992752</v>
          </cell>
          <cell r="AY253">
            <v>0.32120097151566052</v>
          </cell>
          <cell r="CA253">
            <v>0.31610985667029545</v>
          </cell>
          <cell r="CB253">
            <v>0.31285260121690184</v>
          </cell>
          <cell r="CC253">
            <v>0.31829602769612214</v>
          </cell>
          <cell r="CD253">
            <v>0.32120097151566052</v>
          </cell>
          <cell r="CE253">
            <v>0.32122770342404899</v>
          </cell>
          <cell r="CF253">
            <v>0.32211976568921136</v>
          </cell>
          <cell r="CG253">
            <v>0.32348203746047122</v>
          </cell>
          <cell r="CH253">
            <v>0.32503967855993482</v>
          </cell>
          <cell r="CI253">
            <v>0.32639539767075154</v>
          </cell>
          <cell r="CJ253">
            <v>0.32810273261733935</v>
          </cell>
          <cell r="CK253">
            <v>0.32814463737251459</v>
          </cell>
        </row>
        <row r="254">
          <cell r="B254" t="str">
            <v xml:space="preserve">      Indust % of Gross Receipts</v>
          </cell>
          <cell r="O254">
            <v>0.14010116034704551</v>
          </cell>
          <cell r="P254">
            <v>0.14031104050924126</v>
          </cell>
          <cell r="Q254">
            <v>0.13919814431146535</v>
          </cell>
          <cell r="R254">
            <v>0.13963109655121292</v>
          </cell>
          <cell r="S254">
            <v>0.13937035371378631</v>
          </cell>
          <cell r="T254">
            <v>0.13878460437176507</v>
          </cell>
          <cell r="U254">
            <v>0.13934551241082307</v>
          </cell>
          <cell r="V254">
            <v>0.13975100380247493</v>
          </cell>
          <cell r="W254">
            <v>0.14051503060955592</v>
          </cell>
          <cell r="X254">
            <v>0.13947279295443279</v>
          </cell>
          <cell r="Y254">
            <v>0.13827870298697451</v>
          </cell>
          <cell r="Z254">
            <v>0.13648045497420261</v>
          </cell>
          <cell r="AA254">
            <v>0.13613263575409554</v>
          </cell>
          <cell r="AB254">
            <v>0.13631116226023479</v>
          </cell>
          <cell r="AC254">
            <v>0.13670029362221164</v>
          </cell>
          <cell r="AD254">
            <v>0.13677271799227744</v>
          </cell>
          <cell r="AE254">
            <v>0.13676060199727616</v>
          </cell>
          <cell r="AF254">
            <v>0.13720754466224591</v>
          </cell>
          <cell r="AG254">
            <v>0.13773233512884436</v>
          </cell>
          <cell r="AH254">
            <v>0.13811983771224026</v>
          </cell>
          <cell r="AI254">
            <v>0.13853103637054862</v>
          </cell>
          <cell r="AJ254">
            <v>0.13853814370839321</v>
          </cell>
          <cell r="AK254">
            <v>0.13896672023443635</v>
          </cell>
          <cell r="AL254">
            <v>0.13954345396277967</v>
          </cell>
          <cell r="AM254">
            <v>0.13990015356786123</v>
          </cell>
          <cell r="AN254">
            <v>0.13982975530572117</v>
          </cell>
          <cell r="AO254">
            <v>0.13962544374773234</v>
          </cell>
          <cell r="AP254">
            <v>0.1396006678692692</v>
          </cell>
          <cell r="AQ254">
            <v>0.13974394350512287</v>
          </cell>
          <cell r="AR254">
            <v>0.13996567902608736</v>
          </cell>
          <cell r="AS254">
            <v>0.13975907659164524</v>
          </cell>
          <cell r="AT254">
            <v>0.13958603541465614</v>
          </cell>
          <cell r="AU254">
            <v>0.13921178338932746</v>
          </cell>
          <cell r="AV254">
            <v>0.13909345848276847</v>
          </cell>
          <cell r="AW254">
            <v>0.13897991992126385</v>
          </cell>
          <cell r="AX254">
            <v>0.13867432384476283</v>
          </cell>
          <cell r="AY254">
            <v>0.13858481457724459</v>
          </cell>
          <cell r="CA254">
            <v>0.14010116034704551</v>
          </cell>
          <cell r="CB254">
            <v>0.13613263575409554</v>
          </cell>
          <cell r="CC254">
            <v>0.13990015356786123</v>
          </cell>
          <cell r="CD254">
            <v>0.13858481457724459</v>
          </cell>
          <cell r="CE254">
            <v>0.14096611862916256</v>
          </cell>
          <cell r="CF254">
            <v>0.14275688015357202</v>
          </cell>
          <cell r="CG254">
            <v>0.1398245652700138</v>
          </cell>
          <cell r="CH254">
            <v>0.13652427985026813</v>
          </cell>
          <cell r="CI254">
            <v>0.13451881736564528</v>
          </cell>
          <cell r="CJ254">
            <v>0.1316598123678174</v>
          </cell>
          <cell r="CK254">
            <v>0.132125437422935</v>
          </cell>
        </row>
        <row r="255">
          <cell r="B255" t="str">
            <v xml:space="preserve">      St. Lt. % of Gross Receipts</v>
          </cell>
          <cell r="O255">
            <v>4.0264099302658373E-3</v>
          </cell>
          <cell r="P255">
            <v>4.0360342478341533E-3</v>
          </cell>
          <cell r="Q255">
            <v>4.0741244659714447E-3</v>
          </cell>
          <cell r="R255">
            <v>4.0652092972746721E-3</v>
          </cell>
          <cell r="S255">
            <v>4.0712504297885088E-3</v>
          </cell>
          <cell r="T255">
            <v>4.0769626002482573E-3</v>
          </cell>
          <cell r="U255">
            <v>4.1021508598594186E-3</v>
          </cell>
          <cell r="V255">
            <v>4.1186144706304795E-3</v>
          </cell>
          <cell r="W255">
            <v>4.1286477674909424E-3</v>
          </cell>
          <cell r="X255">
            <v>4.186070085015486E-3</v>
          </cell>
          <cell r="Y255">
            <v>4.2730584108953374E-3</v>
          </cell>
          <cell r="Z255">
            <v>4.3171967787181643E-3</v>
          </cell>
          <cell r="AA255">
            <v>4.3611960232082013E-3</v>
          </cell>
          <cell r="AB255">
            <v>4.3642329382911878E-3</v>
          </cell>
          <cell r="AC255">
            <v>4.3620688741342192E-3</v>
          </cell>
          <cell r="AD255">
            <v>4.3726520355306239E-3</v>
          </cell>
          <cell r="AE255">
            <v>4.3858675590189126E-3</v>
          </cell>
          <cell r="AF255">
            <v>4.3834970162395419E-3</v>
          </cell>
          <cell r="AG255">
            <v>4.3735360489387757E-3</v>
          </cell>
          <cell r="AH255">
            <v>4.3620219723698814E-3</v>
          </cell>
          <cell r="AI255">
            <v>4.3528309170549236E-3</v>
          </cell>
          <cell r="AJ255">
            <v>4.3437689055488447E-3</v>
          </cell>
          <cell r="AK255">
            <v>4.3397117636479838E-3</v>
          </cell>
          <cell r="AL255">
            <v>4.3474526686359208E-3</v>
          </cell>
          <cell r="AM255">
            <v>4.3473452251313327E-3</v>
          </cell>
          <cell r="AN255">
            <v>4.3255276092051924E-3</v>
          </cell>
          <cell r="AO255">
            <v>4.3121850210265699E-3</v>
          </cell>
          <cell r="AP255">
            <v>4.3026356529272305E-3</v>
          </cell>
          <cell r="AQ255">
            <v>4.2810246513211763E-3</v>
          </cell>
          <cell r="AR255">
            <v>4.2681653476685268E-3</v>
          </cell>
          <cell r="AS255">
            <v>4.2435559370682481E-3</v>
          </cell>
          <cell r="AT255">
            <v>4.2250073139160488E-3</v>
          </cell>
          <cell r="AU255">
            <v>4.2010432013402602E-3</v>
          </cell>
          <cell r="AV255">
            <v>4.1808817581627557E-3</v>
          </cell>
          <cell r="AW255">
            <v>4.1632651686958526E-3</v>
          </cell>
          <cell r="AX255">
            <v>4.1483039527378304E-3</v>
          </cell>
          <cell r="AY255">
            <v>4.1387097369342436E-3</v>
          </cell>
          <cell r="CA255">
            <v>4.0264099302658373E-3</v>
          </cell>
          <cell r="CB255">
            <v>4.3611960232082013E-3</v>
          </cell>
          <cell r="CC255">
            <v>4.3473452251313327E-3</v>
          </cell>
          <cell r="CD255">
            <v>4.1387097369342436E-3</v>
          </cell>
          <cell r="CE255">
            <v>4.3329735067123513E-3</v>
          </cell>
          <cell r="CF255">
            <v>4.4807397175387195E-3</v>
          </cell>
          <cell r="CG255">
            <v>4.4525106508394655E-3</v>
          </cell>
          <cell r="CH255">
            <v>4.3696822018597856E-3</v>
          </cell>
          <cell r="CI255">
            <v>4.375638035124938E-3</v>
          </cell>
          <cell r="CJ255">
            <v>4.3250990251833639E-3</v>
          </cell>
          <cell r="CK255">
            <v>4.4406608618407688E-3</v>
          </cell>
        </row>
        <row r="257">
          <cell r="D257" t="str">
            <v xml:space="preserve"> </v>
          </cell>
        </row>
        <row r="259">
          <cell r="B259" t="str">
            <v>Muni's &amp; Rea's</v>
          </cell>
        </row>
        <row r="260">
          <cell r="B260" t="str">
            <v>Base Revenues</v>
          </cell>
          <cell r="D260">
            <v>151.79023999999998</v>
          </cell>
          <cell r="E260">
            <v>351.25108</v>
          </cell>
          <cell r="F260">
            <v>138.15525</v>
          </cell>
          <cell r="G260">
            <v>131.89564000000001</v>
          </cell>
          <cell r="H260">
            <v>166.60240999999999</v>
          </cell>
          <cell r="I260">
            <v>183.49965</v>
          </cell>
          <cell r="J260">
            <v>193.74465000000001</v>
          </cell>
          <cell r="K260">
            <v>200.57723999999999</v>
          </cell>
          <cell r="L260">
            <v>186.93796</v>
          </cell>
          <cell r="M260">
            <v>157.12647000000001</v>
          </cell>
          <cell r="N260">
            <v>125.48524</v>
          </cell>
          <cell r="O260">
            <v>154.50979999999998</v>
          </cell>
          <cell r="P260">
            <v>167.29900000000001</v>
          </cell>
          <cell r="Q260">
            <v>139.44499999999999</v>
          </cell>
          <cell r="R260">
            <v>143.15799999999999</v>
          </cell>
          <cell r="S260">
            <v>146.88999999999999</v>
          </cell>
          <cell r="T260">
            <v>175.178</v>
          </cell>
          <cell r="U260">
            <v>189.952</v>
          </cell>
          <cell r="V260">
            <v>206.02099999999999</v>
          </cell>
          <cell r="W260">
            <v>207.16200000000001</v>
          </cell>
          <cell r="X260">
            <v>183.476</v>
          </cell>
          <cell r="Y260">
            <v>162.381</v>
          </cell>
          <cell r="Z260">
            <v>141.608</v>
          </cell>
          <cell r="AA260">
            <v>155.29499999999999</v>
          </cell>
          <cell r="AB260">
            <v>233.554</v>
          </cell>
          <cell r="AC260">
            <v>209.55099999999999</v>
          </cell>
          <cell r="AD260">
            <v>216.84</v>
          </cell>
          <cell r="AE260">
            <v>217.06</v>
          </cell>
          <cell r="AF260">
            <v>242.78700000000001</v>
          </cell>
          <cell r="AG260">
            <v>256.387</v>
          </cell>
          <cell r="AH260">
            <v>270.322</v>
          </cell>
          <cell r="AI260">
            <v>272.27100000000002</v>
          </cell>
          <cell r="AJ260">
            <v>250.36</v>
          </cell>
          <cell r="AK260">
            <v>231.023</v>
          </cell>
          <cell r="AL260">
            <v>214.41</v>
          </cell>
          <cell r="AM260">
            <v>226.67599999999999</v>
          </cell>
          <cell r="AN260">
            <v>249.43799999999999</v>
          </cell>
          <cell r="AO260">
            <v>227.88</v>
          </cell>
          <cell r="AP260">
            <v>231.54</v>
          </cell>
          <cell r="AQ260">
            <v>231.57</v>
          </cell>
          <cell r="AR260">
            <v>259.53899999999999</v>
          </cell>
          <cell r="AS260">
            <v>274.21499999999997</v>
          </cell>
          <cell r="AT260">
            <v>289.37200000000001</v>
          </cell>
          <cell r="AU260">
            <v>291.52499999999998</v>
          </cell>
          <cell r="AV260">
            <v>267.67399999999998</v>
          </cell>
          <cell r="AW260">
            <v>246.78299999999999</v>
          </cell>
          <cell r="AX260">
            <v>228.79</v>
          </cell>
          <cell r="AY260">
            <v>242.15600000000001</v>
          </cell>
          <cell r="CA260">
            <v>2141.5756299999998</v>
          </cell>
          <cell r="CB260">
            <v>2017.8650000000002</v>
          </cell>
          <cell r="CC260">
            <v>2841.241</v>
          </cell>
          <cell r="CD260">
            <v>3040.4819999999995</v>
          </cell>
          <cell r="CE260">
            <v>3300.2530000000002</v>
          </cell>
          <cell r="CF260">
            <v>3519.0250000000001</v>
          </cell>
          <cell r="CG260">
            <v>3607.962</v>
          </cell>
          <cell r="CH260">
            <v>3680.6990000000001</v>
          </cell>
          <cell r="CI260">
            <v>3786.614</v>
          </cell>
          <cell r="CJ260">
            <v>3899.5549999999998</v>
          </cell>
          <cell r="CK260">
            <v>4013.0909999999999</v>
          </cell>
        </row>
        <row r="261">
          <cell r="B261" t="str">
            <v>Fuel Revenues</v>
          </cell>
          <cell r="D261">
            <v>57.153016686000001</v>
          </cell>
          <cell r="E261">
            <v>193.35013671199999</v>
          </cell>
          <cell r="F261">
            <v>97.476083585999987</v>
          </cell>
          <cell r="G261">
            <v>81.510446580000007</v>
          </cell>
          <cell r="H261">
            <v>92.817953515999989</v>
          </cell>
          <cell r="I261">
            <v>111.7573443</v>
          </cell>
          <cell r="J261">
            <v>142.63714782400001</v>
          </cell>
          <cell r="K261">
            <v>149.91210183600001</v>
          </cell>
          <cell r="L261">
            <v>165.10710070800002</v>
          </cell>
          <cell r="M261">
            <v>112.9618217</v>
          </cell>
          <cell r="N261">
            <v>93.419620280000004</v>
          </cell>
          <cell r="O261">
            <v>90.125879776000005</v>
          </cell>
          <cell r="P261">
            <v>103</v>
          </cell>
          <cell r="Q261">
            <v>83</v>
          </cell>
          <cell r="R261">
            <v>101</v>
          </cell>
          <cell r="S261">
            <v>93</v>
          </cell>
          <cell r="T261">
            <v>101</v>
          </cell>
          <cell r="U261">
            <v>122</v>
          </cell>
          <cell r="V261">
            <v>142</v>
          </cell>
          <cell r="W261">
            <v>145</v>
          </cell>
          <cell r="X261">
            <v>115</v>
          </cell>
          <cell r="Y261">
            <v>100</v>
          </cell>
          <cell r="Z261">
            <v>80</v>
          </cell>
          <cell r="AA261">
            <v>91</v>
          </cell>
          <cell r="AB261">
            <v>109.99299999999999</v>
          </cell>
          <cell r="AC261">
            <v>91.52</v>
          </cell>
          <cell r="AD261">
            <v>99.162000000000006</v>
          </cell>
          <cell r="AE261">
            <v>97.822000000000003</v>
          </cell>
          <cell r="AF261">
            <v>118.39700000000001</v>
          </cell>
          <cell r="AG261">
            <v>129.40799999999999</v>
          </cell>
          <cell r="AH261">
            <v>140.23699999999999</v>
          </cell>
          <cell r="AI261">
            <v>142.24</v>
          </cell>
          <cell r="AJ261">
            <v>124.544</v>
          </cell>
          <cell r="AK261">
            <v>108.943</v>
          </cell>
          <cell r="AL261">
            <v>96.787999999999997</v>
          </cell>
          <cell r="AM261">
            <v>106.485</v>
          </cell>
          <cell r="AN261">
            <v>124.724</v>
          </cell>
          <cell r="AO261">
            <v>107.63500000000001</v>
          </cell>
          <cell r="AP261">
            <v>112.643</v>
          </cell>
          <cell r="AQ261">
            <v>111.084</v>
          </cell>
          <cell r="AR261">
            <v>134.10599999999999</v>
          </cell>
          <cell r="AS261">
            <v>146.327</v>
          </cell>
          <cell r="AT261">
            <v>158.47399999999999</v>
          </cell>
          <cell r="AU261">
            <v>160.709</v>
          </cell>
          <cell r="AV261">
            <v>140.9</v>
          </cell>
          <cell r="AW261">
            <v>123.55800000000001</v>
          </cell>
          <cell r="AX261">
            <v>109.93</v>
          </cell>
          <cell r="AY261">
            <v>120.815</v>
          </cell>
          <cell r="CA261">
            <v>1388.228653504</v>
          </cell>
          <cell r="CB261">
            <v>1276</v>
          </cell>
          <cell r="CC261">
            <v>1365.539</v>
          </cell>
          <cell r="CD261">
            <v>1550.9050000000002</v>
          </cell>
          <cell r="CE261">
            <v>1674.3420000000001</v>
          </cell>
          <cell r="CF261">
            <v>1773.57</v>
          </cell>
          <cell r="CG261">
            <v>1755.7360000000001</v>
          </cell>
          <cell r="CH261">
            <v>1732.4559999999999</v>
          </cell>
          <cell r="CI261">
            <v>1782.4369999999999</v>
          </cell>
          <cell r="CJ261">
            <v>1837</v>
          </cell>
          <cell r="CK261">
            <v>1892.3820000000001</v>
          </cell>
        </row>
        <row r="262">
          <cell r="B262" t="str">
            <v>Revenue Adjustment</v>
          </cell>
          <cell r="D262">
            <v>-57.153016686000001</v>
          </cell>
          <cell r="E262">
            <v>-193.35013671199999</v>
          </cell>
          <cell r="F262">
            <v>-97.476083585999987</v>
          </cell>
          <cell r="G262">
            <v>-81.510446580000007</v>
          </cell>
          <cell r="H262">
            <v>-92.817953515999989</v>
          </cell>
          <cell r="I262">
            <v>-111.7573443</v>
          </cell>
          <cell r="J262">
            <v>-142.63714782400001</v>
          </cell>
          <cell r="K262">
            <v>-149.91210183600001</v>
          </cell>
          <cell r="L262">
            <v>-165.10710070800002</v>
          </cell>
          <cell r="M262">
            <v>-112.9618217</v>
          </cell>
          <cell r="N262">
            <v>-93.419620280000004</v>
          </cell>
          <cell r="O262">
            <v>-90.125879776000005</v>
          </cell>
          <cell r="P262">
            <v>-103</v>
          </cell>
          <cell r="Q262">
            <v>-83</v>
          </cell>
          <cell r="R262">
            <v>-101</v>
          </cell>
          <cell r="S262">
            <v>-93</v>
          </cell>
          <cell r="T262">
            <v>-101</v>
          </cell>
          <cell r="U262">
            <v>-122</v>
          </cell>
          <cell r="V262">
            <v>-142</v>
          </cell>
          <cell r="W262">
            <v>-145</v>
          </cell>
          <cell r="X262">
            <v>-115</v>
          </cell>
          <cell r="Y262">
            <v>-100</v>
          </cell>
          <cell r="Z262">
            <v>-80</v>
          </cell>
          <cell r="AA262">
            <v>-91</v>
          </cell>
          <cell r="AB262">
            <v>-109.99299999999999</v>
          </cell>
          <cell r="AC262">
            <v>-91.52</v>
          </cell>
          <cell r="AD262">
            <v>-99.162000000000006</v>
          </cell>
          <cell r="AE262">
            <v>-97.822000000000003</v>
          </cell>
          <cell r="AF262">
            <v>-118.39700000000001</v>
          </cell>
          <cell r="AG262">
            <v>-129.40799999999999</v>
          </cell>
          <cell r="AH262">
            <v>-140.23699999999999</v>
          </cell>
          <cell r="AI262">
            <v>-142.24</v>
          </cell>
          <cell r="AJ262">
            <v>-124.544</v>
          </cell>
          <cell r="AK262">
            <v>-108.943</v>
          </cell>
          <cell r="AL262">
            <v>-96.787999999999997</v>
          </cell>
          <cell r="AM262">
            <v>-106.485</v>
          </cell>
          <cell r="AN262">
            <v>-124.724</v>
          </cell>
          <cell r="AO262">
            <v>-107.63500000000001</v>
          </cell>
          <cell r="AP262">
            <v>-112.643</v>
          </cell>
          <cell r="AQ262">
            <v>-111.084</v>
          </cell>
          <cell r="AR262">
            <v>-134.10599999999999</v>
          </cell>
          <cell r="AS262">
            <v>-146.327</v>
          </cell>
          <cell r="AT262">
            <v>-158.47399999999999</v>
          </cell>
          <cell r="AU262">
            <v>-160.709</v>
          </cell>
          <cell r="AV262">
            <v>-140.9</v>
          </cell>
          <cell r="AW262">
            <v>-123.55800000000001</v>
          </cell>
          <cell r="AX262">
            <v>-109.93</v>
          </cell>
          <cell r="AY262">
            <v>-120.815</v>
          </cell>
          <cell r="CA262">
            <v>-1388.228653504</v>
          </cell>
          <cell r="CB262">
            <v>-1276</v>
          </cell>
          <cell r="CC262">
            <v>-1365.539</v>
          </cell>
          <cell r="CD262">
            <v>-1550.9050000000002</v>
          </cell>
          <cell r="CE262">
            <v>-1674.3420000000001</v>
          </cell>
          <cell r="CF262">
            <v>-1773.57</v>
          </cell>
          <cell r="CG262">
            <v>-1755.7360000000001</v>
          </cell>
          <cell r="CH262">
            <v>-1732.4559999999999</v>
          </cell>
          <cell r="CI262">
            <v>-1782.4369999999999</v>
          </cell>
          <cell r="CJ262">
            <v>-1837</v>
          </cell>
          <cell r="CK262">
            <v>-1892.3820000000001</v>
          </cell>
        </row>
        <row r="263">
          <cell r="B263" t="str">
            <v xml:space="preserve">   Total Munis &amp; REAs</v>
          </cell>
          <cell r="D263">
            <v>151.79023999999998</v>
          </cell>
          <cell r="E263">
            <v>351.25108</v>
          </cell>
          <cell r="F263">
            <v>138.15525</v>
          </cell>
          <cell r="G263">
            <v>131.89564000000001</v>
          </cell>
          <cell r="H263">
            <v>166.60240999999996</v>
          </cell>
          <cell r="I263">
            <v>183.49964999999997</v>
          </cell>
          <cell r="J263">
            <v>193.74465000000004</v>
          </cell>
          <cell r="K263">
            <v>200.57723999999999</v>
          </cell>
          <cell r="L263">
            <v>186.93796000000003</v>
          </cell>
          <cell r="M263">
            <v>157.12647000000001</v>
          </cell>
          <cell r="N263">
            <v>125.48524</v>
          </cell>
          <cell r="O263">
            <v>154.50979999999998</v>
          </cell>
          <cell r="P263">
            <v>167.29899999999998</v>
          </cell>
          <cell r="Q263">
            <v>139.44499999999999</v>
          </cell>
          <cell r="R263">
            <v>143.15799999999999</v>
          </cell>
          <cell r="S263">
            <v>146.88999999999999</v>
          </cell>
          <cell r="T263">
            <v>175.178</v>
          </cell>
          <cell r="U263">
            <v>189.952</v>
          </cell>
          <cell r="V263">
            <v>206.02099999999996</v>
          </cell>
          <cell r="W263">
            <v>207.16200000000003</v>
          </cell>
          <cell r="X263">
            <v>183.476</v>
          </cell>
          <cell r="Y263">
            <v>162.38099999999997</v>
          </cell>
          <cell r="Z263">
            <v>141.608</v>
          </cell>
          <cell r="AA263">
            <v>155.29499999999999</v>
          </cell>
          <cell r="AB263">
            <v>233.55400000000003</v>
          </cell>
          <cell r="AC263">
            <v>209.55099999999999</v>
          </cell>
          <cell r="AD263">
            <v>216.84</v>
          </cell>
          <cell r="AE263">
            <v>217.06</v>
          </cell>
          <cell r="AF263">
            <v>242.78700000000003</v>
          </cell>
          <cell r="AG263">
            <v>256.38699999999994</v>
          </cell>
          <cell r="AH263">
            <v>270.322</v>
          </cell>
          <cell r="AI263">
            <v>272.27100000000002</v>
          </cell>
          <cell r="AJ263">
            <v>250.36</v>
          </cell>
          <cell r="AK263">
            <v>231.02300000000002</v>
          </cell>
          <cell r="AL263">
            <v>214.40999999999997</v>
          </cell>
          <cell r="AM263">
            <v>226.67599999999999</v>
          </cell>
          <cell r="AN263">
            <v>249.43799999999999</v>
          </cell>
          <cell r="AO263">
            <v>227.88</v>
          </cell>
          <cell r="AP263">
            <v>231.54</v>
          </cell>
          <cell r="AQ263">
            <v>231.57</v>
          </cell>
          <cell r="AR263">
            <v>259.53899999999999</v>
          </cell>
          <cell r="AS263">
            <v>274.21499999999997</v>
          </cell>
          <cell r="AT263">
            <v>289.37200000000001</v>
          </cell>
          <cell r="AU263">
            <v>291.52499999999998</v>
          </cell>
          <cell r="AV263">
            <v>267.67399999999998</v>
          </cell>
          <cell r="AW263">
            <v>246.78300000000002</v>
          </cell>
          <cell r="AX263">
            <v>228.79000000000002</v>
          </cell>
          <cell r="AY263">
            <v>242.15600000000001</v>
          </cell>
          <cell r="CA263">
            <v>2141.5756299999998</v>
          </cell>
          <cell r="CB263">
            <v>2017.8649999999996</v>
          </cell>
          <cell r="CC263">
            <v>2841.241</v>
          </cell>
          <cell r="CD263">
            <v>3040.4819999999995</v>
          </cell>
          <cell r="CE263">
            <v>3300.2530000000002</v>
          </cell>
          <cell r="CF263">
            <v>3519.0250000000005</v>
          </cell>
          <cell r="CG263">
            <v>3607.9620000000004</v>
          </cell>
          <cell r="CH263">
            <v>3680.6989999999996</v>
          </cell>
          <cell r="CI263">
            <v>3786.6139999999996</v>
          </cell>
          <cell r="CJ263">
            <v>3899.5550000000003</v>
          </cell>
          <cell r="CK263">
            <v>4013.0909999999999</v>
          </cell>
        </row>
        <row r="265">
          <cell r="B265" t="str">
            <v>FPU Non-Associated</v>
          </cell>
        </row>
        <row r="266">
          <cell r="B266" t="str">
            <v>Base Revenues</v>
          </cell>
          <cell r="D266">
            <v>1173.8396699999998</v>
          </cell>
          <cell r="E266">
            <v>1004.7899</v>
          </cell>
          <cell r="F266">
            <v>1034.6289200000001</v>
          </cell>
          <cell r="G266">
            <v>861.85264000000006</v>
          </cell>
          <cell r="H266">
            <v>1128.0086100000001</v>
          </cell>
          <cell r="I266">
            <v>1249.7601299999999</v>
          </cell>
          <cell r="J266">
            <v>1322.3476499999999</v>
          </cell>
          <cell r="K266">
            <v>1374.6648500000001</v>
          </cell>
          <cell r="L266">
            <v>1295.4159199999999</v>
          </cell>
          <cell r="M266">
            <v>1108.88058</v>
          </cell>
          <cell r="N266">
            <v>1016.8066600000001</v>
          </cell>
          <cell r="O266">
            <v>1260.3558</v>
          </cell>
          <cell r="P266">
            <v>1303.779</v>
          </cell>
          <cell r="Q266">
            <v>1071.425</v>
          </cell>
          <cell r="R266">
            <v>1067.4760000000001</v>
          </cell>
          <cell r="S266">
            <v>993.89599999999996</v>
          </cell>
          <cell r="T266">
            <v>1175.854</v>
          </cell>
          <cell r="U266">
            <v>1312.9190000000001</v>
          </cell>
          <cell r="V266">
            <v>1402.0329999999999</v>
          </cell>
          <cell r="W266">
            <v>1403.8409999999999</v>
          </cell>
          <cell r="X266">
            <v>1235.1310000000001</v>
          </cell>
          <cell r="Y266">
            <v>1105.463</v>
          </cell>
          <cell r="Z266">
            <v>1046.085</v>
          </cell>
          <cell r="AA266">
            <v>1199.4010000000001</v>
          </cell>
          <cell r="AB266">
            <v>1360.193</v>
          </cell>
          <cell r="AC266">
            <v>1119.6300000000001</v>
          </cell>
          <cell r="AD266">
            <v>1116.8</v>
          </cell>
          <cell r="AE266">
            <v>1040.3040000000001</v>
          </cell>
          <cell r="AF266">
            <v>1227.8230000000001</v>
          </cell>
          <cell r="AG266">
            <v>1367.93</v>
          </cell>
          <cell r="AH266">
            <v>1459.9259999999999</v>
          </cell>
          <cell r="AI266">
            <v>1461.673</v>
          </cell>
          <cell r="AJ266">
            <v>1288.0350000000001</v>
          </cell>
          <cell r="AK266">
            <v>1155.57</v>
          </cell>
          <cell r="AL266">
            <v>1093.92</v>
          </cell>
          <cell r="AM266">
            <v>1252.3119999999999</v>
          </cell>
          <cell r="AN266">
            <v>2225.7220000000002</v>
          </cell>
          <cell r="AO266">
            <v>1996.704</v>
          </cell>
          <cell r="AP266">
            <v>2002.0260000000001</v>
          </cell>
          <cell r="AQ266">
            <v>1928.7550000000001</v>
          </cell>
          <cell r="AR266">
            <v>2141.1660000000002</v>
          </cell>
          <cell r="AS266">
            <v>2296.7420000000002</v>
          </cell>
          <cell r="AT266">
            <v>2416.3029999999999</v>
          </cell>
          <cell r="AU266">
            <v>2427.3429999999998</v>
          </cell>
          <cell r="AV266">
            <v>2207.6410000000001</v>
          </cell>
          <cell r="AW266">
            <v>2059.1280000000002</v>
          </cell>
          <cell r="AX266">
            <v>1987.7919999999999</v>
          </cell>
          <cell r="AY266">
            <v>2151.61</v>
          </cell>
          <cell r="CA266">
            <v>13831.351329999998</v>
          </cell>
          <cell r="CB266">
            <v>14317.302999999998</v>
          </cell>
          <cell r="CC266">
            <v>14944.116000000002</v>
          </cell>
          <cell r="CD266">
            <v>25840.932000000001</v>
          </cell>
          <cell r="CE266">
            <v>28132.075000000001</v>
          </cell>
          <cell r="CF266">
            <v>30044.600999999999</v>
          </cell>
          <cell r="CG266">
            <v>30837.626</v>
          </cell>
          <cell r="CH266">
            <v>31497.314999999999</v>
          </cell>
          <cell r="CI266">
            <v>32463.582999999999</v>
          </cell>
          <cell r="CJ266">
            <v>33496.453000000001</v>
          </cell>
          <cell r="CK266">
            <v>34538.286</v>
          </cell>
        </row>
        <row r="267">
          <cell r="B267" t="str">
            <v>Fuel Revenues</v>
          </cell>
          <cell r="D267">
            <v>509.71469783100002</v>
          </cell>
          <cell r="E267">
            <v>604.31511780800008</v>
          </cell>
          <cell r="F267">
            <v>831.03816217799999</v>
          </cell>
          <cell r="G267">
            <v>667.52546834999998</v>
          </cell>
          <cell r="H267">
            <v>771.25477920200001</v>
          </cell>
          <cell r="I267">
            <v>938.78564219999998</v>
          </cell>
          <cell r="J267">
            <v>1206.412153776</v>
          </cell>
          <cell r="K267">
            <v>1252.7761434930003</v>
          </cell>
          <cell r="L267">
            <v>1412.459163126</v>
          </cell>
          <cell r="M267">
            <v>995.37095712600001</v>
          </cell>
          <cell r="N267">
            <v>870.62144583999998</v>
          </cell>
          <cell r="O267">
            <v>884.38744721600006</v>
          </cell>
          <cell r="P267">
            <v>953</v>
          </cell>
          <cell r="Q267">
            <v>748</v>
          </cell>
          <cell r="R267">
            <v>885</v>
          </cell>
          <cell r="S267">
            <v>785</v>
          </cell>
          <cell r="T267">
            <v>831</v>
          </cell>
          <cell r="U267">
            <v>1029</v>
          </cell>
          <cell r="V267">
            <v>1197</v>
          </cell>
          <cell r="W267">
            <v>1209</v>
          </cell>
          <cell r="X267">
            <v>949</v>
          </cell>
          <cell r="Y267">
            <v>837</v>
          </cell>
          <cell r="Z267">
            <v>713</v>
          </cell>
          <cell r="AA267">
            <v>834</v>
          </cell>
          <cell r="AB267">
            <v>1004</v>
          </cell>
          <cell r="AC267">
            <v>870</v>
          </cell>
          <cell r="AD267">
            <v>872</v>
          </cell>
          <cell r="AE267">
            <v>776</v>
          </cell>
          <cell r="AF267">
            <v>977</v>
          </cell>
          <cell r="AG267">
            <v>1194</v>
          </cell>
          <cell r="AH267">
            <v>1356</v>
          </cell>
          <cell r="AI267">
            <v>1361</v>
          </cell>
          <cell r="AJ267">
            <v>1068</v>
          </cell>
          <cell r="AK267">
            <v>980</v>
          </cell>
          <cell r="AL267">
            <v>826</v>
          </cell>
          <cell r="AM267">
            <v>968</v>
          </cell>
          <cell r="AN267">
            <v>1154.269</v>
          </cell>
          <cell r="AO267">
            <v>970.28</v>
          </cell>
          <cell r="AP267">
            <v>993.63900000000001</v>
          </cell>
          <cell r="AQ267">
            <v>939.947</v>
          </cell>
          <cell r="AR267">
            <v>1111.194</v>
          </cell>
          <cell r="AS267">
            <v>1235.9179999999999</v>
          </cell>
          <cell r="AT267">
            <v>1338.075</v>
          </cell>
          <cell r="AU267">
            <v>1350.4739999999999</v>
          </cell>
          <cell r="AV267">
            <v>1164.501</v>
          </cell>
          <cell r="AW267">
            <v>1044.854</v>
          </cell>
          <cell r="AX267">
            <v>986.96799999999996</v>
          </cell>
          <cell r="AY267">
            <v>1112.932</v>
          </cell>
          <cell r="CA267">
            <v>10944.661178146</v>
          </cell>
          <cell r="CB267">
            <v>10970</v>
          </cell>
          <cell r="CC267">
            <v>12252</v>
          </cell>
          <cell r="CD267">
            <v>13403.050999999999</v>
          </cell>
          <cell r="CE267">
            <v>14499.891</v>
          </cell>
          <cell r="CF267">
            <v>15390.272000000001</v>
          </cell>
          <cell r="CG267">
            <v>15265.412</v>
          </cell>
          <cell r="CH267">
            <v>15091.885</v>
          </cell>
          <cell r="CI267">
            <v>15555.718000000001</v>
          </cell>
          <cell r="CJ267">
            <v>16060.588</v>
          </cell>
          <cell r="CK267">
            <v>16573.514999999999</v>
          </cell>
        </row>
        <row r="268">
          <cell r="B268" t="str">
            <v>Base Revenue Adjustment</v>
          </cell>
          <cell r="D268">
            <v>-509.71469783100002</v>
          </cell>
          <cell r="E268">
            <v>-604.31511780800008</v>
          </cell>
          <cell r="F268">
            <v>-831.03816217799999</v>
          </cell>
          <cell r="G268">
            <v>-667.52546834999998</v>
          </cell>
          <cell r="H268">
            <v>-771.25477920200001</v>
          </cell>
          <cell r="I268">
            <v>-938.78564219999998</v>
          </cell>
          <cell r="J268">
            <v>-1206.412153776</v>
          </cell>
          <cell r="K268">
            <v>-1252.7761434930003</v>
          </cell>
          <cell r="L268">
            <v>-1412.459163126</v>
          </cell>
          <cell r="M268">
            <v>-995.37095712600001</v>
          </cell>
          <cell r="N268">
            <v>-870.62144583999998</v>
          </cell>
          <cell r="O268">
            <v>-884.38744721600006</v>
          </cell>
          <cell r="P268">
            <v>-953</v>
          </cell>
          <cell r="Q268">
            <v>-748</v>
          </cell>
          <cell r="R268">
            <v>-885</v>
          </cell>
          <cell r="S268">
            <v>-785</v>
          </cell>
          <cell r="T268">
            <v>-831</v>
          </cell>
          <cell r="U268">
            <v>-1029</v>
          </cell>
          <cell r="V268">
            <v>-1197</v>
          </cell>
          <cell r="W268">
            <v>-1209</v>
          </cell>
          <cell r="X268">
            <v>-949</v>
          </cell>
          <cell r="Y268">
            <v>-837</v>
          </cell>
          <cell r="Z268">
            <v>-713</v>
          </cell>
          <cell r="AA268">
            <v>-834</v>
          </cell>
          <cell r="AB268">
            <v>-1004</v>
          </cell>
          <cell r="AC268">
            <v>-870</v>
          </cell>
          <cell r="AD268">
            <v>-872</v>
          </cell>
          <cell r="AE268">
            <v>-776</v>
          </cell>
          <cell r="AF268">
            <v>-977</v>
          </cell>
          <cell r="AG268">
            <v>-1194</v>
          </cell>
          <cell r="AH268">
            <v>-1356</v>
          </cell>
          <cell r="AI268">
            <v>-1361</v>
          </cell>
          <cell r="AJ268">
            <v>-1068</v>
          </cell>
          <cell r="AK268">
            <v>-980</v>
          </cell>
          <cell r="AL268">
            <v>-826</v>
          </cell>
          <cell r="AM268">
            <v>-968</v>
          </cell>
          <cell r="AN268">
            <v>-1154.269</v>
          </cell>
          <cell r="AO268">
            <v>-970.28</v>
          </cell>
          <cell r="AP268">
            <v>-993.63900000000001</v>
          </cell>
          <cell r="AQ268">
            <v>-939.947</v>
          </cell>
          <cell r="AR268">
            <v>-1111.194</v>
          </cell>
          <cell r="AS268">
            <v>-1235.9179999999999</v>
          </cell>
          <cell r="AT268">
            <v>-1338.075</v>
          </cell>
          <cell r="AU268">
            <v>-1350.4739999999999</v>
          </cell>
          <cell r="AV268">
            <v>-1164.501</v>
          </cell>
          <cell r="AW268">
            <v>-1044.854</v>
          </cell>
          <cell r="AX268">
            <v>-986.96799999999996</v>
          </cell>
          <cell r="AY268">
            <v>-1112.932</v>
          </cell>
          <cell r="CA268">
            <v>-10944.661178146</v>
          </cell>
          <cell r="CB268">
            <v>-10970</v>
          </cell>
          <cell r="CC268">
            <v>-12252</v>
          </cell>
          <cell r="CD268">
            <v>-13403.050999999999</v>
          </cell>
          <cell r="CE268">
            <v>-14499.891</v>
          </cell>
          <cell r="CF268">
            <v>-15390.272000000001</v>
          </cell>
          <cell r="CG268">
            <v>-15265.412</v>
          </cell>
          <cell r="CH268">
            <v>-15091.885</v>
          </cell>
          <cell r="CI268">
            <v>-15555.718000000001</v>
          </cell>
          <cell r="CJ268">
            <v>-16060.588</v>
          </cell>
          <cell r="CK268">
            <v>-16573.514999999999</v>
          </cell>
        </row>
        <row r="269">
          <cell r="B269" t="str">
            <v xml:space="preserve">  Total FPU Non-Associated</v>
          </cell>
          <cell r="D269">
            <v>1173.8396699999998</v>
          </cell>
          <cell r="E269">
            <v>1004.7898999999999</v>
          </cell>
          <cell r="F269">
            <v>1034.6289200000001</v>
          </cell>
          <cell r="G269">
            <v>861.85264000000006</v>
          </cell>
          <cell r="H269">
            <v>1128.0086100000001</v>
          </cell>
          <cell r="I269">
            <v>1249.7601300000001</v>
          </cell>
          <cell r="J269">
            <v>1322.3476499999999</v>
          </cell>
          <cell r="K269">
            <v>1374.6648500000001</v>
          </cell>
          <cell r="L269">
            <v>1295.4159199999999</v>
          </cell>
          <cell r="M269">
            <v>1108.88058</v>
          </cell>
          <cell r="N269">
            <v>1016.8066600000002</v>
          </cell>
          <cell r="O269">
            <v>1260.3557999999998</v>
          </cell>
          <cell r="P269">
            <v>1303.779</v>
          </cell>
          <cell r="Q269">
            <v>1071.425</v>
          </cell>
          <cell r="R269">
            <v>1067.4760000000001</v>
          </cell>
          <cell r="S269">
            <v>993.89599999999996</v>
          </cell>
          <cell r="T269">
            <v>1175.854</v>
          </cell>
          <cell r="U269">
            <v>1312.9189999999999</v>
          </cell>
          <cell r="V269">
            <v>1402.0329999999999</v>
          </cell>
          <cell r="W269">
            <v>1403.8409999999999</v>
          </cell>
          <cell r="X269">
            <v>1235.1310000000003</v>
          </cell>
          <cell r="Y269">
            <v>1105.463</v>
          </cell>
          <cell r="Z269">
            <v>1046.085</v>
          </cell>
          <cell r="AA269">
            <v>1199.4010000000001</v>
          </cell>
          <cell r="AB269">
            <v>1360.1930000000002</v>
          </cell>
          <cell r="AC269">
            <v>1119.6300000000001</v>
          </cell>
          <cell r="AD269">
            <v>1116.8</v>
          </cell>
          <cell r="AE269">
            <v>1040.3040000000001</v>
          </cell>
          <cell r="AF269">
            <v>1227.8230000000003</v>
          </cell>
          <cell r="AG269">
            <v>1367.9300000000003</v>
          </cell>
          <cell r="AH269">
            <v>1459.9259999999999</v>
          </cell>
          <cell r="AI269">
            <v>1461.6729999999998</v>
          </cell>
          <cell r="AJ269">
            <v>1288.0349999999999</v>
          </cell>
          <cell r="AK269">
            <v>1155.5699999999997</v>
          </cell>
          <cell r="AL269">
            <v>1093.92</v>
          </cell>
          <cell r="AM269">
            <v>1252.3119999999999</v>
          </cell>
          <cell r="AN269">
            <v>2225.7219999999998</v>
          </cell>
          <cell r="AO269">
            <v>1996.704</v>
          </cell>
          <cell r="AP269">
            <v>2002.0259999999998</v>
          </cell>
          <cell r="AQ269">
            <v>1928.7550000000001</v>
          </cell>
          <cell r="AR269">
            <v>2141.1660000000002</v>
          </cell>
          <cell r="AS269">
            <v>2296.7420000000002</v>
          </cell>
          <cell r="AT269">
            <v>2416.3029999999999</v>
          </cell>
          <cell r="AU269">
            <v>2427.3429999999998</v>
          </cell>
          <cell r="AV269">
            <v>2207.6409999999996</v>
          </cell>
          <cell r="AW269">
            <v>2059.1279999999997</v>
          </cell>
          <cell r="AX269">
            <v>1987.7919999999999</v>
          </cell>
          <cell r="AY269">
            <v>2151.6100000000006</v>
          </cell>
          <cell r="CA269">
            <v>13831.351330000001</v>
          </cell>
          <cell r="CB269">
            <v>14317.302999999998</v>
          </cell>
          <cell r="CC269">
            <v>14944.116000000002</v>
          </cell>
          <cell r="CD269">
            <v>25840.932000000001</v>
          </cell>
          <cell r="CE269">
            <v>28132.075000000001</v>
          </cell>
          <cell r="CF269">
            <v>30044.600999999999</v>
          </cell>
          <cell r="CG269">
            <v>30837.626</v>
          </cell>
          <cell r="CH269">
            <v>31497.314999999995</v>
          </cell>
          <cell r="CI269">
            <v>32463.582999999999</v>
          </cell>
          <cell r="CJ269">
            <v>33496.452999999994</v>
          </cell>
          <cell r="CK269">
            <v>34538.286</v>
          </cell>
        </row>
        <row r="272">
          <cell r="B272" t="str">
            <v>Non-Territorial Revenues</v>
          </cell>
        </row>
        <row r="273">
          <cell r="B273" t="str">
            <v>Assoc Co. Capacity Revenue</v>
          </cell>
          <cell r="D273">
            <v>0</v>
          </cell>
          <cell r="E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0</v>
          </cell>
          <cell r="N273">
            <v>0</v>
          </cell>
          <cell r="O273">
            <v>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0</v>
          </cell>
          <cell r="AJ273">
            <v>0</v>
          </cell>
          <cell r="AK273">
            <v>0</v>
          </cell>
          <cell r="AL273">
            <v>0</v>
          </cell>
          <cell r="AM273">
            <v>0</v>
          </cell>
          <cell r="AN273">
            <v>0</v>
          </cell>
          <cell r="AO273">
            <v>0</v>
          </cell>
          <cell r="AP273">
            <v>0</v>
          </cell>
          <cell r="AQ273">
            <v>0</v>
          </cell>
          <cell r="AR273">
            <v>0</v>
          </cell>
          <cell r="AS273">
            <v>0</v>
          </cell>
          <cell r="AT273">
            <v>0</v>
          </cell>
          <cell r="AU273">
            <v>0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CA273">
            <v>0</v>
          </cell>
          <cell r="CB273">
            <v>0</v>
          </cell>
          <cell r="CC273">
            <v>0</v>
          </cell>
          <cell r="CD273">
            <v>0</v>
          </cell>
          <cell r="CE273">
            <v>0</v>
          </cell>
          <cell r="CF273">
            <v>0</v>
          </cell>
          <cell r="CG273">
            <v>0</v>
          </cell>
          <cell r="CH273">
            <v>0</v>
          </cell>
          <cell r="CI273">
            <v>0</v>
          </cell>
          <cell r="CJ273">
            <v>0</v>
          </cell>
          <cell r="CK273">
            <v>0</v>
          </cell>
        </row>
        <row r="274">
          <cell r="B274" t="str">
            <v>Assoc Co. Energy Revenue</v>
          </cell>
          <cell r="D274">
            <v>20607.85944</v>
          </cell>
          <cell r="E274">
            <v>8373.90877</v>
          </cell>
          <cell r="F274">
            <v>3527.8426400000003</v>
          </cell>
          <cell r="G274">
            <v>4970.6244899999992</v>
          </cell>
          <cell r="H274">
            <v>5721.2721000000001</v>
          </cell>
          <cell r="I274">
            <v>3664.5058300000001</v>
          </cell>
          <cell r="J274">
            <v>3513.4490100000003</v>
          </cell>
          <cell r="K274">
            <v>6773.7018799999996</v>
          </cell>
          <cell r="L274">
            <v>3804.6576200000004</v>
          </cell>
          <cell r="M274">
            <v>9516.6373800000001</v>
          </cell>
          <cell r="N274">
            <v>10845.470190000002</v>
          </cell>
          <cell r="O274">
            <v>9809.6952500000007</v>
          </cell>
          <cell r="P274">
            <v>13410</v>
          </cell>
          <cell r="Q274">
            <v>11102</v>
          </cell>
          <cell r="R274">
            <v>10916</v>
          </cell>
          <cell r="S274">
            <v>3527</v>
          </cell>
          <cell r="T274">
            <v>8055</v>
          </cell>
          <cell r="U274">
            <v>10159</v>
          </cell>
          <cell r="V274">
            <v>12223</v>
          </cell>
          <cell r="W274">
            <v>12749</v>
          </cell>
          <cell r="X274">
            <v>13904</v>
          </cell>
          <cell r="Y274">
            <v>9971</v>
          </cell>
          <cell r="Z274">
            <v>14817</v>
          </cell>
          <cell r="AA274">
            <v>12296</v>
          </cell>
          <cell r="AB274">
            <v>18072</v>
          </cell>
          <cell r="AC274">
            <v>12952</v>
          </cell>
          <cell r="AD274">
            <v>17249</v>
          </cell>
          <cell r="AE274">
            <v>14997</v>
          </cell>
          <cell r="AF274">
            <v>11399</v>
          </cell>
          <cell r="AG274">
            <v>11161</v>
          </cell>
          <cell r="AH274">
            <v>13494</v>
          </cell>
          <cell r="AI274">
            <v>14570</v>
          </cell>
          <cell r="AJ274">
            <v>15483</v>
          </cell>
          <cell r="AK274">
            <v>9933</v>
          </cell>
          <cell r="AL274">
            <v>13480</v>
          </cell>
          <cell r="AM274">
            <v>11183</v>
          </cell>
          <cell r="AN274">
            <v>11380.842655</v>
          </cell>
          <cell r="AO274">
            <v>11681.842655</v>
          </cell>
          <cell r="AP274">
            <v>18736.908957744985</v>
          </cell>
          <cell r="AQ274">
            <v>14890.845628021207</v>
          </cell>
          <cell r="AR274">
            <v>11660.842655</v>
          </cell>
          <cell r="AS274">
            <v>9591.5290775422</v>
          </cell>
          <cell r="AT274">
            <v>12525.475125951491</v>
          </cell>
          <cell r="AU274">
            <v>12881.898650310652</v>
          </cell>
          <cell r="AV274">
            <v>11029.679385353764</v>
          </cell>
          <cell r="AW274">
            <v>13281.296657237328</v>
          </cell>
          <cell r="AX274">
            <v>11371.012394875175</v>
          </cell>
          <cell r="AY274">
            <v>14769</v>
          </cell>
          <cell r="CA274">
            <v>91129.62460000001</v>
          </cell>
          <cell r="CB274">
            <v>133129</v>
          </cell>
          <cell r="CC274">
            <v>163973</v>
          </cell>
          <cell r="CD274">
            <v>153801.17384203681</v>
          </cell>
          <cell r="CE274">
            <v>161147.06446743253</v>
          </cell>
          <cell r="CF274">
            <v>123700.83658946719</v>
          </cell>
          <cell r="CG274">
            <v>121939.23767510292</v>
          </cell>
          <cell r="CH274">
            <v>95597.29341696667</v>
          </cell>
          <cell r="CI274">
            <v>104220.91251124226</v>
          </cell>
          <cell r="CJ274">
            <v>113966.60661099193</v>
          </cell>
          <cell r="CK274">
            <v>110244.45957402927</v>
          </cell>
        </row>
        <row r="275">
          <cell r="B275" t="str">
            <v xml:space="preserve">   Total Assoc Co. Revenues</v>
          </cell>
          <cell r="D275">
            <v>20607.85944</v>
          </cell>
          <cell r="E275">
            <v>8373.90877</v>
          </cell>
          <cell r="F275">
            <v>3527.8426400000003</v>
          </cell>
          <cell r="G275">
            <v>4970.6244899999992</v>
          </cell>
          <cell r="H275">
            <v>5721.2721000000001</v>
          </cell>
          <cell r="I275">
            <v>3664.5058300000001</v>
          </cell>
          <cell r="J275">
            <v>3513.4490100000003</v>
          </cell>
          <cell r="K275">
            <v>6773.7018799999996</v>
          </cell>
          <cell r="L275">
            <v>3804.6576200000004</v>
          </cell>
          <cell r="M275">
            <v>9516.6373800000001</v>
          </cell>
          <cell r="N275">
            <v>10845.470190000002</v>
          </cell>
          <cell r="O275">
            <v>9809.6952500000007</v>
          </cell>
          <cell r="P275">
            <v>13410</v>
          </cell>
          <cell r="Q275">
            <v>11102</v>
          </cell>
          <cell r="R275">
            <v>10916</v>
          </cell>
          <cell r="S275">
            <v>3527</v>
          </cell>
          <cell r="T275">
            <v>8055</v>
          </cell>
          <cell r="U275">
            <v>10159</v>
          </cell>
          <cell r="V275">
            <v>12223</v>
          </cell>
          <cell r="W275">
            <v>12749</v>
          </cell>
          <cell r="X275">
            <v>13904</v>
          </cell>
          <cell r="Y275">
            <v>9971</v>
          </cell>
          <cell r="Z275">
            <v>14817</v>
          </cell>
          <cell r="AA275">
            <v>12296</v>
          </cell>
          <cell r="AB275">
            <v>18072</v>
          </cell>
          <cell r="AC275">
            <v>12952</v>
          </cell>
          <cell r="AD275">
            <v>17249</v>
          </cell>
          <cell r="AE275">
            <v>14997</v>
          </cell>
          <cell r="AF275">
            <v>11399</v>
          </cell>
          <cell r="AG275">
            <v>11161</v>
          </cell>
          <cell r="AH275">
            <v>13494</v>
          </cell>
          <cell r="AI275">
            <v>14570</v>
          </cell>
          <cell r="AJ275">
            <v>15483</v>
          </cell>
          <cell r="AK275">
            <v>9933</v>
          </cell>
          <cell r="AL275">
            <v>13480</v>
          </cell>
          <cell r="AM275">
            <v>11183</v>
          </cell>
          <cell r="AN275">
            <v>11380.842655</v>
          </cell>
          <cell r="AO275">
            <v>11681.842655</v>
          </cell>
          <cell r="AP275">
            <v>18736.908957744985</v>
          </cell>
          <cell r="AQ275">
            <v>14890.845628021207</v>
          </cell>
          <cell r="AR275">
            <v>11660.842655</v>
          </cell>
          <cell r="AS275">
            <v>9591.5290775422</v>
          </cell>
          <cell r="AT275">
            <v>12525.475125951491</v>
          </cell>
          <cell r="AU275">
            <v>12881.898650310652</v>
          </cell>
          <cell r="AV275">
            <v>11029.679385353764</v>
          </cell>
          <cell r="AW275">
            <v>13281.296657237328</v>
          </cell>
          <cell r="AX275">
            <v>11371.012394875175</v>
          </cell>
          <cell r="AY275">
            <v>14769</v>
          </cell>
          <cell r="CA275">
            <v>91129.62460000001</v>
          </cell>
          <cell r="CB275">
            <v>133129</v>
          </cell>
          <cell r="CC275">
            <v>163973</v>
          </cell>
          <cell r="CD275">
            <v>153801.17384203681</v>
          </cell>
          <cell r="CE275">
            <v>161147.06446743253</v>
          </cell>
          <cell r="CF275">
            <v>123700.83658946719</v>
          </cell>
          <cell r="CG275">
            <v>121939.23767510292</v>
          </cell>
          <cell r="CH275">
            <v>95597.29341696667</v>
          </cell>
          <cell r="CI275">
            <v>104220.91251124226</v>
          </cell>
          <cell r="CJ275">
            <v>113966.60661099193</v>
          </cell>
          <cell r="CK275">
            <v>110244.45957402927</v>
          </cell>
        </row>
        <row r="277">
          <cell r="B277" t="str">
            <v>Non-Assoc Co. Capacity Revenue</v>
          </cell>
          <cell r="D277">
            <v>1672.3113999999998</v>
          </cell>
          <cell r="E277">
            <v>2198.8413999999998</v>
          </cell>
          <cell r="F277">
            <v>1611.3574599999999</v>
          </cell>
          <cell r="G277">
            <v>1538.82735</v>
          </cell>
          <cell r="H277">
            <v>1590.9816699999999</v>
          </cell>
          <cell r="I277">
            <v>1535.5346200000001</v>
          </cell>
          <cell r="J277">
            <v>1502.2424799999999</v>
          </cell>
          <cell r="K277">
            <v>1597.41482</v>
          </cell>
          <cell r="L277">
            <v>1591.8099499999998</v>
          </cell>
          <cell r="M277">
            <v>1572.0588400000001</v>
          </cell>
          <cell r="N277">
            <v>1524.84158</v>
          </cell>
          <cell r="O277">
            <v>2983.6506199999999</v>
          </cell>
          <cell r="P277">
            <v>1573</v>
          </cell>
          <cell r="Q277">
            <v>1576</v>
          </cell>
          <cell r="R277">
            <v>1613</v>
          </cell>
          <cell r="S277">
            <v>1585</v>
          </cell>
          <cell r="T277">
            <v>1597</v>
          </cell>
          <cell r="U277">
            <v>1631</v>
          </cell>
          <cell r="V277">
            <v>1618</v>
          </cell>
          <cell r="W277">
            <v>1663</v>
          </cell>
          <cell r="X277">
            <v>1701</v>
          </cell>
          <cell r="Y277">
            <v>1666</v>
          </cell>
          <cell r="Z277">
            <v>1830</v>
          </cell>
          <cell r="AA277">
            <v>1650</v>
          </cell>
          <cell r="AB277">
            <v>1628</v>
          </cell>
          <cell r="AC277">
            <v>1628</v>
          </cell>
          <cell r="AD277">
            <v>1628</v>
          </cell>
          <cell r="AE277">
            <v>1628</v>
          </cell>
          <cell r="AF277">
            <v>1628</v>
          </cell>
          <cell r="AG277">
            <v>1628</v>
          </cell>
          <cell r="AH277">
            <v>1628</v>
          </cell>
          <cell r="AI277">
            <v>1628</v>
          </cell>
          <cell r="AJ277">
            <v>1628</v>
          </cell>
          <cell r="AK277">
            <v>1628</v>
          </cell>
          <cell r="AL277">
            <v>1628</v>
          </cell>
          <cell r="AM277">
            <v>1628</v>
          </cell>
          <cell r="AN277">
            <v>1644</v>
          </cell>
          <cell r="AO277">
            <v>1644</v>
          </cell>
          <cell r="AP277">
            <v>1644</v>
          </cell>
          <cell r="AQ277">
            <v>1644</v>
          </cell>
          <cell r="AR277">
            <v>1644</v>
          </cell>
          <cell r="AS277">
            <v>1644</v>
          </cell>
          <cell r="AT277">
            <v>1644</v>
          </cell>
          <cell r="AU277">
            <v>1644</v>
          </cell>
          <cell r="AV277">
            <v>1644</v>
          </cell>
          <cell r="AW277">
            <v>1644</v>
          </cell>
          <cell r="AX277">
            <v>1644</v>
          </cell>
          <cell r="AY277">
            <v>1644</v>
          </cell>
          <cell r="CA277">
            <v>20919.872190000002</v>
          </cell>
          <cell r="CB277">
            <v>19703</v>
          </cell>
          <cell r="CC277">
            <v>19536</v>
          </cell>
          <cell r="CD277">
            <v>19728</v>
          </cell>
          <cell r="CE277">
            <v>20016</v>
          </cell>
          <cell r="CF277">
            <v>26824</v>
          </cell>
          <cell r="CG277">
            <v>31652</v>
          </cell>
          <cell r="CH277">
            <v>31822</v>
          </cell>
          <cell r="CI277">
            <v>31997</v>
          </cell>
          <cell r="CJ277">
            <v>32173</v>
          </cell>
          <cell r="CK277">
            <v>32354</v>
          </cell>
        </row>
        <row r="278">
          <cell r="B278" t="str">
            <v>Non-Assoc Co Energy Revenue</v>
          </cell>
          <cell r="D278">
            <v>3030.5867800000037</v>
          </cell>
          <cell r="E278">
            <v>2927.0770000000025</v>
          </cell>
          <cell r="F278">
            <v>3976.6568799999986</v>
          </cell>
          <cell r="G278">
            <v>3885.1396299999969</v>
          </cell>
          <cell r="H278">
            <v>3143.0749599999981</v>
          </cell>
          <cell r="I278">
            <v>3519.446280000001</v>
          </cell>
          <cell r="J278">
            <v>4090.9058000000009</v>
          </cell>
          <cell r="K278">
            <v>4866.891059999999</v>
          </cell>
          <cell r="L278">
            <v>3447.1419600000004</v>
          </cell>
          <cell r="M278">
            <v>3395.8886599999992</v>
          </cell>
          <cell r="N278">
            <v>3045.1640099999959</v>
          </cell>
          <cell r="O278">
            <v>4224.9665099999966</v>
          </cell>
          <cell r="P278">
            <v>4268</v>
          </cell>
          <cell r="Q278">
            <v>4100</v>
          </cell>
          <cell r="R278">
            <v>5358</v>
          </cell>
          <cell r="S278">
            <v>4098</v>
          </cell>
          <cell r="T278">
            <v>3950</v>
          </cell>
          <cell r="U278">
            <v>4929</v>
          </cell>
          <cell r="V278">
            <v>5209</v>
          </cell>
          <cell r="W278">
            <v>4410</v>
          </cell>
          <cell r="X278">
            <v>4621</v>
          </cell>
          <cell r="Y278">
            <v>1813</v>
          </cell>
          <cell r="Z278">
            <v>2263</v>
          </cell>
          <cell r="AA278">
            <v>3742</v>
          </cell>
          <cell r="AB278">
            <v>5131</v>
          </cell>
          <cell r="AC278">
            <v>4781</v>
          </cell>
          <cell r="AD278">
            <v>5439</v>
          </cell>
          <cell r="AE278">
            <v>4449</v>
          </cell>
          <cell r="AF278">
            <v>4258</v>
          </cell>
          <cell r="AG278">
            <v>5294</v>
          </cell>
          <cell r="AH278">
            <v>5676</v>
          </cell>
          <cell r="AI278">
            <v>4882</v>
          </cell>
          <cell r="AJ278">
            <v>4889</v>
          </cell>
          <cell r="AK278">
            <v>4215</v>
          </cell>
          <cell r="AL278">
            <v>4109</v>
          </cell>
          <cell r="AM278">
            <v>4145</v>
          </cell>
          <cell r="AN278">
            <v>5279</v>
          </cell>
          <cell r="AO278">
            <v>4505</v>
          </cell>
          <cell r="AP278">
            <v>5843</v>
          </cell>
          <cell r="AQ278">
            <v>5270</v>
          </cell>
          <cell r="AR278">
            <v>4148</v>
          </cell>
          <cell r="AS278">
            <v>5124</v>
          </cell>
          <cell r="AT278">
            <v>5512</v>
          </cell>
          <cell r="AU278">
            <v>4730</v>
          </cell>
          <cell r="AV278">
            <v>4699</v>
          </cell>
          <cell r="AW278">
            <v>1846</v>
          </cell>
          <cell r="AX278">
            <v>3324</v>
          </cell>
          <cell r="AY278">
            <v>4054</v>
          </cell>
          <cell r="CA278">
            <v>43552.939529999989</v>
          </cell>
          <cell r="CB278">
            <v>48761</v>
          </cell>
          <cell r="CC278">
            <v>57268</v>
          </cell>
          <cell r="CD278">
            <v>54334</v>
          </cell>
          <cell r="CE278">
            <v>54771</v>
          </cell>
          <cell r="CF278">
            <v>53798</v>
          </cell>
          <cell r="CG278">
            <v>43428</v>
          </cell>
          <cell r="CH278">
            <v>45744</v>
          </cell>
          <cell r="CI278">
            <v>42721</v>
          </cell>
          <cell r="CJ278">
            <v>49302</v>
          </cell>
          <cell r="CK278">
            <v>43826</v>
          </cell>
        </row>
        <row r="279">
          <cell r="B279" t="str">
            <v>SALT Profits</v>
          </cell>
          <cell r="D279">
            <v>0</v>
          </cell>
          <cell r="E279">
            <v>0</v>
          </cell>
          <cell r="F279">
            <v>0</v>
          </cell>
          <cell r="G279">
            <v>0</v>
          </cell>
          <cell r="H279">
            <v>0</v>
          </cell>
          <cell r="I279">
            <v>0</v>
          </cell>
          <cell r="J279">
            <v>0</v>
          </cell>
          <cell r="K279">
            <v>0</v>
          </cell>
          <cell r="L279">
            <v>0</v>
          </cell>
          <cell r="M279">
            <v>0</v>
          </cell>
          <cell r="N279">
            <v>0</v>
          </cell>
          <cell r="O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0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0</v>
          </cell>
          <cell r="Y279">
            <v>0</v>
          </cell>
          <cell r="Z279">
            <v>0</v>
          </cell>
          <cell r="AA279">
            <v>0</v>
          </cell>
          <cell r="AB279">
            <v>0</v>
          </cell>
          <cell r="AC279">
            <v>0</v>
          </cell>
          <cell r="AD279">
            <v>0</v>
          </cell>
          <cell r="AE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0</v>
          </cell>
          <cell r="AJ279">
            <v>0</v>
          </cell>
          <cell r="AK279">
            <v>0</v>
          </cell>
          <cell r="AL279">
            <v>0</v>
          </cell>
          <cell r="AM279">
            <v>0</v>
          </cell>
          <cell r="AN279">
            <v>0</v>
          </cell>
          <cell r="AO279">
            <v>0</v>
          </cell>
          <cell r="AP279">
            <v>0</v>
          </cell>
          <cell r="AQ279">
            <v>0</v>
          </cell>
          <cell r="AR279">
            <v>0</v>
          </cell>
          <cell r="AS279">
            <v>0</v>
          </cell>
          <cell r="AT279">
            <v>0</v>
          </cell>
          <cell r="AU279">
            <v>0</v>
          </cell>
          <cell r="AV279">
            <v>0</v>
          </cell>
          <cell r="AW279">
            <v>0</v>
          </cell>
          <cell r="AX279">
            <v>0</v>
          </cell>
          <cell r="AY279">
            <v>0</v>
          </cell>
          <cell r="CA279">
            <v>0</v>
          </cell>
          <cell r="CB279">
            <v>0</v>
          </cell>
          <cell r="CC279">
            <v>0</v>
          </cell>
          <cell r="CD279">
            <v>0</v>
          </cell>
          <cell r="CE279">
            <v>0</v>
          </cell>
          <cell r="CF279">
            <v>0</v>
          </cell>
          <cell r="CG279">
            <v>0</v>
          </cell>
          <cell r="CH279">
            <v>0</v>
          </cell>
          <cell r="CI279">
            <v>0</v>
          </cell>
          <cell r="CJ279">
            <v>0</v>
          </cell>
          <cell r="CK279">
            <v>0</v>
          </cell>
        </row>
        <row r="280">
          <cell r="B280" t="str">
            <v>Economy Energy Markup</v>
          </cell>
          <cell r="D280">
            <v>184.00182999999998</v>
          </cell>
          <cell r="E280">
            <v>148.96510000000001</v>
          </cell>
          <cell r="F280">
            <v>190.71420000000001</v>
          </cell>
          <cell r="G280">
            <v>250.04707999999999</v>
          </cell>
          <cell r="H280">
            <v>151.26942000000003</v>
          </cell>
          <cell r="I280">
            <v>356.68215999999995</v>
          </cell>
          <cell r="J280">
            <v>546.54266000000007</v>
          </cell>
          <cell r="K280">
            <v>861.44267000000059</v>
          </cell>
          <cell r="L280">
            <v>280.52109999999999</v>
          </cell>
          <cell r="M280">
            <v>393.70182</v>
          </cell>
          <cell r="N280">
            <v>131.56464000000003</v>
          </cell>
          <cell r="O280">
            <v>596.70981999999992</v>
          </cell>
          <cell r="P280">
            <v>366</v>
          </cell>
          <cell r="Q280">
            <v>308</v>
          </cell>
          <cell r="R280">
            <v>260</v>
          </cell>
          <cell r="S280">
            <v>216</v>
          </cell>
          <cell r="T280">
            <v>296</v>
          </cell>
          <cell r="U280">
            <v>380</v>
          </cell>
          <cell r="V280">
            <v>411</v>
          </cell>
          <cell r="W280">
            <v>356</v>
          </cell>
          <cell r="X280">
            <v>104</v>
          </cell>
          <cell r="Y280">
            <v>122</v>
          </cell>
          <cell r="Z280">
            <v>325</v>
          </cell>
          <cell r="AA280">
            <v>311</v>
          </cell>
          <cell r="AB280">
            <v>366</v>
          </cell>
          <cell r="AC280">
            <v>308</v>
          </cell>
          <cell r="AD280">
            <v>260</v>
          </cell>
          <cell r="AE280">
            <v>216</v>
          </cell>
          <cell r="AF280">
            <v>296</v>
          </cell>
          <cell r="AG280">
            <v>380</v>
          </cell>
          <cell r="AH280">
            <v>411</v>
          </cell>
          <cell r="AI280">
            <v>356</v>
          </cell>
          <cell r="AJ280">
            <v>104</v>
          </cell>
          <cell r="AK280">
            <v>122</v>
          </cell>
          <cell r="AL280">
            <v>325</v>
          </cell>
          <cell r="AM280">
            <v>311</v>
          </cell>
          <cell r="AN280">
            <v>366</v>
          </cell>
          <cell r="AO280">
            <v>308</v>
          </cell>
          <cell r="AP280">
            <v>260</v>
          </cell>
          <cell r="AQ280">
            <v>216</v>
          </cell>
          <cell r="AR280">
            <v>296</v>
          </cell>
          <cell r="AS280">
            <v>380</v>
          </cell>
          <cell r="AT280">
            <v>411</v>
          </cell>
          <cell r="AU280">
            <v>356</v>
          </cell>
          <cell r="AV280">
            <v>104</v>
          </cell>
          <cell r="AW280">
            <v>122</v>
          </cell>
          <cell r="AX280">
            <v>325</v>
          </cell>
          <cell r="AY280">
            <v>311</v>
          </cell>
          <cell r="CA280">
            <v>4092.1625000000008</v>
          </cell>
          <cell r="CB280">
            <v>3455</v>
          </cell>
          <cell r="CC280">
            <v>3455</v>
          </cell>
          <cell r="CD280">
            <v>3455</v>
          </cell>
          <cell r="CE280">
            <v>3455</v>
          </cell>
          <cell r="CF280">
            <v>3455</v>
          </cell>
          <cell r="CG280">
            <v>3455</v>
          </cell>
          <cell r="CH280">
            <v>3455</v>
          </cell>
          <cell r="CI280">
            <v>3455</v>
          </cell>
          <cell r="CJ280">
            <v>3455</v>
          </cell>
          <cell r="CK280">
            <v>3455</v>
          </cell>
        </row>
        <row r="281">
          <cell r="B281" t="str">
            <v>Trans &amp; Other Non Assoc Revenue</v>
          </cell>
          <cell r="D281">
            <v>2.5819999999999999</v>
          </cell>
          <cell r="E281">
            <v>2.5819999999999999</v>
          </cell>
          <cell r="F281">
            <v>2.5819999999999999</v>
          </cell>
          <cell r="G281">
            <v>2.5819999999999999</v>
          </cell>
          <cell r="H281">
            <v>2.5819999999999999</v>
          </cell>
          <cell r="I281">
            <v>2.5819999999999999</v>
          </cell>
          <cell r="J281">
            <v>2.5819999999999999</v>
          </cell>
          <cell r="K281">
            <v>2.5819999999999999</v>
          </cell>
          <cell r="L281">
            <v>2.5819999999999999</v>
          </cell>
          <cell r="M281">
            <v>2.5819999999999999</v>
          </cell>
          <cell r="N281">
            <v>2.5819999999999999</v>
          </cell>
          <cell r="O281">
            <v>2.5819999999999999</v>
          </cell>
          <cell r="P281">
            <v>3</v>
          </cell>
          <cell r="Q281">
            <v>3</v>
          </cell>
          <cell r="R281">
            <v>3</v>
          </cell>
          <cell r="S281">
            <v>3</v>
          </cell>
          <cell r="T281">
            <v>3</v>
          </cell>
          <cell r="U281">
            <v>3</v>
          </cell>
          <cell r="V281">
            <v>3</v>
          </cell>
          <cell r="W281">
            <v>3</v>
          </cell>
          <cell r="X281">
            <v>3</v>
          </cell>
          <cell r="Y281">
            <v>3</v>
          </cell>
          <cell r="Z281">
            <v>3</v>
          </cell>
          <cell r="AA281">
            <v>3</v>
          </cell>
          <cell r="AB281">
            <v>3</v>
          </cell>
          <cell r="AC281">
            <v>3</v>
          </cell>
          <cell r="AD281">
            <v>3</v>
          </cell>
          <cell r="AE281">
            <v>3</v>
          </cell>
          <cell r="AF281">
            <v>3</v>
          </cell>
          <cell r="AG281">
            <v>3</v>
          </cell>
          <cell r="AH281">
            <v>3</v>
          </cell>
          <cell r="AI281">
            <v>3</v>
          </cell>
          <cell r="AJ281">
            <v>3</v>
          </cell>
          <cell r="AK281">
            <v>3</v>
          </cell>
          <cell r="AL281">
            <v>3</v>
          </cell>
          <cell r="AM281">
            <v>3</v>
          </cell>
          <cell r="AN281">
            <v>3</v>
          </cell>
          <cell r="AO281">
            <v>3</v>
          </cell>
          <cell r="AP281">
            <v>3</v>
          </cell>
          <cell r="AQ281">
            <v>3</v>
          </cell>
          <cell r="AR281">
            <v>3</v>
          </cell>
          <cell r="AS281">
            <v>3</v>
          </cell>
          <cell r="AT281">
            <v>3</v>
          </cell>
          <cell r="AU281">
            <v>3</v>
          </cell>
          <cell r="AV281">
            <v>3</v>
          </cell>
          <cell r="AW281">
            <v>3</v>
          </cell>
          <cell r="AX281">
            <v>3</v>
          </cell>
          <cell r="AY281">
            <v>3</v>
          </cell>
          <cell r="CA281">
            <v>30.984000000000005</v>
          </cell>
          <cell r="CB281">
            <v>36</v>
          </cell>
          <cell r="CC281">
            <v>36</v>
          </cell>
          <cell r="CD281">
            <v>36</v>
          </cell>
          <cell r="CE281">
            <v>36</v>
          </cell>
          <cell r="CF281">
            <v>36</v>
          </cell>
          <cell r="CG281">
            <v>36</v>
          </cell>
          <cell r="CH281">
            <v>36</v>
          </cell>
          <cell r="CI281">
            <v>36</v>
          </cell>
          <cell r="CJ281">
            <v>36</v>
          </cell>
          <cell r="CK281">
            <v>36</v>
          </cell>
        </row>
        <row r="282">
          <cell r="B282" t="str">
            <v xml:space="preserve">   Total Non-Assoc Co. Revenues</v>
          </cell>
          <cell r="D282">
            <v>4889.4820100000043</v>
          </cell>
          <cell r="E282">
            <v>5277.465500000003</v>
          </cell>
          <cell r="F282">
            <v>5781.3105399999995</v>
          </cell>
          <cell r="G282">
            <v>5676.596059999998</v>
          </cell>
          <cell r="H282">
            <v>4887.9080499999982</v>
          </cell>
          <cell r="I282">
            <v>5414.245060000002</v>
          </cell>
          <cell r="J282">
            <v>6142.2729400000017</v>
          </cell>
          <cell r="K282">
            <v>7328.3305499999997</v>
          </cell>
          <cell r="L282">
            <v>5322.05501</v>
          </cell>
          <cell r="M282">
            <v>5364.2313199999999</v>
          </cell>
          <cell r="N282">
            <v>4704.1522299999961</v>
          </cell>
          <cell r="O282">
            <v>7807.9089499999973</v>
          </cell>
          <cell r="P282">
            <v>6210</v>
          </cell>
          <cell r="Q282">
            <v>5987</v>
          </cell>
          <cell r="R282">
            <v>7234</v>
          </cell>
          <cell r="S282">
            <v>5902</v>
          </cell>
          <cell r="T282">
            <v>5846</v>
          </cell>
          <cell r="U282">
            <v>6943</v>
          </cell>
          <cell r="V282">
            <v>7241</v>
          </cell>
          <cell r="W282">
            <v>6432</v>
          </cell>
          <cell r="X282">
            <v>6429</v>
          </cell>
          <cell r="Y282">
            <v>3604</v>
          </cell>
          <cell r="Z282">
            <v>4421</v>
          </cell>
          <cell r="AA282">
            <v>5706</v>
          </cell>
          <cell r="AB282">
            <v>7128</v>
          </cell>
          <cell r="AC282">
            <v>6720</v>
          </cell>
          <cell r="AD282">
            <v>7330</v>
          </cell>
          <cell r="AE282">
            <v>6296</v>
          </cell>
          <cell r="AF282">
            <v>6185</v>
          </cell>
          <cell r="AG282">
            <v>7305</v>
          </cell>
          <cell r="AH282">
            <v>7718</v>
          </cell>
          <cell r="AI282">
            <v>6869</v>
          </cell>
          <cell r="AJ282">
            <v>6624</v>
          </cell>
          <cell r="AK282">
            <v>5968</v>
          </cell>
          <cell r="AL282">
            <v>6065</v>
          </cell>
          <cell r="AM282">
            <v>6087</v>
          </cell>
          <cell r="AN282">
            <v>7292</v>
          </cell>
          <cell r="AO282">
            <v>6460</v>
          </cell>
          <cell r="AP282">
            <v>7750</v>
          </cell>
          <cell r="AQ282">
            <v>7133</v>
          </cell>
          <cell r="AR282">
            <v>6091</v>
          </cell>
          <cell r="AS282">
            <v>7151</v>
          </cell>
          <cell r="AT282">
            <v>7570</v>
          </cell>
          <cell r="AU282">
            <v>6733</v>
          </cell>
          <cell r="AV282">
            <v>6450</v>
          </cell>
          <cell r="AW282">
            <v>3615</v>
          </cell>
          <cell r="AX282">
            <v>5296</v>
          </cell>
          <cell r="AY282">
            <v>6012</v>
          </cell>
          <cell r="CA282">
            <v>68595.95822</v>
          </cell>
          <cell r="CB282">
            <v>71955</v>
          </cell>
          <cell r="CC282">
            <v>80295</v>
          </cell>
          <cell r="CD282">
            <v>77553</v>
          </cell>
          <cell r="CE282">
            <v>78278</v>
          </cell>
          <cell r="CF282">
            <v>84113</v>
          </cell>
          <cell r="CG282">
            <v>78571</v>
          </cell>
          <cell r="CH282">
            <v>81057</v>
          </cell>
          <cell r="CI282">
            <v>78209</v>
          </cell>
          <cell r="CJ282">
            <v>84966</v>
          </cell>
          <cell r="CK282">
            <v>79671</v>
          </cell>
        </row>
        <row r="283">
          <cell r="P283">
            <v>4637</v>
          </cell>
          <cell r="Q283">
            <v>4411</v>
          </cell>
          <cell r="R283">
            <v>5621</v>
          </cell>
          <cell r="S283">
            <v>4317</v>
          </cell>
          <cell r="T283">
            <v>4249</v>
          </cell>
          <cell r="U283">
            <v>5312</v>
          </cell>
          <cell r="V283">
            <v>5623</v>
          </cell>
          <cell r="W283">
            <v>4769</v>
          </cell>
          <cell r="X283">
            <v>4728</v>
          </cell>
          <cell r="Y283">
            <v>1938</v>
          </cell>
          <cell r="Z283">
            <v>2591</v>
          </cell>
          <cell r="AA283">
            <v>4056</v>
          </cell>
        </row>
        <row r="284">
          <cell r="B284" t="str">
            <v>Other Operating Revenues</v>
          </cell>
        </row>
        <row r="285">
          <cell r="B285" t="str">
            <v>Municipal Franchise Fees</v>
          </cell>
          <cell r="D285">
            <v>1120.8402900000001</v>
          </cell>
          <cell r="E285">
            <v>1050.6518999999998</v>
          </cell>
          <cell r="F285">
            <v>985.33553000000006</v>
          </cell>
          <cell r="G285">
            <v>1001.25023</v>
          </cell>
          <cell r="H285">
            <v>1019.14582</v>
          </cell>
          <cell r="I285">
            <v>1346.9395099999999</v>
          </cell>
          <cell r="J285">
            <v>1519.9738200000002</v>
          </cell>
          <cell r="K285">
            <v>1508.42598</v>
          </cell>
          <cell r="L285">
            <v>1527.6966299999999</v>
          </cell>
          <cell r="M285">
            <v>1365.3264199999999</v>
          </cell>
          <cell r="N285">
            <v>1071.2855500000001</v>
          </cell>
          <cell r="O285">
            <v>1117.1203</v>
          </cell>
          <cell r="P285">
            <v>1214</v>
          </cell>
          <cell r="Q285">
            <v>1040</v>
          </cell>
          <cell r="R285">
            <v>1064</v>
          </cell>
          <cell r="S285">
            <v>1047</v>
          </cell>
          <cell r="T285">
            <v>1228</v>
          </cell>
          <cell r="U285">
            <v>1475</v>
          </cell>
          <cell r="V285">
            <v>1694</v>
          </cell>
          <cell r="W285">
            <v>1744</v>
          </cell>
          <cell r="X285">
            <v>1329</v>
          </cell>
          <cell r="Y285">
            <v>1090</v>
          </cell>
          <cell r="Z285">
            <v>953</v>
          </cell>
          <cell r="AA285">
            <v>1117</v>
          </cell>
          <cell r="AB285">
            <v>1246</v>
          </cell>
          <cell r="AC285">
            <v>1121</v>
          </cell>
          <cell r="AD285">
            <v>1055</v>
          </cell>
          <cell r="AE285">
            <v>1025</v>
          </cell>
          <cell r="AF285">
            <v>1334</v>
          </cell>
          <cell r="AG285">
            <v>1599</v>
          </cell>
          <cell r="AH285">
            <v>1824</v>
          </cell>
          <cell r="AI285">
            <v>1859</v>
          </cell>
          <cell r="AJ285">
            <v>1436</v>
          </cell>
          <cell r="AK285">
            <v>1178</v>
          </cell>
          <cell r="AL285">
            <v>992</v>
          </cell>
          <cell r="AM285">
            <v>1202</v>
          </cell>
          <cell r="AN285">
            <v>1385</v>
          </cell>
          <cell r="AO285">
            <v>1186</v>
          </cell>
          <cell r="AP285">
            <v>1125</v>
          </cell>
          <cell r="AQ285">
            <v>1165</v>
          </cell>
          <cell r="AR285">
            <v>1433</v>
          </cell>
          <cell r="AS285">
            <v>1738</v>
          </cell>
          <cell r="AT285">
            <v>1932</v>
          </cell>
          <cell r="AU285">
            <v>1991</v>
          </cell>
          <cell r="AV285">
            <v>1549</v>
          </cell>
          <cell r="AW285">
            <v>1278</v>
          </cell>
          <cell r="AX285">
            <v>1070</v>
          </cell>
          <cell r="AY285">
            <v>1288</v>
          </cell>
          <cell r="CA285">
            <v>14633.991980000001</v>
          </cell>
          <cell r="CB285">
            <v>14995</v>
          </cell>
          <cell r="CC285">
            <v>15871</v>
          </cell>
          <cell r="CD285">
            <v>17140</v>
          </cell>
          <cell r="CE285">
            <v>18245</v>
          </cell>
          <cell r="CF285">
            <v>19778</v>
          </cell>
          <cell r="CG285">
            <v>19970</v>
          </cell>
          <cell r="CH285">
            <v>20438</v>
          </cell>
          <cell r="CI285">
            <v>20907</v>
          </cell>
          <cell r="CJ285">
            <v>21232</v>
          </cell>
          <cell r="CK285">
            <v>22083</v>
          </cell>
        </row>
        <row r="286">
          <cell r="B286" t="str">
            <v>Misc. Service Revenues</v>
          </cell>
          <cell r="D286">
            <v>323.7229700000002</v>
          </cell>
          <cell r="E286">
            <v>399.67663999999991</v>
          </cell>
          <cell r="F286">
            <v>385.56372999999974</v>
          </cell>
          <cell r="G286">
            <v>363.44017999999994</v>
          </cell>
          <cell r="H286">
            <v>432.97872000000029</v>
          </cell>
          <cell r="I286">
            <v>376.48892000000018</v>
          </cell>
          <cell r="J286">
            <v>288.06387000000012</v>
          </cell>
          <cell r="K286">
            <v>403.07757000000004</v>
          </cell>
          <cell r="L286">
            <v>374.40040000000016</v>
          </cell>
          <cell r="M286">
            <v>396.51019000000019</v>
          </cell>
          <cell r="N286">
            <v>351.47385000000008</v>
          </cell>
          <cell r="O286">
            <v>275.63686999999987</v>
          </cell>
          <cell r="P286">
            <v>383</v>
          </cell>
          <cell r="Q286">
            <v>448</v>
          </cell>
          <cell r="R286">
            <v>423</v>
          </cell>
          <cell r="S286">
            <v>440</v>
          </cell>
          <cell r="T286">
            <v>456</v>
          </cell>
          <cell r="U286">
            <v>496</v>
          </cell>
          <cell r="V286">
            <v>502</v>
          </cell>
          <cell r="W286">
            <v>581</v>
          </cell>
          <cell r="X286">
            <v>460</v>
          </cell>
          <cell r="Y286">
            <v>465</v>
          </cell>
          <cell r="Z286">
            <v>490</v>
          </cell>
          <cell r="AA286">
            <v>415</v>
          </cell>
          <cell r="AB286">
            <v>393</v>
          </cell>
          <cell r="AC286">
            <v>459</v>
          </cell>
          <cell r="AD286">
            <v>434</v>
          </cell>
          <cell r="AE286">
            <v>451</v>
          </cell>
          <cell r="AF286">
            <v>468</v>
          </cell>
          <cell r="AG286">
            <v>507</v>
          </cell>
          <cell r="AH286">
            <v>515</v>
          </cell>
          <cell r="AI286">
            <v>595</v>
          </cell>
          <cell r="AJ286">
            <v>472</v>
          </cell>
          <cell r="AK286">
            <v>477</v>
          </cell>
          <cell r="AL286">
            <v>501</v>
          </cell>
          <cell r="AM286">
            <v>426</v>
          </cell>
          <cell r="AN286">
            <v>401</v>
          </cell>
          <cell r="AO286">
            <v>469</v>
          </cell>
          <cell r="AP286">
            <v>443</v>
          </cell>
          <cell r="AQ286">
            <v>461</v>
          </cell>
          <cell r="AR286">
            <v>477</v>
          </cell>
          <cell r="AS286">
            <v>519</v>
          </cell>
          <cell r="AT286">
            <v>525</v>
          </cell>
          <cell r="AU286">
            <v>607</v>
          </cell>
          <cell r="AV286">
            <v>481</v>
          </cell>
          <cell r="AW286">
            <v>487</v>
          </cell>
          <cell r="AX286">
            <v>512</v>
          </cell>
          <cell r="AY286">
            <v>433</v>
          </cell>
          <cell r="CA286">
            <v>4371.033910000001</v>
          </cell>
          <cell r="CB286">
            <v>5559</v>
          </cell>
          <cell r="CC286">
            <v>5698</v>
          </cell>
          <cell r="CD286">
            <v>5815</v>
          </cell>
          <cell r="CE286">
            <v>5937</v>
          </cell>
          <cell r="CF286">
            <v>6063</v>
          </cell>
          <cell r="CG286">
            <v>6063</v>
          </cell>
          <cell r="CH286">
            <v>6063</v>
          </cell>
          <cell r="CI286">
            <v>6063</v>
          </cell>
          <cell r="CJ286">
            <v>6063</v>
          </cell>
          <cell r="CK286">
            <v>6063</v>
          </cell>
        </row>
        <row r="287">
          <cell r="B287" t="str">
            <v>Rent-Electric Property</v>
          </cell>
          <cell r="D287">
            <v>482.34084000000001</v>
          </cell>
          <cell r="E287">
            <v>385.8811</v>
          </cell>
          <cell r="F287">
            <v>385.43915999999996</v>
          </cell>
          <cell r="G287">
            <v>383.43544000000003</v>
          </cell>
          <cell r="H287">
            <v>385.76440000000002</v>
          </cell>
          <cell r="I287">
            <v>387.39290999999997</v>
          </cell>
          <cell r="J287">
            <v>394.20907</v>
          </cell>
          <cell r="K287">
            <v>419.31626</v>
          </cell>
          <cell r="L287">
            <v>384.52713</v>
          </cell>
          <cell r="M287">
            <v>383.4144</v>
          </cell>
          <cell r="N287">
            <v>464.99169000000001</v>
          </cell>
          <cell r="O287">
            <v>350.61867000000001</v>
          </cell>
          <cell r="P287">
            <v>368</v>
          </cell>
          <cell r="Q287">
            <v>368</v>
          </cell>
          <cell r="R287">
            <v>368</v>
          </cell>
          <cell r="S287">
            <v>368</v>
          </cell>
          <cell r="T287">
            <v>368</v>
          </cell>
          <cell r="U287">
            <v>368</v>
          </cell>
          <cell r="V287">
            <v>368</v>
          </cell>
          <cell r="W287">
            <v>367</v>
          </cell>
          <cell r="X287">
            <v>367</v>
          </cell>
          <cell r="Y287">
            <v>367</v>
          </cell>
          <cell r="Z287">
            <v>367</v>
          </cell>
          <cell r="AA287">
            <v>367</v>
          </cell>
          <cell r="AB287">
            <v>366</v>
          </cell>
          <cell r="AC287">
            <v>366</v>
          </cell>
          <cell r="AD287">
            <v>366</v>
          </cell>
          <cell r="AE287">
            <v>366</v>
          </cell>
          <cell r="AF287">
            <v>366</v>
          </cell>
          <cell r="AG287">
            <v>366</v>
          </cell>
          <cell r="AH287">
            <v>365</v>
          </cell>
          <cell r="AI287">
            <v>365</v>
          </cell>
          <cell r="AJ287">
            <v>365</v>
          </cell>
          <cell r="AK287">
            <v>365</v>
          </cell>
          <cell r="AL287">
            <v>365</v>
          </cell>
          <cell r="AM287">
            <v>365</v>
          </cell>
          <cell r="AN287">
            <v>366</v>
          </cell>
          <cell r="AO287">
            <v>366</v>
          </cell>
          <cell r="AP287">
            <v>366</v>
          </cell>
          <cell r="AQ287">
            <v>366</v>
          </cell>
          <cell r="AR287">
            <v>366</v>
          </cell>
          <cell r="AS287">
            <v>366</v>
          </cell>
          <cell r="AT287">
            <v>366</v>
          </cell>
          <cell r="AU287">
            <v>366</v>
          </cell>
          <cell r="AV287">
            <v>366</v>
          </cell>
          <cell r="AW287">
            <v>366</v>
          </cell>
          <cell r="AX287">
            <v>365</v>
          </cell>
          <cell r="AY287">
            <v>364</v>
          </cell>
          <cell r="CA287">
            <v>4807.3310700000002</v>
          </cell>
          <cell r="CB287">
            <v>4411</v>
          </cell>
          <cell r="CC287">
            <v>4386</v>
          </cell>
          <cell r="CD287">
            <v>4389</v>
          </cell>
          <cell r="CE287">
            <v>4411</v>
          </cell>
          <cell r="CF287">
            <v>4441</v>
          </cell>
          <cell r="CG287">
            <v>4441</v>
          </cell>
          <cell r="CH287">
            <v>4441</v>
          </cell>
          <cell r="CI287">
            <v>4441</v>
          </cell>
          <cell r="CJ287">
            <v>4441</v>
          </cell>
          <cell r="CK287">
            <v>4441</v>
          </cell>
        </row>
        <row r="288">
          <cell r="B288" t="str">
            <v>O/U Fuel, Cons, Cap, Environ</v>
          </cell>
          <cell r="D288">
            <v>-12352.024120000002</v>
          </cell>
          <cell r="E288">
            <v>-3180.7827900000007</v>
          </cell>
          <cell r="F288">
            <v>2287.0556299999998</v>
          </cell>
          <cell r="G288">
            <v>-1043.43893</v>
          </cell>
          <cell r="H288">
            <v>-2433.2535699999999</v>
          </cell>
          <cell r="I288">
            <v>638.45477000000017</v>
          </cell>
          <cell r="J288">
            <v>9283.0518400000001</v>
          </cell>
          <cell r="K288">
            <v>10436.809740000002</v>
          </cell>
          <cell r="L288">
            <v>14706.091610000001</v>
          </cell>
          <cell r="M288">
            <v>4072.8483299999998</v>
          </cell>
          <cell r="N288">
            <v>3215.0002999999997</v>
          </cell>
          <cell r="O288">
            <v>-3488.9377599999998</v>
          </cell>
          <cell r="P288">
            <v>-955.05100000000004</v>
          </cell>
          <cell r="Q288">
            <v>-955.05100000000004</v>
          </cell>
          <cell r="R288">
            <v>-955.05100000000004</v>
          </cell>
          <cell r="S288">
            <v>-955.05100000000004</v>
          </cell>
          <cell r="T288">
            <v>-955.05100000000004</v>
          </cell>
          <cell r="U288">
            <v>-955.05100000000004</v>
          </cell>
          <cell r="V288">
            <v>-955.05100000000004</v>
          </cell>
          <cell r="W288">
            <v>-955.05100000000004</v>
          </cell>
          <cell r="X288">
            <v>-955.05100000000004</v>
          </cell>
          <cell r="Y288">
            <v>-955.05100000000004</v>
          </cell>
          <cell r="Z288">
            <v>-955.05100000000004</v>
          </cell>
          <cell r="AA288">
            <v>-955.05100000000004</v>
          </cell>
          <cell r="AB288">
            <v>0</v>
          </cell>
          <cell r="AC288">
            <v>0</v>
          </cell>
          <cell r="AD288">
            <v>0</v>
          </cell>
          <cell r="AE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J288">
            <v>0</v>
          </cell>
          <cell r="AK288">
            <v>0</v>
          </cell>
          <cell r="AL288">
            <v>0</v>
          </cell>
          <cell r="AM288">
            <v>0</v>
          </cell>
          <cell r="AN288">
            <v>0</v>
          </cell>
          <cell r="AO288">
            <v>0</v>
          </cell>
          <cell r="AP288">
            <v>0</v>
          </cell>
          <cell r="AQ288">
            <v>0</v>
          </cell>
          <cell r="AR288">
            <v>0</v>
          </cell>
          <cell r="AS288">
            <v>0</v>
          </cell>
          <cell r="AT288">
            <v>0</v>
          </cell>
          <cell r="AU288">
            <v>0</v>
          </cell>
          <cell r="AV288">
            <v>0</v>
          </cell>
          <cell r="AW288">
            <v>0</v>
          </cell>
          <cell r="AX288">
            <v>0</v>
          </cell>
          <cell r="AY288">
            <v>0</v>
          </cell>
          <cell r="CA288">
            <v>22140.875049999999</v>
          </cell>
          <cell r="CB288">
            <v>-11460.611999999999</v>
          </cell>
          <cell r="CC288">
            <v>0</v>
          </cell>
          <cell r="CD288">
            <v>0</v>
          </cell>
          <cell r="CE288">
            <v>0</v>
          </cell>
          <cell r="CF288">
            <v>0</v>
          </cell>
          <cell r="CG288">
            <v>0</v>
          </cell>
          <cell r="CH288">
            <v>0</v>
          </cell>
          <cell r="CI288">
            <v>0</v>
          </cell>
          <cell r="CJ288">
            <v>0</v>
          </cell>
          <cell r="CK288">
            <v>0</v>
          </cell>
        </row>
        <row r="289">
          <cell r="B289" t="str">
            <v>Revenues from Reactive Charges</v>
          </cell>
          <cell r="D289">
            <v>0</v>
          </cell>
          <cell r="E289">
            <v>0</v>
          </cell>
          <cell r="F289">
            <v>0</v>
          </cell>
          <cell r="G289">
            <v>0</v>
          </cell>
          <cell r="H289">
            <v>0</v>
          </cell>
          <cell r="I289">
            <v>0</v>
          </cell>
          <cell r="J289">
            <v>0</v>
          </cell>
          <cell r="K289">
            <v>0</v>
          </cell>
          <cell r="L289">
            <v>0</v>
          </cell>
          <cell r="M289">
            <v>0</v>
          </cell>
          <cell r="N289">
            <v>0</v>
          </cell>
          <cell r="O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0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0</v>
          </cell>
          <cell r="AD289">
            <v>0</v>
          </cell>
          <cell r="AE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0</v>
          </cell>
          <cell r="AJ289">
            <v>0</v>
          </cell>
          <cell r="AK289">
            <v>0</v>
          </cell>
          <cell r="AL289">
            <v>0</v>
          </cell>
          <cell r="AM289">
            <v>0</v>
          </cell>
          <cell r="AN289">
            <v>0</v>
          </cell>
          <cell r="AO289">
            <v>0</v>
          </cell>
          <cell r="AP289">
            <v>0</v>
          </cell>
          <cell r="AQ289">
            <v>0</v>
          </cell>
          <cell r="AR289">
            <v>0</v>
          </cell>
          <cell r="AS289">
            <v>0</v>
          </cell>
          <cell r="AT289">
            <v>0</v>
          </cell>
          <cell r="AU289">
            <v>0</v>
          </cell>
          <cell r="AV289">
            <v>0</v>
          </cell>
          <cell r="AW289">
            <v>0</v>
          </cell>
          <cell r="AX289">
            <v>0</v>
          </cell>
          <cell r="AY289">
            <v>0</v>
          </cell>
          <cell r="CA289">
            <v>0</v>
          </cell>
          <cell r="CB289">
            <v>0</v>
          </cell>
          <cell r="CC289">
            <v>0</v>
          </cell>
          <cell r="CD289">
            <v>0</v>
          </cell>
          <cell r="CE289">
            <v>0</v>
          </cell>
          <cell r="CF289">
            <v>0</v>
          </cell>
          <cell r="CG289">
            <v>0</v>
          </cell>
          <cell r="CH289">
            <v>0</v>
          </cell>
          <cell r="CI289">
            <v>0</v>
          </cell>
          <cell r="CJ289">
            <v>0</v>
          </cell>
          <cell r="CK289">
            <v>0</v>
          </cell>
        </row>
        <row r="290">
          <cell r="B290" t="str">
            <v>Other Misc. Operating Revenue</v>
          </cell>
          <cell r="D290">
            <v>511.49394000000052</v>
          </cell>
          <cell r="E290">
            <v>349.89754999999991</v>
          </cell>
          <cell r="F290">
            <v>382.71857000000034</v>
          </cell>
          <cell r="G290">
            <v>312.23374999999999</v>
          </cell>
          <cell r="H290">
            <v>443.58141000000001</v>
          </cell>
          <cell r="I290">
            <v>468.00463999999988</v>
          </cell>
          <cell r="J290">
            <v>437.22389000000021</v>
          </cell>
          <cell r="K290">
            <v>405.35298000000193</v>
          </cell>
          <cell r="L290">
            <v>739.73732000000132</v>
          </cell>
          <cell r="M290">
            <v>452.32648999999998</v>
          </cell>
          <cell r="N290">
            <v>594.40280000000007</v>
          </cell>
          <cell r="O290">
            <v>267.51797000000022</v>
          </cell>
          <cell r="P290">
            <v>331</v>
          </cell>
          <cell r="Q290">
            <v>321</v>
          </cell>
          <cell r="R290">
            <v>326</v>
          </cell>
          <cell r="S290">
            <v>320</v>
          </cell>
          <cell r="T290">
            <v>302</v>
          </cell>
          <cell r="U290">
            <v>315</v>
          </cell>
          <cell r="V290">
            <v>302</v>
          </cell>
          <cell r="W290">
            <v>308</v>
          </cell>
          <cell r="X290">
            <v>302</v>
          </cell>
          <cell r="Y290">
            <v>288</v>
          </cell>
          <cell r="Z290">
            <v>284</v>
          </cell>
          <cell r="AA290">
            <v>287</v>
          </cell>
          <cell r="AB290">
            <v>280</v>
          </cell>
          <cell r="AC290">
            <v>270</v>
          </cell>
          <cell r="AD290">
            <v>275</v>
          </cell>
          <cell r="AE290">
            <v>268</v>
          </cell>
          <cell r="AF290">
            <v>268</v>
          </cell>
          <cell r="AG290">
            <v>290</v>
          </cell>
          <cell r="AH290">
            <v>286</v>
          </cell>
          <cell r="AI290">
            <v>292</v>
          </cell>
          <cell r="AJ290">
            <v>286</v>
          </cell>
          <cell r="AK290">
            <v>271</v>
          </cell>
          <cell r="AL290">
            <v>267</v>
          </cell>
          <cell r="AM290">
            <v>270</v>
          </cell>
          <cell r="AN290">
            <v>292</v>
          </cell>
          <cell r="AO290">
            <v>282</v>
          </cell>
          <cell r="AP290">
            <v>287</v>
          </cell>
          <cell r="AQ290">
            <v>281</v>
          </cell>
          <cell r="AR290">
            <v>281</v>
          </cell>
          <cell r="AS290">
            <v>302</v>
          </cell>
          <cell r="AT290">
            <v>298</v>
          </cell>
          <cell r="AU290">
            <v>304</v>
          </cell>
          <cell r="AV290">
            <v>298</v>
          </cell>
          <cell r="AW290">
            <v>283</v>
          </cell>
          <cell r="AX290">
            <v>278</v>
          </cell>
          <cell r="AY290">
            <v>282</v>
          </cell>
          <cell r="CA290">
            <v>5364.491310000004</v>
          </cell>
          <cell r="CB290">
            <v>3686</v>
          </cell>
          <cell r="CC290">
            <v>3323</v>
          </cell>
          <cell r="CD290">
            <v>3468</v>
          </cell>
          <cell r="CE290">
            <v>3604</v>
          </cell>
          <cell r="CF290">
            <v>3955</v>
          </cell>
          <cell r="CG290">
            <v>4242</v>
          </cell>
          <cell r="CH290">
            <v>3713</v>
          </cell>
          <cell r="CI290">
            <v>3599</v>
          </cell>
          <cell r="CJ290">
            <v>3729</v>
          </cell>
          <cell r="CK290">
            <v>3842</v>
          </cell>
        </row>
        <row r="291">
          <cell r="B291" t="str">
            <v>County Franchise Fee</v>
          </cell>
          <cell r="D291">
            <v>1039.95571</v>
          </cell>
          <cell r="E291">
            <v>964.78471999999999</v>
          </cell>
          <cell r="F291">
            <v>892.30966000000001</v>
          </cell>
          <cell r="G291">
            <v>829.25630000000001</v>
          </cell>
          <cell r="H291">
            <v>904.95394999999996</v>
          </cell>
          <cell r="I291">
            <v>1156.0606499999999</v>
          </cell>
          <cell r="J291">
            <v>1214.4395300000001</v>
          </cell>
          <cell r="K291">
            <v>1286.9973200000002</v>
          </cell>
          <cell r="L291">
            <v>1307.2642599999999</v>
          </cell>
          <cell r="M291">
            <v>1113.85241</v>
          </cell>
          <cell r="N291">
            <v>929.63346999999999</v>
          </cell>
          <cell r="O291">
            <v>1028.4065000000001</v>
          </cell>
          <cell r="P291">
            <v>1063.0871006691707</v>
          </cell>
          <cell r="Q291">
            <v>911.0024758446192</v>
          </cell>
          <cell r="R291">
            <v>931.81791101329247</v>
          </cell>
          <cell r="S291">
            <v>917.38025502529354</v>
          </cell>
          <cell r="T291">
            <v>1075.5228978632847</v>
          </cell>
          <cell r="U291">
            <v>1291.6507058951124</v>
          </cell>
          <cell r="V291">
            <v>1483.677136678722</v>
          </cell>
          <cell r="W291">
            <v>1527.2587338547178</v>
          </cell>
          <cell r="X291">
            <v>1163.6021563908894</v>
          </cell>
          <cell r="Y291">
            <v>954.81461247300285</v>
          </cell>
          <cell r="Z291">
            <v>834.31665749837271</v>
          </cell>
          <cell r="AA291">
            <v>978.66213075029384</v>
          </cell>
          <cell r="AB291">
            <v>1091.5546848697791</v>
          </cell>
          <cell r="AC291">
            <v>981.85899663460862</v>
          </cell>
          <cell r="AD291">
            <v>923.6299041836686</v>
          </cell>
          <cell r="AE291">
            <v>898.09437654530859</v>
          </cell>
          <cell r="AF291">
            <v>1168.0901450723106</v>
          </cell>
          <cell r="AG291">
            <v>1400.3838182472555</v>
          </cell>
          <cell r="AH291">
            <v>1597.3606444835634</v>
          </cell>
          <cell r="AI291">
            <v>1627.7399744555596</v>
          </cell>
          <cell r="AJ291">
            <v>1258.0734550215823</v>
          </cell>
          <cell r="AK291">
            <v>1031.4343467234212</v>
          </cell>
          <cell r="AL291">
            <v>868.40209925251099</v>
          </cell>
          <cell r="AM291">
            <v>1052.6945807897789</v>
          </cell>
          <cell r="AN291">
            <v>1212.8510332201574</v>
          </cell>
          <cell r="AO291">
            <v>1038.4135584789551</v>
          </cell>
          <cell r="AP291">
            <v>985.01793646888166</v>
          </cell>
          <cell r="AQ291">
            <v>1020.0687735486162</v>
          </cell>
          <cell r="AR291">
            <v>1255.3069088331133</v>
          </cell>
          <cell r="AS291">
            <v>1522.2595165706944</v>
          </cell>
          <cell r="AT291">
            <v>1692.0297406529396</v>
          </cell>
          <cell r="AU291">
            <v>1743.9953777718924</v>
          </cell>
          <cell r="AV291">
            <v>1356.5786847504144</v>
          </cell>
          <cell r="AW291">
            <v>1119.713549204052</v>
          </cell>
          <cell r="AX291">
            <v>936.79540949455782</v>
          </cell>
          <cell r="AY291">
            <v>1128.4552036044779</v>
          </cell>
          <cell r="CA291">
            <v>12667.914479999999</v>
          </cell>
          <cell r="CB291">
            <v>13132.792773956771</v>
          </cell>
          <cell r="CC291">
            <v>13899.317026279346</v>
          </cell>
          <cell r="CD291">
            <v>15011.485692598751</v>
          </cell>
          <cell r="CE291">
            <v>15979.572021512713</v>
          </cell>
          <cell r="CF291">
            <v>17322.112719901757</v>
          </cell>
          <cell r="CG291">
            <v>17490.195298421975</v>
          </cell>
          <cell r="CH291">
            <v>17900.143302979748</v>
          </cell>
          <cell r="CI291">
            <v>18311.124278535015</v>
          </cell>
          <cell r="CJ291">
            <v>18595.632318233358</v>
          </cell>
          <cell r="CK291">
            <v>19340.46678077172</v>
          </cell>
        </row>
        <row r="292">
          <cell r="B292" t="str">
            <v>Cogeneration Services</v>
          </cell>
          <cell r="D292">
            <v>110.45699999999999</v>
          </cell>
          <cell r="E292">
            <v>116.952</v>
          </cell>
          <cell r="F292">
            <v>115.014</v>
          </cell>
          <cell r="G292">
            <v>116.64400000000001</v>
          </cell>
          <cell r="H292">
            <v>101.89400000000001</v>
          </cell>
          <cell r="I292">
            <v>100.982</v>
          </cell>
          <cell r="J292">
            <v>109.10599999999999</v>
          </cell>
          <cell r="K292">
            <v>96.658000000000001</v>
          </cell>
          <cell r="L292">
            <v>145.65785</v>
          </cell>
          <cell r="M292">
            <v>167.26344</v>
          </cell>
          <cell r="N292">
            <v>137.22732999999999</v>
          </cell>
          <cell r="O292">
            <v>128.00888</v>
          </cell>
          <cell r="P292">
            <v>111.5</v>
          </cell>
          <cell r="Q292">
            <v>109.5</v>
          </cell>
          <cell r="R292">
            <v>108.5</v>
          </cell>
          <cell r="S292">
            <v>100</v>
          </cell>
          <cell r="T292">
            <v>82.5</v>
          </cell>
          <cell r="U292">
            <v>81</v>
          </cell>
          <cell r="V292">
            <v>39.5</v>
          </cell>
          <cell r="W292">
            <v>43</v>
          </cell>
          <cell r="X292">
            <v>83.5</v>
          </cell>
          <cell r="Y292">
            <v>106</v>
          </cell>
          <cell r="Z292">
            <v>111</v>
          </cell>
          <cell r="AA292">
            <v>111.5</v>
          </cell>
          <cell r="AB292">
            <v>94.625</v>
          </cell>
          <cell r="AC292">
            <v>94.625</v>
          </cell>
          <cell r="AD292">
            <v>94.625</v>
          </cell>
          <cell r="AE292">
            <v>94.625</v>
          </cell>
          <cell r="AF292">
            <v>94.625</v>
          </cell>
          <cell r="AG292">
            <v>94.625</v>
          </cell>
          <cell r="AH292">
            <v>94.625</v>
          </cell>
          <cell r="AI292">
            <v>94.625</v>
          </cell>
          <cell r="AJ292">
            <v>94.625</v>
          </cell>
          <cell r="AK292">
            <v>94.625</v>
          </cell>
          <cell r="AL292">
            <v>94.625</v>
          </cell>
          <cell r="AM292">
            <v>94.625</v>
          </cell>
          <cell r="AN292">
            <v>96.625</v>
          </cell>
          <cell r="AO292">
            <v>96.625</v>
          </cell>
          <cell r="AP292">
            <v>96.625</v>
          </cell>
          <cell r="AQ292">
            <v>96.625</v>
          </cell>
          <cell r="AR292">
            <v>96.625</v>
          </cell>
          <cell r="AS292">
            <v>96.625</v>
          </cell>
          <cell r="AT292">
            <v>96.625</v>
          </cell>
          <cell r="AU292">
            <v>96.625</v>
          </cell>
          <cell r="AV292">
            <v>96.625</v>
          </cell>
          <cell r="AW292">
            <v>96.625</v>
          </cell>
          <cell r="AX292">
            <v>96.625</v>
          </cell>
          <cell r="AY292">
            <v>96.625</v>
          </cell>
          <cell r="CA292">
            <v>1445.8644999999999</v>
          </cell>
          <cell r="CB292">
            <v>1087.5</v>
          </cell>
          <cell r="CC292">
            <v>1135.5</v>
          </cell>
          <cell r="CD292">
            <v>1159.5</v>
          </cell>
          <cell r="CE292">
            <v>1151</v>
          </cell>
          <cell r="CF292">
            <v>1100.5</v>
          </cell>
          <cell r="CG292">
            <v>1100.5</v>
          </cell>
          <cell r="CH292">
            <v>1100.5</v>
          </cell>
          <cell r="CI292">
            <v>1100.5</v>
          </cell>
          <cell r="CJ292">
            <v>1100.5</v>
          </cell>
          <cell r="CK292">
            <v>1100.5</v>
          </cell>
        </row>
        <row r="293">
          <cell r="B293" t="str">
            <v>Adjustments to Other Oper Revenues</v>
          </cell>
          <cell r="D293">
            <v>0</v>
          </cell>
          <cell r="E293">
            <v>0</v>
          </cell>
          <cell r="F293">
            <v>0</v>
          </cell>
          <cell r="G293">
            <v>0</v>
          </cell>
          <cell r="H293">
            <v>0</v>
          </cell>
          <cell r="I293">
            <v>0</v>
          </cell>
          <cell r="J293">
            <v>0</v>
          </cell>
          <cell r="K293">
            <v>0</v>
          </cell>
          <cell r="L293">
            <v>0</v>
          </cell>
          <cell r="M293">
            <v>0</v>
          </cell>
          <cell r="N293">
            <v>0</v>
          </cell>
          <cell r="O293">
            <v>0</v>
          </cell>
          <cell r="P293">
            <v>0</v>
          </cell>
          <cell r="Q293">
            <v>0</v>
          </cell>
          <cell r="R293">
            <v>0</v>
          </cell>
          <cell r="S293">
            <v>0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0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0</v>
          </cell>
          <cell r="AD293">
            <v>0</v>
          </cell>
          <cell r="AE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J293">
            <v>0</v>
          </cell>
          <cell r="AK293">
            <v>0</v>
          </cell>
          <cell r="AL293">
            <v>0</v>
          </cell>
          <cell r="AM293">
            <v>0</v>
          </cell>
          <cell r="AN293">
            <v>0</v>
          </cell>
          <cell r="AO293">
            <v>0</v>
          </cell>
          <cell r="AP293">
            <v>0</v>
          </cell>
          <cell r="AQ293">
            <v>0</v>
          </cell>
          <cell r="AR293">
            <v>0</v>
          </cell>
          <cell r="AS293">
            <v>0</v>
          </cell>
          <cell r="AT293">
            <v>0</v>
          </cell>
          <cell r="AU293">
            <v>0</v>
          </cell>
          <cell r="AV293">
            <v>0</v>
          </cell>
          <cell r="AW293">
            <v>0</v>
          </cell>
          <cell r="AX293">
            <v>0</v>
          </cell>
          <cell r="AY293">
            <v>0</v>
          </cell>
          <cell r="CA293">
            <v>0</v>
          </cell>
          <cell r="CB293">
            <v>0</v>
          </cell>
          <cell r="CC293">
            <v>0</v>
          </cell>
          <cell r="CD293">
            <v>0</v>
          </cell>
          <cell r="CE293">
            <v>0</v>
          </cell>
          <cell r="CF293">
            <v>0</v>
          </cell>
          <cell r="CG293">
            <v>0</v>
          </cell>
          <cell r="CH293">
            <v>0</v>
          </cell>
          <cell r="CI293">
            <v>0</v>
          </cell>
          <cell r="CJ293">
            <v>0</v>
          </cell>
          <cell r="CK293">
            <v>0</v>
          </cell>
        </row>
        <row r="294">
          <cell r="B294" t="str">
            <v xml:space="preserve">   Total Other Operating Revenues</v>
          </cell>
          <cell r="D294">
            <v>-8763.2133700000013</v>
          </cell>
          <cell r="E294">
            <v>87.06111999999905</v>
          </cell>
          <cell r="F294">
            <v>5433.4362799999999</v>
          </cell>
          <cell r="G294">
            <v>1962.82097</v>
          </cell>
          <cell r="H294">
            <v>855.0647300000004</v>
          </cell>
          <cell r="I294">
            <v>4474.3233999999993</v>
          </cell>
          <cell r="J294">
            <v>13246.068019999999</v>
          </cell>
          <cell r="K294">
            <v>14556.637850000003</v>
          </cell>
          <cell r="L294">
            <v>19185.375200000002</v>
          </cell>
          <cell r="M294">
            <v>7951.5416799999994</v>
          </cell>
          <cell r="N294">
            <v>6764.0149899999988</v>
          </cell>
          <cell r="O294">
            <v>-321.62856999999974</v>
          </cell>
          <cell r="P294">
            <v>2515.536100669171</v>
          </cell>
          <cell r="Q294">
            <v>2242.4514758446194</v>
          </cell>
          <cell r="R294">
            <v>2266.2669110132924</v>
          </cell>
          <cell r="S294">
            <v>2237.3292550252936</v>
          </cell>
          <cell r="T294">
            <v>2556.9718978632845</v>
          </cell>
          <cell r="U294">
            <v>3071.5997058951125</v>
          </cell>
          <cell r="V294">
            <v>3434.1261366787221</v>
          </cell>
          <cell r="W294">
            <v>3615.2077338547178</v>
          </cell>
          <cell r="X294">
            <v>2750.0511563908894</v>
          </cell>
          <cell r="Y294">
            <v>2315.7636124730029</v>
          </cell>
          <cell r="Z294">
            <v>2084.265657498373</v>
          </cell>
          <cell r="AA294">
            <v>2321.1111307502938</v>
          </cell>
          <cell r="AB294">
            <v>3471.1796848697791</v>
          </cell>
          <cell r="AC294">
            <v>3292.4839966346085</v>
          </cell>
          <cell r="AD294">
            <v>3148.2549041836687</v>
          </cell>
          <cell r="AE294">
            <v>3102.7193765453085</v>
          </cell>
          <cell r="AF294">
            <v>3698.7151450723104</v>
          </cell>
          <cell r="AG294">
            <v>4257.0088182472555</v>
          </cell>
          <cell r="AH294">
            <v>4681.9856444835632</v>
          </cell>
          <cell r="AI294">
            <v>4833.3649744555596</v>
          </cell>
          <cell r="AJ294">
            <v>3911.698455021582</v>
          </cell>
          <cell r="AK294">
            <v>3417.0593467234212</v>
          </cell>
          <cell r="AL294">
            <v>3088.0270992525111</v>
          </cell>
          <cell r="AM294">
            <v>3410.3195807897791</v>
          </cell>
          <cell r="AN294">
            <v>3753.4760332201577</v>
          </cell>
          <cell r="AO294">
            <v>3438.0385584789551</v>
          </cell>
          <cell r="AP294">
            <v>3302.6429364688815</v>
          </cell>
          <cell r="AQ294">
            <v>3389.6937735486163</v>
          </cell>
          <cell r="AR294">
            <v>3908.9319088331131</v>
          </cell>
          <cell r="AS294">
            <v>4543.8845165706944</v>
          </cell>
          <cell r="AT294">
            <v>4909.6547406529398</v>
          </cell>
          <cell r="AU294">
            <v>5108.6203777718929</v>
          </cell>
          <cell r="AV294">
            <v>4147.2036847504141</v>
          </cell>
          <cell r="AW294">
            <v>3630.338549204052</v>
          </cell>
          <cell r="AX294">
            <v>3258.420409494558</v>
          </cell>
          <cell r="AY294">
            <v>3592.0802036044779</v>
          </cell>
          <cell r="CA294">
            <v>65431.502300000007</v>
          </cell>
          <cell r="CB294">
            <v>31410.680773956774</v>
          </cell>
          <cell r="CC294">
            <v>44312.817026279343</v>
          </cell>
          <cell r="CD294">
            <v>46982.985692598755</v>
          </cell>
          <cell r="CE294">
            <v>49327.572021512715</v>
          </cell>
          <cell r="CF294">
            <v>52659.612719901757</v>
          </cell>
          <cell r="CG294">
            <v>53306.695298421975</v>
          </cell>
          <cell r="CH294">
            <v>53655.643302979748</v>
          </cell>
          <cell r="CI294">
            <v>54421.624278535019</v>
          </cell>
          <cell r="CJ294">
            <v>55161.132318233358</v>
          </cell>
          <cell r="CK294">
            <v>56869.96678077172</v>
          </cell>
        </row>
        <row r="297">
          <cell r="B297" t="str">
            <v>Purchase Power Supplemental</v>
          </cell>
        </row>
        <row r="299">
          <cell r="B299" t="str">
            <v>Purchase Power Energy</v>
          </cell>
          <cell r="D299">
            <v>-1186.8440900000001</v>
          </cell>
          <cell r="E299">
            <v>1087.06513</v>
          </cell>
          <cell r="F299">
            <v>3358.5222999999996</v>
          </cell>
          <cell r="G299">
            <v>2467.4321199999999</v>
          </cell>
          <cell r="H299">
            <v>2202.58133</v>
          </cell>
          <cell r="I299">
            <v>3440.03791</v>
          </cell>
          <cell r="J299">
            <v>6307.3044099999988</v>
          </cell>
          <cell r="K299">
            <v>6128.7119299999995</v>
          </cell>
          <cell r="L299">
            <v>12741.266419999998</v>
          </cell>
          <cell r="M299">
            <v>3343.4048599999996</v>
          </cell>
          <cell r="N299">
            <v>1931.7201599999999</v>
          </cell>
          <cell r="O299">
            <v>2832.6644100000003</v>
          </cell>
          <cell r="P299">
            <v>980</v>
          </cell>
          <cell r="Q299">
            <v>1194</v>
          </cell>
          <cell r="R299">
            <v>2420</v>
          </cell>
          <cell r="S299">
            <v>3639</v>
          </cell>
          <cell r="T299">
            <v>1885</v>
          </cell>
          <cell r="U299">
            <v>1921</v>
          </cell>
          <cell r="V299">
            <v>1602</v>
          </cell>
          <cell r="W299">
            <v>2545</v>
          </cell>
          <cell r="X299">
            <v>1225</v>
          </cell>
          <cell r="Y299">
            <v>1161</v>
          </cell>
          <cell r="Z299">
            <v>995</v>
          </cell>
          <cell r="AA299">
            <v>906</v>
          </cell>
          <cell r="AB299">
            <v>1733</v>
          </cell>
          <cell r="AC299">
            <v>1574</v>
          </cell>
          <cell r="AD299">
            <v>2579</v>
          </cell>
          <cell r="AE299">
            <v>1775</v>
          </cell>
          <cell r="AF299">
            <v>1891</v>
          </cell>
          <cell r="AG299">
            <v>2230</v>
          </cell>
          <cell r="AH299">
            <v>2209</v>
          </cell>
          <cell r="AI299">
            <v>2986</v>
          </cell>
          <cell r="AJ299">
            <v>1065</v>
          </cell>
          <cell r="AK299">
            <v>1209</v>
          </cell>
          <cell r="AL299">
            <v>1454</v>
          </cell>
          <cell r="AM299">
            <v>2381</v>
          </cell>
          <cell r="AN299">
            <v>2844</v>
          </cell>
          <cell r="AO299">
            <v>1826</v>
          </cell>
          <cell r="AP299">
            <v>1766</v>
          </cell>
          <cell r="AQ299">
            <v>1305</v>
          </cell>
          <cell r="AR299">
            <v>2425</v>
          </cell>
          <cell r="AS299">
            <v>2092</v>
          </cell>
          <cell r="AT299">
            <v>2524</v>
          </cell>
          <cell r="AU299">
            <v>3061</v>
          </cell>
          <cell r="AV299">
            <v>1448</v>
          </cell>
          <cell r="AW299">
            <v>1924</v>
          </cell>
          <cell r="AX299">
            <v>1616</v>
          </cell>
          <cell r="AY299">
            <v>1336</v>
          </cell>
          <cell r="CA299">
            <v>44653.86688999999</v>
          </cell>
          <cell r="CB299">
            <v>20473</v>
          </cell>
          <cell r="CC299">
            <v>23086</v>
          </cell>
          <cell r="CD299">
            <v>24167</v>
          </cell>
          <cell r="CE299">
            <v>22675</v>
          </cell>
          <cell r="CF299">
            <v>38008</v>
          </cell>
          <cell r="CG299">
            <v>21509</v>
          </cell>
          <cell r="CH299">
            <v>45695</v>
          </cell>
          <cell r="CI299">
            <v>27486</v>
          </cell>
          <cell r="CJ299">
            <v>27856</v>
          </cell>
          <cell r="CK299">
            <v>28755</v>
          </cell>
        </row>
        <row r="300">
          <cell r="B300" t="str">
            <v>Purchase Power Capacity</v>
          </cell>
          <cell r="D300">
            <v>1530.5179800000001</v>
          </cell>
          <cell r="E300">
            <v>530.73125000000005</v>
          </cell>
          <cell r="F300">
            <v>691.77575000000002</v>
          </cell>
          <cell r="G300">
            <v>150.24040000000002</v>
          </cell>
          <cell r="H300">
            <v>182.71073000000001</v>
          </cell>
          <cell r="I300">
            <v>2386.1857500000001</v>
          </cell>
          <cell r="J300">
            <v>7261.6810500000001</v>
          </cell>
          <cell r="K300">
            <v>7630.0054799999998</v>
          </cell>
          <cell r="L300">
            <v>2371.9720000000002</v>
          </cell>
          <cell r="M300">
            <v>599.56160999999997</v>
          </cell>
          <cell r="N300">
            <v>202.54900000000001</v>
          </cell>
          <cell r="O300">
            <v>210.309</v>
          </cell>
          <cell r="P300">
            <v>1711</v>
          </cell>
          <cell r="Q300">
            <v>551</v>
          </cell>
          <cell r="R300">
            <v>647</v>
          </cell>
          <cell r="S300">
            <v>139</v>
          </cell>
          <cell r="T300">
            <v>690</v>
          </cell>
          <cell r="U300">
            <v>3787</v>
          </cell>
          <cell r="V300">
            <v>8296</v>
          </cell>
          <cell r="W300">
            <v>9697</v>
          </cell>
          <cell r="X300">
            <v>3804</v>
          </cell>
          <cell r="Y300">
            <v>293</v>
          </cell>
          <cell r="Z300">
            <v>261</v>
          </cell>
          <cell r="AA300">
            <v>304</v>
          </cell>
          <cell r="AB300">
            <v>1842</v>
          </cell>
          <cell r="AC300">
            <v>805</v>
          </cell>
          <cell r="AD300">
            <v>668</v>
          </cell>
          <cell r="AE300">
            <v>190</v>
          </cell>
          <cell r="AF300">
            <v>748</v>
          </cell>
          <cell r="AG300">
            <v>4128</v>
          </cell>
          <cell r="AH300">
            <v>8704</v>
          </cell>
          <cell r="AI300">
            <v>10689</v>
          </cell>
          <cell r="AJ300">
            <v>4156</v>
          </cell>
          <cell r="AK300">
            <v>345</v>
          </cell>
          <cell r="AL300">
            <v>274</v>
          </cell>
          <cell r="AM300">
            <v>400</v>
          </cell>
          <cell r="AN300">
            <v>2207</v>
          </cell>
          <cell r="AO300">
            <v>1018</v>
          </cell>
          <cell r="AP300">
            <v>749</v>
          </cell>
          <cell r="AQ300">
            <v>288</v>
          </cell>
          <cell r="AR300">
            <v>940</v>
          </cell>
          <cell r="AS300">
            <v>4129</v>
          </cell>
          <cell r="AT300">
            <v>8649</v>
          </cell>
          <cell r="AU300">
            <v>10134</v>
          </cell>
          <cell r="AV300">
            <v>3905</v>
          </cell>
          <cell r="AW300">
            <v>334</v>
          </cell>
          <cell r="AX300">
            <v>234</v>
          </cell>
          <cell r="AY300">
            <v>451</v>
          </cell>
          <cell r="CA300">
            <v>23748.240000000002</v>
          </cell>
          <cell r="CB300">
            <v>30180</v>
          </cell>
          <cell r="CC300">
            <v>32949</v>
          </cell>
          <cell r="CD300">
            <v>33038</v>
          </cell>
          <cell r="CE300">
            <v>15041</v>
          </cell>
          <cell r="CF300">
            <v>8036</v>
          </cell>
          <cell r="CG300">
            <v>7611</v>
          </cell>
          <cell r="CH300">
            <v>9172</v>
          </cell>
          <cell r="CI300">
            <v>7827</v>
          </cell>
          <cell r="CJ300">
            <v>5893</v>
          </cell>
          <cell r="CK300">
            <v>7402</v>
          </cell>
        </row>
        <row r="301">
          <cell r="B301" t="str">
            <v xml:space="preserve">  Total Assoc. Co. Purchase Power</v>
          </cell>
          <cell r="D301">
            <v>343.67389000000003</v>
          </cell>
          <cell r="E301">
            <v>1617.79638</v>
          </cell>
          <cell r="F301">
            <v>4050.2980499999994</v>
          </cell>
          <cell r="G301">
            <v>2617.6725200000001</v>
          </cell>
          <cell r="H301">
            <v>2385.2920599999998</v>
          </cell>
          <cell r="I301">
            <v>5826.2236599999997</v>
          </cell>
          <cell r="J301">
            <v>13568.98546</v>
          </cell>
          <cell r="K301">
            <v>13758.717409999999</v>
          </cell>
          <cell r="L301">
            <v>15113.238419999998</v>
          </cell>
          <cell r="M301">
            <v>3942.9664699999994</v>
          </cell>
          <cell r="N301">
            <v>2134.2691599999998</v>
          </cell>
          <cell r="O301">
            <v>3042.9734100000005</v>
          </cell>
          <cell r="P301">
            <v>2691</v>
          </cell>
          <cell r="Q301">
            <v>1745</v>
          </cell>
          <cell r="R301">
            <v>3067</v>
          </cell>
          <cell r="S301">
            <v>3778</v>
          </cell>
          <cell r="T301">
            <v>2575</v>
          </cell>
          <cell r="U301">
            <v>5708</v>
          </cell>
          <cell r="V301">
            <v>9898</v>
          </cell>
          <cell r="W301">
            <v>12242</v>
          </cell>
          <cell r="X301">
            <v>5029</v>
          </cell>
          <cell r="Y301">
            <v>1454</v>
          </cell>
          <cell r="Z301">
            <v>1256</v>
          </cell>
          <cell r="AA301">
            <v>1210</v>
          </cell>
          <cell r="AB301">
            <v>3575</v>
          </cell>
          <cell r="AC301">
            <v>2379</v>
          </cell>
          <cell r="AD301">
            <v>3247</v>
          </cell>
          <cell r="AE301">
            <v>1965</v>
          </cell>
          <cell r="AF301">
            <v>2639</v>
          </cell>
          <cell r="AG301">
            <v>6358</v>
          </cell>
          <cell r="AH301">
            <v>10913</v>
          </cell>
          <cell r="AI301">
            <v>13675</v>
          </cell>
          <cell r="AJ301">
            <v>5221</v>
          </cell>
          <cell r="AK301">
            <v>1554</v>
          </cell>
          <cell r="AL301">
            <v>1728</v>
          </cell>
          <cell r="AM301">
            <v>2781</v>
          </cell>
          <cell r="AN301">
            <v>5051</v>
          </cell>
          <cell r="AO301">
            <v>2844</v>
          </cell>
          <cell r="AP301">
            <v>2515</v>
          </cell>
          <cell r="AQ301">
            <v>1593</v>
          </cell>
          <cell r="AR301">
            <v>3365</v>
          </cell>
          <cell r="AS301">
            <v>6221</v>
          </cell>
          <cell r="AT301">
            <v>11173</v>
          </cell>
          <cell r="AU301">
            <v>13195</v>
          </cell>
          <cell r="AV301">
            <v>5353</v>
          </cell>
          <cell r="AW301">
            <v>2258</v>
          </cell>
          <cell r="AX301">
            <v>1850</v>
          </cell>
          <cell r="AY301">
            <v>1787</v>
          </cell>
          <cell r="CA301">
            <v>68402.106889999995</v>
          </cell>
          <cell r="CB301">
            <v>50653</v>
          </cell>
          <cell r="CC301">
            <v>56035</v>
          </cell>
          <cell r="CD301">
            <v>57205</v>
          </cell>
          <cell r="CE301">
            <v>37716</v>
          </cell>
          <cell r="CF301">
            <v>46044</v>
          </cell>
          <cell r="CG301">
            <v>29120</v>
          </cell>
          <cell r="CH301">
            <v>54867</v>
          </cell>
          <cell r="CI301">
            <v>35313</v>
          </cell>
          <cell r="CJ301">
            <v>33749</v>
          </cell>
          <cell r="CK301">
            <v>36157</v>
          </cell>
        </row>
        <row r="303">
          <cell r="B303" t="str">
            <v>Non Associated Purch - Capacity</v>
          </cell>
          <cell r="D303">
            <v>62.201999999999998</v>
          </cell>
          <cell r="E303">
            <v>62.201999999999998</v>
          </cell>
          <cell r="F303">
            <v>62.201999999999998</v>
          </cell>
          <cell r="G303">
            <v>60.008189999999999</v>
          </cell>
          <cell r="H303">
            <v>60.008179999999996</v>
          </cell>
          <cell r="I303">
            <v>0</v>
          </cell>
          <cell r="J303">
            <v>0</v>
          </cell>
          <cell r="K303">
            <v>0</v>
          </cell>
          <cell r="L303">
            <v>0</v>
          </cell>
          <cell r="M303">
            <v>0</v>
          </cell>
          <cell r="N303">
            <v>0</v>
          </cell>
          <cell r="O303">
            <v>-2.4217499999999998</v>
          </cell>
          <cell r="P303">
            <v>0</v>
          </cell>
          <cell r="Q303">
            <v>0</v>
          </cell>
          <cell r="R303">
            <v>0</v>
          </cell>
          <cell r="S303">
            <v>0</v>
          </cell>
          <cell r="T303">
            <v>0</v>
          </cell>
          <cell r="U303">
            <v>0</v>
          </cell>
          <cell r="V303">
            <v>0</v>
          </cell>
          <cell r="W303">
            <v>0</v>
          </cell>
          <cell r="X303">
            <v>0</v>
          </cell>
          <cell r="Y303">
            <v>0</v>
          </cell>
          <cell r="Z303">
            <v>0</v>
          </cell>
          <cell r="AA303">
            <v>0</v>
          </cell>
          <cell r="AB303">
            <v>0</v>
          </cell>
          <cell r="AC303">
            <v>0</v>
          </cell>
          <cell r="AD303">
            <v>0</v>
          </cell>
          <cell r="AE303">
            <v>0</v>
          </cell>
          <cell r="AF303">
            <v>0</v>
          </cell>
          <cell r="AG303">
            <v>0</v>
          </cell>
          <cell r="AH303">
            <v>0</v>
          </cell>
          <cell r="AI303">
            <v>0</v>
          </cell>
          <cell r="AJ303">
            <v>0</v>
          </cell>
          <cell r="AK303">
            <v>0</v>
          </cell>
          <cell r="AL303">
            <v>0</v>
          </cell>
          <cell r="AM303">
            <v>0</v>
          </cell>
          <cell r="AN303">
            <v>0</v>
          </cell>
          <cell r="AO303">
            <v>0</v>
          </cell>
          <cell r="AP303">
            <v>0</v>
          </cell>
          <cell r="AQ303">
            <v>0</v>
          </cell>
          <cell r="AR303">
            <v>0</v>
          </cell>
          <cell r="AS303">
            <v>0</v>
          </cell>
          <cell r="AT303">
            <v>0</v>
          </cell>
          <cell r="AU303">
            <v>0</v>
          </cell>
          <cell r="AV303">
            <v>0</v>
          </cell>
          <cell r="AW303">
            <v>0</v>
          </cell>
          <cell r="AX303">
            <v>0</v>
          </cell>
          <cell r="AY303">
            <v>0</v>
          </cell>
          <cell r="CA303">
            <v>304.20062000000001</v>
          </cell>
          <cell r="CB303">
            <v>0</v>
          </cell>
          <cell r="CC303">
            <v>0</v>
          </cell>
          <cell r="CD303">
            <v>0</v>
          </cell>
          <cell r="CE303">
            <v>20324.886144513581</v>
          </cell>
          <cell r="CF303">
            <v>27193.441226469175</v>
          </cell>
          <cell r="CG303">
            <v>32367.173914968123</v>
          </cell>
          <cell r="CH303">
            <v>39525.263625678403</v>
          </cell>
          <cell r="CI303">
            <v>43831.078271122191</v>
          </cell>
          <cell r="CJ303">
            <v>50912.867285507404</v>
          </cell>
          <cell r="CK303">
            <v>57748.993579851107</v>
          </cell>
        </row>
        <row r="304">
          <cell r="B304" t="str">
            <v>Non Associated Purch = Energy</v>
          </cell>
          <cell r="D304">
            <v>1709.7076599999998</v>
          </cell>
          <cell r="E304">
            <v>1762.6024500000001</v>
          </cell>
          <cell r="F304">
            <v>1448.91236</v>
          </cell>
          <cell r="G304">
            <v>1071.6840299999999</v>
          </cell>
          <cell r="H304">
            <v>1864.1700699999999</v>
          </cell>
          <cell r="I304">
            <v>1902.4879000000001</v>
          </cell>
          <cell r="J304">
            <v>2741.3142899999993</v>
          </cell>
          <cell r="K304">
            <v>2793.98281</v>
          </cell>
          <cell r="L304">
            <v>6805.6119600000002</v>
          </cell>
          <cell r="M304">
            <v>2058.8654700000002</v>
          </cell>
          <cell r="N304">
            <v>3390.4071800000002</v>
          </cell>
          <cell r="O304">
            <v>2139.9723300000001</v>
          </cell>
          <cell r="P304">
            <v>1195</v>
          </cell>
          <cell r="Q304">
            <v>939</v>
          </cell>
          <cell r="R304">
            <v>980</v>
          </cell>
          <cell r="S304">
            <v>664</v>
          </cell>
          <cell r="T304">
            <v>481</v>
          </cell>
          <cell r="U304">
            <v>1263</v>
          </cell>
          <cell r="V304">
            <v>3088</v>
          </cell>
          <cell r="W304">
            <v>2779</v>
          </cell>
          <cell r="X304">
            <v>1167</v>
          </cell>
          <cell r="Y304">
            <v>588</v>
          </cell>
          <cell r="Z304">
            <v>559</v>
          </cell>
          <cell r="AA304">
            <v>658</v>
          </cell>
          <cell r="AB304">
            <v>1383</v>
          </cell>
          <cell r="AC304">
            <v>1208</v>
          </cell>
          <cell r="AD304">
            <v>986</v>
          </cell>
          <cell r="AE304">
            <v>798</v>
          </cell>
          <cell r="AF304">
            <v>587</v>
          </cell>
          <cell r="AG304">
            <v>1746</v>
          </cell>
          <cell r="AH304">
            <v>3609</v>
          </cell>
          <cell r="AI304">
            <v>3248</v>
          </cell>
          <cell r="AJ304">
            <v>1249</v>
          </cell>
          <cell r="AK304">
            <v>957</v>
          </cell>
          <cell r="AL304">
            <v>1055</v>
          </cell>
          <cell r="AM304">
            <v>1089</v>
          </cell>
          <cell r="AN304">
            <v>1561</v>
          </cell>
          <cell r="AO304">
            <v>1418</v>
          </cell>
          <cell r="AP304">
            <v>1263</v>
          </cell>
          <cell r="AQ304">
            <v>890</v>
          </cell>
          <cell r="AR304">
            <v>664</v>
          </cell>
          <cell r="AS304">
            <v>2059</v>
          </cell>
          <cell r="AT304">
            <v>3533</v>
          </cell>
          <cell r="AU304">
            <v>3395</v>
          </cell>
          <cell r="AV304">
            <v>1329</v>
          </cell>
          <cell r="AW304">
            <v>1137</v>
          </cell>
          <cell r="AX304">
            <v>996</v>
          </cell>
          <cell r="AY304">
            <v>1278</v>
          </cell>
          <cell r="CA304">
            <v>29689.718510000002</v>
          </cell>
          <cell r="CB304">
            <v>14361</v>
          </cell>
          <cell r="CC304">
            <v>17915</v>
          </cell>
          <cell r="CD304">
            <v>19523</v>
          </cell>
          <cell r="CE304">
            <v>18722</v>
          </cell>
          <cell r="CF304">
            <v>22786</v>
          </cell>
          <cell r="CG304">
            <v>30968</v>
          </cell>
          <cell r="CH304">
            <v>35619</v>
          </cell>
          <cell r="CI304">
            <v>44917</v>
          </cell>
          <cell r="CJ304">
            <v>56251</v>
          </cell>
          <cell r="CK304">
            <v>56755</v>
          </cell>
        </row>
        <row r="305">
          <cell r="B305" t="str">
            <v xml:space="preserve">  Total Purchase Power</v>
          </cell>
          <cell r="D305">
            <v>2115.5835499999998</v>
          </cell>
          <cell r="E305">
            <v>3442.6008300000003</v>
          </cell>
          <cell r="F305">
            <v>5561.4124099999999</v>
          </cell>
          <cell r="G305">
            <v>3749.36474</v>
          </cell>
          <cell r="H305">
            <v>4309.4703099999997</v>
          </cell>
          <cell r="I305">
            <v>7728.7115599999997</v>
          </cell>
          <cell r="J305">
            <v>16310.299749999998</v>
          </cell>
          <cell r="K305">
            <v>16552.700219999999</v>
          </cell>
          <cell r="L305">
            <v>21918.850379999996</v>
          </cell>
          <cell r="M305">
            <v>6001.83194</v>
          </cell>
          <cell r="N305">
            <v>5524.67634</v>
          </cell>
          <cell r="O305">
            <v>5180.5239900000006</v>
          </cell>
          <cell r="P305">
            <v>3886</v>
          </cell>
          <cell r="Q305">
            <v>2684</v>
          </cell>
          <cell r="R305">
            <v>4047</v>
          </cell>
          <cell r="S305">
            <v>4442</v>
          </cell>
          <cell r="T305">
            <v>3056</v>
          </cell>
          <cell r="U305">
            <v>6971</v>
          </cell>
          <cell r="V305">
            <v>12986</v>
          </cell>
          <cell r="W305">
            <v>15021</v>
          </cell>
          <cell r="X305">
            <v>6196</v>
          </cell>
          <cell r="Y305">
            <v>2042</v>
          </cell>
          <cell r="Z305">
            <v>1815</v>
          </cell>
          <cell r="AA305">
            <v>1868</v>
          </cell>
          <cell r="AB305">
            <v>4958</v>
          </cell>
          <cell r="AC305">
            <v>3587</v>
          </cell>
          <cell r="AD305">
            <v>4233</v>
          </cell>
          <cell r="AE305">
            <v>2763</v>
          </cell>
          <cell r="AF305">
            <v>3226</v>
          </cell>
          <cell r="AG305">
            <v>8104</v>
          </cell>
          <cell r="AH305">
            <v>14522</v>
          </cell>
          <cell r="AI305">
            <v>16923</v>
          </cell>
          <cell r="AJ305">
            <v>6470</v>
          </cell>
          <cell r="AK305">
            <v>2511</v>
          </cell>
          <cell r="AL305">
            <v>2783</v>
          </cell>
          <cell r="AM305">
            <v>3870</v>
          </cell>
          <cell r="AN305">
            <v>6612</v>
          </cell>
          <cell r="AO305">
            <v>4262</v>
          </cell>
          <cell r="AP305">
            <v>3778</v>
          </cell>
          <cell r="AQ305">
            <v>2483</v>
          </cell>
          <cell r="AR305">
            <v>4029</v>
          </cell>
          <cell r="AS305">
            <v>8280</v>
          </cell>
          <cell r="AT305">
            <v>14706</v>
          </cell>
          <cell r="AU305">
            <v>16590</v>
          </cell>
          <cell r="AV305">
            <v>6682</v>
          </cell>
          <cell r="AW305">
            <v>3395</v>
          </cell>
          <cell r="AX305">
            <v>2846</v>
          </cell>
          <cell r="AY305">
            <v>3065</v>
          </cell>
          <cell r="CA305">
            <v>98396.026020000005</v>
          </cell>
          <cell r="CB305">
            <v>65014</v>
          </cell>
          <cell r="CC305">
            <v>73950</v>
          </cell>
          <cell r="CD305">
            <v>76728</v>
          </cell>
          <cell r="CE305">
            <v>76762.886144513584</v>
          </cell>
          <cell r="CF305">
            <v>96023.441226469178</v>
          </cell>
          <cell r="CG305">
            <v>92455.173914968123</v>
          </cell>
          <cell r="CH305">
            <v>130011.2636256784</v>
          </cell>
          <cell r="CI305">
            <v>124061.07827112218</v>
          </cell>
          <cell r="CJ305">
            <v>140912.86728550741</v>
          </cell>
          <cell r="CK305">
            <v>150660.99357985111</v>
          </cell>
        </row>
        <row r="307">
          <cell r="B307" t="str">
            <v>Other Income - Net</v>
          </cell>
          <cell r="W307">
            <v>2779</v>
          </cell>
        </row>
        <row r="308">
          <cell r="CF308">
            <v>2033</v>
          </cell>
        </row>
        <row r="309">
          <cell r="B309" t="str">
            <v>Other Income</v>
          </cell>
          <cell r="D309">
            <v>110</v>
          </cell>
          <cell r="E309">
            <v>99</v>
          </cell>
          <cell r="F309">
            <v>80</v>
          </cell>
          <cell r="G309">
            <v>176</v>
          </cell>
          <cell r="H309">
            <v>132</v>
          </cell>
          <cell r="I309">
            <v>343</v>
          </cell>
          <cell r="J309">
            <v>1334</v>
          </cell>
          <cell r="K309">
            <v>277</v>
          </cell>
          <cell r="L309">
            <v>235</v>
          </cell>
          <cell r="M309">
            <v>298</v>
          </cell>
          <cell r="N309">
            <v>621</v>
          </cell>
          <cell r="O309">
            <v>572</v>
          </cell>
          <cell r="P309">
            <v>129</v>
          </cell>
          <cell r="Q309">
            <v>117</v>
          </cell>
          <cell r="R309">
            <v>119</v>
          </cell>
          <cell r="S309">
            <v>106</v>
          </cell>
          <cell r="T309">
            <v>97</v>
          </cell>
          <cell r="U309">
            <v>216</v>
          </cell>
          <cell r="V309">
            <v>664</v>
          </cell>
          <cell r="W309">
            <v>660</v>
          </cell>
          <cell r="X309">
            <v>657</v>
          </cell>
          <cell r="Y309">
            <v>654</v>
          </cell>
          <cell r="Z309">
            <v>667</v>
          </cell>
          <cell r="AA309">
            <v>659</v>
          </cell>
          <cell r="AB309">
            <v>701</v>
          </cell>
          <cell r="AC309">
            <v>696</v>
          </cell>
          <cell r="AD309">
            <v>690</v>
          </cell>
          <cell r="AE309">
            <v>673</v>
          </cell>
          <cell r="AF309">
            <v>657</v>
          </cell>
          <cell r="AG309">
            <v>656</v>
          </cell>
          <cell r="AH309">
            <v>651</v>
          </cell>
          <cell r="AI309">
            <v>647</v>
          </cell>
          <cell r="AJ309">
            <v>643</v>
          </cell>
          <cell r="AK309">
            <v>639</v>
          </cell>
          <cell r="AL309">
            <v>645</v>
          </cell>
          <cell r="AM309">
            <v>636</v>
          </cell>
          <cell r="AN309">
            <v>639</v>
          </cell>
          <cell r="AO309">
            <v>633</v>
          </cell>
          <cell r="AP309">
            <v>627</v>
          </cell>
          <cell r="AQ309">
            <v>619</v>
          </cell>
          <cell r="AR309">
            <v>606</v>
          </cell>
          <cell r="AS309">
            <v>604</v>
          </cell>
          <cell r="AT309">
            <v>599</v>
          </cell>
          <cell r="AU309">
            <v>594</v>
          </cell>
          <cell r="AV309">
            <v>590</v>
          </cell>
          <cell r="AW309">
            <v>584</v>
          </cell>
          <cell r="AX309">
            <v>589</v>
          </cell>
          <cell r="AY309">
            <v>581</v>
          </cell>
          <cell r="CA309">
            <v>4277</v>
          </cell>
          <cell r="CB309">
            <v>4745</v>
          </cell>
          <cell r="CC309">
            <v>7934</v>
          </cell>
          <cell r="CD309">
            <v>7265</v>
          </cell>
          <cell r="CE309">
            <v>6670</v>
          </cell>
          <cell r="CF309">
            <v>5829</v>
          </cell>
        </row>
        <row r="310">
          <cell r="B310" t="str">
            <v xml:space="preserve">  Total Other Income</v>
          </cell>
          <cell r="D310">
            <v>110</v>
          </cell>
          <cell r="E310">
            <v>99</v>
          </cell>
          <cell r="F310">
            <v>80</v>
          </cell>
          <cell r="G310">
            <v>176</v>
          </cell>
          <cell r="H310">
            <v>132</v>
          </cell>
          <cell r="I310">
            <v>343</v>
          </cell>
          <cell r="J310">
            <v>1334</v>
          </cell>
          <cell r="K310">
            <v>277</v>
          </cell>
          <cell r="L310">
            <v>235</v>
          </cell>
          <cell r="M310">
            <v>298</v>
          </cell>
          <cell r="N310">
            <v>621</v>
          </cell>
          <cell r="O310">
            <v>572</v>
          </cell>
          <cell r="P310">
            <v>129</v>
          </cell>
          <cell r="Q310">
            <v>117</v>
          </cell>
          <cell r="R310">
            <v>119</v>
          </cell>
          <cell r="S310">
            <v>106</v>
          </cell>
          <cell r="T310">
            <v>97</v>
          </cell>
          <cell r="U310">
            <v>216</v>
          </cell>
          <cell r="V310">
            <v>664</v>
          </cell>
          <cell r="W310">
            <v>660</v>
          </cell>
          <cell r="X310">
            <v>657</v>
          </cell>
          <cell r="Y310">
            <v>654</v>
          </cell>
          <cell r="Z310">
            <v>667</v>
          </cell>
          <cell r="AA310">
            <v>659</v>
          </cell>
          <cell r="AB310">
            <v>701</v>
          </cell>
          <cell r="AC310">
            <v>696</v>
          </cell>
          <cell r="AD310">
            <v>690</v>
          </cell>
          <cell r="AE310">
            <v>673</v>
          </cell>
          <cell r="AF310">
            <v>657</v>
          </cell>
          <cell r="AG310">
            <v>656</v>
          </cell>
          <cell r="AH310">
            <v>651</v>
          </cell>
          <cell r="AI310">
            <v>647</v>
          </cell>
          <cell r="AJ310">
            <v>643</v>
          </cell>
          <cell r="AK310">
            <v>639</v>
          </cell>
          <cell r="AL310">
            <v>645</v>
          </cell>
          <cell r="AM310">
            <v>636</v>
          </cell>
          <cell r="AN310">
            <v>639</v>
          </cell>
          <cell r="AO310">
            <v>633</v>
          </cell>
          <cell r="AP310">
            <v>627</v>
          </cell>
          <cell r="AQ310">
            <v>619</v>
          </cell>
          <cell r="AR310">
            <v>606</v>
          </cell>
          <cell r="AS310">
            <v>604</v>
          </cell>
          <cell r="AT310">
            <v>599</v>
          </cell>
          <cell r="AU310">
            <v>594</v>
          </cell>
          <cell r="AV310">
            <v>590</v>
          </cell>
          <cell r="AW310">
            <v>584</v>
          </cell>
          <cell r="AX310">
            <v>589</v>
          </cell>
          <cell r="AY310">
            <v>581</v>
          </cell>
          <cell r="CA310">
            <v>4277</v>
          </cell>
          <cell r="CB310">
            <v>4745</v>
          </cell>
          <cell r="CC310">
            <v>7934</v>
          </cell>
          <cell r="CD310">
            <v>7265</v>
          </cell>
          <cell r="CE310">
            <v>6670</v>
          </cell>
          <cell r="CF310">
            <v>5829</v>
          </cell>
        </row>
        <row r="312">
          <cell r="B312" t="str">
            <v>Other Income Deductions</v>
          </cell>
          <cell r="D312">
            <v>227.25758999999999</v>
          </cell>
          <cell r="E312">
            <v>166.74642</v>
          </cell>
          <cell r="F312">
            <v>261.46208999999999</v>
          </cell>
          <cell r="G312">
            <v>194.04117999999997</v>
          </cell>
          <cell r="H312">
            <v>222.36528999999999</v>
          </cell>
          <cell r="I312">
            <v>287.7278</v>
          </cell>
          <cell r="J312">
            <v>236.84217999999998</v>
          </cell>
          <cell r="K312">
            <v>215.71098999999998</v>
          </cell>
          <cell r="L312">
            <v>147.60602999999998</v>
          </cell>
          <cell r="M312">
            <v>193.01740999999998</v>
          </cell>
          <cell r="N312">
            <v>195.78842</v>
          </cell>
          <cell r="O312">
            <v>472.01997999999998</v>
          </cell>
          <cell r="P312">
            <v>219</v>
          </cell>
          <cell r="Q312">
            <v>239</v>
          </cell>
          <cell r="R312">
            <v>355</v>
          </cell>
          <cell r="S312">
            <v>186</v>
          </cell>
          <cell r="T312">
            <v>180</v>
          </cell>
          <cell r="U312">
            <v>245</v>
          </cell>
          <cell r="V312">
            <v>207</v>
          </cell>
          <cell r="W312">
            <v>190</v>
          </cell>
          <cell r="X312">
            <v>204</v>
          </cell>
          <cell r="Y312">
            <v>274</v>
          </cell>
          <cell r="Z312">
            <v>210</v>
          </cell>
          <cell r="AA312">
            <v>253</v>
          </cell>
          <cell r="AB312">
            <v>222</v>
          </cell>
          <cell r="AC312">
            <v>241</v>
          </cell>
          <cell r="AD312">
            <v>358</v>
          </cell>
          <cell r="AE312">
            <v>189</v>
          </cell>
          <cell r="AF312">
            <v>182</v>
          </cell>
          <cell r="AG312">
            <v>288</v>
          </cell>
          <cell r="AH312">
            <v>210</v>
          </cell>
          <cell r="AI312">
            <v>188</v>
          </cell>
          <cell r="AJ312">
            <v>213</v>
          </cell>
          <cell r="AK312">
            <v>254</v>
          </cell>
          <cell r="AL312">
            <v>193</v>
          </cell>
          <cell r="AM312">
            <v>254</v>
          </cell>
          <cell r="AN312">
            <v>224</v>
          </cell>
          <cell r="AO312">
            <v>254</v>
          </cell>
          <cell r="AP312">
            <v>380</v>
          </cell>
          <cell r="AQ312">
            <v>188</v>
          </cell>
          <cell r="AR312">
            <v>177</v>
          </cell>
          <cell r="AS312">
            <v>291</v>
          </cell>
          <cell r="AT312">
            <v>213</v>
          </cell>
          <cell r="AU312">
            <v>205</v>
          </cell>
          <cell r="AV312">
            <v>213</v>
          </cell>
          <cell r="AW312">
            <v>249</v>
          </cell>
          <cell r="AX312">
            <v>196</v>
          </cell>
          <cell r="AY312">
            <v>258</v>
          </cell>
          <cell r="CA312">
            <v>2820.58538</v>
          </cell>
          <cell r="CB312">
            <v>2762</v>
          </cell>
          <cell r="CC312">
            <v>2792</v>
          </cell>
          <cell r="CD312">
            <v>2848</v>
          </cell>
          <cell r="CE312">
            <v>2874</v>
          </cell>
          <cell r="CF312">
            <v>2924</v>
          </cell>
        </row>
        <row r="313">
          <cell r="B313" t="str">
            <v>Amort of ITC</v>
          </cell>
          <cell r="D313">
            <v>0</v>
          </cell>
          <cell r="E313">
            <v>0</v>
          </cell>
          <cell r="F313">
            <v>0</v>
          </cell>
          <cell r="G313">
            <v>0</v>
          </cell>
          <cell r="H313">
            <v>0</v>
          </cell>
          <cell r="I313">
            <v>0</v>
          </cell>
          <cell r="J313">
            <v>0</v>
          </cell>
          <cell r="K313">
            <v>0</v>
          </cell>
          <cell r="L313">
            <v>0</v>
          </cell>
          <cell r="M313">
            <v>0</v>
          </cell>
          <cell r="N313">
            <v>0</v>
          </cell>
          <cell r="O313">
            <v>0</v>
          </cell>
          <cell r="P313">
            <v>0</v>
          </cell>
          <cell r="Q313">
            <v>0</v>
          </cell>
          <cell r="R313">
            <v>0</v>
          </cell>
          <cell r="S313">
            <v>0</v>
          </cell>
          <cell r="T313">
            <v>0</v>
          </cell>
          <cell r="U313">
            <v>0</v>
          </cell>
          <cell r="V313">
            <v>0</v>
          </cell>
          <cell r="W313">
            <v>0</v>
          </cell>
          <cell r="X313">
            <v>0</v>
          </cell>
          <cell r="Y313">
            <v>0</v>
          </cell>
          <cell r="Z313">
            <v>0</v>
          </cell>
          <cell r="AA313">
            <v>0</v>
          </cell>
          <cell r="AB313">
            <v>0</v>
          </cell>
          <cell r="AC313">
            <v>0</v>
          </cell>
          <cell r="AD313">
            <v>0</v>
          </cell>
          <cell r="AE313">
            <v>0</v>
          </cell>
          <cell r="AF313">
            <v>0</v>
          </cell>
          <cell r="AG313">
            <v>0</v>
          </cell>
          <cell r="AH313">
            <v>0</v>
          </cell>
          <cell r="AI313">
            <v>0</v>
          </cell>
          <cell r="AJ313">
            <v>0</v>
          </cell>
          <cell r="AK313">
            <v>0</v>
          </cell>
          <cell r="AL313">
            <v>0</v>
          </cell>
          <cell r="AM313">
            <v>0</v>
          </cell>
          <cell r="AN313">
            <v>0</v>
          </cell>
          <cell r="AO313">
            <v>0</v>
          </cell>
          <cell r="AP313">
            <v>0</v>
          </cell>
          <cell r="AQ313">
            <v>0</v>
          </cell>
          <cell r="AR313">
            <v>0</v>
          </cell>
          <cell r="AS313">
            <v>0</v>
          </cell>
          <cell r="AT313">
            <v>0</v>
          </cell>
          <cell r="AU313">
            <v>0</v>
          </cell>
          <cell r="AV313">
            <v>0</v>
          </cell>
          <cell r="AW313">
            <v>0</v>
          </cell>
          <cell r="AX313">
            <v>0</v>
          </cell>
          <cell r="AY313">
            <v>0</v>
          </cell>
          <cell r="CA313">
            <v>0</v>
          </cell>
          <cell r="CB313">
            <v>0</v>
          </cell>
          <cell r="CC313">
            <v>0</v>
          </cell>
          <cell r="CD313">
            <v>0</v>
          </cell>
          <cell r="CE313">
            <v>0</v>
          </cell>
          <cell r="CF313">
            <v>0</v>
          </cell>
        </row>
        <row r="314">
          <cell r="B314" t="str">
            <v xml:space="preserve">   Total Deductions</v>
          </cell>
          <cell r="D314">
            <v>227.25758999999999</v>
          </cell>
          <cell r="E314">
            <v>166.74642</v>
          </cell>
          <cell r="F314">
            <v>261.46208999999999</v>
          </cell>
          <cell r="G314">
            <v>194.04117999999997</v>
          </cell>
          <cell r="H314">
            <v>222.36528999999999</v>
          </cell>
          <cell r="I314">
            <v>287.7278</v>
          </cell>
          <cell r="J314">
            <v>236.84217999999998</v>
          </cell>
          <cell r="K314">
            <v>215.71098999999998</v>
          </cell>
          <cell r="L314">
            <v>147.60602999999998</v>
          </cell>
          <cell r="M314">
            <v>193.01740999999998</v>
          </cell>
          <cell r="N314">
            <v>195.78842</v>
          </cell>
          <cell r="O314">
            <v>472.01997999999998</v>
          </cell>
          <cell r="P314">
            <v>219</v>
          </cell>
          <cell r="Q314">
            <v>239</v>
          </cell>
          <cell r="R314">
            <v>355</v>
          </cell>
          <cell r="S314">
            <v>186</v>
          </cell>
          <cell r="T314">
            <v>180</v>
          </cell>
          <cell r="U314">
            <v>245</v>
          </cell>
          <cell r="V314">
            <v>207</v>
          </cell>
          <cell r="W314">
            <v>190</v>
          </cell>
          <cell r="X314">
            <v>204</v>
          </cell>
          <cell r="Y314">
            <v>274</v>
          </cell>
          <cell r="Z314">
            <v>210</v>
          </cell>
          <cell r="AA314">
            <v>253</v>
          </cell>
          <cell r="AB314">
            <v>222</v>
          </cell>
          <cell r="AC314">
            <v>241</v>
          </cell>
          <cell r="AD314">
            <v>358</v>
          </cell>
          <cell r="AE314">
            <v>189</v>
          </cell>
          <cell r="AF314">
            <v>182</v>
          </cell>
          <cell r="AG314">
            <v>288</v>
          </cell>
          <cell r="AH314">
            <v>210</v>
          </cell>
          <cell r="AI314">
            <v>188</v>
          </cell>
          <cell r="AJ314">
            <v>213</v>
          </cell>
          <cell r="AK314">
            <v>254</v>
          </cell>
          <cell r="AL314">
            <v>193</v>
          </cell>
          <cell r="AM314">
            <v>254</v>
          </cell>
          <cell r="AN314">
            <v>224</v>
          </cell>
          <cell r="AO314">
            <v>254</v>
          </cell>
          <cell r="AP314">
            <v>380</v>
          </cell>
          <cell r="AQ314">
            <v>188</v>
          </cell>
          <cell r="AR314">
            <v>177</v>
          </cell>
          <cell r="AS314">
            <v>291</v>
          </cell>
          <cell r="AT314">
            <v>213</v>
          </cell>
          <cell r="AU314">
            <v>205</v>
          </cell>
          <cell r="AV314">
            <v>213</v>
          </cell>
          <cell r="AW314">
            <v>249</v>
          </cell>
          <cell r="AX314">
            <v>196</v>
          </cell>
          <cell r="AY314">
            <v>258</v>
          </cell>
          <cell r="CA314">
            <v>2820.58538</v>
          </cell>
          <cell r="CB314">
            <v>2762</v>
          </cell>
          <cell r="CC314">
            <v>2792</v>
          </cell>
          <cell r="CD314">
            <v>2848</v>
          </cell>
          <cell r="CE314">
            <v>2874</v>
          </cell>
          <cell r="CF314">
            <v>2924</v>
          </cell>
        </row>
        <row r="315">
          <cell r="B315" t="str">
            <v>Total Other Income-Net</v>
          </cell>
          <cell r="D315">
            <v>-117.25758999999999</v>
          </cell>
          <cell r="E315">
            <v>-67.746420000000001</v>
          </cell>
          <cell r="F315">
            <v>-181.46208999999999</v>
          </cell>
          <cell r="G315">
            <v>-18.041179999999969</v>
          </cell>
          <cell r="H315">
            <v>-90.365289999999987</v>
          </cell>
          <cell r="I315">
            <v>55.272199999999998</v>
          </cell>
          <cell r="J315">
            <v>1097.1578199999999</v>
          </cell>
          <cell r="K315">
            <v>61.289010000000019</v>
          </cell>
          <cell r="L315">
            <v>87.393970000000024</v>
          </cell>
          <cell r="M315">
            <v>104.98259000000002</v>
          </cell>
          <cell r="N315">
            <v>425.21158000000003</v>
          </cell>
          <cell r="O315">
            <v>99.980020000000025</v>
          </cell>
          <cell r="P315">
            <v>-90</v>
          </cell>
          <cell r="Q315">
            <v>-122</v>
          </cell>
          <cell r="R315">
            <v>-236</v>
          </cell>
          <cell r="S315">
            <v>-80</v>
          </cell>
          <cell r="T315">
            <v>-83</v>
          </cell>
          <cell r="U315">
            <v>-29</v>
          </cell>
          <cell r="V315">
            <v>457</v>
          </cell>
          <cell r="W315">
            <v>470</v>
          </cell>
          <cell r="X315">
            <v>453</v>
          </cell>
          <cell r="Y315">
            <v>380</v>
          </cell>
          <cell r="Z315">
            <v>457</v>
          </cell>
          <cell r="AA315">
            <v>406</v>
          </cell>
          <cell r="AB315">
            <v>479</v>
          </cell>
          <cell r="AC315">
            <v>455</v>
          </cell>
          <cell r="AD315">
            <v>332</v>
          </cell>
          <cell r="AE315">
            <v>484</v>
          </cell>
          <cell r="AF315">
            <v>475</v>
          </cell>
          <cell r="AG315">
            <v>368</v>
          </cell>
          <cell r="AH315">
            <v>441</v>
          </cell>
          <cell r="AI315">
            <v>459</v>
          </cell>
          <cell r="AJ315">
            <v>430</v>
          </cell>
          <cell r="AK315">
            <v>385</v>
          </cell>
          <cell r="AL315">
            <v>452</v>
          </cell>
          <cell r="AM315">
            <v>382</v>
          </cell>
          <cell r="AN315">
            <v>415</v>
          </cell>
          <cell r="AO315">
            <v>379</v>
          </cell>
          <cell r="AP315">
            <v>247</v>
          </cell>
          <cell r="AQ315">
            <v>431</v>
          </cell>
          <cell r="AR315">
            <v>429</v>
          </cell>
          <cell r="AS315">
            <v>313</v>
          </cell>
          <cell r="AT315">
            <v>386</v>
          </cell>
          <cell r="AU315">
            <v>389</v>
          </cell>
          <cell r="AV315">
            <v>377</v>
          </cell>
          <cell r="AW315">
            <v>335</v>
          </cell>
          <cell r="AX315">
            <v>393</v>
          </cell>
          <cell r="AY315">
            <v>323</v>
          </cell>
          <cell r="CA315">
            <v>1456.41462</v>
          </cell>
          <cell r="CB315">
            <v>1983</v>
          </cell>
          <cell r="CC315">
            <v>5142</v>
          </cell>
          <cell r="CD315">
            <v>4417</v>
          </cell>
          <cell r="CE315">
            <v>3796</v>
          </cell>
          <cell r="CF315">
            <v>2905</v>
          </cell>
          <cell r="CG315">
            <v>2022.8008816029378</v>
          </cell>
          <cell r="CH315">
            <v>1099.1539902851086</v>
          </cell>
          <cell r="CI315">
            <v>236.09207179179339</v>
          </cell>
          <cell r="CJ315">
            <v>92.730171180439356</v>
          </cell>
          <cell r="CK315">
            <v>92.730171180439356</v>
          </cell>
        </row>
        <row r="317">
          <cell r="B317" t="str">
            <v>Income Taxes on Above</v>
          </cell>
        </row>
        <row r="318">
          <cell r="B318" t="str">
            <v>Federal</v>
          </cell>
          <cell r="D318">
            <v>-39</v>
          </cell>
          <cell r="E318">
            <v>-22</v>
          </cell>
          <cell r="F318">
            <v>-60</v>
          </cell>
          <cell r="G318">
            <v>-6</v>
          </cell>
          <cell r="H318">
            <v>-30</v>
          </cell>
          <cell r="I318">
            <v>18</v>
          </cell>
          <cell r="J318">
            <v>363</v>
          </cell>
          <cell r="K318">
            <v>20</v>
          </cell>
          <cell r="L318">
            <v>29</v>
          </cell>
          <cell r="M318">
            <v>35</v>
          </cell>
          <cell r="N318">
            <v>141</v>
          </cell>
          <cell r="O318">
            <v>33</v>
          </cell>
          <cell r="P318">
            <v>-30</v>
          </cell>
          <cell r="Q318">
            <v>-40</v>
          </cell>
          <cell r="R318">
            <v>-78</v>
          </cell>
          <cell r="S318">
            <v>-27</v>
          </cell>
          <cell r="T318">
            <v>-27</v>
          </cell>
          <cell r="U318">
            <v>-9</v>
          </cell>
          <cell r="V318">
            <v>151</v>
          </cell>
          <cell r="W318">
            <v>155</v>
          </cell>
          <cell r="X318">
            <v>150</v>
          </cell>
          <cell r="Y318">
            <v>126</v>
          </cell>
          <cell r="Z318">
            <v>151</v>
          </cell>
          <cell r="AA318">
            <v>134</v>
          </cell>
          <cell r="AB318">
            <v>159</v>
          </cell>
          <cell r="AC318">
            <v>151</v>
          </cell>
          <cell r="AD318">
            <v>110</v>
          </cell>
          <cell r="AE318">
            <v>160</v>
          </cell>
          <cell r="AF318">
            <v>157</v>
          </cell>
          <cell r="AG318">
            <v>122</v>
          </cell>
          <cell r="AH318">
            <v>146</v>
          </cell>
          <cell r="AI318">
            <v>152</v>
          </cell>
          <cell r="AJ318">
            <v>142</v>
          </cell>
          <cell r="AK318">
            <v>127</v>
          </cell>
          <cell r="AL318">
            <v>149</v>
          </cell>
          <cell r="AM318">
            <v>126</v>
          </cell>
          <cell r="AN318">
            <v>137</v>
          </cell>
          <cell r="AO318">
            <v>125</v>
          </cell>
          <cell r="AP318">
            <v>82</v>
          </cell>
          <cell r="AQ318">
            <v>142</v>
          </cell>
          <cell r="AR318">
            <v>142</v>
          </cell>
          <cell r="AS318">
            <v>104</v>
          </cell>
          <cell r="AT318">
            <v>128</v>
          </cell>
          <cell r="AU318">
            <v>129</v>
          </cell>
          <cell r="AV318">
            <v>125</v>
          </cell>
          <cell r="AW318">
            <v>111</v>
          </cell>
          <cell r="AX318">
            <v>130</v>
          </cell>
          <cell r="AY318">
            <v>107</v>
          </cell>
          <cell r="CA318">
            <v>482</v>
          </cell>
          <cell r="CB318">
            <v>656</v>
          </cell>
          <cell r="CC318">
            <v>1701</v>
          </cell>
          <cell r="CD318">
            <v>1462</v>
          </cell>
          <cell r="CE318">
            <v>1255</v>
          </cell>
          <cell r="CF318">
            <v>961</v>
          </cell>
        </row>
        <row r="319">
          <cell r="B319" t="str">
            <v>State</v>
          </cell>
          <cell r="D319">
            <v>-6</v>
          </cell>
          <cell r="E319">
            <v>-4</v>
          </cell>
          <cell r="F319">
            <v>-10</v>
          </cell>
          <cell r="G319">
            <v>-1</v>
          </cell>
          <cell r="H319">
            <v>-5</v>
          </cell>
          <cell r="I319">
            <v>3</v>
          </cell>
          <cell r="J319">
            <v>60</v>
          </cell>
          <cell r="K319">
            <v>3</v>
          </cell>
          <cell r="L319">
            <v>5</v>
          </cell>
          <cell r="M319">
            <v>6</v>
          </cell>
          <cell r="N319">
            <v>23</v>
          </cell>
          <cell r="O319">
            <v>5</v>
          </cell>
          <cell r="P319">
            <v>-5</v>
          </cell>
          <cell r="Q319">
            <v>-7</v>
          </cell>
          <cell r="R319">
            <v>-13</v>
          </cell>
          <cell r="S319">
            <v>-4</v>
          </cell>
          <cell r="T319">
            <v>-5</v>
          </cell>
          <cell r="U319">
            <v>-2</v>
          </cell>
          <cell r="V319">
            <v>25</v>
          </cell>
          <cell r="W319">
            <v>26</v>
          </cell>
          <cell r="X319">
            <v>25</v>
          </cell>
          <cell r="Y319">
            <v>21</v>
          </cell>
          <cell r="Z319">
            <v>25</v>
          </cell>
          <cell r="AA319">
            <v>22</v>
          </cell>
          <cell r="AB319">
            <v>26</v>
          </cell>
          <cell r="AC319">
            <v>25</v>
          </cell>
          <cell r="AD319">
            <v>18</v>
          </cell>
          <cell r="AE319">
            <v>27</v>
          </cell>
          <cell r="AF319">
            <v>26</v>
          </cell>
          <cell r="AG319">
            <v>20</v>
          </cell>
          <cell r="AH319">
            <v>24</v>
          </cell>
          <cell r="AI319">
            <v>25</v>
          </cell>
          <cell r="AJ319">
            <v>24</v>
          </cell>
          <cell r="AK319">
            <v>21</v>
          </cell>
          <cell r="AL319">
            <v>25</v>
          </cell>
          <cell r="AM319">
            <v>21</v>
          </cell>
          <cell r="AN319">
            <v>23</v>
          </cell>
          <cell r="AO319">
            <v>21</v>
          </cell>
          <cell r="AP319">
            <v>14</v>
          </cell>
          <cell r="AQ319">
            <v>24</v>
          </cell>
          <cell r="AR319">
            <v>24</v>
          </cell>
          <cell r="AS319">
            <v>17</v>
          </cell>
          <cell r="AT319">
            <v>21</v>
          </cell>
          <cell r="AU319">
            <v>21</v>
          </cell>
          <cell r="AV319">
            <v>21</v>
          </cell>
          <cell r="AW319">
            <v>18</v>
          </cell>
          <cell r="AX319">
            <v>22</v>
          </cell>
          <cell r="AY319">
            <v>18</v>
          </cell>
          <cell r="CA319">
            <v>79</v>
          </cell>
          <cell r="CB319">
            <v>108</v>
          </cell>
          <cell r="CC319">
            <v>282</v>
          </cell>
          <cell r="CD319">
            <v>244</v>
          </cell>
          <cell r="CE319">
            <v>209</v>
          </cell>
          <cell r="CF319">
            <v>160</v>
          </cell>
        </row>
        <row r="320">
          <cell r="B320" t="str">
            <v xml:space="preserve">  Total Taxes</v>
          </cell>
          <cell r="D320">
            <v>-45</v>
          </cell>
          <cell r="E320">
            <v>-26</v>
          </cell>
          <cell r="F320">
            <v>-70</v>
          </cell>
          <cell r="G320">
            <v>-7</v>
          </cell>
          <cell r="H320">
            <v>-35</v>
          </cell>
          <cell r="I320">
            <v>21</v>
          </cell>
          <cell r="J320">
            <v>423</v>
          </cell>
          <cell r="K320">
            <v>23</v>
          </cell>
          <cell r="L320">
            <v>34</v>
          </cell>
          <cell r="M320">
            <v>41</v>
          </cell>
          <cell r="N320">
            <v>164</v>
          </cell>
          <cell r="O320">
            <v>38</v>
          </cell>
          <cell r="P320">
            <v>-35</v>
          </cell>
          <cell r="Q320">
            <v>-47</v>
          </cell>
          <cell r="R320">
            <v>-91</v>
          </cell>
          <cell r="S320">
            <v>-31</v>
          </cell>
          <cell r="T320">
            <v>-32</v>
          </cell>
          <cell r="U320">
            <v>-11</v>
          </cell>
          <cell r="V320">
            <v>176</v>
          </cell>
          <cell r="W320">
            <v>181</v>
          </cell>
          <cell r="X320">
            <v>175</v>
          </cell>
          <cell r="Y320">
            <v>147</v>
          </cell>
          <cell r="Z320">
            <v>176</v>
          </cell>
          <cell r="AA320">
            <v>156</v>
          </cell>
          <cell r="AB320">
            <v>185</v>
          </cell>
          <cell r="AC320">
            <v>176</v>
          </cell>
          <cell r="AD320">
            <v>128</v>
          </cell>
          <cell r="AE320">
            <v>187</v>
          </cell>
          <cell r="AF320">
            <v>183</v>
          </cell>
          <cell r="AG320">
            <v>142</v>
          </cell>
          <cell r="AH320">
            <v>170</v>
          </cell>
          <cell r="AI320">
            <v>177</v>
          </cell>
          <cell r="AJ320">
            <v>166</v>
          </cell>
          <cell r="AK320">
            <v>148</v>
          </cell>
          <cell r="AL320">
            <v>174</v>
          </cell>
          <cell r="AM320">
            <v>147</v>
          </cell>
          <cell r="AN320">
            <v>160</v>
          </cell>
          <cell r="AO320">
            <v>146</v>
          </cell>
          <cell r="AP320">
            <v>96</v>
          </cell>
          <cell r="AQ320">
            <v>166</v>
          </cell>
          <cell r="AR320">
            <v>166</v>
          </cell>
          <cell r="AS320">
            <v>121</v>
          </cell>
          <cell r="AT320">
            <v>149</v>
          </cell>
          <cell r="AU320">
            <v>150</v>
          </cell>
          <cell r="AV320">
            <v>146</v>
          </cell>
          <cell r="AW320">
            <v>129</v>
          </cell>
          <cell r="AX320">
            <v>152</v>
          </cell>
          <cell r="AY320">
            <v>125</v>
          </cell>
          <cell r="CA320">
            <v>561</v>
          </cell>
          <cell r="CB320">
            <v>764</v>
          </cell>
          <cell r="CC320">
            <v>1983</v>
          </cell>
          <cell r="CD320">
            <v>1706</v>
          </cell>
          <cell r="CE320">
            <v>1464</v>
          </cell>
          <cell r="CF320">
            <v>1121</v>
          </cell>
        </row>
        <row r="322">
          <cell r="B322" t="str">
            <v>Interest Charges</v>
          </cell>
        </row>
        <row r="324">
          <cell r="B324" t="str">
            <v>Amort of Debt Expense</v>
          </cell>
          <cell r="D324">
            <v>107.54981000000001</v>
          </cell>
          <cell r="E324">
            <v>93.861670000000004</v>
          </cell>
          <cell r="F324">
            <v>102.51729</v>
          </cell>
          <cell r="G324">
            <v>109.46385000000001</v>
          </cell>
          <cell r="H324">
            <v>93.093019999999996</v>
          </cell>
          <cell r="I324">
            <v>103.30135000000001</v>
          </cell>
          <cell r="J324">
            <v>88.323049999999995</v>
          </cell>
          <cell r="K324">
            <v>103.41238000000001</v>
          </cell>
          <cell r="L324">
            <v>103.6737</v>
          </cell>
          <cell r="M324">
            <v>184.85745999999995</v>
          </cell>
          <cell r="N324">
            <v>9.9980999999999938</v>
          </cell>
          <cell r="O324">
            <v>96.053509999999989</v>
          </cell>
          <cell r="P324">
            <v>61.179690000000001</v>
          </cell>
          <cell r="Q324">
            <v>61.179690000000001</v>
          </cell>
          <cell r="R324">
            <v>61.179690000000001</v>
          </cell>
          <cell r="S324">
            <v>59.179690000000001</v>
          </cell>
          <cell r="T324">
            <v>59.179690000000001</v>
          </cell>
          <cell r="U324">
            <v>59.179690000000001</v>
          </cell>
          <cell r="V324">
            <v>59.179690000000001</v>
          </cell>
          <cell r="W324">
            <v>59.179690000000001</v>
          </cell>
          <cell r="X324">
            <v>59.179690000000001</v>
          </cell>
          <cell r="Y324">
            <v>59.179690000000001</v>
          </cell>
          <cell r="Z324">
            <v>58.179690000000001</v>
          </cell>
          <cell r="AA324">
            <v>58.179690000000001</v>
          </cell>
          <cell r="AB324">
            <v>58.179690000000001</v>
          </cell>
          <cell r="AC324">
            <v>58.179690000000001</v>
          </cell>
          <cell r="AD324">
            <v>58.179690000000001</v>
          </cell>
          <cell r="AE324">
            <v>58.179690000000001</v>
          </cell>
          <cell r="AF324">
            <v>58.179690000000001</v>
          </cell>
          <cell r="AG324">
            <v>58.179690000000001</v>
          </cell>
          <cell r="AH324">
            <v>58.179690000000001</v>
          </cell>
          <cell r="AI324">
            <v>58.179690000000001</v>
          </cell>
          <cell r="AJ324">
            <v>58.179690000000001</v>
          </cell>
          <cell r="AK324">
            <v>58.179690000000001</v>
          </cell>
          <cell r="AL324">
            <v>58.179690000000001</v>
          </cell>
          <cell r="AM324">
            <v>58.179690000000001</v>
          </cell>
          <cell r="AN324">
            <v>58.179690000000001</v>
          </cell>
          <cell r="AO324">
            <v>58.179690000000001</v>
          </cell>
          <cell r="AP324">
            <v>58.179690000000001</v>
          </cell>
          <cell r="AQ324">
            <v>58.179690000000001</v>
          </cell>
          <cell r="AR324">
            <v>58.179690000000001</v>
          </cell>
          <cell r="AS324">
            <v>58.179690000000001</v>
          </cell>
          <cell r="AT324">
            <v>58.179690000000001</v>
          </cell>
          <cell r="AU324">
            <v>58.179690000000001</v>
          </cell>
          <cell r="AV324">
            <v>58.179690000000001</v>
          </cell>
          <cell r="AW324">
            <v>58.179690000000001</v>
          </cell>
          <cell r="AX324">
            <v>58.179690000000001</v>
          </cell>
          <cell r="AY324">
            <v>58.179690000000001</v>
          </cell>
          <cell r="CA324">
            <v>1196.10519</v>
          </cell>
          <cell r="CB324">
            <v>714.15628000000015</v>
          </cell>
          <cell r="CC324">
            <v>698.15628000000015</v>
          </cell>
          <cell r="CD324">
            <v>698.15628000000015</v>
          </cell>
          <cell r="CE324">
            <v>696.15628000000004</v>
          </cell>
          <cell r="CF324">
            <v>696.15628000000004</v>
          </cell>
          <cell r="CG324">
            <v>696.15628000000004</v>
          </cell>
          <cell r="CH324">
            <v>696.15628000000004</v>
          </cell>
          <cell r="CI324">
            <v>696.15628000000004</v>
          </cell>
          <cell r="CJ324">
            <v>696.15628000000004</v>
          </cell>
          <cell r="CK324">
            <v>696.15628000000004</v>
          </cell>
        </row>
        <row r="325">
          <cell r="B325" t="str">
            <v>Amort of Debt Discount Exp</v>
          </cell>
          <cell r="D325">
            <v>0</v>
          </cell>
          <cell r="E325">
            <v>0</v>
          </cell>
          <cell r="F325">
            <v>0</v>
          </cell>
          <cell r="G325">
            <v>0</v>
          </cell>
          <cell r="H325">
            <v>0</v>
          </cell>
          <cell r="I325">
            <v>0</v>
          </cell>
          <cell r="J325">
            <v>0</v>
          </cell>
          <cell r="K325">
            <v>0</v>
          </cell>
          <cell r="L325">
            <v>0</v>
          </cell>
          <cell r="M325">
            <v>0</v>
          </cell>
          <cell r="N325">
            <v>0</v>
          </cell>
          <cell r="O325">
            <v>0</v>
          </cell>
          <cell r="P325">
            <v>34</v>
          </cell>
          <cell r="Q325">
            <v>34</v>
          </cell>
          <cell r="R325">
            <v>34</v>
          </cell>
          <cell r="S325">
            <v>32</v>
          </cell>
          <cell r="T325">
            <v>32</v>
          </cell>
          <cell r="U325">
            <v>32</v>
          </cell>
          <cell r="V325">
            <v>32</v>
          </cell>
          <cell r="W325">
            <v>32</v>
          </cell>
          <cell r="X325">
            <v>32</v>
          </cell>
          <cell r="Y325">
            <v>32</v>
          </cell>
          <cell r="Z325">
            <v>29</v>
          </cell>
          <cell r="AA325">
            <v>29</v>
          </cell>
          <cell r="AB325">
            <v>29</v>
          </cell>
          <cell r="AC325">
            <v>29</v>
          </cell>
          <cell r="AD325">
            <v>29</v>
          </cell>
          <cell r="AE325">
            <v>29</v>
          </cell>
          <cell r="AF325">
            <v>29</v>
          </cell>
          <cell r="AG325">
            <v>29</v>
          </cell>
          <cell r="AH325">
            <v>29</v>
          </cell>
          <cell r="AI325">
            <v>29</v>
          </cell>
          <cell r="AJ325">
            <v>29</v>
          </cell>
          <cell r="AK325">
            <v>29</v>
          </cell>
          <cell r="AL325">
            <v>29</v>
          </cell>
          <cell r="AM325">
            <v>29</v>
          </cell>
          <cell r="AN325">
            <v>29</v>
          </cell>
          <cell r="AO325">
            <v>29</v>
          </cell>
          <cell r="AP325">
            <v>29</v>
          </cell>
          <cell r="AQ325">
            <v>29</v>
          </cell>
          <cell r="AR325">
            <v>29</v>
          </cell>
          <cell r="AS325">
            <v>29</v>
          </cell>
          <cell r="AT325">
            <v>29</v>
          </cell>
          <cell r="AU325">
            <v>29</v>
          </cell>
          <cell r="AV325">
            <v>29</v>
          </cell>
          <cell r="AW325">
            <v>29</v>
          </cell>
          <cell r="AX325">
            <v>29</v>
          </cell>
          <cell r="AY325">
            <v>29</v>
          </cell>
          <cell r="CA325">
            <v>0</v>
          </cell>
          <cell r="CB325">
            <v>384</v>
          </cell>
          <cell r="CC325">
            <v>348</v>
          </cell>
          <cell r="CD325">
            <v>348</v>
          </cell>
          <cell r="CE325">
            <v>348</v>
          </cell>
          <cell r="CF325">
            <v>348</v>
          </cell>
          <cell r="CG325">
            <v>348</v>
          </cell>
          <cell r="CH325">
            <v>348</v>
          </cell>
          <cell r="CI325">
            <v>348</v>
          </cell>
          <cell r="CJ325">
            <v>348</v>
          </cell>
          <cell r="CK325">
            <v>348</v>
          </cell>
        </row>
        <row r="326">
          <cell r="B326" t="str">
            <v>Amort of Gain/Loss on Reacq Debt</v>
          </cell>
          <cell r="D326">
            <v>144.5351</v>
          </cell>
          <cell r="E326">
            <v>144.5351</v>
          </cell>
          <cell r="F326">
            <v>144.5351</v>
          </cell>
          <cell r="G326">
            <v>144.5351</v>
          </cell>
          <cell r="H326">
            <v>144.5351</v>
          </cell>
          <cell r="I326">
            <v>144.5351</v>
          </cell>
          <cell r="J326">
            <v>144.5351</v>
          </cell>
          <cell r="K326">
            <v>144.5351</v>
          </cell>
          <cell r="L326">
            <v>152.74689000000001</v>
          </cell>
          <cell r="M326">
            <v>152.74689000000001</v>
          </cell>
          <cell r="N326">
            <v>152.74689000000001</v>
          </cell>
          <cell r="O326">
            <v>152.74689000000001</v>
          </cell>
          <cell r="P326">
            <v>146</v>
          </cell>
          <cell r="Q326">
            <v>146</v>
          </cell>
          <cell r="R326">
            <v>146</v>
          </cell>
          <cell r="S326">
            <v>146</v>
          </cell>
          <cell r="T326">
            <v>144</v>
          </cell>
          <cell r="U326">
            <v>144</v>
          </cell>
          <cell r="V326">
            <v>134</v>
          </cell>
          <cell r="W326">
            <v>134</v>
          </cell>
          <cell r="X326">
            <v>134</v>
          </cell>
          <cell r="Y326">
            <v>134</v>
          </cell>
          <cell r="Z326">
            <v>134</v>
          </cell>
          <cell r="AA326">
            <v>134</v>
          </cell>
          <cell r="AB326">
            <v>142</v>
          </cell>
          <cell r="AC326">
            <v>142</v>
          </cell>
          <cell r="AD326">
            <v>133</v>
          </cell>
          <cell r="AE326">
            <v>133</v>
          </cell>
          <cell r="AF326">
            <v>133</v>
          </cell>
          <cell r="AG326">
            <v>133</v>
          </cell>
          <cell r="AH326">
            <v>133</v>
          </cell>
          <cell r="AI326">
            <v>133</v>
          </cell>
          <cell r="AJ326">
            <v>128</v>
          </cell>
          <cell r="AK326">
            <v>128</v>
          </cell>
          <cell r="AL326">
            <v>128</v>
          </cell>
          <cell r="AM326">
            <v>128</v>
          </cell>
          <cell r="AN326">
            <v>133</v>
          </cell>
          <cell r="AO326">
            <v>133</v>
          </cell>
          <cell r="AP326">
            <v>133</v>
          </cell>
          <cell r="AQ326">
            <v>133</v>
          </cell>
          <cell r="AR326">
            <v>133</v>
          </cell>
          <cell r="AS326">
            <v>133</v>
          </cell>
          <cell r="AT326">
            <v>119</v>
          </cell>
          <cell r="AU326">
            <v>119</v>
          </cell>
          <cell r="AV326">
            <v>119</v>
          </cell>
          <cell r="AW326">
            <v>119</v>
          </cell>
          <cell r="AX326">
            <v>119</v>
          </cell>
          <cell r="AY326">
            <v>119</v>
          </cell>
          <cell r="CA326">
            <v>1767.26836</v>
          </cell>
          <cell r="CB326">
            <v>1676</v>
          </cell>
          <cell r="CC326">
            <v>1594</v>
          </cell>
          <cell r="CD326">
            <v>1512</v>
          </cell>
          <cell r="CE326">
            <v>1462.8617440802529</v>
          </cell>
          <cell r="CF326">
            <v>1204.742744080253</v>
          </cell>
          <cell r="CG326">
            <v>1204.742744080253</v>
          </cell>
          <cell r="CH326">
            <v>1204.742744080253</v>
          </cell>
          <cell r="CI326">
            <v>1204.742744080253</v>
          </cell>
          <cell r="CJ326">
            <v>1204.742744080253</v>
          </cell>
          <cell r="CK326">
            <v>1204.742744080253</v>
          </cell>
        </row>
        <row r="327">
          <cell r="B327" t="str">
            <v xml:space="preserve">   Total Amortization</v>
          </cell>
          <cell r="D327">
            <v>252.08491000000001</v>
          </cell>
          <cell r="E327">
            <v>238.39677</v>
          </cell>
          <cell r="F327">
            <v>247.05239</v>
          </cell>
          <cell r="G327">
            <v>253.99895000000001</v>
          </cell>
          <cell r="H327">
            <v>237.62812</v>
          </cell>
          <cell r="I327">
            <v>247.83645000000001</v>
          </cell>
          <cell r="J327">
            <v>232.85814999999999</v>
          </cell>
          <cell r="K327">
            <v>247.94748000000001</v>
          </cell>
          <cell r="L327">
            <v>256.42059</v>
          </cell>
          <cell r="M327">
            <v>337.60434999999995</v>
          </cell>
          <cell r="N327">
            <v>162.74499</v>
          </cell>
          <cell r="O327">
            <v>248.8004</v>
          </cell>
          <cell r="P327">
            <v>241.17968999999999</v>
          </cell>
          <cell r="Q327">
            <v>241.17968999999999</v>
          </cell>
          <cell r="R327">
            <v>241.17968999999999</v>
          </cell>
          <cell r="S327">
            <v>237.17968999999999</v>
          </cell>
          <cell r="T327">
            <v>235.17968999999999</v>
          </cell>
          <cell r="U327">
            <v>235.17968999999999</v>
          </cell>
          <cell r="V327">
            <v>225.17968999999999</v>
          </cell>
          <cell r="W327">
            <v>225.17968999999999</v>
          </cell>
          <cell r="X327">
            <v>225.17968999999999</v>
          </cell>
          <cell r="Y327">
            <v>225.17968999999999</v>
          </cell>
          <cell r="Z327">
            <v>221.17968999999999</v>
          </cell>
          <cell r="AA327">
            <v>221.17968999999999</v>
          </cell>
          <cell r="AB327">
            <v>229.17968999999999</v>
          </cell>
          <cell r="AC327">
            <v>229.17968999999999</v>
          </cell>
          <cell r="AD327">
            <v>220.17968999999999</v>
          </cell>
          <cell r="AE327">
            <v>220.17968999999999</v>
          </cell>
          <cell r="AF327">
            <v>220.17968999999999</v>
          </cell>
          <cell r="AG327">
            <v>220.17968999999999</v>
          </cell>
          <cell r="AH327">
            <v>220.17968999999999</v>
          </cell>
          <cell r="AI327">
            <v>220.17968999999999</v>
          </cell>
          <cell r="AJ327">
            <v>215.17968999999999</v>
          </cell>
          <cell r="AK327">
            <v>215.17968999999999</v>
          </cell>
          <cell r="AL327">
            <v>215.17968999999999</v>
          </cell>
          <cell r="AM327">
            <v>215.17968999999999</v>
          </cell>
          <cell r="AN327">
            <v>220.17968999999999</v>
          </cell>
          <cell r="AO327">
            <v>220.17968999999999</v>
          </cell>
          <cell r="AP327">
            <v>220.17968999999999</v>
          </cell>
          <cell r="AQ327">
            <v>220.17968999999999</v>
          </cell>
          <cell r="AR327">
            <v>220.17968999999999</v>
          </cell>
          <cell r="AS327">
            <v>220.17968999999999</v>
          </cell>
          <cell r="AT327">
            <v>206.17968999999999</v>
          </cell>
          <cell r="AU327">
            <v>206.17968999999999</v>
          </cell>
          <cell r="AV327">
            <v>206.17968999999999</v>
          </cell>
          <cell r="AW327">
            <v>206.17968999999999</v>
          </cell>
          <cell r="AX327">
            <v>206.17968999999999</v>
          </cell>
          <cell r="AY327">
            <v>206.17968999999999</v>
          </cell>
          <cell r="CA327">
            <v>2963.3735500000003</v>
          </cell>
          <cell r="CB327">
            <v>2774.1562800000002</v>
          </cell>
          <cell r="CC327">
            <v>2640.1562800000002</v>
          </cell>
          <cell r="CD327">
            <v>2558.1562799999997</v>
          </cell>
          <cell r="CE327">
            <v>2507.0180240802529</v>
          </cell>
          <cell r="CF327">
            <v>2248.8990240802532</v>
          </cell>
          <cell r="CG327">
            <v>2248.8990240802532</v>
          </cell>
          <cell r="CH327">
            <v>2248.8990240802532</v>
          </cell>
          <cell r="CI327">
            <v>2248.8990240802532</v>
          </cell>
          <cell r="CJ327">
            <v>2248.8990240802532</v>
          </cell>
          <cell r="CK327">
            <v>2248.8990240802532</v>
          </cell>
        </row>
        <row r="328">
          <cell r="B328" t="str">
            <v>Amortization of Debt Premium</v>
          </cell>
          <cell r="D328">
            <v>0</v>
          </cell>
          <cell r="E328">
            <v>0</v>
          </cell>
          <cell r="F328">
            <v>0</v>
          </cell>
          <cell r="G328">
            <v>0</v>
          </cell>
          <cell r="H328">
            <v>0</v>
          </cell>
          <cell r="I328">
            <v>0</v>
          </cell>
          <cell r="J328">
            <v>0</v>
          </cell>
          <cell r="K328">
            <v>0</v>
          </cell>
          <cell r="L328">
            <v>0</v>
          </cell>
          <cell r="M328">
            <v>0</v>
          </cell>
          <cell r="N328">
            <v>0</v>
          </cell>
          <cell r="O328">
            <v>0</v>
          </cell>
          <cell r="P328">
            <v>0</v>
          </cell>
          <cell r="Q328">
            <v>0</v>
          </cell>
          <cell r="R328">
            <v>0</v>
          </cell>
          <cell r="S328">
            <v>0</v>
          </cell>
          <cell r="T328">
            <v>0</v>
          </cell>
          <cell r="U328">
            <v>0</v>
          </cell>
          <cell r="V328">
            <v>0</v>
          </cell>
          <cell r="W328">
            <v>0</v>
          </cell>
          <cell r="X328">
            <v>0</v>
          </cell>
          <cell r="Y328">
            <v>0</v>
          </cell>
          <cell r="Z328">
            <v>0</v>
          </cell>
          <cell r="AA328">
            <v>0</v>
          </cell>
          <cell r="AB328">
            <v>0</v>
          </cell>
          <cell r="AC328">
            <v>0</v>
          </cell>
          <cell r="AD328">
            <v>0</v>
          </cell>
          <cell r="AE328">
            <v>0</v>
          </cell>
          <cell r="AF328">
            <v>0</v>
          </cell>
          <cell r="AG328">
            <v>0</v>
          </cell>
          <cell r="AH328">
            <v>0</v>
          </cell>
          <cell r="AI328">
            <v>0</v>
          </cell>
          <cell r="AJ328">
            <v>0</v>
          </cell>
          <cell r="AK328">
            <v>0</v>
          </cell>
          <cell r="AL328">
            <v>0</v>
          </cell>
          <cell r="AM328">
            <v>0</v>
          </cell>
          <cell r="AN328">
            <v>0</v>
          </cell>
          <cell r="AO328">
            <v>0</v>
          </cell>
          <cell r="AP328">
            <v>0</v>
          </cell>
          <cell r="AQ328">
            <v>0</v>
          </cell>
          <cell r="AR328">
            <v>0</v>
          </cell>
          <cell r="AS328">
            <v>0</v>
          </cell>
          <cell r="AT328">
            <v>0</v>
          </cell>
          <cell r="AU328">
            <v>0</v>
          </cell>
          <cell r="AV328">
            <v>0</v>
          </cell>
          <cell r="AW328">
            <v>0</v>
          </cell>
          <cell r="AX328">
            <v>0</v>
          </cell>
          <cell r="AY328">
            <v>0</v>
          </cell>
          <cell r="CA328">
            <v>0</v>
          </cell>
          <cell r="CB328">
            <v>0</v>
          </cell>
          <cell r="CC328">
            <v>0</v>
          </cell>
          <cell r="CD328">
            <v>0</v>
          </cell>
          <cell r="CE328">
            <v>0</v>
          </cell>
          <cell r="CF328">
            <v>0</v>
          </cell>
          <cell r="CG328">
            <v>0</v>
          </cell>
          <cell r="CH328">
            <v>0</v>
          </cell>
          <cell r="CI328">
            <v>0</v>
          </cell>
          <cell r="CJ328">
            <v>0</v>
          </cell>
          <cell r="CK328">
            <v>0</v>
          </cell>
        </row>
        <row r="329">
          <cell r="B329" t="str">
            <v xml:space="preserve">   Total Amort for I/S</v>
          </cell>
          <cell r="D329">
            <v>252.08491000000001</v>
          </cell>
          <cell r="E329">
            <v>238.39677</v>
          </cell>
          <cell r="F329">
            <v>247.05239</v>
          </cell>
          <cell r="G329">
            <v>253.99895000000001</v>
          </cell>
          <cell r="H329">
            <v>237.62812</v>
          </cell>
          <cell r="I329">
            <v>247.83645000000001</v>
          </cell>
          <cell r="J329">
            <v>232.85814999999999</v>
          </cell>
          <cell r="K329">
            <v>247.94748000000001</v>
          </cell>
          <cell r="L329">
            <v>256.42059</v>
          </cell>
          <cell r="M329">
            <v>337.60434999999995</v>
          </cell>
          <cell r="N329">
            <v>162.74499</v>
          </cell>
          <cell r="O329">
            <v>248.8004</v>
          </cell>
          <cell r="P329">
            <v>241.17968999999999</v>
          </cell>
          <cell r="Q329">
            <v>241.17968999999999</v>
          </cell>
          <cell r="R329">
            <v>241.17968999999999</v>
          </cell>
          <cell r="S329">
            <v>237.17968999999999</v>
          </cell>
          <cell r="T329">
            <v>235.17968999999999</v>
          </cell>
          <cell r="U329">
            <v>235.17968999999999</v>
          </cell>
          <cell r="V329">
            <v>225.17968999999999</v>
          </cell>
          <cell r="W329">
            <v>225.17968999999999</v>
          </cell>
          <cell r="X329">
            <v>225.17968999999999</v>
          </cell>
          <cell r="Y329">
            <v>225.17968999999999</v>
          </cell>
          <cell r="Z329">
            <v>221.17968999999999</v>
          </cell>
          <cell r="AA329">
            <v>221.17968999999999</v>
          </cell>
          <cell r="AB329">
            <v>229.17968999999999</v>
          </cell>
          <cell r="AC329">
            <v>229.17968999999999</v>
          </cell>
          <cell r="AD329">
            <v>220.17968999999999</v>
          </cell>
          <cell r="AE329">
            <v>220.17968999999999</v>
          </cell>
          <cell r="AF329">
            <v>220.17968999999999</v>
          </cell>
          <cell r="AG329">
            <v>220.17968999999999</v>
          </cell>
          <cell r="AH329">
            <v>220.17968999999999</v>
          </cell>
          <cell r="AI329">
            <v>220.17968999999999</v>
          </cell>
          <cell r="AJ329">
            <v>215.17968999999999</v>
          </cell>
          <cell r="AK329">
            <v>215.17968999999999</v>
          </cell>
          <cell r="AL329">
            <v>215.17968999999999</v>
          </cell>
          <cell r="AM329">
            <v>215.17968999999999</v>
          </cell>
          <cell r="AN329">
            <v>220.17968999999999</v>
          </cell>
          <cell r="AO329">
            <v>220.17968999999999</v>
          </cell>
          <cell r="AP329">
            <v>220.17968999999999</v>
          </cell>
          <cell r="AQ329">
            <v>220.17968999999999</v>
          </cell>
          <cell r="AR329">
            <v>220.17968999999999</v>
          </cell>
          <cell r="AS329">
            <v>220.17968999999999</v>
          </cell>
          <cell r="AT329">
            <v>206.17968999999999</v>
          </cell>
          <cell r="AU329">
            <v>206.17968999999999</v>
          </cell>
          <cell r="AV329">
            <v>206.17968999999999</v>
          </cell>
          <cell r="AW329">
            <v>206.17968999999999</v>
          </cell>
          <cell r="AX329">
            <v>206.17968999999999</v>
          </cell>
          <cell r="AY329">
            <v>206.17968999999999</v>
          </cell>
          <cell r="CA329">
            <v>2963.3735500000003</v>
          </cell>
          <cell r="CB329">
            <v>2774.1562800000002</v>
          </cell>
          <cell r="CC329">
            <v>2640.1562800000002</v>
          </cell>
          <cell r="CD329">
            <v>2558.1562799999997</v>
          </cell>
          <cell r="CE329">
            <v>2507.0180240802529</v>
          </cell>
          <cell r="CF329">
            <v>2248.8990240802532</v>
          </cell>
          <cell r="CG329">
            <v>2248.8990240802532</v>
          </cell>
          <cell r="CH329">
            <v>2248.8990240802532</v>
          </cell>
          <cell r="CI329">
            <v>2248.8990240802532</v>
          </cell>
          <cell r="CJ329">
            <v>2248.8990240802532</v>
          </cell>
          <cell r="CK329">
            <v>2248.8990240802532</v>
          </cell>
        </row>
        <row r="332">
          <cell r="B332" t="str">
            <v>Customer Deposits</v>
          </cell>
          <cell r="D332">
            <v>92.49721000000001</v>
          </cell>
          <cell r="E332">
            <v>108.78672999999999</v>
          </cell>
          <cell r="F332">
            <v>85.492009999999993</v>
          </cell>
          <cell r="G332">
            <v>85.595789999999994</v>
          </cell>
          <cell r="H332">
            <v>93.996839999999992</v>
          </cell>
          <cell r="I332">
            <v>92.892089999999996</v>
          </cell>
          <cell r="J332">
            <v>88.917149999999992</v>
          </cell>
          <cell r="K332">
            <v>97.454030000000003</v>
          </cell>
          <cell r="L332">
            <v>90.26276</v>
          </cell>
          <cell r="M332">
            <v>80.977609999999999</v>
          </cell>
          <cell r="N332">
            <v>99.497889999999998</v>
          </cell>
          <cell r="O332">
            <v>94.016729999999995</v>
          </cell>
          <cell r="P332">
            <v>94</v>
          </cell>
          <cell r="Q332">
            <v>94</v>
          </cell>
          <cell r="R332">
            <v>95</v>
          </cell>
          <cell r="S332">
            <v>95</v>
          </cell>
          <cell r="T332">
            <v>95</v>
          </cell>
          <cell r="U332">
            <v>95</v>
          </cell>
          <cell r="V332">
            <v>96</v>
          </cell>
          <cell r="W332">
            <v>96</v>
          </cell>
          <cell r="X332">
            <v>96</v>
          </cell>
          <cell r="Y332">
            <v>96</v>
          </cell>
          <cell r="Z332">
            <v>97</v>
          </cell>
          <cell r="AA332">
            <v>97</v>
          </cell>
          <cell r="AB332">
            <v>97</v>
          </cell>
          <cell r="AC332">
            <v>97</v>
          </cell>
          <cell r="AD332">
            <v>98</v>
          </cell>
          <cell r="AE332">
            <v>98</v>
          </cell>
          <cell r="AF332">
            <v>98</v>
          </cell>
          <cell r="AG332">
            <v>98</v>
          </cell>
          <cell r="AH332">
            <v>98</v>
          </cell>
          <cell r="AI332">
            <v>99</v>
          </cell>
          <cell r="AJ332">
            <v>99</v>
          </cell>
          <cell r="AK332">
            <v>99</v>
          </cell>
          <cell r="AL332">
            <v>99</v>
          </cell>
          <cell r="AM332">
            <v>99</v>
          </cell>
          <cell r="AN332">
            <v>100</v>
          </cell>
          <cell r="AO332">
            <v>100</v>
          </cell>
          <cell r="AP332">
            <v>100</v>
          </cell>
          <cell r="AQ332">
            <v>100</v>
          </cell>
          <cell r="AR332">
            <v>100</v>
          </cell>
          <cell r="AS332">
            <v>100</v>
          </cell>
          <cell r="AT332">
            <v>101</v>
          </cell>
          <cell r="AU332">
            <v>101</v>
          </cell>
          <cell r="AV332">
            <v>101</v>
          </cell>
          <cell r="AW332">
            <v>101</v>
          </cell>
          <cell r="AX332">
            <v>101</v>
          </cell>
          <cell r="AY332">
            <v>101</v>
          </cell>
          <cell r="CA332">
            <v>1110.3868399999999</v>
          </cell>
          <cell r="CB332">
            <v>1146</v>
          </cell>
          <cell r="CC332">
            <v>1179</v>
          </cell>
          <cell r="CD332">
            <v>1206</v>
          </cell>
          <cell r="CE332">
            <v>1243</v>
          </cell>
          <cell r="CF332">
            <v>1269</v>
          </cell>
        </row>
        <row r="333">
          <cell r="B333" t="str">
            <v>All Other Interest</v>
          </cell>
          <cell r="D333">
            <v>11.753790000000009</v>
          </cell>
          <cell r="E333">
            <v>29.014380000000003</v>
          </cell>
          <cell r="F333">
            <v>73.26923000000005</v>
          </cell>
          <cell r="G333">
            <v>30.966470000000015</v>
          </cell>
          <cell r="H333">
            <v>34.584530000000029</v>
          </cell>
          <cell r="I333">
            <v>47.107129999999955</v>
          </cell>
          <cell r="J333">
            <v>29.300779999999989</v>
          </cell>
          <cell r="K333">
            <v>20.18768</v>
          </cell>
          <cell r="L333">
            <v>24.764309999999981</v>
          </cell>
          <cell r="M333">
            <v>22.051910000000021</v>
          </cell>
          <cell r="N333">
            <v>22.072800000000015</v>
          </cell>
          <cell r="O333">
            <v>204.82443000000006</v>
          </cell>
          <cell r="P333">
            <v>6.28</v>
          </cell>
          <cell r="Q333">
            <v>6.2359999999999998</v>
          </cell>
          <cell r="R333">
            <v>6.1909999999999998</v>
          </cell>
          <cell r="S333">
            <v>6.1459999999999999</v>
          </cell>
          <cell r="T333">
            <v>6.1</v>
          </cell>
          <cell r="U333">
            <v>6.0540000000000003</v>
          </cell>
          <cell r="V333">
            <v>6.008</v>
          </cell>
          <cell r="W333">
            <v>5.9610000000000003</v>
          </cell>
          <cell r="X333">
            <v>5.9130000000000003</v>
          </cell>
          <cell r="Y333">
            <v>5.8650000000000002</v>
          </cell>
          <cell r="Z333">
            <v>6.1739999999999995</v>
          </cell>
          <cell r="AA333">
            <v>6.125</v>
          </cell>
          <cell r="AB333">
            <v>5.7189999999999994</v>
          </cell>
          <cell r="AC333">
            <v>5.6689999999999996</v>
          </cell>
          <cell r="AD333">
            <v>5.6189999999999998</v>
          </cell>
          <cell r="AE333">
            <v>5.569</v>
          </cell>
          <cell r="AF333">
            <v>5.5179999999999998</v>
          </cell>
          <cell r="AG333">
            <v>5.4659999999999993</v>
          </cell>
          <cell r="AH333">
            <v>5.4139999999999997</v>
          </cell>
          <cell r="AI333">
            <v>5.3609999999999998</v>
          </cell>
          <cell r="AJ333">
            <v>5.3079999999999998</v>
          </cell>
          <cell r="AK333">
            <v>5.2549999999999999</v>
          </cell>
          <cell r="AL333">
            <v>5.5579999999999998</v>
          </cell>
          <cell r="AM333">
            <v>5.5030000000000001</v>
          </cell>
          <cell r="AN333">
            <v>5.0909999999999993</v>
          </cell>
          <cell r="AO333">
            <v>5.0350000000000001</v>
          </cell>
          <cell r="AP333">
            <v>4.9789999999999992</v>
          </cell>
          <cell r="AQ333">
            <v>4.923</v>
          </cell>
          <cell r="AR333">
            <v>4.8650000000000002</v>
          </cell>
          <cell r="AS333">
            <v>4.8079999999999998</v>
          </cell>
          <cell r="AT333">
            <v>4.7489999999999997</v>
          </cell>
          <cell r="AU333">
            <v>4.6909999999999998</v>
          </cell>
          <cell r="AV333">
            <v>4.6310000000000002</v>
          </cell>
          <cell r="AW333">
            <v>4.5709999999999997</v>
          </cell>
          <cell r="AX333">
            <v>4.5110000000000001</v>
          </cell>
          <cell r="AY333">
            <v>4.45</v>
          </cell>
          <cell r="CA333">
            <v>549.89744000000019</v>
          </cell>
          <cell r="CB333">
            <v>73.053000000000011</v>
          </cell>
          <cell r="CC333">
            <v>65.959000000000003</v>
          </cell>
          <cell r="CD333">
            <v>57.304000000000009</v>
          </cell>
          <cell r="CE333">
            <v>48.414999999999999</v>
          </cell>
          <cell r="CF333">
            <v>38.472159999999995</v>
          </cell>
        </row>
        <row r="334">
          <cell r="B334" t="str">
            <v xml:space="preserve">   Total Other Interest</v>
          </cell>
          <cell r="D334">
            <v>104.25100000000002</v>
          </cell>
          <cell r="E334">
            <v>137.80110999999999</v>
          </cell>
          <cell r="F334">
            <v>158.76124000000004</v>
          </cell>
          <cell r="G334">
            <v>116.56226000000001</v>
          </cell>
          <cell r="H334">
            <v>128.58137000000002</v>
          </cell>
          <cell r="I334">
            <v>139.99921999999995</v>
          </cell>
          <cell r="J334">
            <v>118.21792999999998</v>
          </cell>
          <cell r="K334">
            <v>117.64171</v>
          </cell>
          <cell r="L334">
            <v>115.02706999999998</v>
          </cell>
          <cell r="M334">
            <v>103.02952000000002</v>
          </cell>
          <cell r="N334">
            <v>121.57069000000001</v>
          </cell>
          <cell r="O334">
            <v>298.84116000000006</v>
          </cell>
          <cell r="P334">
            <v>100.28</v>
          </cell>
          <cell r="Q334">
            <v>100.236</v>
          </cell>
          <cell r="R334">
            <v>101.191</v>
          </cell>
          <cell r="S334">
            <v>101.146</v>
          </cell>
          <cell r="T334">
            <v>101.1</v>
          </cell>
          <cell r="U334">
            <v>101.054</v>
          </cell>
          <cell r="V334">
            <v>102.008</v>
          </cell>
          <cell r="W334">
            <v>101.961</v>
          </cell>
          <cell r="X334">
            <v>101.913</v>
          </cell>
          <cell r="Y334">
            <v>101.86499999999999</v>
          </cell>
          <cell r="Z334">
            <v>103.17400000000001</v>
          </cell>
          <cell r="AA334">
            <v>103.125</v>
          </cell>
          <cell r="AB334">
            <v>102.71899999999999</v>
          </cell>
          <cell r="AC334">
            <v>102.669</v>
          </cell>
          <cell r="AD334">
            <v>103.619</v>
          </cell>
          <cell r="AE334">
            <v>103.569</v>
          </cell>
          <cell r="AF334">
            <v>103.518</v>
          </cell>
          <cell r="AG334">
            <v>103.46599999999999</v>
          </cell>
          <cell r="AH334">
            <v>103.414</v>
          </cell>
          <cell r="AI334">
            <v>104.361</v>
          </cell>
          <cell r="AJ334">
            <v>104.30799999999999</v>
          </cell>
          <cell r="AK334">
            <v>104.255</v>
          </cell>
          <cell r="AL334">
            <v>104.55799999999999</v>
          </cell>
          <cell r="AM334">
            <v>104.503</v>
          </cell>
          <cell r="AN334">
            <v>105.09099999999999</v>
          </cell>
          <cell r="AO334">
            <v>105.035</v>
          </cell>
          <cell r="AP334">
            <v>104.979</v>
          </cell>
          <cell r="AQ334">
            <v>104.923</v>
          </cell>
          <cell r="AR334">
            <v>104.86499999999999</v>
          </cell>
          <cell r="AS334">
            <v>104.80799999999999</v>
          </cell>
          <cell r="AT334">
            <v>105.749</v>
          </cell>
          <cell r="AU334">
            <v>105.691</v>
          </cell>
          <cell r="AV334">
            <v>105.631</v>
          </cell>
          <cell r="AW334">
            <v>105.571</v>
          </cell>
          <cell r="AX334">
            <v>105.511</v>
          </cell>
          <cell r="AY334">
            <v>105.45</v>
          </cell>
          <cell r="CA334">
            <v>1660.2842799999999</v>
          </cell>
          <cell r="CB334">
            <v>1219.0530000000001</v>
          </cell>
          <cell r="CC334">
            <v>1244.9590000000001</v>
          </cell>
          <cell r="CD334">
            <v>1263.3039999999999</v>
          </cell>
          <cell r="CE334">
            <v>1291.415</v>
          </cell>
          <cell r="CF334">
            <v>1307.47216</v>
          </cell>
          <cell r="CG334">
            <v>1265.24063</v>
          </cell>
          <cell r="CH334">
            <v>1274.4781599999999</v>
          </cell>
          <cell r="CI334">
            <v>1280.3819900000001</v>
          </cell>
          <cell r="CJ334">
            <v>1283.7975899999999</v>
          </cell>
          <cell r="CK334">
            <v>1282.2741100000001</v>
          </cell>
        </row>
        <row r="336">
          <cell r="B336" t="str">
            <v>Customer Deposit Interest Payment</v>
          </cell>
          <cell r="D336">
            <v>0</v>
          </cell>
          <cell r="E336">
            <v>0</v>
          </cell>
          <cell r="F336">
            <v>0</v>
          </cell>
          <cell r="G336">
            <v>0</v>
          </cell>
          <cell r="H336">
            <v>0</v>
          </cell>
          <cell r="I336">
            <v>544.78458000000001</v>
          </cell>
          <cell r="J336">
            <v>0</v>
          </cell>
          <cell r="K336">
            <v>0</v>
          </cell>
          <cell r="L336">
            <v>0</v>
          </cell>
          <cell r="M336">
            <v>0</v>
          </cell>
          <cell r="N336">
            <v>0</v>
          </cell>
          <cell r="O336">
            <v>0</v>
          </cell>
          <cell r="P336">
            <v>0</v>
          </cell>
          <cell r="Q336">
            <v>0</v>
          </cell>
          <cell r="R336">
            <v>0</v>
          </cell>
          <cell r="S336">
            <v>0</v>
          </cell>
          <cell r="T336">
            <v>0</v>
          </cell>
          <cell r="U336">
            <v>1117.0182600000001</v>
          </cell>
          <cell r="V336">
            <v>0</v>
          </cell>
          <cell r="W336">
            <v>0</v>
          </cell>
          <cell r="X336">
            <v>0</v>
          </cell>
          <cell r="Y336">
            <v>0</v>
          </cell>
          <cell r="Z336">
            <v>0</v>
          </cell>
          <cell r="AA336">
            <v>0</v>
          </cell>
          <cell r="AB336">
            <v>0</v>
          </cell>
          <cell r="AC336">
            <v>0</v>
          </cell>
          <cell r="AD336">
            <v>0</v>
          </cell>
          <cell r="AE336">
            <v>0</v>
          </cell>
          <cell r="AF336">
            <v>0</v>
          </cell>
          <cell r="AG336">
            <v>1161</v>
          </cell>
          <cell r="AH336">
            <v>0</v>
          </cell>
          <cell r="AI336">
            <v>0</v>
          </cell>
          <cell r="AJ336">
            <v>0</v>
          </cell>
          <cell r="AK336">
            <v>0</v>
          </cell>
          <cell r="AL336">
            <v>0</v>
          </cell>
          <cell r="AM336">
            <v>0</v>
          </cell>
          <cell r="AN336">
            <v>0</v>
          </cell>
          <cell r="AO336">
            <v>0</v>
          </cell>
          <cell r="AP336">
            <v>0</v>
          </cell>
          <cell r="AQ336">
            <v>0</v>
          </cell>
          <cell r="AR336">
            <v>0</v>
          </cell>
          <cell r="AS336">
            <v>1191</v>
          </cell>
          <cell r="AT336">
            <v>0</v>
          </cell>
          <cell r="AU336">
            <v>0</v>
          </cell>
          <cell r="AV336">
            <v>0</v>
          </cell>
          <cell r="AW336">
            <v>0</v>
          </cell>
          <cell r="AX336">
            <v>0</v>
          </cell>
          <cell r="AY336">
            <v>0</v>
          </cell>
          <cell r="CD336">
            <v>1179</v>
          </cell>
          <cell r="CE336">
            <v>1206</v>
          </cell>
          <cell r="CF336">
            <v>1243</v>
          </cell>
        </row>
      </sheetData>
      <sheetData sheetId="7">
        <row r="2">
          <cell r="H2" t="str">
            <v xml:space="preserve">      GULF POWER COMPANY</v>
          </cell>
          <cell r="K2" t="str">
            <v xml:space="preserve"> </v>
          </cell>
          <cell r="L2" t="str">
            <v>January 2006 Planning Case</v>
          </cell>
          <cell r="T2" t="str">
            <v xml:space="preserve">      GULF POWER COMPANY</v>
          </cell>
          <cell r="W2" t="str">
            <v xml:space="preserve"> </v>
          </cell>
          <cell r="X2" t="str">
            <v>January 2006 Planning Case</v>
          </cell>
          <cell r="AA2" t="str">
            <v xml:space="preserve"> </v>
          </cell>
          <cell r="AF2" t="str">
            <v xml:space="preserve">      GULF POWER COMPANY</v>
          </cell>
          <cell r="AI2" t="str">
            <v xml:space="preserve"> </v>
          </cell>
          <cell r="AJ2" t="str">
            <v>January 2006 Planning Case</v>
          </cell>
          <cell r="AR2" t="str">
            <v xml:space="preserve">      GULF POWER COMPANY</v>
          </cell>
          <cell r="AU2" t="str">
            <v xml:space="preserve"> </v>
          </cell>
          <cell r="AV2" t="str">
            <v>January 2006 Planning Case</v>
          </cell>
          <cell r="AY2" t="str">
            <v xml:space="preserve"> </v>
          </cell>
          <cell r="BD2" t="str">
            <v xml:space="preserve">      GULF POWER COMPANY</v>
          </cell>
          <cell r="BG2" t="str">
            <v xml:space="preserve"> </v>
          </cell>
          <cell r="BH2" t="str">
            <v>January 2006 Planning Case</v>
          </cell>
          <cell r="BP2" t="str">
            <v xml:space="preserve">      GULF POWER COMPANY</v>
          </cell>
          <cell r="BS2" t="str">
            <v xml:space="preserve"> </v>
          </cell>
          <cell r="BT2" t="str">
            <v>January 2006 Planning Case</v>
          </cell>
          <cell r="CB2" t="str">
            <v xml:space="preserve">                GULF POWER COMPANY</v>
          </cell>
          <cell r="CG2" t="str">
            <v>January 2006 Planning Case</v>
          </cell>
          <cell r="CK2">
            <v>38936.789489467592</v>
          </cell>
        </row>
        <row r="3">
          <cell r="E3">
            <v>2005</v>
          </cell>
          <cell r="F3">
            <v>38936.789489467592</v>
          </cell>
          <cell r="H3" t="str">
            <v xml:space="preserve">        FEDERAL INCOME TAX</v>
          </cell>
          <cell r="K3" t="str">
            <v xml:space="preserve"> </v>
          </cell>
          <cell r="L3" t="str">
            <v>Full Actual thru Nov 2005</v>
          </cell>
          <cell r="Q3">
            <v>2006</v>
          </cell>
          <cell r="R3">
            <v>38936.789489467592</v>
          </cell>
          <cell r="T3" t="str">
            <v xml:space="preserve">        FEDERAL INCOME TAX</v>
          </cell>
          <cell r="W3" t="str">
            <v xml:space="preserve"> </v>
          </cell>
          <cell r="X3" t="str">
            <v>Full Actual thru Nov 2005</v>
          </cell>
          <cell r="AC3">
            <v>2007</v>
          </cell>
          <cell r="AD3">
            <v>38936.789489467592</v>
          </cell>
          <cell r="AF3" t="str">
            <v xml:space="preserve">        FEDERAL INCOME TAX</v>
          </cell>
          <cell r="AI3" t="str">
            <v xml:space="preserve"> </v>
          </cell>
          <cell r="AJ3" t="str">
            <v>Full Actual thru Nov 2005</v>
          </cell>
          <cell r="AO3">
            <v>2008</v>
          </cell>
          <cell r="AP3">
            <v>38936.789489467592</v>
          </cell>
          <cell r="AR3" t="str">
            <v xml:space="preserve">        FEDERAL INCOME TAX</v>
          </cell>
          <cell r="AU3" t="str">
            <v xml:space="preserve"> </v>
          </cell>
          <cell r="AV3" t="str">
            <v>Full Actual thru Nov 2005</v>
          </cell>
          <cell r="BA3">
            <v>2009</v>
          </cell>
          <cell r="BB3">
            <v>38936.789489467592</v>
          </cell>
          <cell r="BD3" t="str">
            <v xml:space="preserve">        FEDERAL INCOME TAX</v>
          </cell>
          <cell r="BG3" t="str">
            <v xml:space="preserve"> </v>
          </cell>
          <cell r="BH3" t="str">
            <v>Full Actual thru Nov 2005</v>
          </cell>
          <cell r="BM3">
            <v>2010</v>
          </cell>
          <cell r="BN3">
            <v>38936.789489467592</v>
          </cell>
          <cell r="BP3" t="str">
            <v xml:space="preserve">        FEDERAL INCOME TAX</v>
          </cell>
          <cell r="BS3" t="str">
            <v xml:space="preserve"> </v>
          </cell>
          <cell r="BT3" t="str">
            <v>Full Actual thru Nov 2005</v>
          </cell>
          <cell r="CB3" t="str">
            <v xml:space="preserve">     FEDERAL INCOME TAX COMPUTATION</v>
          </cell>
          <cell r="CG3" t="str">
            <v>Full Actual thru Nov 2005</v>
          </cell>
          <cell r="CK3">
            <v>38936.789489467592</v>
          </cell>
        </row>
        <row r="4">
          <cell r="F4">
            <v>38936.789489467592</v>
          </cell>
          <cell r="H4" t="str">
            <v xml:space="preserve">   (THOUSANDS OF DOLLARS)</v>
          </cell>
          <cell r="K4" t="str">
            <v xml:space="preserve"> </v>
          </cell>
          <cell r="L4" t="str">
            <v>S:\Workgroups\SCS Finance-Investor Relations\Finance Associates-Core\Gulf\Planning Cases 06\Report Writer Development\[12_05FULL_BB with RW Functionality.xls]Input</v>
          </cell>
          <cell r="R4">
            <v>38936.789489467592</v>
          </cell>
          <cell r="T4" t="str">
            <v xml:space="preserve">   (THOUSANDS OF DOLLARS)</v>
          </cell>
          <cell r="W4" t="str">
            <v xml:space="preserve"> </v>
          </cell>
          <cell r="X4" t="str">
            <v>S:\Workgroups\SCS Finance-Investor Relations\Finance Associates-Core\Gulf\Planning Cases 06\Report Writer Development\[12_05FULL_BB with RW Functionality.xls]Input</v>
          </cell>
          <cell r="AD4">
            <v>38936.789489467592</v>
          </cell>
          <cell r="AF4" t="str">
            <v xml:space="preserve">   (THOUSANDS OF DOLLARS)</v>
          </cell>
          <cell r="AI4" t="str">
            <v xml:space="preserve"> </v>
          </cell>
          <cell r="AJ4" t="str">
            <v>S:\Workgroups\SCS Finance-Investor Relations\Finance Associates-Core\Gulf\Planning Cases 06\Report Writer Development\[12_05FULL_BB with RW Functionality.xls]Input</v>
          </cell>
          <cell r="AP4">
            <v>38936.789489467592</v>
          </cell>
          <cell r="AR4" t="str">
            <v xml:space="preserve">   (THOUSANDS OF DOLLARS)</v>
          </cell>
          <cell r="AU4" t="str">
            <v xml:space="preserve"> </v>
          </cell>
          <cell r="AV4" t="str">
            <v>S:\Workgroups\SCS Finance-Investor Relations\Finance Associates-Core\Gulf\Planning Cases 06\Report Writer Development\[12_05FULL_BB with RW Functionality.xls]Input</v>
          </cell>
          <cell r="BB4">
            <v>38936.789489467592</v>
          </cell>
          <cell r="BD4" t="str">
            <v xml:space="preserve">   (THOUSANDS OF DOLLARS)</v>
          </cell>
          <cell r="BG4" t="str">
            <v xml:space="preserve"> </v>
          </cell>
          <cell r="BH4" t="str">
            <v>S:\Workgroups\SCS Finance-Investor Relations\Finance Associates-Core\Gulf\Planning Cases 06\Report Writer Development\[12_05FULL_BB with RW Functionality.xls]Input</v>
          </cell>
          <cell r="BN4">
            <v>38936.789489467592</v>
          </cell>
          <cell r="BP4" t="str">
            <v xml:space="preserve">   (THOUSANDS OF DOLLARS)</v>
          </cell>
          <cell r="BS4" t="str">
            <v xml:space="preserve"> </v>
          </cell>
          <cell r="BT4" t="str">
            <v>S:\Workgroups\SCS Finance-Investor Relations\Finance Associates-Core\Gulf\Planning Cases 06\Report Writer Development\[12_05FULL_BB with RW Functionality.xls]Input</v>
          </cell>
          <cell r="CB4" t="str">
            <v xml:space="preserve">              (THOUSANDS OF DOLLARS)</v>
          </cell>
          <cell r="CG4" t="str">
            <v>S:\Workgroups\SCS Finance-Investor Relations\Finance Associates-Core\Gulf\Planning Cases 06\Report Writer Development\[12_05FULL_BB with RW Functionality.xls]Input</v>
          </cell>
        </row>
        <row r="5">
          <cell r="G5" t="str">
            <v xml:space="preserve"> </v>
          </cell>
          <cell r="H5" t="str">
            <v xml:space="preserve"> </v>
          </cell>
          <cell r="I5" t="str">
            <v xml:space="preserve"> </v>
          </cell>
          <cell r="J5" t="str">
            <v xml:space="preserve"> </v>
          </cell>
          <cell r="K5" t="str">
            <v xml:space="preserve"> </v>
          </cell>
        </row>
        <row r="6">
          <cell r="D6" t="str">
            <v>JAN</v>
          </cell>
          <cell r="E6" t="str">
            <v>FEB</v>
          </cell>
          <cell r="F6" t="str">
            <v>MAR</v>
          </cell>
          <cell r="G6" t="str">
            <v>APR</v>
          </cell>
          <cell r="H6" t="str">
            <v>MAY</v>
          </cell>
          <cell r="I6" t="str">
            <v>JUN</v>
          </cell>
          <cell r="J6" t="str">
            <v>JUL</v>
          </cell>
          <cell r="K6" t="str">
            <v>AUG</v>
          </cell>
          <cell r="L6" t="str">
            <v>SEP</v>
          </cell>
          <cell r="M6" t="str">
            <v>OCT</v>
          </cell>
          <cell r="N6" t="str">
            <v>NOV</v>
          </cell>
          <cell r="O6" t="str">
            <v>DEC</v>
          </cell>
          <cell r="P6" t="str">
            <v>JAN</v>
          </cell>
          <cell r="Q6" t="str">
            <v>FEB</v>
          </cell>
          <cell r="R6" t="str">
            <v>MAR</v>
          </cell>
          <cell r="S6" t="str">
            <v>APR</v>
          </cell>
          <cell r="T6" t="str">
            <v>MAY</v>
          </cell>
          <cell r="U6" t="str">
            <v>JUN</v>
          </cell>
          <cell r="V6" t="str">
            <v>JUL</v>
          </cell>
          <cell r="W6" t="str">
            <v>AUG</v>
          </cell>
          <cell r="X6" t="str">
            <v>SEP</v>
          </cell>
          <cell r="Y6" t="str">
            <v>OCT</v>
          </cell>
          <cell r="Z6" t="str">
            <v>NOV</v>
          </cell>
          <cell r="AA6" t="str">
            <v>DEC</v>
          </cell>
          <cell r="AB6" t="str">
            <v>JAN</v>
          </cell>
          <cell r="AC6" t="str">
            <v>FEB</v>
          </cell>
          <cell r="AD6" t="str">
            <v>MAR</v>
          </cell>
          <cell r="AE6" t="str">
            <v>APR</v>
          </cell>
          <cell r="AF6" t="str">
            <v>MAY</v>
          </cell>
          <cell r="AG6" t="str">
            <v>JUN</v>
          </cell>
          <cell r="AH6" t="str">
            <v>JUL</v>
          </cell>
          <cell r="AI6" t="str">
            <v>AUG</v>
          </cell>
          <cell r="AJ6" t="str">
            <v>SEP</v>
          </cell>
          <cell r="AK6" t="str">
            <v>OCT</v>
          </cell>
          <cell r="AL6" t="str">
            <v>NOV</v>
          </cell>
          <cell r="AM6" t="str">
            <v>DEC</v>
          </cell>
          <cell r="AN6" t="str">
            <v>JAN</v>
          </cell>
          <cell r="AO6" t="str">
            <v>FEB</v>
          </cell>
          <cell r="AP6" t="str">
            <v>MAR</v>
          </cell>
          <cell r="AQ6" t="str">
            <v>APR</v>
          </cell>
          <cell r="AR6" t="str">
            <v>MAY</v>
          </cell>
          <cell r="AS6" t="str">
            <v>JUN</v>
          </cell>
          <cell r="AT6" t="str">
            <v>JUL</v>
          </cell>
          <cell r="AU6" t="str">
            <v>AUG</v>
          </cell>
          <cell r="AV6" t="str">
            <v>SEP</v>
          </cell>
          <cell r="AW6" t="str">
            <v>OCT</v>
          </cell>
          <cell r="AX6" t="str">
            <v>NOV</v>
          </cell>
          <cell r="AY6" t="str">
            <v>DEC</v>
          </cell>
          <cell r="AZ6" t="str">
            <v>JAN</v>
          </cell>
          <cell r="BA6" t="str">
            <v>FEB</v>
          </cell>
          <cell r="BB6" t="str">
            <v>MAR</v>
          </cell>
          <cell r="BC6" t="str">
            <v>APR</v>
          </cell>
          <cell r="BD6" t="str">
            <v>MAY</v>
          </cell>
          <cell r="BE6" t="str">
            <v>JUN</v>
          </cell>
          <cell r="BF6" t="str">
            <v>JUL</v>
          </cell>
          <cell r="BG6" t="str">
            <v>AUG</v>
          </cell>
          <cell r="BH6" t="str">
            <v>SEP</v>
          </cell>
          <cell r="BI6" t="str">
            <v>OCT</v>
          </cell>
          <cell r="BJ6" t="str">
            <v>NOV</v>
          </cell>
          <cell r="BK6" t="str">
            <v>DEC</v>
          </cell>
          <cell r="BL6" t="str">
            <v>JAN</v>
          </cell>
          <cell r="BM6" t="str">
            <v>FEB</v>
          </cell>
          <cell r="BN6" t="str">
            <v>MAR</v>
          </cell>
          <cell r="BO6" t="str">
            <v>APR</v>
          </cell>
          <cell r="BP6" t="str">
            <v>MAY</v>
          </cell>
          <cell r="BQ6" t="str">
            <v>JUN</v>
          </cell>
          <cell r="BR6" t="str">
            <v>JUL</v>
          </cell>
          <cell r="BS6" t="str">
            <v>AUG</v>
          </cell>
          <cell r="BT6" t="str">
            <v>SEP</v>
          </cell>
          <cell r="BU6" t="str">
            <v>OCT</v>
          </cell>
          <cell r="BV6" t="str">
            <v>NOV</v>
          </cell>
          <cell r="BW6" t="str">
            <v>DEC</v>
          </cell>
        </row>
        <row r="8">
          <cell r="B8" t="str">
            <v>FEDERAL INCOME TAX</v>
          </cell>
        </row>
        <row r="9">
          <cell r="B9" t="str">
            <v>Net Income Before Inc Tax &amp; Pref Divds</v>
          </cell>
          <cell r="D9">
            <v>11719</v>
          </cell>
          <cell r="E9">
            <v>6781</v>
          </cell>
          <cell r="F9">
            <v>3768</v>
          </cell>
          <cell r="G9">
            <v>2987</v>
          </cell>
          <cell r="H9">
            <v>12525</v>
          </cell>
          <cell r="I9">
            <v>18928</v>
          </cell>
          <cell r="J9">
            <v>22665</v>
          </cell>
          <cell r="K9">
            <v>20421</v>
          </cell>
          <cell r="L9">
            <v>16571</v>
          </cell>
          <cell r="M9">
            <v>7780</v>
          </cell>
          <cell r="N9">
            <v>5438</v>
          </cell>
          <cell r="O9">
            <v>-8631</v>
          </cell>
          <cell r="P9">
            <v>12680</v>
          </cell>
          <cell r="Q9">
            <v>8588</v>
          </cell>
          <cell r="R9">
            <v>4220</v>
          </cell>
          <cell r="S9">
            <v>5471</v>
          </cell>
          <cell r="T9">
            <v>13218</v>
          </cell>
          <cell r="U9">
            <v>17555</v>
          </cell>
          <cell r="V9">
            <v>21431</v>
          </cell>
          <cell r="W9">
            <v>20045</v>
          </cell>
          <cell r="X9">
            <v>12565</v>
          </cell>
          <cell r="Y9">
            <v>5068</v>
          </cell>
          <cell r="Z9">
            <v>4458</v>
          </cell>
          <cell r="AA9">
            <v>1217</v>
          </cell>
          <cell r="AB9">
            <v>14040</v>
          </cell>
          <cell r="AC9">
            <v>9196</v>
          </cell>
          <cell r="AD9">
            <v>5510</v>
          </cell>
          <cell r="AE9">
            <v>6303</v>
          </cell>
          <cell r="AF9">
            <v>15039</v>
          </cell>
          <cell r="AG9">
            <v>17652</v>
          </cell>
          <cell r="AH9">
            <v>21091</v>
          </cell>
          <cell r="AI9">
            <v>21736</v>
          </cell>
          <cell r="AJ9">
            <v>12480</v>
          </cell>
          <cell r="AK9">
            <v>5965</v>
          </cell>
          <cell r="AL9">
            <v>3094</v>
          </cell>
          <cell r="AM9">
            <v>2457</v>
          </cell>
          <cell r="AN9">
            <v>14930</v>
          </cell>
          <cell r="AO9">
            <v>6830</v>
          </cell>
          <cell r="AP9">
            <v>1370</v>
          </cell>
          <cell r="AQ9">
            <v>8397</v>
          </cell>
          <cell r="AR9">
            <v>17495</v>
          </cell>
          <cell r="AS9">
            <v>19664</v>
          </cell>
          <cell r="AT9">
            <v>23215</v>
          </cell>
          <cell r="AU9">
            <v>20710</v>
          </cell>
          <cell r="AV9">
            <v>13218</v>
          </cell>
          <cell r="AW9">
            <v>10323</v>
          </cell>
          <cell r="AX9">
            <v>8542</v>
          </cell>
          <cell r="AY9">
            <v>11606</v>
          </cell>
          <cell r="CA9">
            <v>120952</v>
          </cell>
          <cell r="CB9">
            <v>126516</v>
          </cell>
          <cell r="CC9">
            <v>134563</v>
          </cell>
          <cell r="CD9">
            <v>156300</v>
          </cell>
          <cell r="CE9">
            <v>166981</v>
          </cell>
          <cell r="CF9">
            <v>181210</v>
          </cell>
          <cell r="CG9">
            <v>187861.74181000001</v>
          </cell>
          <cell r="CH9">
            <v>194547.86655999999</v>
          </cell>
          <cell r="CI9">
            <v>197701.3512</v>
          </cell>
          <cell r="CJ9">
            <v>197323.05721</v>
          </cell>
          <cell r="CK9">
            <v>195488.5662</v>
          </cell>
        </row>
        <row r="11">
          <cell r="B11" t="str">
            <v>Additions:</v>
          </cell>
        </row>
        <row r="12">
          <cell r="B12" t="str">
            <v>Reverse Flowthru</v>
          </cell>
          <cell r="D12">
            <v>159.99199999999999</v>
          </cell>
          <cell r="E12">
            <v>159.99199999999999</v>
          </cell>
          <cell r="F12">
            <v>159.99199999999999</v>
          </cell>
          <cell r="G12">
            <v>159.99199999999999</v>
          </cell>
          <cell r="H12">
            <v>159.99199999999999</v>
          </cell>
          <cell r="I12">
            <v>159.99199999999999</v>
          </cell>
          <cell r="J12">
            <v>159.99199999999999</v>
          </cell>
          <cell r="K12">
            <v>159.99199999999999</v>
          </cell>
          <cell r="L12">
            <v>159.99199999999999</v>
          </cell>
          <cell r="M12">
            <v>159.99199999999999</v>
          </cell>
          <cell r="N12">
            <v>159.99199999999999</v>
          </cell>
          <cell r="O12">
            <v>159.99199999999999</v>
          </cell>
          <cell r="P12">
            <v>169</v>
          </cell>
          <cell r="Q12">
            <v>169</v>
          </cell>
          <cell r="R12">
            <v>169</v>
          </cell>
          <cell r="S12">
            <v>169</v>
          </cell>
          <cell r="T12">
            <v>169</v>
          </cell>
          <cell r="U12">
            <v>169</v>
          </cell>
          <cell r="V12">
            <v>169</v>
          </cell>
          <cell r="W12">
            <v>169</v>
          </cell>
          <cell r="X12">
            <v>169</v>
          </cell>
          <cell r="Y12">
            <v>169</v>
          </cell>
          <cell r="Z12">
            <v>169</v>
          </cell>
          <cell r="AA12">
            <v>166.22600000000011</v>
          </cell>
          <cell r="AB12">
            <v>135</v>
          </cell>
          <cell r="AC12">
            <v>135</v>
          </cell>
          <cell r="AD12">
            <v>135</v>
          </cell>
          <cell r="AE12">
            <v>135</v>
          </cell>
          <cell r="AF12">
            <v>135</v>
          </cell>
          <cell r="AG12">
            <v>135</v>
          </cell>
          <cell r="AH12">
            <v>135</v>
          </cell>
          <cell r="AI12">
            <v>135</v>
          </cell>
          <cell r="AJ12">
            <v>135</v>
          </cell>
          <cell r="AK12">
            <v>135</v>
          </cell>
          <cell r="AL12">
            <v>135</v>
          </cell>
          <cell r="AM12">
            <v>140.50399999999991</v>
          </cell>
          <cell r="AN12">
            <v>135</v>
          </cell>
          <cell r="AO12">
            <v>135</v>
          </cell>
          <cell r="AP12">
            <v>135</v>
          </cell>
          <cell r="AQ12">
            <v>135</v>
          </cell>
          <cell r="AR12">
            <v>135</v>
          </cell>
          <cell r="AS12">
            <v>135</v>
          </cell>
          <cell r="AT12">
            <v>135</v>
          </cell>
          <cell r="AU12">
            <v>135</v>
          </cell>
          <cell r="AV12">
            <v>135</v>
          </cell>
          <cell r="AW12">
            <v>135</v>
          </cell>
          <cell r="AX12">
            <v>135</v>
          </cell>
          <cell r="AY12">
            <v>136.87400000000002</v>
          </cell>
          <cell r="CA12">
            <v>1919.9039999999998</v>
          </cell>
          <cell r="CB12">
            <v>2025.2260000000001</v>
          </cell>
          <cell r="CC12">
            <v>1625.5039999999999</v>
          </cell>
          <cell r="CD12">
            <v>1621.874</v>
          </cell>
          <cell r="CE12">
            <v>2225.6410000000001</v>
          </cell>
          <cell r="CF12">
            <v>1768.5909999999999</v>
          </cell>
        </row>
        <row r="13">
          <cell r="B13" t="str">
            <v>Non-Deductible Book Depreciation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</row>
        <row r="14">
          <cell r="B14" t="str">
            <v>Other M-1's</v>
          </cell>
          <cell r="D14">
            <v>10.46</v>
          </cell>
          <cell r="E14">
            <v>-0.39400000000000002</v>
          </cell>
          <cell r="F14">
            <v>17.388000000000002</v>
          </cell>
          <cell r="G14">
            <v>20.207000000000001</v>
          </cell>
          <cell r="H14">
            <v>20.431999999999999</v>
          </cell>
          <cell r="I14">
            <v>19.427</v>
          </cell>
          <cell r="J14">
            <v>10.686</v>
          </cell>
          <cell r="K14">
            <v>14.336</v>
          </cell>
          <cell r="L14">
            <v>17.742999999999999</v>
          </cell>
          <cell r="M14">
            <v>22.63</v>
          </cell>
          <cell r="N14">
            <v>22.198</v>
          </cell>
          <cell r="O14">
            <v>151.42099999999999</v>
          </cell>
          <cell r="P14">
            <v>81</v>
          </cell>
          <cell r="Q14">
            <v>81</v>
          </cell>
          <cell r="R14">
            <v>81</v>
          </cell>
          <cell r="S14">
            <v>81</v>
          </cell>
          <cell r="T14">
            <v>81</v>
          </cell>
          <cell r="U14">
            <v>81</v>
          </cell>
          <cell r="V14">
            <v>81</v>
          </cell>
          <cell r="W14">
            <v>81</v>
          </cell>
          <cell r="X14">
            <v>81</v>
          </cell>
          <cell r="Y14">
            <v>81</v>
          </cell>
          <cell r="Z14">
            <v>81</v>
          </cell>
          <cell r="AA14">
            <v>77</v>
          </cell>
          <cell r="AB14">
            <v>81</v>
          </cell>
          <cell r="AC14">
            <v>81</v>
          </cell>
          <cell r="AD14">
            <v>81</v>
          </cell>
          <cell r="AE14">
            <v>81</v>
          </cell>
          <cell r="AF14">
            <v>81</v>
          </cell>
          <cell r="AG14">
            <v>81</v>
          </cell>
          <cell r="AH14">
            <v>81</v>
          </cell>
          <cell r="AI14">
            <v>81</v>
          </cell>
          <cell r="AJ14">
            <v>81</v>
          </cell>
          <cell r="AK14">
            <v>81</v>
          </cell>
          <cell r="AL14">
            <v>81</v>
          </cell>
          <cell r="AM14">
            <v>77</v>
          </cell>
          <cell r="AN14">
            <v>81</v>
          </cell>
          <cell r="AO14">
            <v>81</v>
          </cell>
          <cell r="AP14">
            <v>81</v>
          </cell>
          <cell r="AQ14">
            <v>81</v>
          </cell>
          <cell r="AR14">
            <v>81</v>
          </cell>
          <cell r="AS14">
            <v>81</v>
          </cell>
          <cell r="AT14">
            <v>81</v>
          </cell>
          <cell r="AU14">
            <v>81</v>
          </cell>
          <cell r="AV14">
            <v>81</v>
          </cell>
          <cell r="AW14">
            <v>81</v>
          </cell>
          <cell r="AX14">
            <v>81</v>
          </cell>
          <cell r="AY14">
            <v>77</v>
          </cell>
          <cell r="CA14">
            <v>326.53399999999999</v>
          </cell>
          <cell r="CB14">
            <v>968</v>
          </cell>
          <cell r="CC14">
            <v>968</v>
          </cell>
          <cell r="CD14">
            <v>968</v>
          </cell>
          <cell r="CE14">
            <v>968</v>
          </cell>
          <cell r="CF14">
            <v>968</v>
          </cell>
        </row>
        <row r="15">
          <cell r="B15" t="str">
            <v xml:space="preserve">   Total Additions</v>
          </cell>
          <cell r="D15">
            <v>170.452</v>
          </cell>
          <cell r="E15">
            <v>159.59799999999998</v>
          </cell>
          <cell r="F15">
            <v>177.38</v>
          </cell>
          <cell r="G15">
            <v>180.19899999999998</v>
          </cell>
          <cell r="H15">
            <v>180.42399999999998</v>
          </cell>
          <cell r="I15">
            <v>179.41899999999998</v>
          </cell>
          <cell r="J15">
            <v>170.678</v>
          </cell>
          <cell r="K15">
            <v>174.328</v>
          </cell>
          <cell r="L15">
            <v>177.73499999999999</v>
          </cell>
          <cell r="M15">
            <v>182.62199999999999</v>
          </cell>
          <cell r="N15">
            <v>182.19</v>
          </cell>
          <cell r="O15">
            <v>311.41300000000001</v>
          </cell>
          <cell r="P15">
            <v>250</v>
          </cell>
          <cell r="Q15">
            <v>250</v>
          </cell>
          <cell r="R15">
            <v>250</v>
          </cell>
          <cell r="S15">
            <v>250</v>
          </cell>
          <cell r="T15">
            <v>250</v>
          </cell>
          <cell r="U15">
            <v>250</v>
          </cell>
          <cell r="V15">
            <v>250</v>
          </cell>
          <cell r="W15">
            <v>250</v>
          </cell>
          <cell r="X15">
            <v>250</v>
          </cell>
          <cell r="Y15">
            <v>250</v>
          </cell>
          <cell r="Z15">
            <v>250</v>
          </cell>
          <cell r="AA15">
            <v>243.22600000000011</v>
          </cell>
          <cell r="AB15">
            <v>216</v>
          </cell>
          <cell r="AC15">
            <v>216</v>
          </cell>
          <cell r="AD15">
            <v>216</v>
          </cell>
          <cell r="AE15">
            <v>216</v>
          </cell>
          <cell r="AF15">
            <v>216</v>
          </cell>
          <cell r="AG15">
            <v>216</v>
          </cell>
          <cell r="AH15">
            <v>216</v>
          </cell>
          <cell r="AI15">
            <v>216</v>
          </cell>
          <cell r="AJ15">
            <v>216</v>
          </cell>
          <cell r="AK15">
            <v>216</v>
          </cell>
          <cell r="AL15">
            <v>216</v>
          </cell>
          <cell r="AM15">
            <v>217.50399999999991</v>
          </cell>
          <cell r="AN15">
            <v>216</v>
          </cell>
          <cell r="AO15">
            <v>216</v>
          </cell>
          <cell r="AP15">
            <v>216</v>
          </cell>
          <cell r="AQ15">
            <v>216</v>
          </cell>
          <cell r="AR15">
            <v>216</v>
          </cell>
          <cell r="AS15">
            <v>216</v>
          </cell>
          <cell r="AT15">
            <v>216</v>
          </cell>
          <cell r="AU15">
            <v>216</v>
          </cell>
          <cell r="AV15">
            <v>216</v>
          </cell>
          <cell r="AW15">
            <v>216</v>
          </cell>
          <cell r="AX15">
            <v>216</v>
          </cell>
          <cell r="AY15">
            <v>213.87400000000002</v>
          </cell>
          <cell r="CA15">
            <v>2246.4379999999996</v>
          </cell>
          <cell r="CB15">
            <v>2993.2260000000001</v>
          </cell>
          <cell r="CC15">
            <v>2593.5039999999999</v>
          </cell>
          <cell r="CD15">
            <v>2589.8739999999998</v>
          </cell>
          <cell r="CE15">
            <v>3193.6410000000001</v>
          </cell>
          <cell r="CF15">
            <v>2736.5909999999999</v>
          </cell>
        </row>
        <row r="17">
          <cell r="B17" t="str">
            <v>M-1 Deductions:</v>
          </cell>
        </row>
        <row r="18">
          <cell r="B18" t="str">
            <v>AFUDC Equity</v>
          </cell>
          <cell r="D18">
            <v>228.03299999999999</v>
          </cell>
          <cell r="E18">
            <v>236.893</v>
          </cell>
          <cell r="F18">
            <v>253.983</v>
          </cell>
          <cell r="G18">
            <v>224.26300000000001</v>
          </cell>
          <cell r="H18">
            <v>0</v>
          </cell>
          <cell r="I18">
            <v>0</v>
          </cell>
          <cell r="J18">
            <v>19.302</v>
          </cell>
          <cell r="K18">
            <v>19.905000000000001</v>
          </cell>
          <cell r="L18">
            <v>25.251000000000001</v>
          </cell>
          <cell r="M18">
            <v>38.662999999999997</v>
          </cell>
          <cell r="N18">
            <v>49.624000000000002</v>
          </cell>
          <cell r="O18">
            <v>-14.01</v>
          </cell>
          <cell r="P18">
            <v>4.8569518716577535</v>
          </cell>
          <cell r="Q18">
            <v>12.489304812834224</v>
          </cell>
          <cell r="R18">
            <v>22.897058823529413</v>
          </cell>
          <cell r="S18">
            <v>37.467914438502667</v>
          </cell>
          <cell r="T18">
            <v>50.651069518716575</v>
          </cell>
          <cell r="U18">
            <v>67.303475935828871</v>
          </cell>
          <cell r="V18">
            <v>78.405080213903744</v>
          </cell>
          <cell r="W18">
            <v>81.87433155080214</v>
          </cell>
          <cell r="X18">
            <v>95.057486631016047</v>
          </cell>
          <cell r="Y18">
            <v>109.6283422459893</v>
          </cell>
          <cell r="Z18">
            <v>120.03609625668449</v>
          </cell>
          <cell r="AA18">
            <v>133.2192513368984</v>
          </cell>
          <cell r="AB18">
            <v>160.27941176470588</v>
          </cell>
          <cell r="AC18">
            <v>199.13502673796791</v>
          </cell>
          <cell r="AD18">
            <v>241.45989304812832</v>
          </cell>
          <cell r="AE18">
            <v>283.78475935828874</v>
          </cell>
          <cell r="AF18">
            <v>326.10962566844921</v>
          </cell>
          <cell r="AG18">
            <v>330.27272727272725</v>
          </cell>
          <cell r="AH18">
            <v>333.04812834224595</v>
          </cell>
          <cell r="AI18">
            <v>371.20989304812832</v>
          </cell>
          <cell r="AJ18">
            <v>410.06550802139037</v>
          </cell>
          <cell r="AK18">
            <v>451.69652406417111</v>
          </cell>
          <cell r="AL18">
            <v>494.02139037433159</v>
          </cell>
          <cell r="AM18">
            <v>537.04010695187162</v>
          </cell>
          <cell r="AN18">
            <v>579.36497326203209</v>
          </cell>
          <cell r="AO18">
            <v>620.99598930481272</v>
          </cell>
          <cell r="AP18">
            <v>662.62700534759358</v>
          </cell>
          <cell r="AQ18">
            <v>703.56417112299459</v>
          </cell>
          <cell r="AR18">
            <v>745.19518716577534</v>
          </cell>
          <cell r="AS18">
            <v>786.82620320855619</v>
          </cell>
          <cell r="AT18">
            <v>827.06951871657748</v>
          </cell>
          <cell r="AU18">
            <v>865.92513368983964</v>
          </cell>
          <cell r="AV18">
            <v>903.39304812834223</v>
          </cell>
          <cell r="AW18">
            <v>940.86096256684493</v>
          </cell>
          <cell r="AX18">
            <v>979.02272727272725</v>
          </cell>
          <cell r="AY18">
            <v>940.86096256684493</v>
          </cell>
          <cell r="CA18">
            <v>1081.9069999999999</v>
          </cell>
          <cell r="CB18">
            <v>813.88636363636351</v>
          </cell>
          <cell r="CC18">
            <v>4138.1229946524063</v>
          </cell>
          <cell r="CD18">
            <v>9555.7058823529405</v>
          </cell>
          <cell r="CE18">
            <v>13654.572216577539</v>
          </cell>
          <cell r="CF18">
            <v>2373.0282794117647</v>
          </cell>
        </row>
        <row r="19">
          <cell r="B19" t="str">
            <v>Amort of ITC-Electric</v>
          </cell>
          <cell r="D19">
            <v>159.91200000000001</v>
          </cell>
          <cell r="E19">
            <v>159.91200000000001</v>
          </cell>
          <cell r="F19">
            <v>159.91200000000001</v>
          </cell>
          <cell r="G19">
            <v>159.91200000000001</v>
          </cell>
          <cell r="H19">
            <v>159.91200000000001</v>
          </cell>
          <cell r="I19">
            <v>159.91200000000001</v>
          </cell>
          <cell r="J19">
            <v>159.91200000000001</v>
          </cell>
          <cell r="K19">
            <v>159.91200000000001</v>
          </cell>
          <cell r="L19">
            <v>159.91200000000001</v>
          </cell>
          <cell r="M19">
            <v>159.91200000000001</v>
          </cell>
          <cell r="N19">
            <v>159.91200000000001</v>
          </cell>
          <cell r="O19">
            <v>159.916</v>
          </cell>
          <cell r="P19">
            <v>155</v>
          </cell>
          <cell r="Q19">
            <v>155</v>
          </cell>
          <cell r="R19">
            <v>155</v>
          </cell>
          <cell r="S19">
            <v>155</v>
          </cell>
          <cell r="T19">
            <v>155</v>
          </cell>
          <cell r="U19">
            <v>155</v>
          </cell>
          <cell r="V19">
            <v>155</v>
          </cell>
          <cell r="W19">
            <v>155</v>
          </cell>
          <cell r="X19">
            <v>155</v>
          </cell>
          <cell r="Y19">
            <v>155</v>
          </cell>
          <cell r="Z19">
            <v>155</v>
          </cell>
          <cell r="AA19">
            <v>159.17359761476882</v>
          </cell>
          <cell r="AB19">
            <v>155</v>
          </cell>
          <cell r="AC19">
            <v>155</v>
          </cell>
          <cell r="AD19">
            <v>155</v>
          </cell>
          <cell r="AE19">
            <v>155</v>
          </cell>
          <cell r="AF19">
            <v>155</v>
          </cell>
          <cell r="AG19">
            <v>155</v>
          </cell>
          <cell r="AH19">
            <v>155</v>
          </cell>
          <cell r="AI19">
            <v>155</v>
          </cell>
          <cell r="AJ19">
            <v>155</v>
          </cell>
          <cell r="AK19">
            <v>155</v>
          </cell>
          <cell r="AL19">
            <v>155</v>
          </cell>
          <cell r="AM19">
            <v>159.17359761476882</v>
          </cell>
          <cell r="AN19">
            <v>154</v>
          </cell>
          <cell r="AO19">
            <v>154</v>
          </cell>
          <cell r="AP19">
            <v>154</v>
          </cell>
          <cell r="AQ19">
            <v>154</v>
          </cell>
          <cell r="AR19">
            <v>154</v>
          </cell>
          <cell r="AS19">
            <v>154</v>
          </cell>
          <cell r="AT19">
            <v>154</v>
          </cell>
          <cell r="AU19">
            <v>154</v>
          </cell>
          <cell r="AV19">
            <v>154</v>
          </cell>
          <cell r="AW19">
            <v>154</v>
          </cell>
          <cell r="AX19">
            <v>154</v>
          </cell>
          <cell r="AY19">
            <v>154.358597614769</v>
          </cell>
          <cell r="CA19">
            <v>1918.9480000000001</v>
          </cell>
          <cell r="CB19">
            <v>1864.1735976147688</v>
          </cell>
          <cell r="CC19">
            <v>1864.1735976147688</v>
          </cell>
          <cell r="CD19">
            <v>1848.358597614769</v>
          </cell>
          <cell r="CE19">
            <v>1720.760267099567</v>
          </cell>
          <cell r="CF19">
            <v>1609.3942670995671</v>
          </cell>
        </row>
        <row r="20">
          <cell r="B20" t="str">
            <v>Amort of ITC - Non-Utility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</row>
        <row r="21">
          <cell r="B21" t="str">
            <v>Deductible Pref Stock Dividends</v>
          </cell>
          <cell r="D21">
            <v>0.44600000000000001</v>
          </cell>
          <cell r="E21">
            <v>0.44700000000000001</v>
          </cell>
          <cell r="F21">
            <v>0.39800000000000002</v>
          </cell>
          <cell r="G21">
            <v>0.43</v>
          </cell>
          <cell r="H21">
            <v>0.43</v>
          </cell>
          <cell r="I21">
            <v>0.43099999999999999</v>
          </cell>
          <cell r="J21">
            <v>0.43</v>
          </cell>
          <cell r="K21">
            <v>0.43</v>
          </cell>
          <cell r="L21">
            <v>0.43</v>
          </cell>
          <cell r="M21">
            <v>0.43099999999999999</v>
          </cell>
          <cell r="N21">
            <v>0.43</v>
          </cell>
          <cell r="O21">
            <v>-0.215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CA21">
            <v>4.5179999999999998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</row>
        <row r="22">
          <cell r="B22" t="str">
            <v>Medicare Subsidy</v>
          </cell>
          <cell r="D22">
            <v>89.167000000000002</v>
          </cell>
          <cell r="E22">
            <v>89.167000000000002</v>
          </cell>
          <cell r="F22">
            <v>89.167000000000002</v>
          </cell>
          <cell r="G22">
            <v>89.167000000000002</v>
          </cell>
          <cell r="H22">
            <v>89.167000000000002</v>
          </cell>
          <cell r="I22">
            <v>89.167000000000002</v>
          </cell>
          <cell r="J22">
            <v>89.167000000000002</v>
          </cell>
          <cell r="K22">
            <v>89.167000000000002</v>
          </cell>
          <cell r="L22">
            <v>96.331000000000003</v>
          </cell>
          <cell r="M22">
            <v>89.962999999999994</v>
          </cell>
          <cell r="N22">
            <v>89.962999999999994</v>
          </cell>
          <cell r="O22">
            <v>89.962999999999994</v>
          </cell>
          <cell r="P22">
            <v>139</v>
          </cell>
          <cell r="Q22">
            <v>139</v>
          </cell>
          <cell r="R22">
            <v>139</v>
          </cell>
          <cell r="S22">
            <v>139</v>
          </cell>
          <cell r="T22">
            <v>139</v>
          </cell>
          <cell r="U22">
            <v>139</v>
          </cell>
          <cell r="V22">
            <v>139</v>
          </cell>
          <cell r="W22">
            <v>139</v>
          </cell>
          <cell r="X22">
            <v>139</v>
          </cell>
          <cell r="Y22">
            <v>139</v>
          </cell>
          <cell r="Z22">
            <v>139</v>
          </cell>
          <cell r="AA22">
            <v>141</v>
          </cell>
          <cell r="AB22">
            <v>138</v>
          </cell>
          <cell r="AC22">
            <v>138</v>
          </cell>
          <cell r="AD22">
            <v>138</v>
          </cell>
          <cell r="AE22">
            <v>138</v>
          </cell>
          <cell r="AF22">
            <v>138</v>
          </cell>
          <cell r="AG22">
            <v>138</v>
          </cell>
          <cell r="AH22">
            <v>138</v>
          </cell>
          <cell r="AI22">
            <v>138</v>
          </cell>
          <cell r="AJ22">
            <v>138</v>
          </cell>
          <cell r="AK22">
            <v>138</v>
          </cell>
          <cell r="AL22">
            <v>138</v>
          </cell>
          <cell r="AM22">
            <v>132</v>
          </cell>
          <cell r="AN22">
            <v>138</v>
          </cell>
          <cell r="AO22">
            <v>138</v>
          </cell>
          <cell r="AP22">
            <v>138</v>
          </cell>
          <cell r="AQ22">
            <v>138</v>
          </cell>
          <cell r="AR22">
            <v>138</v>
          </cell>
          <cell r="AS22">
            <v>138</v>
          </cell>
          <cell r="AT22">
            <v>138</v>
          </cell>
          <cell r="AU22">
            <v>138</v>
          </cell>
          <cell r="AV22">
            <v>138</v>
          </cell>
          <cell r="AW22">
            <v>138</v>
          </cell>
          <cell r="AX22">
            <v>138</v>
          </cell>
          <cell r="AY22">
            <v>132</v>
          </cell>
          <cell r="CA22">
            <v>1079.556</v>
          </cell>
          <cell r="CB22">
            <v>1670</v>
          </cell>
          <cell r="CC22">
            <v>1650</v>
          </cell>
          <cell r="CD22">
            <v>1650</v>
          </cell>
          <cell r="CE22">
            <v>1650</v>
          </cell>
          <cell r="CF22">
            <v>1640</v>
          </cell>
        </row>
        <row r="23">
          <cell r="B23" t="str">
            <v>Interest on Tax Exempts &amp; Othr M-1's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46</v>
          </cell>
          <cell r="Q23">
            <v>46</v>
          </cell>
          <cell r="R23">
            <v>46</v>
          </cell>
          <cell r="S23">
            <v>46</v>
          </cell>
          <cell r="T23">
            <v>46</v>
          </cell>
          <cell r="U23">
            <v>46</v>
          </cell>
          <cell r="V23">
            <v>46</v>
          </cell>
          <cell r="W23">
            <v>46</v>
          </cell>
          <cell r="X23">
            <v>46</v>
          </cell>
          <cell r="Y23">
            <v>46</v>
          </cell>
          <cell r="Z23">
            <v>46</v>
          </cell>
          <cell r="AA23">
            <v>44</v>
          </cell>
          <cell r="AB23">
            <v>83</v>
          </cell>
          <cell r="AC23">
            <v>83</v>
          </cell>
          <cell r="AD23">
            <v>83</v>
          </cell>
          <cell r="AE23">
            <v>83</v>
          </cell>
          <cell r="AF23">
            <v>83</v>
          </cell>
          <cell r="AG23">
            <v>83</v>
          </cell>
          <cell r="AH23">
            <v>83</v>
          </cell>
          <cell r="AI23">
            <v>83</v>
          </cell>
          <cell r="AJ23">
            <v>83</v>
          </cell>
          <cell r="AK23">
            <v>83</v>
          </cell>
          <cell r="AL23">
            <v>83</v>
          </cell>
          <cell r="AM23">
            <v>87</v>
          </cell>
          <cell r="AN23">
            <v>83</v>
          </cell>
          <cell r="AO23">
            <v>83</v>
          </cell>
          <cell r="AP23">
            <v>83</v>
          </cell>
          <cell r="AQ23">
            <v>83</v>
          </cell>
          <cell r="AR23">
            <v>83</v>
          </cell>
          <cell r="AS23">
            <v>83</v>
          </cell>
          <cell r="AT23">
            <v>83</v>
          </cell>
          <cell r="AU23">
            <v>83</v>
          </cell>
          <cell r="AV23">
            <v>83</v>
          </cell>
          <cell r="AW23">
            <v>83</v>
          </cell>
          <cell r="AX23">
            <v>83</v>
          </cell>
          <cell r="AY23">
            <v>87</v>
          </cell>
          <cell r="CA23">
            <v>0</v>
          </cell>
          <cell r="CB23">
            <v>550</v>
          </cell>
          <cell r="CC23">
            <v>1000</v>
          </cell>
          <cell r="CD23">
            <v>1000</v>
          </cell>
          <cell r="CE23">
            <v>1000</v>
          </cell>
          <cell r="CF23">
            <v>1500</v>
          </cell>
        </row>
        <row r="24">
          <cell r="B24" t="str">
            <v xml:space="preserve">   Total Deductions</v>
          </cell>
          <cell r="D24">
            <v>477.55799999999999</v>
          </cell>
          <cell r="E24">
            <v>486.41899999999998</v>
          </cell>
          <cell r="F24">
            <v>503.46000000000004</v>
          </cell>
          <cell r="G24">
            <v>473.77200000000005</v>
          </cell>
          <cell r="H24">
            <v>249.50900000000001</v>
          </cell>
          <cell r="I24">
            <v>249.51000000000002</v>
          </cell>
          <cell r="J24">
            <v>268.81100000000004</v>
          </cell>
          <cell r="K24">
            <v>269.41399999999999</v>
          </cell>
          <cell r="L24">
            <v>281.92400000000004</v>
          </cell>
          <cell r="M24">
            <v>288.96899999999999</v>
          </cell>
          <cell r="N24">
            <v>299.92899999999997</v>
          </cell>
          <cell r="O24">
            <v>235.654</v>
          </cell>
          <cell r="P24">
            <v>344.85695187165777</v>
          </cell>
          <cell r="Q24">
            <v>352.48930481283423</v>
          </cell>
          <cell r="R24">
            <v>362.89705882352939</v>
          </cell>
          <cell r="S24">
            <v>377.4679144385027</v>
          </cell>
          <cell r="T24">
            <v>390.65106951871655</v>
          </cell>
          <cell r="U24">
            <v>407.30347593582889</v>
          </cell>
          <cell r="V24">
            <v>418.40508021390372</v>
          </cell>
          <cell r="W24">
            <v>421.87433155080214</v>
          </cell>
          <cell r="X24">
            <v>435.05748663101605</v>
          </cell>
          <cell r="Y24">
            <v>449.6283422459893</v>
          </cell>
          <cell r="Z24">
            <v>460.03609625668446</v>
          </cell>
          <cell r="AA24">
            <v>477.39284895166725</v>
          </cell>
          <cell r="AB24">
            <v>536.27941176470586</v>
          </cell>
          <cell r="AC24">
            <v>575.13502673796791</v>
          </cell>
          <cell r="AD24">
            <v>617.45989304812838</v>
          </cell>
          <cell r="AE24">
            <v>659.78475935828874</v>
          </cell>
          <cell r="AF24">
            <v>702.10962566844921</v>
          </cell>
          <cell r="AG24">
            <v>706.27272727272725</v>
          </cell>
          <cell r="AH24">
            <v>709.04812834224595</v>
          </cell>
          <cell r="AI24">
            <v>747.20989304812838</v>
          </cell>
          <cell r="AJ24">
            <v>786.06550802139031</v>
          </cell>
          <cell r="AK24">
            <v>827.69652406417117</v>
          </cell>
          <cell r="AL24">
            <v>870.02139037433153</v>
          </cell>
          <cell r="AM24">
            <v>915.21370456664044</v>
          </cell>
          <cell r="AN24">
            <v>954.36497326203209</v>
          </cell>
          <cell r="AO24">
            <v>995.99598930481272</v>
          </cell>
          <cell r="AP24">
            <v>1037.6270053475937</v>
          </cell>
          <cell r="AQ24">
            <v>1078.5641711229946</v>
          </cell>
          <cell r="AR24">
            <v>1120.1951871657752</v>
          </cell>
          <cell r="AS24">
            <v>1161.8262032085563</v>
          </cell>
          <cell r="AT24">
            <v>1202.0695187165775</v>
          </cell>
          <cell r="AU24">
            <v>1240.9251336898396</v>
          </cell>
          <cell r="AV24">
            <v>1278.3930481283423</v>
          </cell>
          <cell r="AW24">
            <v>1315.860962566845</v>
          </cell>
          <cell r="AX24">
            <v>1354.0227272727273</v>
          </cell>
          <cell r="AY24">
            <v>1314.2195601816138</v>
          </cell>
          <cell r="CA24">
            <v>4084.9290000000005</v>
          </cell>
          <cell r="CB24">
            <v>4898.0599612511323</v>
          </cell>
          <cell r="CC24">
            <v>8652.2965922671756</v>
          </cell>
          <cell r="CD24">
            <v>14054.06447996771</v>
          </cell>
          <cell r="CE24">
            <v>18025.332483677106</v>
          </cell>
          <cell r="CF24">
            <v>7122.4225465113323</v>
          </cell>
        </row>
        <row r="26">
          <cell r="B26" t="str">
            <v>Subtotal of Pretax Income</v>
          </cell>
          <cell r="D26">
            <v>11411.894</v>
          </cell>
          <cell r="E26">
            <v>6454.1790000000001</v>
          </cell>
          <cell r="F26">
            <v>3441.92</v>
          </cell>
          <cell r="G26">
            <v>2693.4270000000001</v>
          </cell>
          <cell r="H26">
            <v>12455.914999999999</v>
          </cell>
          <cell r="I26">
            <v>18857.909000000003</v>
          </cell>
          <cell r="J26">
            <v>22566.866999999998</v>
          </cell>
          <cell r="K26">
            <v>20325.914000000001</v>
          </cell>
          <cell r="L26">
            <v>16466.811000000002</v>
          </cell>
          <cell r="M26">
            <v>7673.6530000000002</v>
          </cell>
          <cell r="N26">
            <v>5320.2609999999995</v>
          </cell>
          <cell r="O26">
            <v>-8555.241</v>
          </cell>
          <cell r="P26">
            <v>12585.143048128342</v>
          </cell>
          <cell r="Q26">
            <v>8485.5106951871658</v>
          </cell>
          <cell r="R26">
            <v>4107.1029411764703</v>
          </cell>
          <cell r="S26">
            <v>5343.5320855614973</v>
          </cell>
          <cell r="T26">
            <v>13077.348930481283</v>
          </cell>
          <cell r="U26">
            <v>17397.696524064169</v>
          </cell>
          <cell r="V26">
            <v>21262.594919786097</v>
          </cell>
          <cell r="W26">
            <v>19873.125668449196</v>
          </cell>
          <cell r="X26">
            <v>12379.942513368984</v>
          </cell>
          <cell r="Y26">
            <v>4868.3716577540108</v>
          </cell>
          <cell r="Z26">
            <v>4247.9639037433153</v>
          </cell>
          <cell r="AA26">
            <v>982.83315104833287</v>
          </cell>
          <cell r="AB26">
            <v>13719.720588235294</v>
          </cell>
          <cell r="AC26">
            <v>8836.8649732620324</v>
          </cell>
          <cell r="AD26">
            <v>5108.5401069518721</v>
          </cell>
          <cell r="AE26">
            <v>5859.2152406417117</v>
          </cell>
          <cell r="AF26">
            <v>14552.890374331551</v>
          </cell>
          <cell r="AG26">
            <v>17161.727272727272</v>
          </cell>
          <cell r="AH26">
            <v>20597.951871657755</v>
          </cell>
          <cell r="AI26">
            <v>21204.79010695187</v>
          </cell>
          <cell r="AJ26">
            <v>11909.934491978609</v>
          </cell>
          <cell r="AK26">
            <v>5353.3034759358288</v>
          </cell>
          <cell r="AL26">
            <v>2439.9786096256685</v>
          </cell>
          <cell r="AM26">
            <v>1759.2902954333595</v>
          </cell>
          <cell r="AN26">
            <v>14191.635026737968</v>
          </cell>
          <cell r="AO26">
            <v>6050.0040106951874</v>
          </cell>
          <cell r="AP26">
            <v>548.37299465240631</v>
          </cell>
          <cell r="AQ26">
            <v>7534.4358288770054</v>
          </cell>
          <cell r="AR26">
            <v>16590.804812834223</v>
          </cell>
          <cell r="AS26">
            <v>18718.173796791445</v>
          </cell>
          <cell r="AT26">
            <v>22228.930481283423</v>
          </cell>
          <cell r="AU26">
            <v>19685.074866310162</v>
          </cell>
          <cell r="AV26">
            <v>12155.606951871658</v>
          </cell>
          <cell r="AW26">
            <v>9223.139037433155</v>
          </cell>
          <cell r="AX26">
            <v>7403.977272727273</v>
          </cell>
          <cell r="AY26">
            <v>10505.654439818387</v>
          </cell>
          <cell r="CA26">
            <v>119113.50900000002</v>
          </cell>
          <cell r="CB26">
            <v>124611.16603874885</v>
          </cell>
          <cell r="CC26">
            <v>128504.20740773283</v>
          </cell>
          <cell r="CD26">
            <v>144835.80952003229</v>
          </cell>
          <cell r="CE26">
            <v>152149.3085163229</v>
          </cell>
          <cell r="CF26">
            <v>176824.16845348864</v>
          </cell>
        </row>
        <row r="27">
          <cell r="B27" t="str">
            <v>State Income Tax</v>
          </cell>
          <cell r="D27">
            <v>636.28</v>
          </cell>
          <cell r="E27">
            <v>371.68599999999998</v>
          </cell>
          <cell r="F27">
            <v>209.96899999999999</v>
          </cell>
          <cell r="G27">
            <v>169.648</v>
          </cell>
          <cell r="H27">
            <v>697.85199999999998</v>
          </cell>
          <cell r="I27">
            <v>1040.595</v>
          </cell>
          <cell r="J27">
            <v>1280.4490000000001</v>
          </cell>
          <cell r="K27">
            <v>1104.0119999999999</v>
          </cell>
          <cell r="L27">
            <v>658.14800000000014</v>
          </cell>
          <cell r="M27">
            <v>462.63600000000002</v>
          </cell>
          <cell r="N27">
            <v>736.80899999999997</v>
          </cell>
          <cell r="O27">
            <v>-409.70399999999995</v>
          </cell>
          <cell r="P27">
            <v>697</v>
          </cell>
          <cell r="Q27">
            <v>472</v>
          </cell>
          <cell r="R27">
            <v>231</v>
          </cell>
          <cell r="S27">
            <v>299</v>
          </cell>
          <cell r="T27">
            <v>724</v>
          </cell>
          <cell r="U27">
            <v>962</v>
          </cell>
          <cell r="V27">
            <v>1174</v>
          </cell>
          <cell r="W27">
            <v>1098</v>
          </cell>
          <cell r="X27">
            <v>687</v>
          </cell>
          <cell r="Y27">
            <v>274</v>
          </cell>
          <cell r="Z27">
            <v>240</v>
          </cell>
          <cell r="AA27">
            <v>61.14</v>
          </cell>
          <cell r="AB27">
            <v>759</v>
          </cell>
          <cell r="AC27">
            <v>491</v>
          </cell>
          <cell r="AD27">
            <v>286</v>
          </cell>
          <cell r="AE27">
            <v>327</v>
          </cell>
          <cell r="AF27">
            <v>805</v>
          </cell>
          <cell r="AG27">
            <v>949</v>
          </cell>
          <cell r="AH27">
            <v>1138</v>
          </cell>
          <cell r="AI27">
            <v>1171</v>
          </cell>
          <cell r="AJ27">
            <v>661</v>
          </cell>
          <cell r="AK27">
            <v>300</v>
          </cell>
          <cell r="AL27">
            <v>140</v>
          </cell>
          <cell r="AM27">
            <v>102.46299999999999</v>
          </cell>
          <cell r="AN27">
            <v>784</v>
          </cell>
          <cell r="AO27">
            <v>337</v>
          </cell>
          <cell r="AP27">
            <v>34</v>
          </cell>
          <cell r="AQ27">
            <v>418</v>
          </cell>
          <cell r="AR27">
            <v>916</v>
          </cell>
          <cell r="AS27">
            <v>1033</v>
          </cell>
          <cell r="AT27">
            <v>1226</v>
          </cell>
          <cell r="AU27">
            <v>1087</v>
          </cell>
          <cell r="AV27">
            <v>672</v>
          </cell>
          <cell r="AW27">
            <v>511</v>
          </cell>
          <cell r="AX27">
            <v>411</v>
          </cell>
          <cell r="AY27">
            <v>584.12099999999998</v>
          </cell>
          <cell r="CA27">
            <v>6958.38</v>
          </cell>
          <cell r="CB27">
            <v>6919.14</v>
          </cell>
          <cell r="CC27">
            <v>7129.4629999999997</v>
          </cell>
          <cell r="CD27">
            <v>8013.1210000000001</v>
          </cell>
          <cell r="CE27">
            <v>8413.0159999999996</v>
          </cell>
          <cell r="CF27">
            <v>9758.0650000000005</v>
          </cell>
        </row>
        <row r="28">
          <cell r="B28" t="str">
            <v>Taxable Ordinary Income</v>
          </cell>
          <cell r="D28">
            <v>10775.614</v>
          </cell>
          <cell r="E28">
            <v>6082.4930000000004</v>
          </cell>
          <cell r="F28">
            <v>3231.951</v>
          </cell>
          <cell r="G28">
            <v>2523.779</v>
          </cell>
          <cell r="H28">
            <v>11758.062999999998</v>
          </cell>
          <cell r="I28">
            <v>17817.314000000002</v>
          </cell>
          <cell r="J28">
            <v>21286.417999999998</v>
          </cell>
          <cell r="K28">
            <v>19221.902000000002</v>
          </cell>
          <cell r="L28">
            <v>15808.663</v>
          </cell>
          <cell r="M28">
            <v>7211.0169999999998</v>
          </cell>
          <cell r="N28">
            <v>4583.4519999999993</v>
          </cell>
          <cell r="O28">
            <v>-8145.5370000000003</v>
          </cell>
          <cell r="P28">
            <v>11888.143048128342</v>
          </cell>
          <cell r="Q28">
            <v>8013.5106951871658</v>
          </cell>
          <cell r="R28">
            <v>3876.1029411764703</v>
          </cell>
          <cell r="S28">
            <v>5044.5320855614973</v>
          </cell>
          <cell r="T28">
            <v>12353.348930481283</v>
          </cell>
          <cell r="U28">
            <v>16435.696524064169</v>
          </cell>
          <cell r="V28">
            <v>20088.594919786097</v>
          </cell>
          <cell r="W28">
            <v>18775.125668449196</v>
          </cell>
          <cell r="X28">
            <v>11692.942513368984</v>
          </cell>
          <cell r="Y28">
            <v>4594.3716577540108</v>
          </cell>
          <cell r="Z28">
            <v>4007.9639037433153</v>
          </cell>
          <cell r="AA28">
            <v>921.69315104833288</v>
          </cell>
          <cell r="AB28">
            <v>12960.720588235294</v>
          </cell>
          <cell r="AC28">
            <v>8345.8649732620324</v>
          </cell>
          <cell r="AD28">
            <v>4822.5401069518721</v>
          </cell>
          <cell r="AE28">
            <v>5532.2152406417117</v>
          </cell>
          <cell r="AF28">
            <v>13747.890374331551</v>
          </cell>
          <cell r="AG28">
            <v>16212.727272727272</v>
          </cell>
          <cell r="AH28">
            <v>19459.951871657755</v>
          </cell>
          <cell r="AI28">
            <v>20033.79010695187</v>
          </cell>
          <cell r="AJ28">
            <v>11248.934491978609</v>
          </cell>
          <cell r="AK28">
            <v>5053.3034759358288</v>
          </cell>
          <cell r="AL28">
            <v>2299.9786096256685</v>
          </cell>
          <cell r="AM28">
            <v>1656.8272954333595</v>
          </cell>
          <cell r="AN28">
            <v>13407.635026737968</v>
          </cell>
          <cell r="AO28">
            <v>5713.0040106951874</v>
          </cell>
          <cell r="AP28">
            <v>514.37299465240631</v>
          </cell>
          <cell r="AQ28">
            <v>7116.4358288770054</v>
          </cell>
          <cell r="AR28">
            <v>15674.804812834223</v>
          </cell>
          <cell r="AS28">
            <v>17685.173796791445</v>
          </cell>
          <cell r="AT28">
            <v>21002.930481283423</v>
          </cell>
          <cell r="AU28">
            <v>18598.074866310162</v>
          </cell>
          <cell r="AV28">
            <v>11483.606951871658</v>
          </cell>
          <cell r="AW28">
            <v>8712.139037433155</v>
          </cell>
          <cell r="AX28">
            <v>6992.977272727273</v>
          </cell>
          <cell r="AY28">
            <v>9921.5334398183877</v>
          </cell>
          <cell r="CA28">
            <v>112155.12899999999</v>
          </cell>
          <cell r="CB28">
            <v>117692.02603874885</v>
          </cell>
          <cell r="CC28">
            <v>121374.74440773283</v>
          </cell>
          <cell r="CD28">
            <v>136822.6885200323</v>
          </cell>
          <cell r="CE28">
            <v>143736.29251632289</v>
          </cell>
          <cell r="CF28">
            <v>167066.10345348864</v>
          </cell>
        </row>
        <row r="29">
          <cell r="B29" t="str">
            <v>Fed Computed Tax on Ordinary Income</v>
          </cell>
          <cell r="D29">
            <v>3771</v>
          </cell>
          <cell r="E29">
            <v>2129</v>
          </cell>
          <cell r="F29">
            <v>1131</v>
          </cell>
          <cell r="G29">
            <v>883</v>
          </cell>
          <cell r="H29">
            <v>4115</v>
          </cell>
          <cell r="I29">
            <v>6236</v>
          </cell>
          <cell r="J29">
            <v>7450</v>
          </cell>
          <cell r="K29">
            <v>6728</v>
          </cell>
          <cell r="L29">
            <v>5533</v>
          </cell>
          <cell r="M29">
            <v>2524</v>
          </cell>
          <cell r="N29">
            <v>1604</v>
          </cell>
          <cell r="O29">
            <v>-2851</v>
          </cell>
          <cell r="P29">
            <v>4161</v>
          </cell>
          <cell r="Q29">
            <v>2805</v>
          </cell>
          <cell r="R29">
            <v>1357</v>
          </cell>
          <cell r="S29">
            <v>1766</v>
          </cell>
          <cell r="T29">
            <v>4324</v>
          </cell>
          <cell r="U29">
            <v>5752</v>
          </cell>
          <cell r="V29">
            <v>7031</v>
          </cell>
          <cell r="W29">
            <v>6571</v>
          </cell>
          <cell r="X29">
            <v>4093</v>
          </cell>
          <cell r="Y29">
            <v>1608</v>
          </cell>
          <cell r="Z29">
            <v>1403</v>
          </cell>
          <cell r="AA29">
            <v>323</v>
          </cell>
          <cell r="AB29">
            <v>4536</v>
          </cell>
          <cell r="AC29">
            <v>2921</v>
          </cell>
          <cell r="AD29">
            <v>1688</v>
          </cell>
          <cell r="AE29">
            <v>1936</v>
          </cell>
          <cell r="AF29">
            <v>4812</v>
          </cell>
          <cell r="AG29">
            <v>5674</v>
          </cell>
          <cell r="AH29">
            <v>6811</v>
          </cell>
          <cell r="AI29">
            <v>7012</v>
          </cell>
          <cell r="AJ29">
            <v>3937</v>
          </cell>
          <cell r="AK29">
            <v>1769</v>
          </cell>
          <cell r="AL29">
            <v>805</v>
          </cell>
          <cell r="AM29">
            <v>580</v>
          </cell>
          <cell r="AN29">
            <v>4693</v>
          </cell>
          <cell r="AO29">
            <v>2000</v>
          </cell>
          <cell r="AP29">
            <v>180</v>
          </cell>
          <cell r="AQ29">
            <v>2491</v>
          </cell>
          <cell r="AR29">
            <v>5486</v>
          </cell>
          <cell r="AS29">
            <v>6190</v>
          </cell>
          <cell r="AT29">
            <v>7351</v>
          </cell>
          <cell r="AU29">
            <v>6509</v>
          </cell>
          <cell r="AV29">
            <v>4019</v>
          </cell>
          <cell r="AW29">
            <v>3049</v>
          </cell>
          <cell r="AX29">
            <v>2448</v>
          </cell>
          <cell r="AY29">
            <v>3473</v>
          </cell>
          <cell r="CA29">
            <v>39253</v>
          </cell>
          <cell r="CB29">
            <v>41194</v>
          </cell>
          <cell r="CC29">
            <v>42481</v>
          </cell>
          <cell r="CD29">
            <v>47889</v>
          </cell>
          <cell r="CE29">
            <v>50308</v>
          </cell>
          <cell r="CF29">
            <v>58473</v>
          </cell>
        </row>
        <row r="30">
          <cell r="B30" t="str">
            <v>Rate Differential &amp; Adjustments</v>
          </cell>
          <cell r="D30">
            <v>69.518000000000001</v>
          </cell>
          <cell r="E30">
            <v>70.369</v>
          </cell>
          <cell r="F30">
            <v>542.33299999999997</v>
          </cell>
          <cell r="G30">
            <v>80.751999999999995</v>
          </cell>
          <cell r="H30">
            <v>80.885999999999996</v>
          </cell>
          <cell r="I30">
            <v>138.959</v>
          </cell>
          <cell r="J30">
            <v>81.710000000001017</v>
          </cell>
          <cell r="K30">
            <v>85.196000000000993</v>
          </cell>
          <cell r="L30">
            <v>93.539000000000982</v>
          </cell>
          <cell r="M30">
            <v>86.492999999999952</v>
          </cell>
          <cell r="N30">
            <v>81.211000000000212</v>
          </cell>
          <cell r="O30">
            <v>-180.57700000000057</v>
          </cell>
          <cell r="P30">
            <v>82</v>
          </cell>
          <cell r="Q30">
            <v>82</v>
          </cell>
          <cell r="R30">
            <v>82</v>
          </cell>
          <cell r="S30">
            <v>82</v>
          </cell>
          <cell r="T30">
            <v>82</v>
          </cell>
          <cell r="U30">
            <v>82</v>
          </cell>
          <cell r="V30">
            <v>82</v>
          </cell>
          <cell r="W30">
            <v>82</v>
          </cell>
          <cell r="X30">
            <v>82</v>
          </cell>
          <cell r="Y30">
            <v>81</v>
          </cell>
          <cell r="Z30">
            <v>81</v>
          </cell>
          <cell r="AA30">
            <v>85.538999999999987</v>
          </cell>
          <cell r="AB30">
            <v>76</v>
          </cell>
          <cell r="AC30">
            <v>76</v>
          </cell>
          <cell r="AD30">
            <v>76</v>
          </cell>
          <cell r="AE30">
            <v>76</v>
          </cell>
          <cell r="AF30">
            <v>76</v>
          </cell>
          <cell r="AG30">
            <v>76</v>
          </cell>
          <cell r="AH30">
            <v>76</v>
          </cell>
          <cell r="AI30">
            <v>76</v>
          </cell>
          <cell r="AJ30">
            <v>76</v>
          </cell>
          <cell r="AK30">
            <v>76</v>
          </cell>
          <cell r="AL30">
            <v>76</v>
          </cell>
          <cell r="AM30">
            <v>79.976999999999975</v>
          </cell>
          <cell r="AN30">
            <v>63</v>
          </cell>
          <cell r="AO30">
            <v>63</v>
          </cell>
          <cell r="AP30">
            <v>63</v>
          </cell>
          <cell r="AQ30">
            <v>63</v>
          </cell>
          <cell r="AR30">
            <v>63</v>
          </cell>
          <cell r="AS30">
            <v>63</v>
          </cell>
          <cell r="AT30">
            <v>63</v>
          </cell>
          <cell r="AU30">
            <v>63</v>
          </cell>
          <cell r="AV30">
            <v>63</v>
          </cell>
          <cell r="AW30">
            <v>63</v>
          </cell>
          <cell r="AX30">
            <v>63</v>
          </cell>
          <cell r="AY30">
            <v>67.083999999999946</v>
          </cell>
          <cell r="CA30">
            <v>1230.3890000000024</v>
          </cell>
          <cell r="CB30">
            <v>985.53899999999999</v>
          </cell>
          <cell r="CC30">
            <v>915.97699999999998</v>
          </cell>
          <cell r="CD30">
            <v>760.08399999999995</v>
          </cell>
          <cell r="CE30">
            <v>660.76900000000001</v>
          </cell>
          <cell r="CF30">
            <v>613.47199999999998</v>
          </cell>
        </row>
        <row r="31">
          <cell r="B31" t="str">
            <v xml:space="preserve">   Total Federal Income Taxes</v>
          </cell>
          <cell r="D31">
            <v>3701.482</v>
          </cell>
          <cell r="E31">
            <v>2058.6309999999999</v>
          </cell>
          <cell r="F31">
            <v>588.66700000000003</v>
          </cell>
          <cell r="G31">
            <v>802.24800000000005</v>
          </cell>
          <cell r="H31">
            <v>4034.114</v>
          </cell>
          <cell r="I31">
            <v>6097.0410000000002</v>
          </cell>
          <cell r="J31">
            <v>7368.2899999999991</v>
          </cell>
          <cell r="K31">
            <v>6642.8039999999992</v>
          </cell>
          <cell r="L31">
            <v>5439.4609999999993</v>
          </cell>
          <cell r="M31">
            <v>2437.5070000000001</v>
          </cell>
          <cell r="N31">
            <v>1522.7889999999998</v>
          </cell>
          <cell r="O31">
            <v>-2670.4229999999993</v>
          </cell>
          <cell r="P31">
            <v>4079</v>
          </cell>
          <cell r="Q31">
            <v>2723</v>
          </cell>
          <cell r="R31">
            <v>1275</v>
          </cell>
          <cell r="S31">
            <v>1684</v>
          </cell>
          <cell r="T31">
            <v>4242</v>
          </cell>
          <cell r="U31">
            <v>5670</v>
          </cell>
          <cell r="V31">
            <v>6949</v>
          </cell>
          <cell r="W31">
            <v>6489</v>
          </cell>
          <cell r="X31">
            <v>4011</v>
          </cell>
          <cell r="Y31">
            <v>1527</v>
          </cell>
          <cell r="Z31">
            <v>1322</v>
          </cell>
          <cell r="AA31">
            <v>237.46100000000001</v>
          </cell>
          <cell r="AB31">
            <v>4460</v>
          </cell>
          <cell r="AC31">
            <v>2845</v>
          </cell>
          <cell r="AD31">
            <v>1612</v>
          </cell>
          <cell r="AE31">
            <v>1860</v>
          </cell>
          <cell r="AF31">
            <v>4736</v>
          </cell>
          <cell r="AG31">
            <v>5598</v>
          </cell>
          <cell r="AH31">
            <v>6735</v>
          </cell>
          <cell r="AI31">
            <v>6936</v>
          </cell>
          <cell r="AJ31">
            <v>3861</v>
          </cell>
          <cell r="AK31">
            <v>1693</v>
          </cell>
          <cell r="AL31">
            <v>729</v>
          </cell>
          <cell r="AM31">
            <v>500.02300000000002</v>
          </cell>
          <cell r="AN31">
            <v>4630</v>
          </cell>
          <cell r="AO31">
            <v>1937</v>
          </cell>
          <cell r="AP31">
            <v>117</v>
          </cell>
          <cell r="AQ31">
            <v>2428</v>
          </cell>
          <cell r="AR31">
            <v>5423</v>
          </cell>
          <cell r="AS31">
            <v>6127</v>
          </cell>
          <cell r="AT31">
            <v>7288</v>
          </cell>
          <cell r="AU31">
            <v>6446</v>
          </cell>
          <cell r="AV31">
            <v>3956</v>
          </cell>
          <cell r="AW31">
            <v>2986</v>
          </cell>
          <cell r="AX31">
            <v>2385</v>
          </cell>
          <cell r="AY31">
            <v>3405.9160000000002</v>
          </cell>
          <cell r="CA31">
            <v>38022.61099999999</v>
          </cell>
          <cell r="CB31">
            <v>40208.461000000003</v>
          </cell>
          <cell r="CC31">
            <v>41565.023000000001</v>
          </cell>
          <cell r="CD31">
            <v>47128.915999999997</v>
          </cell>
          <cell r="CE31">
            <v>49647.231</v>
          </cell>
          <cell r="CF31">
            <v>57859.527999999998</v>
          </cell>
        </row>
        <row r="34">
          <cell r="B34" t="str">
            <v>FEDERAL ITX</v>
          </cell>
        </row>
        <row r="35">
          <cell r="B35" t="str">
            <v>Allocation of Income Taxes</v>
          </cell>
        </row>
        <row r="37">
          <cell r="B37" t="str">
            <v>Income Taxes Payable:</v>
          </cell>
        </row>
        <row r="38">
          <cell r="B38" t="str">
            <v>Electric Payable</v>
          </cell>
          <cell r="D38">
            <v>7419.8209999999999</v>
          </cell>
          <cell r="E38">
            <v>2577.2260000000001</v>
          </cell>
          <cell r="F38">
            <v>37.393000000000001</v>
          </cell>
          <cell r="G38">
            <v>-393.82900000000001</v>
          </cell>
          <cell r="H38">
            <v>5041.9979999999996</v>
          </cell>
          <cell r="I38">
            <v>5239.7839999999997</v>
          </cell>
          <cell r="J38">
            <v>-11297.790999999999</v>
          </cell>
          <cell r="K38">
            <v>-1249.2719999999999</v>
          </cell>
          <cell r="L38">
            <v>-326.262</v>
          </cell>
          <cell r="M38">
            <v>1039.6769999999999</v>
          </cell>
          <cell r="N38">
            <v>591.14200000000005</v>
          </cell>
          <cell r="O38">
            <v>1976.393</v>
          </cell>
          <cell r="P38">
            <v>5314</v>
          </cell>
          <cell r="Q38">
            <v>3968</v>
          </cell>
          <cell r="R38">
            <v>2558</v>
          </cell>
          <cell r="S38">
            <v>2915</v>
          </cell>
          <cell r="T38">
            <v>5475</v>
          </cell>
          <cell r="U38">
            <v>6885</v>
          </cell>
          <cell r="V38">
            <v>8003</v>
          </cell>
          <cell r="W38">
            <v>7539</v>
          </cell>
          <cell r="X38">
            <v>5066</v>
          </cell>
          <cell r="Y38">
            <v>2607</v>
          </cell>
          <cell r="Z38">
            <v>2376</v>
          </cell>
          <cell r="AA38">
            <v>1303.3939999999996</v>
          </cell>
          <cell r="AB38">
            <v>4864</v>
          </cell>
          <cell r="AC38">
            <v>3257</v>
          </cell>
          <cell r="AD38">
            <v>2064</v>
          </cell>
          <cell r="AE38">
            <v>2262</v>
          </cell>
          <cell r="AF38">
            <v>5141</v>
          </cell>
          <cell r="AG38">
            <v>6038</v>
          </cell>
          <cell r="AH38">
            <v>7151</v>
          </cell>
          <cell r="AI38">
            <v>7346</v>
          </cell>
          <cell r="AJ38">
            <v>4281</v>
          </cell>
          <cell r="AK38">
            <v>2128</v>
          </cell>
          <cell r="AL38">
            <v>1142</v>
          </cell>
          <cell r="AM38">
            <v>935.27199999999982</v>
          </cell>
          <cell r="AN38">
            <v>4997</v>
          </cell>
          <cell r="AO38">
            <v>2316</v>
          </cell>
          <cell r="AP38">
            <v>539</v>
          </cell>
          <cell r="AQ38">
            <v>2790</v>
          </cell>
          <cell r="AR38">
            <v>5785</v>
          </cell>
          <cell r="AS38">
            <v>6528</v>
          </cell>
          <cell r="AT38">
            <v>7664</v>
          </cell>
          <cell r="AU38">
            <v>6821</v>
          </cell>
          <cell r="AV38">
            <v>4336</v>
          </cell>
          <cell r="AW38">
            <v>3379</v>
          </cell>
          <cell r="AX38">
            <v>2759</v>
          </cell>
          <cell r="AY38">
            <v>3807.8249999999971</v>
          </cell>
          <cell r="CA38">
            <v>10656</v>
          </cell>
          <cell r="CB38">
            <v>54009.394</v>
          </cell>
          <cell r="CC38">
            <v>46609</v>
          </cell>
          <cell r="CD38">
            <v>51721.824999999997</v>
          </cell>
          <cell r="CE38">
            <v>49565.817000000003</v>
          </cell>
          <cell r="CF38">
            <v>60883.451000000001</v>
          </cell>
        </row>
        <row r="39">
          <cell r="B39" t="str">
            <v>Other Income Payable</v>
          </cell>
          <cell r="D39">
            <v>-13.337</v>
          </cell>
          <cell r="E39">
            <v>1.232</v>
          </cell>
          <cell r="F39">
            <v>-404.214</v>
          </cell>
          <cell r="G39">
            <v>36.790999999999997</v>
          </cell>
          <cell r="H39">
            <v>7.4989999999999997</v>
          </cell>
          <cell r="I39">
            <v>32.58</v>
          </cell>
          <cell r="J39">
            <v>397.33800000000002</v>
          </cell>
          <cell r="K39">
            <v>72.471999999999994</v>
          </cell>
          <cell r="L39">
            <v>-49.838000000000001</v>
          </cell>
          <cell r="M39">
            <v>75.936999999999998</v>
          </cell>
          <cell r="N39">
            <v>437.93400000000003</v>
          </cell>
          <cell r="O39">
            <v>79.003</v>
          </cell>
          <cell r="P39">
            <v>-13</v>
          </cell>
          <cell r="Q39">
            <v>-23</v>
          </cell>
          <cell r="R39">
            <v>-61</v>
          </cell>
          <cell r="S39">
            <v>-9</v>
          </cell>
          <cell r="T39">
            <v>-11</v>
          </cell>
          <cell r="U39">
            <v>7</v>
          </cell>
          <cell r="V39">
            <v>168</v>
          </cell>
          <cell r="W39">
            <v>172</v>
          </cell>
          <cell r="X39">
            <v>167</v>
          </cell>
          <cell r="Y39">
            <v>142</v>
          </cell>
          <cell r="Z39">
            <v>168</v>
          </cell>
          <cell r="AA39">
            <v>150</v>
          </cell>
          <cell r="AB39">
            <v>175</v>
          </cell>
          <cell r="AC39">
            <v>167</v>
          </cell>
          <cell r="AD39">
            <v>127</v>
          </cell>
          <cell r="AE39">
            <v>177</v>
          </cell>
          <cell r="AF39">
            <v>174</v>
          </cell>
          <cell r="AG39">
            <v>139</v>
          </cell>
          <cell r="AH39">
            <v>163</v>
          </cell>
          <cell r="AI39">
            <v>169</v>
          </cell>
          <cell r="AJ39">
            <v>159</v>
          </cell>
          <cell r="AK39">
            <v>144</v>
          </cell>
          <cell r="AL39">
            <v>166</v>
          </cell>
          <cell r="AM39">
            <v>142</v>
          </cell>
          <cell r="AN39">
            <v>154</v>
          </cell>
          <cell r="AO39">
            <v>142</v>
          </cell>
          <cell r="AP39">
            <v>99</v>
          </cell>
          <cell r="AQ39">
            <v>159</v>
          </cell>
          <cell r="AR39">
            <v>159</v>
          </cell>
          <cell r="AS39">
            <v>120</v>
          </cell>
          <cell r="AT39">
            <v>145</v>
          </cell>
          <cell r="AU39">
            <v>146</v>
          </cell>
          <cell r="AV39">
            <v>141</v>
          </cell>
          <cell r="AW39">
            <v>128</v>
          </cell>
          <cell r="AX39">
            <v>147</v>
          </cell>
          <cell r="AY39">
            <v>123</v>
          </cell>
          <cell r="CA39">
            <v>673</v>
          </cell>
          <cell r="CB39">
            <v>857</v>
          </cell>
          <cell r="CC39">
            <v>1902</v>
          </cell>
          <cell r="CD39">
            <v>1663</v>
          </cell>
          <cell r="CE39">
            <v>1457</v>
          </cell>
          <cell r="CF39">
            <v>1162</v>
          </cell>
        </row>
        <row r="40">
          <cell r="B40" t="str">
            <v xml:space="preserve">   Total Income Taxes Payable</v>
          </cell>
          <cell r="D40">
            <v>7406.4839999999995</v>
          </cell>
          <cell r="E40">
            <v>2578.4580000000001</v>
          </cell>
          <cell r="F40">
            <v>-366.82100000000003</v>
          </cell>
          <cell r="G40">
            <v>-357.03800000000001</v>
          </cell>
          <cell r="H40">
            <v>5049.4969999999994</v>
          </cell>
          <cell r="I40">
            <v>5272.3639999999996</v>
          </cell>
          <cell r="J40">
            <v>-10900.453</v>
          </cell>
          <cell r="K40">
            <v>-1176.8</v>
          </cell>
          <cell r="L40">
            <v>-376.1</v>
          </cell>
          <cell r="M40">
            <v>1115.6139999999998</v>
          </cell>
          <cell r="N40">
            <v>1029.076</v>
          </cell>
          <cell r="O40">
            <v>2055.3960000000002</v>
          </cell>
          <cell r="P40">
            <v>5301</v>
          </cell>
          <cell r="Q40">
            <v>3945</v>
          </cell>
          <cell r="R40">
            <v>2497</v>
          </cell>
          <cell r="S40">
            <v>2906</v>
          </cell>
          <cell r="T40">
            <v>5464</v>
          </cell>
          <cell r="U40">
            <v>6892</v>
          </cell>
          <cell r="V40">
            <v>8171</v>
          </cell>
          <cell r="W40">
            <v>7711</v>
          </cell>
          <cell r="X40">
            <v>5233</v>
          </cell>
          <cell r="Y40">
            <v>2749</v>
          </cell>
          <cell r="Z40">
            <v>2544</v>
          </cell>
          <cell r="AA40">
            <v>1453.3939999999996</v>
          </cell>
          <cell r="AB40">
            <v>5039</v>
          </cell>
          <cell r="AC40">
            <v>3424</v>
          </cell>
          <cell r="AD40">
            <v>2191</v>
          </cell>
          <cell r="AE40">
            <v>2439</v>
          </cell>
          <cell r="AF40">
            <v>5315</v>
          </cell>
          <cell r="AG40">
            <v>6177</v>
          </cell>
          <cell r="AH40">
            <v>7314</v>
          </cell>
          <cell r="AI40">
            <v>7515</v>
          </cell>
          <cell r="AJ40">
            <v>4440</v>
          </cell>
          <cell r="AK40">
            <v>2272</v>
          </cell>
          <cell r="AL40">
            <v>1308</v>
          </cell>
          <cell r="AM40">
            <v>1077.2719999999999</v>
          </cell>
          <cell r="AN40">
            <v>5151</v>
          </cell>
          <cell r="AO40">
            <v>2458</v>
          </cell>
          <cell r="AP40">
            <v>638</v>
          </cell>
          <cell r="AQ40">
            <v>2949</v>
          </cell>
          <cell r="AR40">
            <v>5944</v>
          </cell>
          <cell r="AS40">
            <v>6648</v>
          </cell>
          <cell r="AT40">
            <v>7809</v>
          </cell>
          <cell r="AU40">
            <v>6967</v>
          </cell>
          <cell r="AV40">
            <v>4477</v>
          </cell>
          <cell r="AW40">
            <v>3507</v>
          </cell>
          <cell r="AX40">
            <v>2906</v>
          </cell>
          <cell r="AY40">
            <v>3930.8249999999971</v>
          </cell>
          <cell r="CA40">
            <v>11329.676999999996</v>
          </cell>
          <cell r="CB40">
            <v>54866.394</v>
          </cell>
          <cell r="CC40">
            <v>48511.271999999997</v>
          </cell>
          <cell r="CD40">
            <v>53384.824999999997</v>
          </cell>
          <cell r="CE40">
            <v>51022.817000000003</v>
          </cell>
          <cell r="CF40">
            <v>62045.451000000001</v>
          </cell>
        </row>
        <row r="42">
          <cell r="B42" t="str">
            <v>Federal Deferred Income Taxes:</v>
          </cell>
        </row>
        <row r="43">
          <cell r="B43" t="str">
            <v>Electric Provision</v>
          </cell>
          <cell r="D43">
            <v>10155.528</v>
          </cell>
          <cell r="E43">
            <v>2367.154</v>
          </cell>
          <cell r="F43">
            <v>2614.5540000000001</v>
          </cell>
          <cell r="G43">
            <v>2559.7370000000001</v>
          </cell>
          <cell r="H43">
            <v>1443.836</v>
          </cell>
          <cell r="I43">
            <v>2250.7150000000001</v>
          </cell>
          <cell r="J43">
            <v>17852.708999999999</v>
          </cell>
          <cell r="K43">
            <v>8534.402</v>
          </cell>
          <cell r="L43">
            <v>8026.1049999999996</v>
          </cell>
          <cell r="M43">
            <v>2863.55</v>
          </cell>
          <cell r="N43">
            <v>5848.7910000000002</v>
          </cell>
          <cell r="O43">
            <v>-3098.5940000000001</v>
          </cell>
          <cell r="P43">
            <v>1224</v>
          </cell>
          <cell r="Q43">
            <v>1224</v>
          </cell>
          <cell r="R43">
            <v>1224</v>
          </cell>
          <cell r="S43">
            <v>1224</v>
          </cell>
          <cell r="T43">
            <v>1224</v>
          </cell>
          <cell r="U43">
            <v>1224</v>
          </cell>
          <cell r="V43">
            <v>1224</v>
          </cell>
          <cell r="W43">
            <v>1224</v>
          </cell>
          <cell r="X43">
            <v>1224</v>
          </cell>
          <cell r="Y43">
            <v>1224</v>
          </cell>
          <cell r="Z43">
            <v>1224</v>
          </cell>
          <cell r="AA43">
            <v>1225.5650000000001</v>
          </cell>
          <cell r="AB43">
            <v>1032</v>
          </cell>
          <cell r="AC43">
            <v>1032</v>
          </cell>
          <cell r="AD43">
            <v>1032</v>
          </cell>
          <cell r="AE43">
            <v>1032</v>
          </cell>
          <cell r="AF43">
            <v>1032</v>
          </cell>
          <cell r="AG43">
            <v>1032</v>
          </cell>
          <cell r="AH43">
            <v>1032</v>
          </cell>
          <cell r="AI43">
            <v>1032</v>
          </cell>
          <cell r="AJ43">
            <v>1032</v>
          </cell>
          <cell r="AK43">
            <v>1032</v>
          </cell>
          <cell r="AL43">
            <v>1032</v>
          </cell>
          <cell r="AM43">
            <v>1029.3679999999986</v>
          </cell>
          <cell r="AN43">
            <v>1196</v>
          </cell>
          <cell r="AO43">
            <v>1196</v>
          </cell>
          <cell r="AP43">
            <v>1196</v>
          </cell>
          <cell r="AQ43">
            <v>1196</v>
          </cell>
          <cell r="AR43">
            <v>1196</v>
          </cell>
          <cell r="AS43">
            <v>1196</v>
          </cell>
          <cell r="AT43">
            <v>1196</v>
          </cell>
          <cell r="AU43">
            <v>1196</v>
          </cell>
          <cell r="AV43">
            <v>1196</v>
          </cell>
          <cell r="AW43">
            <v>1196</v>
          </cell>
          <cell r="AX43">
            <v>1196</v>
          </cell>
          <cell r="AY43">
            <v>1195.5050000000001</v>
          </cell>
          <cell r="CA43">
            <v>61418.487000000008</v>
          </cell>
          <cell r="CB43">
            <v>14689.565000000001</v>
          </cell>
          <cell r="CC43">
            <v>12381.367999999999</v>
          </cell>
          <cell r="CD43">
            <v>14351.505000000001</v>
          </cell>
          <cell r="CE43">
            <v>19818.746999999999</v>
          </cell>
          <cell r="CF43">
            <v>16983.679</v>
          </cell>
          <cell r="CG43">
            <v>16983.679</v>
          </cell>
          <cell r="CH43">
            <v>16983.679</v>
          </cell>
          <cell r="CI43">
            <v>16983.679</v>
          </cell>
          <cell r="CJ43">
            <v>16983.679</v>
          </cell>
          <cell r="CK43">
            <v>16983.679</v>
          </cell>
        </row>
        <row r="44">
          <cell r="B44" t="str">
            <v>Electric - Payback</v>
          </cell>
          <cell r="D44">
            <v>-13858.473</v>
          </cell>
          <cell r="E44">
            <v>-2885.1390000000001</v>
          </cell>
          <cell r="F44">
            <v>-1660.1289999999999</v>
          </cell>
          <cell r="G44">
            <v>-1401.3230000000001</v>
          </cell>
          <cell r="H44">
            <v>-2459.422</v>
          </cell>
          <cell r="I44">
            <v>-1422.47</v>
          </cell>
          <cell r="J44">
            <v>413.5</v>
          </cell>
          <cell r="K44">
            <v>-705.101</v>
          </cell>
          <cell r="L44">
            <v>-2203.3240000000001</v>
          </cell>
          <cell r="M44">
            <v>-1543.7929999999999</v>
          </cell>
          <cell r="N44">
            <v>-5355.7439999999997</v>
          </cell>
          <cell r="O44">
            <v>-1637.3440000000001</v>
          </cell>
          <cell r="P44">
            <v>-2446</v>
          </cell>
          <cell r="Q44">
            <v>-2446</v>
          </cell>
          <cell r="R44">
            <v>-2446</v>
          </cell>
          <cell r="S44">
            <v>-2446</v>
          </cell>
          <cell r="T44">
            <v>-2446</v>
          </cell>
          <cell r="U44">
            <v>-2446</v>
          </cell>
          <cell r="V44">
            <v>-2446</v>
          </cell>
          <cell r="W44">
            <v>-2446</v>
          </cell>
          <cell r="X44">
            <v>-2446</v>
          </cell>
          <cell r="Y44">
            <v>-2446</v>
          </cell>
          <cell r="Z44">
            <v>-2446</v>
          </cell>
          <cell r="AA44">
            <v>-2441.4979999999996</v>
          </cell>
          <cell r="AB44">
            <v>-1611</v>
          </cell>
          <cell r="AC44">
            <v>-1611</v>
          </cell>
          <cell r="AD44">
            <v>-1611</v>
          </cell>
          <cell r="AE44">
            <v>-1611</v>
          </cell>
          <cell r="AF44">
            <v>-1611</v>
          </cell>
          <cell r="AG44">
            <v>-1611</v>
          </cell>
          <cell r="AH44">
            <v>-1611</v>
          </cell>
          <cell r="AI44">
            <v>-1611</v>
          </cell>
          <cell r="AJ44">
            <v>-1611</v>
          </cell>
          <cell r="AK44">
            <v>-1611</v>
          </cell>
          <cell r="AL44">
            <v>-1611</v>
          </cell>
          <cell r="AM44">
            <v>-1606.6169999999984</v>
          </cell>
          <cell r="AN44">
            <v>-1717</v>
          </cell>
          <cell r="AO44">
            <v>-1717</v>
          </cell>
          <cell r="AP44">
            <v>-1717</v>
          </cell>
          <cell r="AQ44">
            <v>-1717</v>
          </cell>
          <cell r="AR44">
            <v>-1717</v>
          </cell>
          <cell r="AS44">
            <v>-1717</v>
          </cell>
          <cell r="AT44">
            <v>-1717</v>
          </cell>
          <cell r="AU44">
            <v>-1717</v>
          </cell>
          <cell r="AV44">
            <v>-1717</v>
          </cell>
          <cell r="AW44">
            <v>-1717</v>
          </cell>
          <cell r="AX44">
            <v>-1717</v>
          </cell>
          <cell r="AY44">
            <v>-1720.413999999997</v>
          </cell>
          <cell r="CA44">
            <v>-34718.762000000002</v>
          </cell>
          <cell r="CB44">
            <v>-29347.498</v>
          </cell>
          <cell r="CC44">
            <v>-19327.616999999998</v>
          </cell>
          <cell r="CD44">
            <v>-20607.413999999997</v>
          </cell>
          <cell r="CE44">
            <v>-21194.333000000002</v>
          </cell>
          <cell r="CF44">
            <v>-21169.602000000003</v>
          </cell>
        </row>
        <row r="45">
          <cell r="B45" t="str">
            <v>Non-Electric Provision</v>
          </cell>
          <cell r="D45">
            <v>10.407</v>
          </cell>
          <cell r="E45">
            <v>10.11</v>
          </cell>
          <cell r="F45">
            <v>1.669</v>
          </cell>
          <cell r="G45">
            <v>1.631</v>
          </cell>
          <cell r="H45">
            <v>1.704</v>
          </cell>
          <cell r="I45">
            <v>-1.3320000000000001</v>
          </cell>
          <cell r="J45">
            <v>-0.81799999999999995</v>
          </cell>
          <cell r="K45">
            <v>-22.085999999999999</v>
          </cell>
          <cell r="L45">
            <v>0.42199999999999999</v>
          </cell>
          <cell r="M45">
            <v>0.64500000000000002</v>
          </cell>
          <cell r="N45">
            <v>0.217</v>
          </cell>
          <cell r="O45">
            <v>10.896000000000001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  <cell r="AS45">
            <v>0</v>
          </cell>
          <cell r="AT45">
            <v>0</v>
          </cell>
          <cell r="AU45">
            <v>0</v>
          </cell>
          <cell r="AV45">
            <v>0</v>
          </cell>
          <cell r="AW45">
            <v>0</v>
          </cell>
          <cell r="AX45">
            <v>0</v>
          </cell>
          <cell r="AY45">
            <v>0</v>
          </cell>
          <cell r="CA45">
            <v>13.465000000000002</v>
          </cell>
          <cell r="CB45">
            <v>0</v>
          </cell>
          <cell r="CC45">
            <v>0</v>
          </cell>
          <cell r="CD45">
            <v>0</v>
          </cell>
          <cell r="CE45">
            <v>0</v>
          </cell>
          <cell r="CF45">
            <v>0</v>
          </cell>
        </row>
        <row r="46">
          <cell r="B46" t="str">
            <v>Non-Electric - Payback</v>
          </cell>
          <cell r="D46">
            <v>-12.464</v>
          </cell>
          <cell r="E46">
            <v>-11.952</v>
          </cell>
          <cell r="F46">
            <v>0.39400000000000002</v>
          </cell>
          <cell r="G46">
            <v>-0.75900000000000001</v>
          </cell>
          <cell r="H46">
            <v>-1.5009999999999999</v>
          </cell>
          <cell r="I46">
            <v>-2.2360000000000002</v>
          </cell>
          <cell r="J46">
            <v>3.3519999999999999</v>
          </cell>
          <cell r="K46">
            <v>11.388999999999999</v>
          </cell>
          <cell r="L46">
            <v>-7.6420000000000003</v>
          </cell>
          <cell r="M46">
            <v>1.4910000000000001</v>
          </cell>
          <cell r="N46">
            <v>0.44900000000000001</v>
          </cell>
          <cell r="O46">
            <v>-0.77700000000000002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0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CA46">
            <v>-20.256000000000004</v>
          </cell>
          <cell r="CB46">
            <v>0</v>
          </cell>
          <cell r="CC46">
            <v>0</v>
          </cell>
          <cell r="CD46">
            <v>0</v>
          </cell>
          <cell r="CE46">
            <v>0</v>
          </cell>
          <cell r="CF46">
            <v>0</v>
          </cell>
        </row>
        <row r="47">
          <cell r="B47" t="str">
            <v>Environmental - Net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  <cell r="AP47">
            <v>0</v>
          </cell>
          <cell r="AQ47">
            <v>0</v>
          </cell>
          <cell r="AR47">
            <v>0</v>
          </cell>
          <cell r="AS47">
            <v>0</v>
          </cell>
          <cell r="AT47">
            <v>0</v>
          </cell>
          <cell r="AU47">
            <v>0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CA47">
            <v>0</v>
          </cell>
          <cell r="CB47">
            <v>0</v>
          </cell>
          <cell r="CC47">
            <v>0</v>
          </cell>
          <cell r="CD47">
            <v>0</v>
          </cell>
          <cell r="CE47">
            <v>0</v>
          </cell>
          <cell r="CF47">
            <v>0</v>
          </cell>
        </row>
        <row r="48">
          <cell r="B48" t="str">
            <v xml:space="preserve">   Total Deferred Income Taxes</v>
          </cell>
          <cell r="D48">
            <v>-3705.0019999999995</v>
          </cell>
          <cell r="E48">
            <v>-519.82700000000011</v>
          </cell>
          <cell r="F48">
            <v>956.48800000000017</v>
          </cell>
          <cell r="G48">
            <v>1159.2860000000001</v>
          </cell>
          <cell r="H48">
            <v>-1015.383</v>
          </cell>
          <cell r="I48">
            <v>824.67700000000013</v>
          </cell>
          <cell r="J48">
            <v>18268.742999999999</v>
          </cell>
          <cell r="K48">
            <v>7818.6040000000003</v>
          </cell>
          <cell r="L48">
            <v>5815.5609999999988</v>
          </cell>
          <cell r="M48">
            <v>1321.8930000000003</v>
          </cell>
          <cell r="N48">
            <v>493.71300000000048</v>
          </cell>
          <cell r="O48">
            <v>-4725.8190000000004</v>
          </cell>
          <cell r="P48">
            <v>-1222</v>
          </cell>
          <cell r="Q48">
            <v>-1222</v>
          </cell>
          <cell r="R48">
            <v>-1222</v>
          </cell>
          <cell r="S48">
            <v>-1222</v>
          </cell>
          <cell r="T48">
            <v>-1222</v>
          </cell>
          <cell r="U48">
            <v>-1222</v>
          </cell>
          <cell r="V48">
            <v>-1222</v>
          </cell>
          <cell r="W48">
            <v>-1222</v>
          </cell>
          <cell r="X48">
            <v>-1222</v>
          </cell>
          <cell r="Y48">
            <v>-1222</v>
          </cell>
          <cell r="Z48">
            <v>-1222</v>
          </cell>
          <cell r="AA48">
            <v>-1215.9329999999995</v>
          </cell>
          <cell r="AB48">
            <v>-579</v>
          </cell>
          <cell r="AC48">
            <v>-579</v>
          </cell>
          <cell r="AD48">
            <v>-579</v>
          </cell>
          <cell r="AE48">
            <v>-579</v>
          </cell>
          <cell r="AF48">
            <v>-579</v>
          </cell>
          <cell r="AG48">
            <v>-579</v>
          </cell>
          <cell r="AH48">
            <v>-579</v>
          </cell>
          <cell r="AI48">
            <v>-579</v>
          </cell>
          <cell r="AJ48">
            <v>-579</v>
          </cell>
          <cell r="AK48">
            <v>-579</v>
          </cell>
          <cell r="AL48">
            <v>-579</v>
          </cell>
          <cell r="AM48">
            <v>-577.2489999999998</v>
          </cell>
          <cell r="AN48">
            <v>-521</v>
          </cell>
          <cell r="AO48">
            <v>-521</v>
          </cell>
          <cell r="AP48">
            <v>-521</v>
          </cell>
          <cell r="AQ48">
            <v>-521</v>
          </cell>
          <cell r="AR48">
            <v>-521</v>
          </cell>
          <cell r="AS48">
            <v>-521</v>
          </cell>
          <cell r="AT48">
            <v>-521</v>
          </cell>
          <cell r="AU48">
            <v>-521</v>
          </cell>
          <cell r="AV48">
            <v>-521</v>
          </cell>
          <cell r="AW48">
            <v>-521</v>
          </cell>
          <cell r="AX48">
            <v>-521</v>
          </cell>
          <cell r="AY48">
            <v>-524.90899999999692</v>
          </cell>
          <cell r="CA48">
            <v>26692.933999999997</v>
          </cell>
          <cell r="CB48">
            <v>-14657.932999999999</v>
          </cell>
          <cell r="CC48">
            <v>-6946.2489999999998</v>
          </cell>
          <cell r="CD48">
            <v>-6255.9089999999969</v>
          </cell>
          <cell r="CE48">
            <v>-1375.586000000003</v>
          </cell>
          <cell r="CF48">
            <v>-4185.9230000000025</v>
          </cell>
        </row>
        <row r="50">
          <cell r="B50" t="str">
            <v>Total Federal Income Taxes</v>
          </cell>
          <cell r="D50">
            <v>3701.482</v>
          </cell>
          <cell r="E50">
            <v>2058.6309999999999</v>
          </cell>
          <cell r="F50">
            <v>588.66700000000003</v>
          </cell>
          <cell r="G50">
            <v>802.24800000000005</v>
          </cell>
          <cell r="H50">
            <v>4034.114</v>
          </cell>
          <cell r="I50">
            <v>6097.0410000000002</v>
          </cell>
          <cell r="J50">
            <v>7368.2899999999991</v>
          </cell>
          <cell r="K50">
            <v>6642.8039999999992</v>
          </cell>
          <cell r="L50">
            <v>5439.4609999999993</v>
          </cell>
          <cell r="M50">
            <v>2437.5070000000001</v>
          </cell>
          <cell r="N50">
            <v>1522.7889999999998</v>
          </cell>
          <cell r="O50">
            <v>-2670.4229999999993</v>
          </cell>
          <cell r="P50">
            <v>4079</v>
          </cell>
          <cell r="Q50">
            <v>2723</v>
          </cell>
          <cell r="R50">
            <v>1275</v>
          </cell>
          <cell r="S50">
            <v>1684</v>
          </cell>
          <cell r="T50">
            <v>4242</v>
          </cell>
          <cell r="U50">
            <v>5670</v>
          </cell>
          <cell r="V50">
            <v>6949</v>
          </cell>
          <cell r="W50">
            <v>6489</v>
          </cell>
          <cell r="X50">
            <v>4011</v>
          </cell>
          <cell r="Y50">
            <v>1527</v>
          </cell>
          <cell r="Z50">
            <v>1322</v>
          </cell>
          <cell r="AA50">
            <v>237.46100000000001</v>
          </cell>
          <cell r="AB50">
            <v>4460</v>
          </cell>
          <cell r="AC50">
            <v>2845</v>
          </cell>
          <cell r="AD50">
            <v>1612</v>
          </cell>
          <cell r="AE50">
            <v>1860</v>
          </cell>
          <cell r="AF50">
            <v>4736</v>
          </cell>
          <cell r="AG50">
            <v>5598</v>
          </cell>
          <cell r="AH50">
            <v>6735</v>
          </cell>
          <cell r="AI50">
            <v>6936</v>
          </cell>
          <cell r="AJ50">
            <v>3861</v>
          </cell>
          <cell r="AK50">
            <v>1693</v>
          </cell>
          <cell r="AL50">
            <v>729</v>
          </cell>
          <cell r="AM50">
            <v>500.02300000000002</v>
          </cell>
          <cell r="AN50">
            <v>4630</v>
          </cell>
          <cell r="AO50">
            <v>1937</v>
          </cell>
          <cell r="AP50">
            <v>117</v>
          </cell>
          <cell r="AQ50">
            <v>2428</v>
          </cell>
          <cell r="AR50">
            <v>5423</v>
          </cell>
          <cell r="AS50">
            <v>6127</v>
          </cell>
          <cell r="AT50">
            <v>7288</v>
          </cell>
          <cell r="AU50">
            <v>6446</v>
          </cell>
          <cell r="AV50">
            <v>3956</v>
          </cell>
          <cell r="AW50">
            <v>2986</v>
          </cell>
          <cell r="AX50">
            <v>2385</v>
          </cell>
          <cell r="AY50">
            <v>3405.9160000000002</v>
          </cell>
          <cell r="CA50">
            <v>38022.61099999999</v>
          </cell>
          <cell r="CB50">
            <v>40208.461000000003</v>
          </cell>
          <cell r="CC50">
            <v>41565.023000000001</v>
          </cell>
          <cell r="CD50">
            <v>47128.915999999997</v>
          </cell>
          <cell r="CE50">
            <v>49647.231</v>
          </cell>
          <cell r="CF50">
            <v>57859.527999999998</v>
          </cell>
          <cell r="CG50">
            <v>86257.935570000001</v>
          </cell>
        </row>
        <row r="53">
          <cell r="B53" t="str">
            <v>FEDERAL ITX</v>
          </cell>
        </row>
        <row r="54">
          <cell r="B54" t="str">
            <v>Income Taxes on Other Income</v>
          </cell>
        </row>
        <row r="56">
          <cell r="B56" t="str">
            <v>Other Income</v>
          </cell>
          <cell r="D56">
            <v>109.89722000000002</v>
          </cell>
          <cell r="E56">
            <v>98.867580000000004</v>
          </cell>
          <cell r="F56">
            <v>80.315899999999999</v>
          </cell>
          <cell r="G56">
            <v>175.81789000000001</v>
          </cell>
          <cell r="H56">
            <v>132.27954</v>
          </cell>
          <cell r="I56">
            <v>343.01044999999999</v>
          </cell>
          <cell r="J56">
            <v>1333.5580699999998</v>
          </cell>
          <cell r="K56">
            <v>276.81146999999999</v>
          </cell>
          <cell r="L56">
            <v>235.31206</v>
          </cell>
          <cell r="M56">
            <v>297.50829000000004</v>
          </cell>
          <cell r="N56">
            <v>621.24401</v>
          </cell>
          <cell r="O56">
            <v>571.74477999999999</v>
          </cell>
          <cell r="P56">
            <v>129</v>
          </cell>
          <cell r="Q56">
            <v>117</v>
          </cell>
          <cell r="R56">
            <v>119</v>
          </cell>
          <cell r="S56">
            <v>106</v>
          </cell>
          <cell r="T56">
            <v>97</v>
          </cell>
          <cell r="U56">
            <v>216</v>
          </cell>
          <cell r="V56">
            <v>664</v>
          </cell>
          <cell r="W56">
            <v>660</v>
          </cell>
          <cell r="X56">
            <v>657</v>
          </cell>
          <cell r="Y56">
            <v>654</v>
          </cell>
          <cell r="Z56">
            <v>667</v>
          </cell>
          <cell r="AA56">
            <v>659</v>
          </cell>
          <cell r="AB56">
            <v>701</v>
          </cell>
          <cell r="AC56">
            <v>696</v>
          </cell>
          <cell r="AD56">
            <v>690</v>
          </cell>
          <cell r="AE56">
            <v>673</v>
          </cell>
          <cell r="AF56">
            <v>657</v>
          </cell>
          <cell r="AG56">
            <v>656</v>
          </cell>
          <cell r="AH56">
            <v>651</v>
          </cell>
          <cell r="AI56">
            <v>647</v>
          </cell>
          <cell r="AJ56">
            <v>643</v>
          </cell>
          <cell r="AK56">
            <v>639</v>
          </cell>
          <cell r="AL56">
            <v>645</v>
          </cell>
          <cell r="AM56">
            <v>636</v>
          </cell>
          <cell r="AN56">
            <v>639</v>
          </cell>
          <cell r="AO56">
            <v>633</v>
          </cell>
          <cell r="AP56">
            <v>627</v>
          </cell>
          <cell r="AQ56">
            <v>619</v>
          </cell>
          <cell r="AR56">
            <v>606</v>
          </cell>
          <cell r="AS56">
            <v>604</v>
          </cell>
          <cell r="AT56">
            <v>599</v>
          </cell>
          <cell r="AU56">
            <v>594</v>
          </cell>
          <cell r="AV56">
            <v>590</v>
          </cell>
          <cell r="AW56">
            <v>584</v>
          </cell>
          <cell r="AX56">
            <v>589</v>
          </cell>
          <cell r="AY56">
            <v>581</v>
          </cell>
          <cell r="CA56">
            <v>4276.3672600000009</v>
          </cell>
          <cell r="CB56">
            <v>4745</v>
          </cell>
          <cell r="CC56">
            <v>7934</v>
          </cell>
          <cell r="CD56">
            <v>7265</v>
          </cell>
          <cell r="CE56">
            <v>6670</v>
          </cell>
          <cell r="CF56">
            <v>5829</v>
          </cell>
        </row>
        <row r="57">
          <cell r="B57" t="str">
            <v>Temporary Cash Invest Income</v>
          </cell>
          <cell r="D57">
            <v>24.894669999999998</v>
          </cell>
          <cell r="E57">
            <v>20.317640000000001</v>
          </cell>
          <cell r="F57">
            <v>51.617280000000001</v>
          </cell>
          <cell r="G57">
            <v>21.87152</v>
          </cell>
          <cell r="H57">
            <v>4.26105</v>
          </cell>
          <cell r="I57">
            <v>2.8635999999999999</v>
          </cell>
          <cell r="J57">
            <v>6.4690799999999999</v>
          </cell>
          <cell r="K57">
            <v>30.14583</v>
          </cell>
          <cell r="L57">
            <v>64.231300000000005</v>
          </cell>
          <cell r="M57">
            <v>81.415490000000005</v>
          </cell>
          <cell r="N57">
            <v>55.168910000000004</v>
          </cell>
          <cell r="O57">
            <v>14.327999999999999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CA57">
            <v>377.58436999999992</v>
          </cell>
          <cell r="CB57">
            <v>0</v>
          </cell>
          <cell r="CC57">
            <v>0</v>
          </cell>
          <cell r="CD57">
            <v>0</v>
          </cell>
          <cell r="CE57">
            <v>0</v>
          </cell>
          <cell r="CF57">
            <v>0</v>
          </cell>
        </row>
        <row r="58">
          <cell r="B58" t="str">
            <v>Other Income Deductions</v>
          </cell>
          <cell r="D58">
            <v>227.25758999999999</v>
          </cell>
          <cell r="E58">
            <v>166.74642</v>
          </cell>
          <cell r="F58">
            <v>261.46208999999999</v>
          </cell>
          <cell r="G58">
            <v>194.04117999999997</v>
          </cell>
          <cell r="H58">
            <v>222.36528999999999</v>
          </cell>
          <cell r="I58">
            <v>287.7278</v>
          </cell>
          <cell r="J58">
            <v>236.84217999999998</v>
          </cell>
          <cell r="K58">
            <v>215.71098999999998</v>
          </cell>
          <cell r="L58">
            <v>147.60602999999998</v>
          </cell>
          <cell r="M58">
            <v>193.01740999999998</v>
          </cell>
          <cell r="N58">
            <v>195.78842</v>
          </cell>
          <cell r="O58">
            <v>472.01997999999998</v>
          </cell>
          <cell r="P58">
            <v>219</v>
          </cell>
          <cell r="Q58">
            <v>239</v>
          </cell>
          <cell r="R58">
            <v>355</v>
          </cell>
          <cell r="S58">
            <v>186</v>
          </cell>
          <cell r="T58">
            <v>180</v>
          </cell>
          <cell r="U58">
            <v>245</v>
          </cell>
          <cell r="V58">
            <v>207</v>
          </cell>
          <cell r="W58">
            <v>190</v>
          </cell>
          <cell r="X58">
            <v>204</v>
          </cell>
          <cell r="Y58">
            <v>274</v>
          </cell>
          <cell r="Z58">
            <v>210</v>
          </cell>
          <cell r="AA58">
            <v>253</v>
          </cell>
          <cell r="AB58">
            <v>222</v>
          </cell>
          <cell r="AC58">
            <v>241</v>
          </cell>
          <cell r="AD58">
            <v>358</v>
          </cell>
          <cell r="AE58">
            <v>189</v>
          </cell>
          <cell r="AF58">
            <v>182</v>
          </cell>
          <cell r="AG58">
            <v>288</v>
          </cell>
          <cell r="AH58">
            <v>210</v>
          </cell>
          <cell r="AI58">
            <v>188</v>
          </cell>
          <cell r="AJ58">
            <v>213</v>
          </cell>
          <cell r="AK58">
            <v>254</v>
          </cell>
          <cell r="AL58">
            <v>193</v>
          </cell>
          <cell r="AM58">
            <v>254</v>
          </cell>
          <cell r="AN58">
            <v>224</v>
          </cell>
          <cell r="AO58">
            <v>254</v>
          </cell>
          <cell r="AP58">
            <v>380</v>
          </cell>
          <cell r="AQ58">
            <v>188</v>
          </cell>
          <cell r="AR58">
            <v>177</v>
          </cell>
          <cell r="AS58">
            <v>291</v>
          </cell>
          <cell r="AT58">
            <v>213</v>
          </cell>
          <cell r="AU58">
            <v>205</v>
          </cell>
          <cell r="AV58">
            <v>213</v>
          </cell>
          <cell r="AW58">
            <v>249</v>
          </cell>
          <cell r="AX58">
            <v>196</v>
          </cell>
          <cell r="AY58">
            <v>258</v>
          </cell>
          <cell r="CA58">
            <v>2820.58538</v>
          </cell>
          <cell r="CB58">
            <v>2762</v>
          </cell>
          <cell r="CC58">
            <v>2792</v>
          </cell>
          <cell r="CD58">
            <v>2848</v>
          </cell>
          <cell r="CE58">
            <v>2874</v>
          </cell>
          <cell r="CF58">
            <v>2924</v>
          </cell>
        </row>
        <row r="59">
          <cell r="B59" t="str">
            <v xml:space="preserve">   Subtotal</v>
          </cell>
          <cell r="D59">
            <v>-92.46569999999997</v>
          </cell>
          <cell r="E59">
            <v>-47.561199999999999</v>
          </cell>
          <cell r="F59">
            <v>-129.52891</v>
          </cell>
          <cell r="G59">
            <v>3.6482300000000407</v>
          </cell>
          <cell r="H59">
            <v>-85.824699999999979</v>
          </cell>
          <cell r="I59">
            <v>58.146250000000009</v>
          </cell>
          <cell r="J59">
            <v>1103.1849699999998</v>
          </cell>
          <cell r="K59">
            <v>91.246309999999994</v>
          </cell>
          <cell r="L59">
            <v>151.93733000000003</v>
          </cell>
          <cell r="M59">
            <v>185.90637000000009</v>
          </cell>
          <cell r="N59">
            <v>480.62450000000001</v>
          </cell>
          <cell r="O59">
            <v>114.05279999999999</v>
          </cell>
          <cell r="P59">
            <v>-90</v>
          </cell>
          <cell r="Q59">
            <v>-122</v>
          </cell>
          <cell r="R59">
            <v>-236</v>
          </cell>
          <cell r="S59">
            <v>-80</v>
          </cell>
          <cell r="T59">
            <v>-83</v>
          </cell>
          <cell r="U59">
            <v>-29</v>
          </cell>
          <cell r="V59">
            <v>457</v>
          </cell>
          <cell r="W59">
            <v>470</v>
          </cell>
          <cell r="X59">
            <v>453</v>
          </cell>
          <cell r="Y59">
            <v>380</v>
          </cell>
          <cell r="Z59">
            <v>457</v>
          </cell>
          <cell r="AA59">
            <v>406</v>
          </cell>
          <cell r="AB59">
            <v>479</v>
          </cell>
          <cell r="AC59">
            <v>455</v>
          </cell>
          <cell r="AD59">
            <v>332</v>
          </cell>
          <cell r="AE59">
            <v>484</v>
          </cell>
          <cell r="AF59">
            <v>475</v>
          </cell>
          <cell r="AG59">
            <v>368</v>
          </cell>
          <cell r="AH59">
            <v>441</v>
          </cell>
          <cell r="AI59">
            <v>459</v>
          </cell>
          <cell r="AJ59">
            <v>430</v>
          </cell>
          <cell r="AK59">
            <v>385</v>
          </cell>
          <cell r="AL59">
            <v>452</v>
          </cell>
          <cell r="AM59">
            <v>382</v>
          </cell>
          <cell r="AN59">
            <v>415</v>
          </cell>
          <cell r="AO59">
            <v>379</v>
          </cell>
          <cell r="AP59">
            <v>247</v>
          </cell>
          <cell r="AQ59">
            <v>431</v>
          </cell>
          <cell r="AR59">
            <v>429</v>
          </cell>
          <cell r="AS59">
            <v>313</v>
          </cell>
          <cell r="AT59">
            <v>386</v>
          </cell>
          <cell r="AU59">
            <v>389</v>
          </cell>
          <cell r="AV59">
            <v>377</v>
          </cell>
          <cell r="AW59">
            <v>335</v>
          </cell>
          <cell r="AX59">
            <v>393</v>
          </cell>
          <cell r="AY59">
            <v>323</v>
          </cell>
          <cell r="CA59">
            <v>1833.36625</v>
          </cell>
          <cell r="CB59">
            <v>1983</v>
          </cell>
          <cell r="CC59">
            <v>5142</v>
          </cell>
          <cell r="CD59">
            <v>4417</v>
          </cell>
          <cell r="CE59">
            <v>3796</v>
          </cell>
          <cell r="CF59">
            <v>2905</v>
          </cell>
        </row>
        <row r="61">
          <cell r="B61" t="str">
            <v>M-1 Additions:</v>
          </cell>
        </row>
        <row r="62">
          <cell r="B62" t="str">
            <v>Non-Utility Adjustment</v>
          </cell>
          <cell r="D62">
            <v>-510.27799999999996</v>
          </cell>
          <cell r="E62">
            <v>46.69</v>
          </cell>
          <cell r="F62">
            <v>49.807999999999993</v>
          </cell>
          <cell r="G62">
            <v>47.950999999999993</v>
          </cell>
          <cell r="H62">
            <v>46.820999999999998</v>
          </cell>
          <cell r="I62">
            <v>46.22799999999998</v>
          </cell>
          <cell r="J62">
            <v>46.703000000000031</v>
          </cell>
          <cell r="K62">
            <v>46.400999999999954</v>
          </cell>
          <cell r="L62">
            <v>46.682000000000073</v>
          </cell>
          <cell r="M62">
            <v>46.584000000000003</v>
          </cell>
          <cell r="N62">
            <v>46.811999999999955</v>
          </cell>
          <cell r="O62">
            <v>48.263000000000034</v>
          </cell>
          <cell r="P62">
            <v>51</v>
          </cell>
          <cell r="Q62">
            <v>51</v>
          </cell>
          <cell r="R62">
            <v>51</v>
          </cell>
          <cell r="S62">
            <v>51</v>
          </cell>
          <cell r="T62">
            <v>51</v>
          </cell>
          <cell r="U62">
            <v>51</v>
          </cell>
          <cell r="V62">
            <v>51</v>
          </cell>
          <cell r="W62">
            <v>51</v>
          </cell>
          <cell r="X62">
            <v>51</v>
          </cell>
          <cell r="Y62">
            <v>51</v>
          </cell>
          <cell r="Z62">
            <v>51</v>
          </cell>
          <cell r="AA62">
            <v>47</v>
          </cell>
          <cell r="AB62">
            <v>51</v>
          </cell>
          <cell r="AC62">
            <v>51</v>
          </cell>
          <cell r="AD62">
            <v>51</v>
          </cell>
          <cell r="AE62">
            <v>51</v>
          </cell>
          <cell r="AF62">
            <v>51</v>
          </cell>
          <cell r="AG62">
            <v>51</v>
          </cell>
          <cell r="AH62">
            <v>51</v>
          </cell>
          <cell r="AI62">
            <v>51</v>
          </cell>
          <cell r="AJ62">
            <v>51</v>
          </cell>
          <cell r="AK62">
            <v>51</v>
          </cell>
          <cell r="AL62">
            <v>51</v>
          </cell>
          <cell r="AM62">
            <v>47</v>
          </cell>
          <cell r="AN62">
            <v>51</v>
          </cell>
          <cell r="AO62">
            <v>51</v>
          </cell>
          <cell r="AP62">
            <v>51</v>
          </cell>
          <cell r="AQ62">
            <v>51</v>
          </cell>
          <cell r="AR62">
            <v>51</v>
          </cell>
          <cell r="AS62">
            <v>51</v>
          </cell>
          <cell r="AT62">
            <v>51</v>
          </cell>
          <cell r="AU62">
            <v>51</v>
          </cell>
          <cell r="AV62">
            <v>51</v>
          </cell>
          <cell r="AW62">
            <v>51</v>
          </cell>
          <cell r="AX62">
            <v>51</v>
          </cell>
          <cell r="AY62">
            <v>47</v>
          </cell>
          <cell r="CA62">
            <v>8.6650000000000773</v>
          </cell>
          <cell r="CB62">
            <v>608</v>
          </cell>
          <cell r="CC62">
            <v>608</v>
          </cell>
          <cell r="CD62">
            <v>608</v>
          </cell>
          <cell r="CE62">
            <v>608</v>
          </cell>
          <cell r="CF62">
            <v>608</v>
          </cell>
        </row>
        <row r="63">
          <cell r="B63" t="str">
            <v xml:space="preserve">   Total Additions</v>
          </cell>
          <cell r="D63">
            <v>-510.27799999999996</v>
          </cell>
          <cell r="E63">
            <v>46.69</v>
          </cell>
          <cell r="F63">
            <v>49.807999999999993</v>
          </cell>
          <cell r="G63">
            <v>47.950999999999993</v>
          </cell>
          <cell r="H63">
            <v>46.820999999999998</v>
          </cell>
          <cell r="I63">
            <v>46.22799999999998</v>
          </cell>
          <cell r="J63">
            <v>46.703000000000031</v>
          </cell>
          <cell r="K63">
            <v>46.400999999999954</v>
          </cell>
          <cell r="L63">
            <v>46.682000000000073</v>
          </cell>
          <cell r="M63">
            <v>46.584000000000003</v>
          </cell>
          <cell r="N63">
            <v>46.811999999999955</v>
          </cell>
          <cell r="O63">
            <v>48.263000000000034</v>
          </cell>
          <cell r="P63">
            <v>51</v>
          </cell>
          <cell r="Q63">
            <v>51</v>
          </cell>
          <cell r="R63">
            <v>51</v>
          </cell>
          <cell r="S63">
            <v>51</v>
          </cell>
          <cell r="T63">
            <v>51</v>
          </cell>
          <cell r="U63">
            <v>51</v>
          </cell>
          <cell r="V63">
            <v>51</v>
          </cell>
          <cell r="W63">
            <v>51</v>
          </cell>
          <cell r="X63">
            <v>51</v>
          </cell>
          <cell r="Y63">
            <v>51</v>
          </cell>
          <cell r="Z63">
            <v>51</v>
          </cell>
          <cell r="AA63">
            <v>47</v>
          </cell>
          <cell r="AB63">
            <v>51</v>
          </cell>
          <cell r="AC63">
            <v>51</v>
          </cell>
          <cell r="AD63">
            <v>51</v>
          </cell>
          <cell r="AE63">
            <v>51</v>
          </cell>
          <cell r="AF63">
            <v>51</v>
          </cell>
          <cell r="AG63">
            <v>51</v>
          </cell>
          <cell r="AH63">
            <v>51</v>
          </cell>
          <cell r="AI63">
            <v>51</v>
          </cell>
          <cell r="AJ63">
            <v>51</v>
          </cell>
          <cell r="AK63">
            <v>51</v>
          </cell>
          <cell r="AL63">
            <v>51</v>
          </cell>
          <cell r="AM63">
            <v>47</v>
          </cell>
          <cell r="AN63">
            <v>51</v>
          </cell>
          <cell r="AO63">
            <v>51</v>
          </cell>
          <cell r="AP63">
            <v>51</v>
          </cell>
          <cell r="AQ63">
            <v>51</v>
          </cell>
          <cell r="AR63">
            <v>51</v>
          </cell>
          <cell r="AS63">
            <v>51</v>
          </cell>
          <cell r="AT63">
            <v>51</v>
          </cell>
          <cell r="AU63">
            <v>51</v>
          </cell>
          <cell r="AV63">
            <v>51</v>
          </cell>
          <cell r="AW63">
            <v>51</v>
          </cell>
          <cell r="AX63">
            <v>51</v>
          </cell>
          <cell r="AY63">
            <v>47</v>
          </cell>
          <cell r="CA63">
            <v>8.6650000000000773</v>
          </cell>
          <cell r="CB63">
            <v>608</v>
          </cell>
          <cell r="CC63">
            <v>608</v>
          </cell>
          <cell r="CD63">
            <v>608</v>
          </cell>
          <cell r="CE63">
            <v>608</v>
          </cell>
          <cell r="CF63">
            <v>608</v>
          </cell>
        </row>
        <row r="65">
          <cell r="B65" t="str">
            <v>M-1 Deductions:</v>
          </cell>
        </row>
        <row r="66">
          <cell r="B66" t="str">
            <v xml:space="preserve">Amort of ITC - Non-Utility 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I66">
            <v>0</v>
          </cell>
          <cell r="AJ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0</v>
          </cell>
          <cell r="AQ66">
            <v>0</v>
          </cell>
          <cell r="AR66">
            <v>0</v>
          </cell>
          <cell r="AS66">
            <v>0</v>
          </cell>
          <cell r="AT66">
            <v>0</v>
          </cell>
          <cell r="AU66">
            <v>0</v>
          </cell>
          <cell r="AV66">
            <v>0</v>
          </cell>
          <cell r="AW66">
            <v>0</v>
          </cell>
          <cell r="AX66">
            <v>0</v>
          </cell>
          <cell r="AY66">
            <v>0</v>
          </cell>
          <cell r="CA66">
            <v>0</v>
          </cell>
          <cell r="CB66">
            <v>0</v>
          </cell>
          <cell r="CC66">
            <v>0</v>
          </cell>
          <cell r="CD66">
            <v>0</v>
          </cell>
          <cell r="CE66">
            <v>0</v>
          </cell>
          <cell r="CF66">
            <v>0</v>
          </cell>
        </row>
        <row r="67">
          <cell r="B67" t="str">
            <v>Other Deductions</v>
          </cell>
          <cell r="D67">
            <v>0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  <cell r="AP67">
            <v>0</v>
          </cell>
          <cell r="AQ67">
            <v>0</v>
          </cell>
          <cell r="AR67">
            <v>0</v>
          </cell>
          <cell r="AS67">
            <v>0</v>
          </cell>
          <cell r="AT67">
            <v>0</v>
          </cell>
          <cell r="AU67">
            <v>0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CA67">
            <v>0</v>
          </cell>
          <cell r="CB67">
            <v>0</v>
          </cell>
          <cell r="CC67">
            <v>0</v>
          </cell>
          <cell r="CD67">
            <v>0</v>
          </cell>
          <cell r="CE67">
            <v>0</v>
          </cell>
          <cell r="CF67">
            <v>0</v>
          </cell>
        </row>
        <row r="68">
          <cell r="B68" t="str">
            <v xml:space="preserve">   Total Deductions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  <cell r="AP68">
            <v>0</v>
          </cell>
          <cell r="AQ68">
            <v>0</v>
          </cell>
          <cell r="AR68">
            <v>0</v>
          </cell>
          <cell r="AS68">
            <v>0</v>
          </cell>
          <cell r="AT68">
            <v>0</v>
          </cell>
          <cell r="AU68">
            <v>0</v>
          </cell>
          <cell r="AV68">
            <v>0</v>
          </cell>
          <cell r="AW68">
            <v>0</v>
          </cell>
          <cell r="AX68">
            <v>0</v>
          </cell>
          <cell r="AY68">
            <v>0</v>
          </cell>
          <cell r="CA68">
            <v>0</v>
          </cell>
          <cell r="CB68">
            <v>0</v>
          </cell>
          <cell r="CC68">
            <v>0</v>
          </cell>
          <cell r="CD68">
            <v>0</v>
          </cell>
          <cell r="CE68">
            <v>0</v>
          </cell>
          <cell r="CF68">
            <v>0</v>
          </cell>
        </row>
        <row r="70">
          <cell r="B70" t="str">
            <v>Subtotal of Pretax Income</v>
          </cell>
          <cell r="D70">
            <v>-602.74369999999999</v>
          </cell>
          <cell r="E70">
            <v>-0.87120000000000175</v>
          </cell>
          <cell r="F70">
            <v>-79.720910000000003</v>
          </cell>
          <cell r="G70">
            <v>51.599230000000034</v>
          </cell>
          <cell r="H70">
            <v>-39.003699999999981</v>
          </cell>
          <cell r="I70">
            <v>104.37424999999999</v>
          </cell>
          <cell r="J70">
            <v>1149.8879699999998</v>
          </cell>
          <cell r="K70">
            <v>137.64730999999995</v>
          </cell>
          <cell r="L70">
            <v>198.6193300000001</v>
          </cell>
          <cell r="M70">
            <v>232.4903700000001</v>
          </cell>
          <cell r="N70">
            <v>527.43650000000002</v>
          </cell>
          <cell r="O70">
            <v>162.31580000000002</v>
          </cell>
          <cell r="P70">
            <v>-39</v>
          </cell>
          <cell r="Q70">
            <v>-71</v>
          </cell>
          <cell r="R70">
            <v>-185</v>
          </cell>
          <cell r="S70">
            <v>-29</v>
          </cell>
          <cell r="T70">
            <v>-32</v>
          </cell>
          <cell r="U70">
            <v>22</v>
          </cell>
          <cell r="V70">
            <v>508</v>
          </cell>
          <cell r="W70">
            <v>521</v>
          </cell>
          <cell r="X70">
            <v>504</v>
          </cell>
          <cell r="Y70">
            <v>431</v>
          </cell>
          <cell r="Z70">
            <v>508</v>
          </cell>
          <cell r="AA70">
            <v>453</v>
          </cell>
          <cell r="AB70">
            <v>530</v>
          </cell>
          <cell r="AC70">
            <v>506</v>
          </cell>
          <cell r="AD70">
            <v>383</v>
          </cell>
          <cell r="AE70">
            <v>535</v>
          </cell>
          <cell r="AF70">
            <v>526</v>
          </cell>
          <cell r="AG70">
            <v>419</v>
          </cell>
          <cell r="AH70">
            <v>492</v>
          </cell>
          <cell r="AI70">
            <v>510</v>
          </cell>
          <cell r="AJ70">
            <v>481</v>
          </cell>
          <cell r="AK70">
            <v>436</v>
          </cell>
          <cell r="AL70">
            <v>503</v>
          </cell>
          <cell r="AM70">
            <v>429</v>
          </cell>
          <cell r="AN70">
            <v>466</v>
          </cell>
          <cell r="AO70">
            <v>430</v>
          </cell>
          <cell r="AP70">
            <v>298</v>
          </cell>
          <cell r="AQ70">
            <v>482</v>
          </cell>
          <cell r="AR70">
            <v>480</v>
          </cell>
          <cell r="AS70">
            <v>364</v>
          </cell>
          <cell r="AT70">
            <v>437</v>
          </cell>
          <cell r="AU70">
            <v>440</v>
          </cell>
          <cell r="AV70">
            <v>428</v>
          </cell>
          <cell r="AW70">
            <v>386</v>
          </cell>
          <cell r="AX70">
            <v>444</v>
          </cell>
          <cell r="AY70">
            <v>370</v>
          </cell>
          <cell r="CA70">
            <v>1842.03125</v>
          </cell>
          <cell r="CB70">
            <v>2591</v>
          </cell>
          <cell r="CC70">
            <v>5750</v>
          </cell>
          <cell r="CD70">
            <v>5025</v>
          </cell>
          <cell r="CE70">
            <v>4404</v>
          </cell>
          <cell r="CF70">
            <v>3513</v>
          </cell>
        </row>
        <row r="71">
          <cell r="B71" t="str">
            <v>Applicable State Tax</v>
          </cell>
          <cell r="D71">
            <v>-33</v>
          </cell>
          <cell r="E71">
            <v>0</v>
          </cell>
          <cell r="F71">
            <v>-4</v>
          </cell>
          <cell r="G71">
            <v>3</v>
          </cell>
          <cell r="H71">
            <v>-2</v>
          </cell>
          <cell r="I71">
            <v>6</v>
          </cell>
          <cell r="J71">
            <v>63</v>
          </cell>
          <cell r="K71">
            <v>8</v>
          </cell>
          <cell r="L71">
            <v>11</v>
          </cell>
          <cell r="M71">
            <v>13</v>
          </cell>
          <cell r="N71">
            <v>29</v>
          </cell>
          <cell r="O71">
            <v>9</v>
          </cell>
          <cell r="P71">
            <v>-2</v>
          </cell>
          <cell r="Q71">
            <v>-4</v>
          </cell>
          <cell r="R71">
            <v>-10</v>
          </cell>
          <cell r="S71">
            <v>-2</v>
          </cell>
          <cell r="T71">
            <v>-2</v>
          </cell>
          <cell r="U71">
            <v>1</v>
          </cell>
          <cell r="V71">
            <v>28</v>
          </cell>
          <cell r="W71">
            <v>29</v>
          </cell>
          <cell r="X71">
            <v>28</v>
          </cell>
          <cell r="Y71">
            <v>24</v>
          </cell>
          <cell r="Z71">
            <v>28</v>
          </cell>
          <cell r="AA71">
            <v>25</v>
          </cell>
          <cell r="AB71">
            <v>29</v>
          </cell>
          <cell r="AC71">
            <v>28</v>
          </cell>
          <cell r="AD71">
            <v>21</v>
          </cell>
          <cell r="AE71">
            <v>29</v>
          </cell>
          <cell r="AF71">
            <v>29</v>
          </cell>
          <cell r="AG71">
            <v>23</v>
          </cell>
          <cell r="AH71">
            <v>27</v>
          </cell>
          <cell r="AI71">
            <v>28</v>
          </cell>
          <cell r="AJ71">
            <v>26</v>
          </cell>
          <cell r="AK71">
            <v>24</v>
          </cell>
          <cell r="AL71">
            <v>28</v>
          </cell>
          <cell r="AM71">
            <v>24</v>
          </cell>
          <cell r="AN71">
            <v>26</v>
          </cell>
          <cell r="AO71">
            <v>24</v>
          </cell>
          <cell r="AP71">
            <v>16</v>
          </cell>
          <cell r="AQ71">
            <v>27</v>
          </cell>
          <cell r="AR71">
            <v>26</v>
          </cell>
          <cell r="AS71">
            <v>20</v>
          </cell>
          <cell r="AT71">
            <v>24</v>
          </cell>
          <cell r="AU71">
            <v>24</v>
          </cell>
          <cell r="AV71">
            <v>24</v>
          </cell>
          <cell r="AW71">
            <v>21</v>
          </cell>
          <cell r="AX71">
            <v>24</v>
          </cell>
          <cell r="AY71">
            <v>20</v>
          </cell>
          <cell r="CA71">
            <v>103</v>
          </cell>
          <cell r="CB71">
            <v>143</v>
          </cell>
          <cell r="CC71">
            <v>316</v>
          </cell>
          <cell r="CD71">
            <v>276</v>
          </cell>
          <cell r="CE71">
            <v>242</v>
          </cell>
          <cell r="CF71">
            <v>193</v>
          </cell>
        </row>
        <row r="72">
          <cell r="B72" t="str">
            <v>Ordinary Income</v>
          </cell>
          <cell r="D72">
            <v>-569.74369999999999</v>
          </cell>
          <cell r="E72">
            <v>-0.87120000000000175</v>
          </cell>
          <cell r="F72">
            <v>-75.720910000000003</v>
          </cell>
          <cell r="G72">
            <v>48.599230000000034</v>
          </cell>
          <cell r="H72">
            <v>-37.003699999999981</v>
          </cell>
          <cell r="I72">
            <v>98.374249999999989</v>
          </cell>
          <cell r="J72">
            <v>1086.8879699999998</v>
          </cell>
          <cell r="K72">
            <v>129.64730999999995</v>
          </cell>
          <cell r="L72">
            <v>187.6193300000001</v>
          </cell>
          <cell r="M72">
            <v>219.4903700000001</v>
          </cell>
          <cell r="N72">
            <v>498.43650000000002</v>
          </cell>
          <cell r="O72">
            <v>153.31580000000002</v>
          </cell>
          <cell r="P72">
            <v>-37</v>
          </cell>
          <cell r="Q72">
            <v>-67</v>
          </cell>
          <cell r="R72">
            <v>-175</v>
          </cell>
          <cell r="S72">
            <v>-27</v>
          </cell>
          <cell r="T72">
            <v>-30</v>
          </cell>
          <cell r="U72">
            <v>21</v>
          </cell>
          <cell r="V72">
            <v>480</v>
          </cell>
          <cell r="W72">
            <v>492</v>
          </cell>
          <cell r="X72">
            <v>476</v>
          </cell>
          <cell r="Y72">
            <v>407</v>
          </cell>
          <cell r="Z72">
            <v>480</v>
          </cell>
          <cell r="AA72">
            <v>428</v>
          </cell>
          <cell r="AB72">
            <v>501</v>
          </cell>
          <cell r="AC72">
            <v>478</v>
          </cell>
          <cell r="AD72">
            <v>362</v>
          </cell>
          <cell r="AE72">
            <v>506</v>
          </cell>
          <cell r="AF72">
            <v>497</v>
          </cell>
          <cell r="AG72">
            <v>396</v>
          </cell>
          <cell r="AH72">
            <v>465</v>
          </cell>
          <cell r="AI72">
            <v>482</v>
          </cell>
          <cell r="AJ72">
            <v>455</v>
          </cell>
          <cell r="AK72">
            <v>412</v>
          </cell>
          <cell r="AL72">
            <v>475</v>
          </cell>
          <cell r="AM72">
            <v>405</v>
          </cell>
          <cell r="AN72">
            <v>440</v>
          </cell>
          <cell r="AO72">
            <v>406</v>
          </cell>
          <cell r="AP72">
            <v>282</v>
          </cell>
          <cell r="AQ72">
            <v>455</v>
          </cell>
          <cell r="AR72">
            <v>454</v>
          </cell>
          <cell r="AS72">
            <v>344</v>
          </cell>
          <cell r="AT72">
            <v>413</v>
          </cell>
          <cell r="AU72">
            <v>416</v>
          </cell>
          <cell r="AV72">
            <v>404</v>
          </cell>
          <cell r="AW72">
            <v>365</v>
          </cell>
          <cell r="AX72">
            <v>420</v>
          </cell>
          <cell r="AY72">
            <v>350</v>
          </cell>
          <cell r="CA72">
            <v>1739.03125</v>
          </cell>
          <cell r="CB72">
            <v>2448</v>
          </cell>
          <cell r="CC72">
            <v>5434</v>
          </cell>
          <cell r="CD72">
            <v>4749</v>
          </cell>
          <cell r="CE72">
            <v>4162</v>
          </cell>
          <cell r="CF72">
            <v>3320</v>
          </cell>
          <cell r="CG72">
            <v>2022.8008816029378</v>
          </cell>
          <cell r="CH72">
            <v>1099.1539902851086</v>
          </cell>
          <cell r="CI72">
            <v>236.09207179179339</v>
          </cell>
          <cell r="CJ72">
            <v>92.730171180439356</v>
          </cell>
          <cell r="CK72">
            <v>92.730171180439356</v>
          </cell>
        </row>
        <row r="73">
          <cell r="B73" t="str">
            <v xml:space="preserve">   Federal Other Income Tax</v>
          </cell>
          <cell r="D73">
            <v>-199</v>
          </cell>
          <cell r="E73">
            <v>0</v>
          </cell>
          <cell r="F73">
            <v>-27</v>
          </cell>
          <cell r="G73">
            <v>17</v>
          </cell>
          <cell r="H73">
            <v>-13</v>
          </cell>
          <cell r="I73">
            <v>34</v>
          </cell>
          <cell r="J73">
            <v>380</v>
          </cell>
          <cell r="K73">
            <v>45</v>
          </cell>
          <cell r="L73">
            <v>66</v>
          </cell>
          <cell r="M73">
            <v>77</v>
          </cell>
          <cell r="N73">
            <v>174</v>
          </cell>
          <cell r="O73">
            <v>54</v>
          </cell>
          <cell r="P73">
            <v>-13</v>
          </cell>
          <cell r="Q73">
            <v>-23</v>
          </cell>
          <cell r="R73">
            <v>-61</v>
          </cell>
          <cell r="S73">
            <v>-9</v>
          </cell>
          <cell r="T73">
            <v>-11</v>
          </cell>
          <cell r="U73">
            <v>7</v>
          </cell>
          <cell r="V73">
            <v>168</v>
          </cell>
          <cell r="W73">
            <v>172</v>
          </cell>
          <cell r="X73">
            <v>167</v>
          </cell>
          <cell r="Y73">
            <v>142</v>
          </cell>
          <cell r="Z73">
            <v>168</v>
          </cell>
          <cell r="AA73">
            <v>150</v>
          </cell>
          <cell r="AB73">
            <v>175</v>
          </cell>
          <cell r="AC73">
            <v>167</v>
          </cell>
          <cell r="AD73">
            <v>127</v>
          </cell>
          <cell r="AE73">
            <v>177</v>
          </cell>
          <cell r="AF73">
            <v>174</v>
          </cell>
          <cell r="AG73">
            <v>139</v>
          </cell>
          <cell r="AH73">
            <v>163</v>
          </cell>
          <cell r="AI73">
            <v>169</v>
          </cell>
          <cell r="AJ73">
            <v>159</v>
          </cell>
          <cell r="AK73">
            <v>144</v>
          </cell>
          <cell r="AL73">
            <v>166</v>
          </cell>
          <cell r="AM73">
            <v>142</v>
          </cell>
          <cell r="AN73">
            <v>154</v>
          </cell>
          <cell r="AO73">
            <v>142</v>
          </cell>
          <cell r="AP73">
            <v>99</v>
          </cell>
          <cell r="AQ73">
            <v>159</v>
          </cell>
          <cell r="AR73">
            <v>159</v>
          </cell>
          <cell r="AS73">
            <v>120</v>
          </cell>
          <cell r="AT73">
            <v>145</v>
          </cell>
          <cell r="AU73">
            <v>146</v>
          </cell>
          <cell r="AV73">
            <v>141</v>
          </cell>
          <cell r="AW73">
            <v>128</v>
          </cell>
          <cell r="AX73">
            <v>147</v>
          </cell>
          <cell r="AY73">
            <v>123</v>
          </cell>
          <cell r="CA73">
            <v>608</v>
          </cell>
          <cell r="CB73">
            <v>857</v>
          </cell>
          <cell r="CC73">
            <v>1902</v>
          </cell>
          <cell r="CD73">
            <v>1663</v>
          </cell>
          <cell r="CE73">
            <v>1457</v>
          </cell>
          <cell r="CF73">
            <v>1162</v>
          </cell>
          <cell r="CG73">
            <v>723.92402510982254</v>
          </cell>
          <cell r="CH73">
            <v>393.36742835121521</v>
          </cell>
          <cell r="CI73">
            <v>84.493102836990602</v>
          </cell>
          <cell r="CJ73">
            <v>33.186459122397999</v>
          </cell>
          <cell r="CK73">
            <v>33.186459122397999</v>
          </cell>
        </row>
        <row r="74">
          <cell r="B74" t="str">
            <v xml:space="preserve">   Rate Differential &amp; Adjustments</v>
          </cell>
          <cell r="D74">
            <v>-183.60599999999999</v>
          </cell>
          <cell r="E74">
            <v>0.61</v>
          </cell>
          <cell r="F74">
            <v>375.15100000000001</v>
          </cell>
          <cell r="G74">
            <v>-21.663</v>
          </cell>
          <cell r="H74">
            <v>-20.702000000000002</v>
          </cell>
          <cell r="I74">
            <v>4.9880000000000004</v>
          </cell>
          <cell r="J74">
            <v>-19.872000000000035</v>
          </cell>
          <cell r="K74">
            <v>-16.774999999999999</v>
          </cell>
          <cell r="L74">
            <v>123.05799999999999</v>
          </cell>
          <cell r="M74">
            <v>-1.0730000000000057</v>
          </cell>
          <cell r="N74">
            <v>-264.60000000000002</v>
          </cell>
          <cell r="O74">
            <v>-35.122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O74">
            <v>0</v>
          </cell>
          <cell r="AP74">
            <v>0</v>
          </cell>
          <cell r="AQ74">
            <v>0</v>
          </cell>
          <cell r="AR74">
            <v>0</v>
          </cell>
          <cell r="AS74">
            <v>0</v>
          </cell>
          <cell r="AT74">
            <v>0</v>
          </cell>
          <cell r="AU74">
            <v>0</v>
          </cell>
          <cell r="AV74">
            <v>0</v>
          </cell>
          <cell r="AW74">
            <v>0</v>
          </cell>
          <cell r="AX74">
            <v>0</v>
          </cell>
          <cell r="AY74">
            <v>0</v>
          </cell>
          <cell r="CA74">
            <v>-59.606000000000066</v>
          </cell>
          <cell r="CB74">
            <v>0</v>
          </cell>
          <cell r="CC74">
            <v>0</v>
          </cell>
          <cell r="CD74">
            <v>0</v>
          </cell>
          <cell r="CE74">
            <v>0</v>
          </cell>
          <cell r="CF74">
            <v>0</v>
          </cell>
        </row>
        <row r="75">
          <cell r="B75" t="str">
            <v xml:space="preserve">    Total Federal Other Income Tax</v>
          </cell>
          <cell r="D75">
            <v>-15.394000000000005</v>
          </cell>
          <cell r="E75">
            <v>-0.61</v>
          </cell>
          <cell r="F75">
            <v>-402.15100000000001</v>
          </cell>
          <cell r="G75">
            <v>38.662999999999997</v>
          </cell>
          <cell r="H75">
            <v>7.7020000000000017</v>
          </cell>
          <cell r="I75">
            <v>29.012</v>
          </cell>
          <cell r="J75">
            <v>399.87200000000001</v>
          </cell>
          <cell r="K75">
            <v>61.774999999999999</v>
          </cell>
          <cell r="L75">
            <v>-57.057999999999993</v>
          </cell>
          <cell r="M75">
            <v>78.073000000000008</v>
          </cell>
          <cell r="N75">
            <v>438.6</v>
          </cell>
          <cell r="O75">
            <v>89.122</v>
          </cell>
          <cell r="P75">
            <v>-13</v>
          </cell>
          <cell r="Q75">
            <v>-23</v>
          </cell>
          <cell r="R75">
            <v>-61</v>
          </cell>
          <cell r="S75">
            <v>-9</v>
          </cell>
          <cell r="T75">
            <v>-11</v>
          </cell>
          <cell r="U75">
            <v>7</v>
          </cell>
          <cell r="V75">
            <v>168</v>
          </cell>
          <cell r="W75">
            <v>172</v>
          </cell>
          <cell r="X75">
            <v>167</v>
          </cell>
          <cell r="Y75">
            <v>142</v>
          </cell>
          <cell r="Z75">
            <v>168</v>
          </cell>
          <cell r="AA75">
            <v>150</v>
          </cell>
          <cell r="AB75">
            <v>175</v>
          </cell>
          <cell r="AC75">
            <v>167</v>
          </cell>
          <cell r="AD75">
            <v>127</v>
          </cell>
          <cell r="AE75">
            <v>177</v>
          </cell>
          <cell r="AF75">
            <v>174</v>
          </cell>
          <cell r="AG75">
            <v>139</v>
          </cell>
          <cell r="AH75">
            <v>163</v>
          </cell>
          <cell r="AI75">
            <v>169</v>
          </cell>
          <cell r="AJ75">
            <v>159</v>
          </cell>
          <cell r="AK75">
            <v>144</v>
          </cell>
          <cell r="AL75">
            <v>166</v>
          </cell>
          <cell r="AM75">
            <v>142</v>
          </cell>
          <cell r="AN75">
            <v>154</v>
          </cell>
          <cell r="AO75">
            <v>142</v>
          </cell>
          <cell r="AP75">
            <v>99</v>
          </cell>
          <cell r="AQ75">
            <v>159</v>
          </cell>
          <cell r="AR75">
            <v>159</v>
          </cell>
          <cell r="AS75">
            <v>120</v>
          </cell>
          <cell r="AT75">
            <v>145</v>
          </cell>
          <cell r="AU75">
            <v>146</v>
          </cell>
          <cell r="AV75">
            <v>141</v>
          </cell>
          <cell r="AW75">
            <v>128</v>
          </cell>
          <cell r="AX75">
            <v>147</v>
          </cell>
          <cell r="AY75">
            <v>123</v>
          </cell>
          <cell r="CA75">
            <v>667.60599999999999</v>
          </cell>
          <cell r="CB75">
            <v>857</v>
          </cell>
          <cell r="CC75">
            <v>1902</v>
          </cell>
          <cell r="CD75">
            <v>1663</v>
          </cell>
          <cell r="CE75">
            <v>1457</v>
          </cell>
          <cell r="CF75">
            <v>1162</v>
          </cell>
          <cell r="CG75">
            <v>723.92402510982254</v>
          </cell>
          <cell r="CH75">
            <v>393.36742835121521</v>
          </cell>
          <cell r="CI75">
            <v>84.493102836990602</v>
          </cell>
          <cell r="CJ75">
            <v>33.186459122397999</v>
          </cell>
          <cell r="CK75">
            <v>33.186459122397999</v>
          </cell>
        </row>
        <row r="77">
          <cell r="B77" t="str">
            <v>FEDERAL ITX</v>
          </cell>
        </row>
        <row r="78">
          <cell r="B78" t="str">
            <v>Allocation of Other Income Taxes</v>
          </cell>
        </row>
        <row r="80">
          <cell r="B80" t="str">
            <v>Other Income Taxes Payable</v>
          </cell>
          <cell r="D80">
            <v>-13.337</v>
          </cell>
          <cell r="E80">
            <v>1.232</v>
          </cell>
          <cell r="F80">
            <v>-404.214</v>
          </cell>
          <cell r="G80">
            <v>36.790999999999997</v>
          </cell>
          <cell r="H80">
            <v>7.4989999999999997</v>
          </cell>
          <cell r="I80">
            <v>32.58</v>
          </cell>
          <cell r="J80">
            <v>397.33800000000002</v>
          </cell>
          <cell r="K80">
            <v>72.471999999999994</v>
          </cell>
          <cell r="L80">
            <v>-49.838000000000001</v>
          </cell>
          <cell r="M80">
            <v>75.936999999999998</v>
          </cell>
          <cell r="N80">
            <v>437.93400000000003</v>
          </cell>
          <cell r="O80">
            <v>79.003</v>
          </cell>
          <cell r="P80">
            <v>-13</v>
          </cell>
          <cell r="Q80">
            <v>-23</v>
          </cell>
          <cell r="R80">
            <v>-61</v>
          </cell>
          <cell r="S80">
            <v>-9</v>
          </cell>
          <cell r="T80">
            <v>-11</v>
          </cell>
          <cell r="U80">
            <v>7</v>
          </cell>
          <cell r="V80">
            <v>168</v>
          </cell>
          <cell r="W80">
            <v>172</v>
          </cell>
          <cell r="X80">
            <v>167</v>
          </cell>
          <cell r="Y80">
            <v>142</v>
          </cell>
          <cell r="Z80">
            <v>168</v>
          </cell>
          <cell r="AA80">
            <v>150</v>
          </cell>
          <cell r="AB80">
            <v>175</v>
          </cell>
          <cell r="AC80">
            <v>167</v>
          </cell>
          <cell r="AD80">
            <v>127</v>
          </cell>
          <cell r="AE80">
            <v>177</v>
          </cell>
          <cell r="AF80">
            <v>174</v>
          </cell>
          <cell r="AG80">
            <v>139</v>
          </cell>
          <cell r="AH80">
            <v>163</v>
          </cell>
          <cell r="AI80">
            <v>169</v>
          </cell>
          <cell r="AJ80">
            <v>159</v>
          </cell>
          <cell r="AK80">
            <v>144</v>
          </cell>
          <cell r="AL80">
            <v>166</v>
          </cell>
          <cell r="AM80">
            <v>142</v>
          </cell>
          <cell r="AN80">
            <v>154</v>
          </cell>
          <cell r="AO80">
            <v>142</v>
          </cell>
          <cell r="AP80">
            <v>99</v>
          </cell>
          <cell r="AQ80">
            <v>159</v>
          </cell>
          <cell r="AR80">
            <v>159</v>
          </cell>
          <cell r="AS80">
            <v>120</v>
          </cell>
          <cell r="AT80">
            <v>145</v>
          </cell>
          <cell r="AU80">
            <v>146</v>
          </cell>
          <cell r="AV80">
            <v>141</v>
          </cell>
          <cell r="AW80">
            <v>128</v>
          </cell>
          <cell r="AX80">
            <v>147</v>
          </cell>
          <cell r="AY80">
            <v>123</v>
          </cell>
          <cell r="CA80">
            <v>673.39700000000005</v>
          </cell>
          <cell r="CB80">
            <v>857</v>
          </cell>
          <cell r="CC80">
            <v>1902</v>
          </cell>
          <cell r="CD80">
            <v>1663</v>
          </cell>
          <cell r="CE80">
            <v>1457</v>
          </cell>
          <cell r="CF80">
            <v>1162</v>
          </cell>
        </row>
        <row r="81">
          <cell r="B81" t="str">
            <v>Other Income Taxes Deferred</v>
          </cell>
          <cell r="D81">
            <v>10.407</v>
          </cell>
          <cell r="E81">
            <v>10.11</v>
          </cell>
          <cell r="F81">
            <v>1.669</v>
          </cell>
          <cell r="G81">
            <v>1.631</v>
          </cell>
          <cell r="H81">
            <v>1.704</v>
          </cell>
          <cell r="I81">
            <v>-1.3320000000000001</v>
          </cell>
          <cell r="J81">
            <v>-0.81799999999999995</v>
          </cell>
          <cell r="K81">
            <v>-22.085999999999999</v>
          </cell>
          <cell r="L81">
            <v>0.42199999999999999</v>
          </cell>
          <cell r="M81">
            <v>0.64500000000000002</v>
          </cell>
          <cell r="N81">
            <v>0.217</v>
          </cell>
          <cell r="O81">
            <v>10.896000000000001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0</v>
          </cell>
          <cell r="AE81">
            <v>0</v>
          </cell>
          <cell r="AF81">
            <v>0</v>
          </cell>
          <cell r="AG81">
            <v>0</v>
          </cell>
          <cell r="AH81">
            <v>0</v>
          </cell>
          <cell r="AI81">
            <v>0</v>
          </cell>
          <cell r="AJ81">
            <v>0</v>
          </cell>
          <cell r="AK81">
            <v>0</v>
          </cell>
          <cell r="AL81">
            <v>0</v>
          </cell>
          <cell r="AM81">
            <v>0</v>
          </cell>
          <cell r="AN81">
            <v>0</v>
          </cell>
          <cell r="AO81">
            <v>0</v>
          </cell>
          <cell r="AP81">
            <v>0</v>
          </cell>
          <cell r="AQ81">
            <v>0</v>
          </cell>
          <cell r="AR81">
            <v>0</v>
          </cell>
          <cell r="AS81">
            <v>0</v>
          </cell>
          <cell r="AT81">
            <v>0</v>
          </cell>
          <cell r="AU81">
            <v>0</v>
          </cell>
          <cell r="AV81">
            <v>0</v>
          </cell>
          <cell r="AW81">
            <v>0</v>
          </cell>
          <cell r="AX81">
            <v>0</v>
          </cell>
          <cell r="AY81">
            <v>0</v>
          </cell>
          <cell r="CA81">
            <v>13.465000000000002</v>
          </cell>
          <cell r="CB81">
            <v>0</v>
          </cell>
          <cell r="CC81">
            <v>0</v>
          </cell>
          <cell r="CD81">
            <v>0</v>
          </cell>
          <cell r="CE81">
            <v>0</v>
          </cell>
          <cell r="CF81">
            <v>0</v>
          </cell>
        </row>
        <row r="82">
          <cell r="B82" t="str">
            <v>Other Income Taxes Payback</v>
          </cell>
          <cell r="D82">
            <v>-12.464</v>
          </cell>
          <cell r="E82">
            <v>-11.952</v>
          </cell>
          <cell r="F82">
            <v>0.39400000000000002</v>
          </cell>
          <cell r="G82">
            <v>-0.75900000000000001</v>
          </cell>
          <cell r="H82">
            <v>-1.5009999999999999</v>
          </cell>
          <cell r="I82">
            <v>-2.2360000000000002</v>
          </cell>
          <cell r="J82">
            <v>3.3519999999999999</v>
          </cell>
          <cell r="K82">
            <v>11.388999999999999</v>
          </cell>
          <cell r="L82">
            <v>-7.6420000000000003</v>
          </cell>
          <cell r="M82">
            <v>1.4910000000000001</v>
          </cell>
          <cell r="N82">
            <v>0.44900000000000001</v>
          </cell>
          <cell r="O82">
            <v>-0.77700000000000002</v>
          </cell>
          <cell r="P82">
            <v>0</v>
          </cell>
          <cell r="Q82">
            <v>0</v>
          </cell>
          <cell r="R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J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  <cell r="AP82">
            <v>0</v>
          </cell>
          <cell r="AQ82">
            <v>0</v>
          </cell>
          <cell r="AR82">
            <v>0</v>
          </cell>
          <cell r="AS82">
            <v>0</v>
          </cell>
          <cell r="AT82">
            <v>0</v>
          </cell>
          <cell r="AU82">
            <v>0</v>
          </cell>
          <cell r="AV82">
            <v>0</v>
          </cell>
          <cell r="AW82">
            <v>0</v>
          </cell>
          <cell r="AX82">
            <v>0</v>
          </cell>
          <cell r="AY82">
            <v>0</v>
          </cell>
          <cell r="CA82">
            <v>-20.256000000000004</v>
          </cell>
          <cell r="CB82">
            <v>0</v>
          </cell>
          <cell r="CC82">
            <v>0</v>
          </cell>
          <cell r="CD82">
            <v>0</v>
          </cell>
          <cell r="CE82">
            <v>0</v>
          </cell>
          <cell r="CF82">
            <v>0</v>
          </cell>
        </row>
        <row r="85">
          <cell r="E85">
            <v>2005</v>
          </cell>
          <cell r="F85">
            <v>38936.789489467592</v>
          </cell>
          <cell r="H85" t="str">
            <v xml:space="preserve">       GULF POWER COMPANY</v>
          </cell>
          <cell r="K85" t="str">
            <v xml:space="preserve"> </v>
          </cell>
          <cell r="L85" t="str">
            <v>January 2006 Planning Case</v>
          </cell>
          <cell r="Q85">
            <v>2006</v>
          </cell>
          <cell r="R85">
            <v>38936.789489467592</v>
          </cell>
          <cell r="T85" t="str">
            <v xml:space="preserve">       GULF POWER COMPANY</v>
          </cell>
          <cell r="W85" t="str">
            <v xml:space="preserve"> </v>
          </cell>
          <cell r="X85" t="str">
            <v>January 2006 Planning Case</v>
          </cell>
          <cell r="AC85">
            <v>2007</v>
          </cell>
          <cell r="AD85">
            <v>38936.789489467592</v>
          </cell>
          <cell r="AF85" t="str">
            <v xml:space="preserve">       GULF POWER COMPANY</v>
          </cell>
          <cell r="AI85" t="str">
            <v xml:space="preserve"> </v>
          </cell>
          <cell r="AJ85" t="str">
            <v>January 2006 Planning Case</v>
          </cell>
          <cell r="AO85">
            <v>2008</v>
          </cell>
          <cell r="AP85">
            <v>38936.789489467592</v>
          </cell>
          <cell r="AR85" t="str">
            <v xml:space="preserve">       GULF POWER COMPANY</v>
          </cell>
          <cell r="AU85" t="str">
            <v xml:space="preserve"> </v>
          </cell>
          <cell r="AV85" t="str">
            <v>January 2006 Planning Case</v>
          </cell>
          <cell r="BA85">
            <v>2009</v>
          </cell>
          <cell r="BB85">
            <v>38936.789489467592</v>
          </cell>
          <cell r="BD85" t="str">
            <v xml:space="preserve">       GULF POWER COMPANY</v>
          </cell>
          <cell r="BG85" t="str">
            <v xml:space="preserve"> </v>
          </cell>
          <cell r="BH85" t="str">
            <v>January 2006 Planning Case</v>
          </cell>
          <cell r="BM85">
            <v>2010</v>
          </cell>
          <cell r="BN85">
            <v>38936.789489467592</v>
          </cell>
          <cell r="BP85" t="str">
            <v xml:space="preserve">       GULF POWER COMPANY</v>
          </cell>
          <cell r="BS85" t="str">
            <v xml:space="preserve"> </v>
          </cell>
          <cell r="BT85" t="str">
            <v>January 2006 Planning Case</v>
          </cell>
          <cell r="CB85" t="str">
            <v xml:space="preserve">                GULF POWER COMPANY</v>
          </cell>
          <cell r="CG85" t="str">
            <v>January 2006 Planning Case</v>
          </cell>
          <cell r="CK85">
            <v>38936.789489467592</v>
          </cell>
        </row>
        <row r="86">
          <cell r="F86">
            <v>38936.789489467592</v>
          </cell>
          <cell r="H86" t="str">
            <v xml:space="preserve">           STATE INCOME TAX</v>
          </cell>
          <cell r="K86" t="str">
            <v xml:space="preserve"> </v>
          </cell>
          <cell r="L86" t="str">
            <v>Full Actual thru Nov 2005</v>
          </cell>
          <cell r="R86">
            <v>38936.789489467592</v>
          </cell>
          <cell r="T86" t="str">
            <v xml:space="preserve">           STATE INCOME TAX</v>
          </cell>
          <cell r="W86" t="str">
            <v xml:space="preserve"> </v>
          </cell>
          <cell r="X86" t="str">
            <v>Full Actual thru Nov 2005</v>
          </cell>
          <cell r="AD86">
            <v>38936.789489467592</v>
          </cell>
          <cell r="AF86" t="str">
            <v xml:space="preserve">           STATE INCOME TAX</v>
          </cell>
          <cell r="AI86" t="str">
            <v xml:space="preserve"> </v>
          </cell>
          <cell r="AJ86" t="str">
            <v>Full Actual thru Nov 2005</v>
          </cell>
          <cell r="AP86">
            <v>38936.789489467592</v>
          </cell>
          <cell r="AR86" t="str">
            <v xml:space="preserve">           STATE INCOME TAX</v>
          </cell>
          <cell r="AU86" t="str">
            <v xml:space="preserve"> </v>
          </cell>
          <cell r="AV86" t="str">
            <v>Full Actual thru Nov 2005</v>
          </cell>
          <cell r="BB86">
            <v>38936.789489467592</v>
          </cell>
          <cell r="BD86" t="str">
            <v xml:space="preserve">           STATE INCOME TAX</v>
          </cell>
          <cell r="BG86" t="str">
            <v xml:space="preserve"> </v>
          </cell>
          <cell r="BH86" t="str">
            <v>Full Actual thru Nov 2005</v>
          </cell>
          <cell r="BN86">
            <v>38936.789489467592</v>
          </cell>
          <cell r="BP86" t="str">
            <v xml:space="preserve">           STATE INCOME TAX</v>
          </cell>
          <cell r="BS86" t="str">
            <v xml:space="preserve"> </v>
          </cell>
          <cell r="BT86" t="str">
            <v>Full Actual thru Nov 2005</v>
          </cell>
          <cell r="CB86" t="str">
            <v xml:space="preserve">                    STATE INCOME TAX</v>
          </cell>
          <cell r="CG86" t="str">
            <v>Full Actual thru Nov 2005</v>
          </cell>
          <cell r="CK86">
            <v>38936.789489467592</v>
          </cell>
        </row>
        <row r="87">
          <cell r="H87" t="str">
            <v xml:space="preserve">     (THOUSANDS OF DOLLARS)</v>
          </cell>
          <cell r="K87" t="str">
            <v xml:space="preserve"> </v>
          </cell>
          <cell r="L87" t="str">
            <v>S:\Workgroups\SCS Finance-Investor Relations\Finance Associates-Core\Gulf\Planning Cases 06\Report Writer Development\[12_05FULL_BB with RW Functionality.xls]Input</v>
          </cell>
          <cell r="T87" t="str">
            <v xml:space="preserve">     (THOUSANDS OF DOLLARS)</v>
          </cell>
          <cell r="W87" t="str">
            <v xml:space="preserve"> </v>
          </cell>
          <cell r="X87" t="str">
            <v>S:\Workgroups\SCS Finance-Investor Relations\Finance Associates-Core\Gulf\Planning Cases 06\Report Writer Development\[12_05FULL_BB with RW Functionality.xls]Input</v>
          </cell>
          <cell r="AF87" t="str">
            <v xml:space="preserve">     (THOUSANDS OF DOLLARS)</v>
          </cell>
          <cell r="AI87" t="str">
            <v xml:space="preserve"> </v>
          </cell>
          <cell r="AJ87" t="str">
            <v>S:\Workgroups\SCS Finance-Investor Relations\Finance Associates-Core\Gulf\Planning Cases 06\Report Writer Development\[12_05FULL_BB with RW Functionality.xls]Input</v>
          </cell>
          <cell r="AR87" t="str">
            <v xml:space="preserve">     (THOUSANDS OF DOLLARS)</v>
          </cell>
          <cell r="AU87" t="str">
            <v xml:space="preserve"> </v>
          </cell>
          <cell r="AV87" t="str">
            <v>S:\Workgroups\SCS Finance-Investor Relations\Finance Associates-Core\Gulf\Planning Cases 06\Report Writer Development\[12_05FULL_BB with RW Functionality.xls]Input</v>
          </cell>
          <cell r="BD87" t="str">
            <v xml:space="preserve">     (THOUSANDS OF DOLLARS)</v>
          </cell>
          <cell r="BG87" t="str">
            <v xml:space="preserve"> </v>
          </cell>
          <cell r="BH87" t="str">
            <v>S:\Workgroups\SCS Finance-Investor Relations\Finance Associates-Core\Gulf\Planning Cases 06\Report Writer Development\[12_05FULL_BB with RW Functionality.xls]Input</v>
          </cell>
          <cell r="BP87" t="str">
            <v xml:space="preserve">     (THOUSANDS OF DOLLARS)</v>
          </cell>
          <cell r="BS87" t="str">
            <v xml:space="preserve"> </v>
          </cell>
          <cell r="BT87" t="str">
            <v>S:\Workgroups\SCS Finance-Investor Relations\Finance Associates-Core\Gulf\Planning Cases 06\Report Writer Development\[12_05FULL_BB with RW Functionality.xls]Input</v>
          </cell>
          <cell r="CB87" t="str">
            <v xml:space="preserve">             (THOUSANDS OF DOLLARS)</v>
          </cell>
          <cell r="CG87" t="str">
            <v>S:\Workgroups\SCS Finance-Investor Relations\Finance Associates-Core\Gulf\Planning Cases 06\Report Writer Development\[12_05FULL_BB with RW Functionality.xls]Input</v>
          </cell>
        </row>
        <row r="89">
          <cell r="D89" t="str">
            <v>JAN</v>
          </cell>
          <cell r="E89" t="str">
            <v>FEB</v>
          </cell>
          <cell r="F89" t="str">
            <v>MAR</v>
          </cell>
          <cell r="G89" t="str">
            <v>APR</v>
          </cell>
          <cell r="H89" t="str">
            <v>MAY</v>
          </cell>
          <cell r="I89" t="str">
            <v>JUN</v>
          </cell>
          <cell r="J89" t="str">
            <v>JUL</v>
          </cell>
          <cell r="K89" t="str">
            <v>AUG</v>
          </cell>
          <cell r="L89" t="str">
            <v>SEP</v>
          </cell>
          <cell r="M89" t="str">
            <v>OCT</v>
          </cell>
          <cell r="N89" t="str">
            <v>NOV</v>
          </cell>
          <cell r="O89" t="str">
            <v>DEC</v>
          </cell>
          <cell r="P89" t="str">
            <v>JAN</v>
          </cell>
          <cell r="Q89" t="str">
            <v>FEB</v>
          </cell>
          <cell r="R89" t="str">
            <v>MAR</v>
          </cell>
          <cell r="S89" t="str">
            <v>APR</v>
          </cell>
          <cell r="T89" t="str">
            <v>MAY</v>
          </cell>
          <cell r="U89" t="str">
            <v>JUN</v>
          </cell>
          <cell r="V89" t="str">
            <v>JUL</v>
          </cell>
          <cell r="W89" t="str">
            <v>AUG</v>
          </cell>
          <cell r="X89" t="str">
            <v>SEP</v>
          </cell>
          <cell r="Y89" t="str">
            <v>OCT</v>
          </cell>
          <cell r="Z89" t="str">
            <v>NOV</v>
          </cell>
          <cell r="AA89" t="str">
            <v>DEC</v>
          </cell>
          <cell r="AB89" t="str">
            <v>JAN</v>
          </cell>
          <cell r="AC89" t="str">
            <v>FEB</v>
          </cell>
          <cell r="AD89" t="str">
            <v>MAR</v>
          </cell>
          <cell r="AE89" t="str">
            <v>APR</v>
          </cell>
          <cell r="AF89" t="str">
            <v>MAY</v>
          </cell>
          <cell r="AG89" t="str">
            <v>JUN</v>
          </cell>
          <cell r="AH89" t="str">
            <v>JUL</v>
          </cell>
          <cell r="AI89" t="str">
            <v>AUG</v>
          </cell>
          <cell r="AJ89" t="str">
            <v>SEP</v>
          </cell>
          <cell r="AK89" t="str">
            <v>OCT</v>
          </cell>
          <cell r="AL89" t="str">
            <v>NOV</v>
          </cell>
          <cell r="AM89" t="str">
            <v>DEC</v>
          </cell>
          <cell r="AN89" t="str">
            <v>JAN</v>
          </cell>
          <cell r="AO89" t="str">
            <v>FEB</v>
          </cell>
          <cell r="AP89" t="str">
            <v>MAR</v>
          </cell>
          <cell r="AQ89" t="str">
            <v>APR</v>
          </cell>
          <cell r="AR89" t="str">
            <v>MAY</v>
          </cell>
          <cell r="AS89" t="str">
            <v>JUN</v>
          </cell>
          <cell r="AT89" t="str">
            <v>JUL</v>
          </cell>
          <cell r="AU89" t="str">
            <v>AUG</v>
          </cell>
          <cell r="AV89" t="str">
            <v>SEP</v>
          </cell>
          <cell r="AW89" t="str">
            <v>OCT</v>
          </cell>
          <cell r="AX89" t="str">
            <v>NOV</v>
          </cell>
          <cell r="AY89" t="str">
            <v>DEC</v>
          </cell>
          <cell r="AZ89" t="str">
            <v>JAN</v>
          </cell>
          <cell r="BA89" t="str">
            <v>FEB</v>
          </cell>
          <cell r="BB89" t="str">
            <v>MAR</v>
          </cell>
          <cell r="BC89" t="str">
            <v>APR</v>
          </cell>
          <cell r="BD89" t="str">
            <v>MAY</v>
          </cell>
          <cell r="BE89" t="str">
            <v>JUN</v>
          </cell>
          <cell r="BF89" t="str">
            <v>JUL</v>
          </cell>
          <cell r="BG89" t="str">
            <v>AUG</v>
          </cell>
          <cell r="BH89" t="str">
            <v>SEP</v>
          </cell>
          <cell r="BI89" t="str">
            <v>OCT</v>
          </cell>
          <cell r="BJ89" t="str">
            <v>NOV</v>
          </cell>
          <cell r="BK89" t="str">
            <v>DEC</v>
          </cell>
          <cell r="BL89" t="str">
            <v>JAN</v>
          </cell>
          <cell r="BM89" t="str">
            <v>FEB</v>
          </cell>
          <cell r="BN89" t="str">
            <v>MAR</v>
          </cell>
          <cell r="BO89" t="str">
            <v>APR</v>
          </cell>
          <cell r="BP89" t="str">
            <v>MAY</v>
          </cell>
          <cell r="BQ89" t="str">
            <v>JUN</v>
          </cell>
          <cell r="BR89" t="str">
            <v>JUL</v>
          </cell>
          <cell r="BS89" t="str">
            <v>AUG</v>
          </cell>
          <cell r="BT89" t="str">
            <v>SEP</v>
          </cell>
          <cell r="BU89" t="str">
            <v>OCT</v>
          </cell>
          <cell r="BV89" t="str">
            <v>NOV</v>
          </cell>
          <cell r="BW89" t="str">
            <v>DEC</v>
          </cell>
        </row>
        <row r="91">
          <cell r="B91" t="str">
            <v>FLORIDA STATE INCOME TAX</v>
          </cell>
        </row>
        <row r="92">
          <cell r="B92" t="str">
            <v>Net Income Before Inc Tax &amp; Pref Divds</v>
          </cell>
          <cell r="D92">
            <v>11719</v>
          </cell>
          <cell r="E92">
            <v>6781</v>
          </cell>
          <cell r="F92">
            <v>3768</v>
          </cell>
          <cell r="G92">
            <v>2987</v>
          </cell>
          <cell r="H92">
            <v>12525</v>
          </cell>
          <cell r="I92">
            <v>18928</v>
          </cell>
          <cell r="J92">
            <v>22665</v>
          </cell>
          <cell r="K92">
            <v>20421</v>
          </cell>
          <cell r="L92">
            <v>16571</v>
          </cell>
          <cell r="M92">
            <v>7780</v>
          </cell>
          <cell r="N92">
            <v>5438</v>
          </cell>
          <cell r="O92">
            <v>-8631</v>
          </cell>
          <cell r="P92">
            <v>12680</v>
          </cell>
          <cell r="Q92">
            <v>8588</v>
          </cell>
          <cell r="R92">
            <v>4220</v>
          </cell>
          <cell r="S92">
            <v>5471</v>
          </cell>
          <cell r="T92">
            <v>13218</v>
          </cell>
          <cell r="U92">
            <v>17555</v>
          </cell>
          <cell r="V92">
            <v>21431</v>
          </cell>
          <cell r="W92">
            <v>20045</v>
          </cell>
          <cell r="X92">
            <v>12565</v>
          </cell>
          <cell r="Y92">
            <v>5068</v>
          </cell>
          <cell r="Z92">
            <v>4458</v>
          </cell>
          <cell r="AA92">
            <v>1217</v>
          </cell>
          <cell r="AB92">
            <v>14040</v>
          </cell>
          <cell r="AC92">
            <v>9196</v>
          </cell>
          <cell r="AD92">
            <v>5510</v>
          </cell>
          <cell r="AE92">
            <v>6303</v>
          </cell>
          <cell r="AF92">
            <v>15039</v>
          </cell>
          <cell r="AG92">
            <v>17652</v>
          </cell>
          <cell r="AH92">
            <v>21091</v>
          </cell>
          <cell r="AI92">
            <v>21736</v>
          </cell>
          <cell r="AJ92">
            <v>12480</v>
          </cell>
          <cell r="AK92">
            <v>5965</v>
          </cell>
          <cell r="AL92">
            <v>3094</v>
          </cell>
          <cell r="AM92">
            <v>2457</v>
          </cell>
          <cell r="AN92">
            <v>14930</v>
          </cell>
          <cell r="AO92">
            <v>6830</v>
          </cell>
          <cell r="AP92">
            <v>1370</v>
          </cell>
          <cell r="AQ92">
            <v>8397</v>
          </cell>
          <cell r="AR92">
            <v>17495</v>
          </cell>
          <cell r="AS92">
            <v>19664</v>
          </cell>
          <cell r="AT92">
            <v>23215</v>
          </cell>
          <cell r="AU92">
            <v>20710</v>
          </cell>
          <cell r="AV92">
            <v>13218</v>
          </cell>
          <cell r="AW92">
            <v>10323</v>
          </cell>
          <cell r="AX92">
            <v>8542</v>
          </cell>
          <cell r="AY92">
            <v>11606</v>
          </cell>
          <cell r="CA92">
            <v>120952</v>
          </cell>
          <cell r="CB92">
            <v>126516</v>
          </cell>
          <cell r="CC92">
            <v>134563</v>
          </cell>
          <cell r="CD92">
            <v>156300</v>
          </cell>
          <cell r="CE92">
            <v>166981</v>
          </cell>
          <cell r="CF92">
            <v>181210</v>
          </cell>
        </row>
        <row r="94">
          <cell r="B94" t="str">
            <v>Additions:</v>
          </cell>
        </row>
        <row r="95">
          <cell r="B95" t="str">
            <v>Reverse Flowthru</v>
          </cell>
          <cell r="D95">
            <v>157.54</v>
          </cell>
          <cell r="E95">
            <v>157.541</v>
          </cell>
          <cell r="F95">
            <v>157.54</v>
          </cell>
          <cell r="G95">
            <v>157.541</v>
          </cell>
          <cell r="H95">
            <v>157.54</v>
          </cell>
          <cell r="I95">
            <v>157.54</v>
          </cell>
          <cell r="J95">
            <v>157.541</v>
          </cell>
          <cell r="K95">
            <v>157.54</v>
          </cell>
          <cell r="L95">
            <v>157.541</v>
          </cell>
          <cell r="M95">
            <v>157.54</v>
          </cell>
          <cell r="N95">
            <v>82.808000000000007</v>
          </cell>
          <cell r="O95">
            <v>811.31299999999999</v>
          </cell>
          <cell r="P95">
            <v>167</v>
          </cell>
          <cell r="Q95">
            <v>167</v>
          </cell>
          <cell r="R95">
            <v>167</v>
          </cell>
          <cell r="S95">
            <v>167</v>
          </cell>
          <cell r="T95">
            <v>167</v>
          </cell>
          <cell r="U95">
            <v>167</v>
          </cell>
          <cell r="V95">
            <v>167</v>
          </cell>
          <cell r="W95">
            <v>167</v>
          </cell>
          <cell r="X95">
            <v>168</v>
          </cell>
          <cell r="Y95">
            <v>168</v>
          </cell>
          <cell r="Z95">
            <v>168</v>
          </cell>
          <cell r="AA95">
            <v>169.22199999999998</v>
          </cell>
          <cell r="AB95">
            <v>133</v>
          </cell>
          <cell r="AC95">
            <v>133</v>
          </cell>
          <cell r="AD95">
            <v>133</v>
          </cell>
          <cell r="AE95">
            <v>133</v>
          </cell>
          <cell r="AF95">
            <v>133</v>
          </cell>
          <cell r="AG95">
            <v>133</v>
          </cell>
          <cell r="AH95">
            <v>133</v>
          </cell>
          <cell r="AI95">
            <v>133</v>
          </cell>
          <cell r="AJ95">
            <v>133</v>
          </cell>
          <cell r="AK95">
            <v>133</v>
          </cell>
          <cell r="AL95">
            <v>133</v>
          </cell>
          <cell r="AM95">
            <v>138.09099999999989</v>
          </cell>
          <cell r="AN95">
            <v>133</v>
          </cell>
          <cell r="AO95">
            <v>133</v>
          </cell>
          <cell r="AP95">
            <v>133</v>
          </cell>
          <cell r="AQ95">
            <v>133</v>
          </cell>
          <cell r="AR95">
            <v>133</v>
          </cell>
          <cell r="AS95">
            <v>133</v>
          </cell>
          <cell r="AT95">
            <v>133</v>
          </cell>
          <cell r="AU95">
            <v>133</v>
          </cell>
          <cell r="AV95">
            <v>133</v>
          </cell>
          <cell r="AW95">
            <v>133</v>
          </cell>
          <cell r="AX95">
            <v>133</v>
          </cell>
          <cell r="AY95">
            <v>136.5329999999999</v>
          </cell>
          <cell r="CA95">
            <v>2469.5249999999996</v>
          </cell>
          <cell r="CB95">
            <v>2009.222</v>
          </cell>
          <cell r="CC95">
            <v>1601.0909999999999</v>
          </cell>
          <cell r="CD95">
            <v>1599.5329999999999</v>
          </cell>
          <cell r="CE95">
            <v>2218.627</v>
          </cell>
          <cell r="CF95">
            <v>1741.527</v>
          </cell>
        </row>
        <row r="96">
          <cell r="B96" t="str">
            <v>Non-Deductible Book Depreciation</v>
          </cell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0</v>
          </cell>
          <cell r="U96">
            <v>0</v>
          </cell>
          <cell r="V96">
            <v>0</v>
          </cell>
          <cell r="W96">
            <v>0</v>
          </cell>
          <cell r="X96">
            <v>0</v>
          </cell>
          <cell r="Y96">
            <v>0</v>
          </cell>
          <cell r="Z96">
            <v>0</v>
          </cell>
          <cell r="AA96">
            <v>0</v>
          </cell>
          <cell r="AB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0</v>
          </cell>
          <cell r="AJ96">
            <v>0</v>
          </cell>
          <cell r="AK96">
            <v>0</v>
          </cell>
          <cell r="AL96">
            <v>0</v>
          </cell>
          <cell r="AM96">
            <v>0</v>
          </cell>
          <cell r="AN96">
            <v>0</v>
          </cell>
          <cell r="AO96">
            <v>0</v>
          </cell>
          <cell r="AP96">
            <v>0</v>
          </cell>
          <cell r="AQ96">
            <v>0</v>
          </cell>
          <cell r="AR96">
            <v>0</v>
          </cell>
          <cell r="AS96">
            <v>0</v>
          </cell>
          <cell r="AT96">
            <v>0</v>
          </cell>
          <cell r="AU96">
            <v>0</v>
          </cell>
          <cell r="AV96">
            <v>0</v>
          </cell>
          <cell r="AW96">
            <v>0</v>
          </cell>
          <cell r="AX96">
            <v>0</v>
          </cell>
          <cell r="AY96">
            <v>0</v>
          </cell>
          <cell r="CA96">
            <v>0</v>
          </cell>
          <cell r="CB96">
            <v>0</v>
          </cell>
          <cell r="CC96">
            <v>0</v>
          </cell>
          <cell r="CD96">
            <v>0</v>
          </cell>
          <cell r="CE96">
            <v>0</v>
          </cell>
          <cell r="CF96">
            <v>0</v>
          </cell>
        </row>
        <row r="97">
          <cell r="B97" t="str">
            <v>Other M-1's</v>
          </cell>
          <cell r="D97">
            <v>10.46</v>
          </cell>
          <cell r="E97">
            <v>-0.39400000000000002</v>
          </cell>
          <cell r="F97">
            <v>17.388000000000002</v>
          </cell>
          <cell r="G97">
            <v>20.207000000000001</v>
          </cell>
          <cell r="H97">
            <v>20.431999999999999</v>
          </cell>
          <cell r="I97">
            <v>19.427</v>
          </cell>
          <cell r="J97">
            <v>10.686</v>
          </cell>
          <cell r="K97">
            <v>14.336</v>
          </cell>
          <cell r="L97">
            <v>17.742999999999999</v>
          </cell>
          <cell r="M97">
            <v>22.63</v>
          </cell>
          <cell r="N97">
            <v>22.198</v>
          </cell>
          <cell r="O97">
            <v>151.42099999999999</v>
          </cell>
          <cell r="P97">
            <v>81</v>
          </cell>
          <cell r="Q97">
            <v>81</v>
          </cell>
          <cell r="R97">
            <v>81</v>
          </cell>
          <cell r="S97">
            <v>81</v>
          </cell>
          <cell r="T97">
            <v>81</v>
          </cell>
          <cell r="U97">
            <v>81</v>
          </cell>
          <cell r="V97">
            <v>81</v>
          </cell>
          <cell r="W97">
            <v>81</v>
          </cell>
          <cell r="X97">
            <v>81</v>
          </cell>
          <cell r="Y97">
            <v>81</v>
          </cell>
          <cell r="Z97">
            <v>82</v>
          </cell>
          <cell r="AA97">
            <v>76</v>
          </cell>
          <cell r="AB97">
            <v>81</v>
          </cell>
          <cell r="AC97">
            <v>81</v>
          </cell>
          <cell r="AD97">
            <v>81</v>
          </cell>
          <cell r="AE97">
            <v>81</v>
          </cell>
          <cell r="AF97">
            <v>81</v>
          </cell>
          <cell r="AG97">
            <v>81</v>
          </cell>
          <cell r="AH97">
            <v>81</v>
          </cell>
          <cell r="AI97">
            <v>81</v>
          </cell>
          <cell r="AJ97">
            <v>81</v>
          </cell>
          <cell r="AK97">
            <v>81</v>
          </cell>
          <cell r="AL97">
            <v>81</v>
          </cell>
          <cell r="AM97">
            <v>77</v>
          </cell>
          <cell r="AN97">
            <v>81</v>
          </cell>
          <cell r="AO97">
            <v>81</v>
          </cell>
          <cell r="AP97">
            <v>81</v>
          </cell>
          <cell r="AQ97">
            <v>81</v>
          </cell>
          <cell r="AR97">
            <v>81</v>
          </cell>
          <cell r="AS97">
            <v>81</v>
          </cell>
          <cell r="AT97">
            <v>81</v>
          </cell>
          <cell r="AU97">
            <v>81</v>
          </cell>
          <cell r="AV97">
            <v>81</v>
          </cell>
          <cell r="AW97">
            <v>81</v>
          </cell>
          <cell r="AX97">
            <v>81</v>
          </cell>
          <cell r="AY97">
            <v>77</v>
          </cell>
          <cell r="CA97">
            <v>326.53399999999999</v>
          </cell>
          <cell r="CB97">
            <v>968</v>
          </cell>
          <cell r="CC97">
            <v>968</v>
          </cell>
          <cell r="CD97">
            <v>968</v>
          </cell>
          <cell r="CE97">
            <v>968</v>
          </cell>
          <cell r="CF97">
            <v>968</v>
          </cell>
        </row>
        <row r="98">
          <cell r="B98" t="str">
            <v xml:space="preserve">   Total Additions</v>
          </cell>
          <cell r="D98">
            <v>168</v>
          </cell>
          <cell r="E98">
            <v>157.14699999999999</v>
          </cell>
          <cell r="F98">
            <v>174.928</v>
          </cell>
          <cell r="G98">
            <v>177.74799999999999</v>
          </cell>
          <cell r="H98">
            <v>177.97199999999998</v>
          </cell>
          <cell r="I98">
            <v>176.96699999999998</v>
          </cell>
          <cell r="J98">
            <v>168.227</v>
          </cell>
          <cell r="K98">
            <v>171.876</v>
          </cell>
          <cell r="L98">
            <v>175.28399999999999</v>
          </cell>
          <cell r="M98">
            <v>180.17</v>
          </cell>
          <cell r="N98">
            <v>105.006</v>
          </cell>
          <cell r="O98">
            <v>962.73399999999992</v>
          </cell>
          <cell r="P98">
            <v>248</v>
          </cell>
          <cell r="Q98">
            <v>248</v>
          </cell>
          <cell r="R98">
            <v>248</v>
          </cell>
          <cell r="S98">
            <v>248</v>
          </cell>
          <cell r="T98">
            <v>248</v>
          </cell>
          <cell r="U98">
            <v>248</v>
          </cell>
          <cell r="V98">
            <v>248</v>
          </cell>
          <cell r="W98">
            <v>248</v>
          </cell>
          <cell r="X98">
            <v>249</v>
          </cell>
          <cell r="Y98">
            <v>249</v>
          </cell>
          <cell r="Z98">
            <v>250</v>
          </cell>
          <cell r="AA98">
            <v>245.22199999999998</v>
          </cell>
          <cell r="AB98">
            <v>214</v>
          </cell>
          <cell r="AC98">
            <v>214</v>
          </cell>
          <cell r="AD98">
            <v>214</v>
          </cell>
          <cell r="AE98">
            <v>214</v>
          </cell>
          <cell r="AF98">
            <v>214</v>
          </cell>
          <cell r="AG98">
            <v>214</v>
          </cell>
          <cell r="AH98">
            <v>214</v>
          </cell>
          <cell r="AI98">
            <v>214</v>
          </cell>
          <cell r="AJ98">
            <v>214</v>
          </cell>
          <cell r="AK98">
            <v>214</v>
          </cell>
          <cell r="AL98">
            <v>214</v>
          </cell>
          <cell r="AM98">
            <v>215.09099999999989</v>
          </cell>
          <cell r="AN98">
            <v>214</v>
          </cell>
          <cell r="AO98">
            <v>214</v>
          </cell>
          <cell r="AP98">
            <v>214</v>
          </cell>
          <cell r="AQ98">
            <v>214</v>
          </cell>
          <cell r="AR98">
            <v>214</v>
          </cell>
          <cell r="AS98">
            <v>214</v>
          </cell>
          <cell r="AT98">
            <v>214</v>
          </cell>
          <cell r="AU98">
            <v>214</v>
          </cell>
          <cell r="AV98">
            <v>214</v>
          </cell>
          <cell r="AW98">
            <v>214</v>
          </cell>
          <cell r="AX98">
            <v>214</v>
          </cell>
          <cell r="AY98">
            <v>213.5329999999999</v>
          </cell>
          <cell r="CA98">
            <v>2796.0590000000002</v>
          </cell>
          <cell r="CB98">
            <v>2977.2219999999998</v>
          </cell>
          <cell r="CC98">
            <v>2569.0909999999999</v>
          </cell>
          <cell r="CD98">
            <v>2567.5329999999999</v>
          </cell>
          <cell r="CE98">
            <v>3186.627</v>
          </cell>
          <cell r="CF98">
            <v>2709.527</v>
          </cell>
        </row>
        <row r="100">
          <cell r="B100" t="str">
            <v>Deductions:</v>
          </cell>
        </row>
        <row r="101">
          <cell r="B101" t="str">
            <v>AFUDC Equity</v>
          </cell>
          <cell r="D101">
            <v>228.03299999999999</v>
          </cell>
          <cell r="E101">
            <v>236.893</v>
          </cell>
          <cell r="F101">
            <v>253.983</v>
          </cell>
          <cell r="G101">
            <v>224.26300000000001</v>
          </cell>
          <cell r="H101">
            <v>0</v>
          </cell>
          <cell r="I101">
            <v>0</v>
          </cell>
          <cell r="J101">
            <v>19.302</v>
          </cell>
          <cell r="K101">
            <v>19.905000000000001</v>
          </cell>
          <cell r="L101">
            <v>25.251000000000001</v>
          </cell>
          <cell r="M101">
            <v>38.662999999999997</v>
          </cell>
          <cell r="N101">
            <v>49.624000000000002</v>
          </cell>
          <cell r="O101">
            <v>-14.01</v>
          </cell>
          <cell r="P101">
            <v>4.8569518716577535</v>
          </cell>
          <cell r="Q101">
            <v>12.489304812834224</v>
          </cell>
          <cell r="R101">
            <v>22.897058823529413</v>
          </cell>
          <cell r="S101">
            <v>37.467914438502667</v>
          </cell>
          <cell r="T101">
            <v>50.651069518716575</v>
          </cell>
          <cell r="U101">
            <v>67.303475935828871</v>
          </cell>
          <cell r="V101">
            <v>78.405080213903744</v>
          </cell>
          <cell r="W101">
            <v>81.87433155080214</v>
          </cell>
          <cell r="X101">
            <v>95.057486631016047</v>
          </cell>
          <cell r="Y101">
            <v>109.6283422459893</v>
          </cell>
          <cell r="Z101">
            <v>120.03609625668449</v>
          </cell>
          <cell r="AA101">
            <v>133.2192513368984</v>
          </cell>
          <cell r="AB101">
            <v>160.27941176470588</v>
          </cell>
          <cell r="AC101">
            <v>199.13502673796791</v>
          </cell>
          <cell r="AD101">
            <v>241.45989304812832</v>
          </cell>
          <cell r="AE101">
            <v>283.78475935828874</v>
          </cell>
          <cell r="AF101">
            <v>326.10962566844921</v>
          </cell>
          <cell r="AG101">
            <v>330.27272727272725</v>
          </cell>
          <cell r="AH101">
            <v>333.04812834224595</v>
          </cell>
          <cell r="AI101">
            <v>371.20989304812832</v>
          </cell>
          <cell r="AJ101">
            <v>410.06550802139037</v>
          </cell>
          <cell r="AK101">
            <v>451.69652406417111</v>
          </cell>
          <cell r="AL101">
            <v>494.02139037433159</v>
          </cell>
          <cell r="AM101">
            <v>537.04010695187162</v>
          </cell>
          <cell r="AN101">
            <v>579.36497326203209</v>
          </cell>
          <cell r="AO101">
            <v>620.99598930481272</v>
          </cell>
          <cell r="AP101">
            <v>662.62700534759358</v>
          </cell>
          <cell r="AQ101">
            <v>703.56417112299459</v>
          </cell>
          <cell r="AR101">
            <v>745.19518716577534</v>
          </cell>
          <cell r="AS101">
            <v>786.82620320855619</v>
          </cell>
          <cell r="AT101">
            <v>827.06951871657748</v>
          </cell>
          <cell r="AU101">
            <v>865.92513368983964</v>
          </cell>
          <cell r="AV101">
            <v>903.39304812834223</v>
          </cell>
          <cell r="AW101">
            <v>940.86096256684493</v>
          </cell>
          <cell r="AX101">
            <v>979.02272727272725</v>
          </cell>
          <cell r="AY101">
            <v>940.86096256684493</v>
          </cell>
          <cell r="CA101">
            <v>1081.9069999999999</v>
          </cell>
          <cell r="CB101">
            <v>813.88636363636351</v>
          </cell>
          <cell r="CC101">
            <v>4138.1229946524063</v>
          </cell>
          <cell r="CD101">
            <v>9555.7058823529405</v>
          </cell>
          <cell r="CE101">
            <v>13654.572216577539</v>
          </cell>
          <cell r="CF101">
            <v>2373.0282794117647</v>
          </cell>
        </row>
        <row r="102">
          <cell r="B102" t="str">
            <v>Amort of ITC-Electric</v>
          </cell>
          <cell r="D102">
            <v>159.91200000000001</v>
          </cell>
          <cell r="E102">
            <v>159.91200000000001</v>
          </cell>
          <cell r="F102">
            <v>159.91200000000001</v>
          </cell>
          <cell r="G102">
            <v>159.91200000000001</v>
          </cell>
          <cell r="H102">
            <v>159.91200000000001</v>
          </cell>
          <cell r="I102">
            <v>159.91200000000001</v>
          </cell>
          <cell r="J102">
            <v>159.91200000000001</v>
          </cell>
          <cell r="K102">
            <v>159.91200000000001</v>
          </cell>
          <cell r="L102">
            <v>159.91200000000001</v>
          </cell>
          <cell r="M102">
            <v>159.91200000000001</v>
          </cell>
          <cell r="N102">
            <v>159.91200000000001</v>
          </cell>
          <cell r="O102">
            <v>159.916</v>
          </cell>
          <cell r="P102">
            <v>155</v>
          </cell>
          <cell r="Q102">
            <v>155</v>
          </cell>
          <cell r="R102">
            <v>155</v>
          </cell>
          <cell r="S102">
            <v>155</v>
          </cell>
          <cell r="T102">
            <v>155</v>
          </cell>
          <cell r="U102">
            <v>155</v>
          </cell>
          <cell r="V102">
            <v>155</v>
          </cell>
          <cell r="W102">
            <v>155</v>
          </cell>
          <cell r="X102">
            <v>155</v>
          </cell>
          <cell r="Y102">
            <v>155</v>
          </cell>
          <cell r="Z102">
            <v>155</v>
          </cell>
          <cell r="AA102">
            <v>159.17359761476882</v>
          </cell>
          <cell r="AB102">
            <v>155</v>
          </cell>
          <cell r="AC102">
            <v>155</v>
          </cell>
          <cell r="AD102">
            <v>155</v>
          </cell>
          <cell r="AE102">
            <v>155</v>
          </cell>
          <cell r="AF102">
            <v>155</v>
          </cell>
          <cell r="AG102">
            <v>155</v>
          </cell>
          <cell r="AH102">
            <v>155</v>
          </cell>
          <cell r="AI102">
            <v>155</v>
          </cell>
          <cell r="AJ102">
            <v>155</v>
          </cell>
          <cell r="AK102">
            <v>155</v>
          </cell>
          <cell r="AL102">
            <v>155</v>
          </cell>
          <cell r="AM102">
            <v>159.17359761476882</v>
          </cell>
          <cell r="AN102">
            <v>154</v>
          </cell>
          <cell r="AO102">
            <v>154</v>
          </cell>
          <cell r="AP102">
            <v>154</v>
          </cell>
          <cell r="AQ102">
            <v>154</v>
          </cell>
          <cell r="AR102">
            <v>154</v>
          </cell>
          <cell r="AS102">
            <v>154</v>
          </cell>
          <cell r="AT102">
            <v>154</v>
          </cell>
          <cell r="AU102">
            <v>154</v>
          </cell>
          <cell r="AV102">
            <v>154</v>
          </cell>
          <cell r="AW102">
            <v>154</v>
          </cell>
          <cell r="AX102">
            <v>154</v>
          </cell>
          <cell r="AY102">
            <v>154.358597614769</v>
          </cell>
          <cell r="CA102">
            <v>1918.9480000000001</v>
          </cell>
          <cell r="CB102">
            <v>1864.1735976147688</v>
          </cell>
          <cell r="CC102">
            <v>1864.1735976147688</v>
          </cell>
          <cell r="CD102">
            <v>1848.358597614769</v>
          </cell>
          <cell r="CE102">
            <v>1720.760267099567</v>
          </cell>
          <cell r="CF102">
            <v>1609.3942670995671</v>
          </cell>
        </row>
        <row r="103">
          <cell r="B103" t="str">
            <v>Amort of ITC - Non-Utility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0</v>
          </cell>
          <cell r="R103">
            <v>0</v>
          </cell>
          <cell r="S103">
            <v>0</v>
          </cell>
          <cell r="T103">
            <v>0</v>
          </cell>
          <cell r="U103">
            <v>0</v>
          </cell>
          <cell r="V103">
            <v>0</v>
          </cell>
          <cell r="W103">
            <v>0</v>
          </cell>
          <cell r="X103">
            <v>0</v>
          </cell>
          <cell r="Y103">
            <v>0</v>
          </cell>
          <cell r="Z103">
            <v>0</v>
          </cell>
          <cell r="AA103">
            <v>0</v>
          </cell>
          <cell r="AB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0</v>
          </cell>
          <cell r="AL103">
            <v>0</v>
          </cell>
          <cell r="AM103">
            <v>0</v>
          </cell>
          <cell r="AN103">
            <v>0</v>
          </cell>
          <cell r="AO103">
            <v>0</v>
          </cell>
          <cell r="AP103">
            <v>0</v>
          </cell>
          <cell r="AQ103">
            <v>0</v>
          </cell>
          <cell r="AR103">
            <v>0</v>
          </cell>
          <cell r="AS103">
            <v>0</v>
          </cell>
          <cell r="AT103">
            <v>0</v>
          </cell>
          <cell r="AU103">
            <v>0</v>
          </cell>
          <cell r="AV103">
            <v>0</v>
          </cell>
          <cell r="AW103">
            <v>0</v>
          </cell>
          <cell r="AX103">
            <v>0</v>
          </cell>
          <cell r="AY103">
            <v>0</v>
          </cell>
          <cell r="CA103">
            <v>0</v>
          </cell>
          <cell r="CB103">
            <v>0</v>
          </cell>
          <cell r="CC103">
            <v>0</v>
          </cell>
          <cell r="CD103">
            <v>0</v>
          </cell>
          <cell r="CE103">
            <v>0</v>
          </cell>
          <cell r="CF103">
            <v>0</v>
          </cell>
        </row>
        <row r="104">
          <cell r="B104" t="str">
            <v>Deductible Pref Stock Dividends</v>
          </cell>
          <cell r="D104">
            <v>0.44600000000000001</v>
          </cell>
          <cell r="E104">
            <v>0.44700000000000001</v>
          </cell>
          <cell r="F104">
            <v>0.39800000000000002</v>
          </cell>
          <cell r="G104">
            <v>0.43</v>
          </cell>
          <cell r="H104">
            <v>0.43</v>
          </cell>
          <cell r="I104">
            <v>0.43099999999999999</v>
          </cell>
          <cell r="J104">
            <v>0.43</v>
          </cell>
          <cell r="K104">
            <v>0.43</v>
          </cell>
          <cell r="L104">
            <v>0.43</v>
          </cell>
          <cell r="M104">
            <v>0.43099999999999999</v>
          </cell>
          <cell r="N104">
            <v>0.43</v>
          </cell>
          <cell r="O104">
            <v>-0.215</v>
          </cell>
          <cell r="P104">
            <v>0</v>
          </cell>
          <cell r="Q104">
            <v>0</v>
          </cell>
          <cell r="R104">
            <v>0</v>
          </cell>
          <cell r="S104">
            <v>0</v>
          </cell>
          <cell r="T104">
            <v>0</v>
          </cell>
          <cell r="U104">
            <v>0</v>
          </cell>
          <cell r="V104">
            <v>0</v>
          </cell>
          <cell r="W104">
            <v>0</v>
          </cell>
          <cell r="X104">
            <v>0</v>
          </cell>
          <cell r="Y104">
            <v>0</v>
          </cell>
          <cell r="Z104">
            <v>0</v>
          </cell>
          <cell r="AA104">
            <v>0</v>
          </cell>
          <cell r="AB104">
            <v>0</v>
          </cell>
          <cell r="AC104">
            <v>0</v>
          </cell>
          <cell r="AD104">
            <v>0</v>
          </cell>
          <cell r="AE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J104">
            <v>0</v>
          </cell>
          <cell r="AK104">
            <v>0</v>
          </cell>
          <cell r="AL104">
            <v>0</v>
          </cell>
          <cell r="AM104">
            <v>0</v>
          </cell>
          <cell r="AN104">
            <v>0</v>
          </cell>
          <cell r="AO104">
            <v>0</v>
          </cell>
          <cell r="AP104">
            <v>0</v>
          </cell>
          <cell r="AQ104">
            <v>0</v>
          </cell>
          <cell r="AR104">
            <v>0</v>
          </cell>
          <cell r="AS104">
            <v>0</v>
          </cell>
          <cell r="AT104">
            <v>0</v>
          </cell>
          <cell r="AU104">
            <v>0</v>
          </cell>
          <cell r="AV104">
            <v>0</v>
          </cell>
          <cell r="AW104">
            <v>0</v>
          </cell>
          <cell r="AX104">
            <v>0</v>
          </cell>
          <cell r="AY104">
            <v>0</v>
          </cell>
          <cell r="CA104">
            <v>4.5179999999999998</v>
          </cell>
          <cell r="CB104">
            <v>0</v>
          </cell>
          <cell r="CC104">
            <v>0</v>
          </cell>
          <cell r="CD104">
            <v>0</v>
          </cell>
          <cell r="CE104">
            <v>0</v>
          </cell>
          <cell r="CF104">
            <v>0</v>
          </cell>
        </row>
        <row r="105">
          <cell r="B105" t="str">
            <v>Medicare Subsidy</v>
          </cell>
          <cell r="D105">
            <v>89.167000000000002</v>
          </cell>
          <cell r="E105">
            <v>89.167000000000002</v>
          </cell>
          <cell r="F105">
            <v>89.167000000000002</v>
          </cell>
          <cell r="G105">
            <v>89.167000000000002</v>
          </cell>
          <cell r="H105">
            <v>89.167000000000002</v>
          </cell>
          <cell r="I105">
            <v>89.167000000000002</v>
          </cell>
          <cell r="J105">
            <v>89.167000000000002</v>
          </cell>
          <cell r="K105">
            <v>89.167000000000002</v>
          </cell>
          <cell r="L105">
            <v>96.331000000000003</v>
          </cell>
          <cell r="M105">
            <v>89.962999999999994</v>
          </cell>
          <cell r="N105">
            <v>89.962999999999994</v>
          </cell>
          <cell r="O105">
            <v>89.962999999999994</v>
          </cell>
          <cell r="P105">
            <v>139</v>
          </cell>
          <cell r="Q105">
            <v>139</v>
          </cell>
          <cell r="R105">
            <v>139</v>
          </cell>
          <cell r="S105">
            <v>139</v>
          </cell>
          <cell r="T105">
            <v>139</v>
          </cell>
          <cell r="U105">
            <v>139</v>
          </cell>
          <cell r="V105">
            <v>139</v>
          </cell>
          <cell r="W105">
            <v>139</v>
          </cell>
          <cell r="X105">
            <v>139</v>
          </cell>
          <cell r="Y105">
            <v>139</v>
          </cell>
          <cell r="Z105">
            <v>139</v>
          </cell>
          <cell r="AA105">
            <v>141</v>
          </cell>
          <cell r="AB105">
            <v>138</v>
          </cell>
          <cell r="AC105">
            <v>138</v>
          </cell>
          <cell r="AD105">
            <v>138</v>
          </cell>
          <cell r="AE105">
            <v>138</v>
          </cell>
          <cell r="AF105">
            <v>138</v>
          </cell>
          <cell r="AG105">
            <v>138</v>
          </cell>
          <cell r="AH105">
            <v>138</v>
          </cell>
          <cell r="AI105">
            <v>138</v>
          </cell>
          <cell r="AJ105">
            <v>138</v>
          </cell>
          <cell r="AK105">
            <v>138</v>
          </cell>
          <cell r="AL105">
            <v>138</v>
          </cell>
          <cell r="AM105">
            <v>132</v>
          </cell>
          <cell r="AN105">
            <v>138</v>
          </cell>
          <cell r="AO105">
            <v>138</v>
          </cell>
          <cell r="AP105">
            <v>138</v>
          </cell>
          <cell r="AQ105">
            <v>138</v>
          </cell>
          <cell r="AR105">
            <v>138</v>
          </cell>
          <cell r="AS105">
            <v>138</v>
          </cell>
          <cell r="AT105">
            <v>138</v>
          </cell>
          <cell r="AU105">
            <v>138</v>
          </cell>
          <cell r="AV105">
            <v>138</v>
          </cell>
          <cell r="AW105">
            <v>138</v>
          </cell>
          <cell r="AX105">
            <v>138</v>
          </cell>
          <cell r="AY105">
            <v>132</v>
          </cell>
          <cell r="CA105">
            <v>1079.556</v>
          </cell>
          <cell r="CB105">
            <v>1670</v>
          </cell>
          <cell r="CC105">
            <v>1650</v>
          </cell>
          <cell r="CD105">
            <v>1650</v>
          </cell>
          <cell r="CE105">
            <v>1650</v>
          </cell>
          <cell r="CF105">
            <v>1640</v>
          </cell>
        </row>
        <row r="106">
          <cell r="B106" t="str">
            <v>Interest on Tax Exempts &amp; Other M-1's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  <cell r="O106">
            <v>0</v>
          </cell>
          <cell r="P106">
            <v>51</v>
          </cell>
          <cell r="Q106">
            <v>46</v>
          </cell>
          <cell r="R106">
            <v>46</v>
          </cell>
          <cell r="S106">
            <v>46</v>
          </cell>
          <cell r="T106">
            <v>46</v>
          </cell>
          <cell r="U106">
            <v>46</v>
          </cell>
          <cell r="V106">
            <v>46</v>
          </cell>
          <cell r="W106">
            <v>46</v>
          </cell>
          <cell r="X106">
            <v>46</v>
          </cell>
          <cell r="Y106">
            <v>46</v>
          </cell>
          <cell r="Z106">
            <v>46</v>
          </cell>
          <cell r="AA106">
            <v>44</v>
          </cell>
          <cell r="AB106">
            <v>89</v>
          </cell>
          <cell r="AC106">
            <v>84</v>
          </cell>
          <cell r="AD106">
            <v>84</v>
          </cell>
          <cell r="AE106">
            <v>84</v>
          </cell>
          <cell r="AF106">
            <v>84</v>
          </cell>
          <cell r="AG106">
            <v>84</v>
          </cell>
          <cell r="AH106">
            <v>84</v>
          </cell>
          <cell r="AI106">
            <v>84</v>
          </cell>
          <cell r="AJ106">
            <v>84</v>
          </cell>
          <cell r="AK106">
            <v>84</v>
          </cell>
          <cell r="AL106">
            <v>84</v>
          </cell>
          <cell r="AM106">
            <v>76</v>
          </cell>
          <cell r="AN106">
            <v>84</v>
          </cell>
          <cell r="AO106">
            <v>84</v>
          </cell>
          <cell r="AP106">
            <v>84</v>
          </cell>
          <cell r="AQ106">
            <v>84</v>
          </cell>
          <cell r="AR106">
            <v>84</v>
          </cell>
          <cell r="AS106">
            <v>84</v>
          </cell>
          <cell r="AT106">
            <v>84</v>
          </cell>
          <cell r="AU106">
            <v>84</v>
          </cell>
          <cell r="AV106">
            <v>84</v>
          </cell>
          <cell r="AW106">
            <v>84</v>
          </cell>
          <cell r="AX106">
            <v>84</v>
          </cell>
          <cell r="AY106">
            <v>81</v>
          </cell>
          <cell r="CA106">
            <v>0</v>
          </cell>
          <cell r="CB106">
            <v>555</v>
          </cell>
          <cell r="CC106">
            <v>1005</v>
          </cell>
          <cell r="CD106">
            <v>1005</v>
          </cell>
          <cell r="CE106">
            <v>1005</v>
          </cell>
          <cell r="CF106">
            <v>1505</v>
          </cell>
        </row>
        <row r="107">
          <cell r="B107" t="str">
            <v xml:space="preserve">   Total Deductions</v>
          </cell>
          <cell r="D107">
            <v>477.55799999999999</v>
          </cell>
          <cell r="E107">
            <v>486.41899999999998</v>
          </cell>
          <cell r="F107">
            <v>503.46000000000004</v>
          </cell>
          <cell r="G107">
            <v>473.77200000000005</v>
          </cell>
          <cell r="H107">
            <v>249.50900000000001</v>
          </cell>
          <cell r="I107">
            <v>249.51000000000002</v>
          </cell>
          <cell r="J107">
            <v>268.81100000000004</v>
          </cell>
          <cell r="K107">
            <v>269.41399999999999</v>
          </cell>
          <cell r="L107">
            <v>281.92400000000004</v>
          </cell>
          <cell r="M107">
            <v>288.96899999999999</v>
          </cell>
          <cell r="N107">
            <v>299.92899999999997</v>
          </cell>
          <cell r="O107">
            <v>235.654</v>
          </cell>
          <cell r="P107">
            <v>349.85695187165777</v>
          </cell>
          <cell r="Q107">
            <v>352.48930481283423</v>
          </cell>
          <cell r="R107">
            <v>362.89705882352939</v>
          </cell>
          <cell r="S107">
            <v>377.4679144385027</v>
          </cell>
          <cell r="T107">
            <v>390.65106951871655</v>
          </cell>
          <cell r="U107">
            <v>407.30347593582889</v>
          </cell>
          <cell r="V107">
            <v>418.40508021390372</v>
          </cell>
          <cell r="W107">
            <v>421.87433155080214</v>
          </cell>
          <cell r="X107">
            <v>435.05748663101605</v>
          </cell>
          <cell r="Y107">
            <v>449.6283422459893</v>
          </cell>
          <cell r="Z107">
            <v>460.03609625668446</v>
          </cell>
          <cell r="AA107">
            <v>477.39284895166725</v>
          </cell>
          <cell r="AB107">
            <v>542.27941176470586</v>
          </cell>
          <cell r="AC107">
            <v>576.13502673796791</v>
          </cell>
          <cell r="AD107">
            <v>618.45989304812838</v>
          </cell>
          <cell r="AE107">
            <v>660.78475935828874</v>
          </cell>
          <cell r="AF107">
            <v>703.10962566844921</v>
          </cell>
          <cell r="AG107">
            <v>707.27272727272725</v>
          </cell>
          <cell r="AH107">
            <v>710.04812834224595</v>
          </cell>
          <cell r="AI107">
            <v>748.20989304812838</v>
          </cell>
          <cell r="AJ107">
            <v>787.06550802139031</v>
          </cell>
          <cell r="AK107">
            <v>828.69652406417117</v>
          </cell>
          <cell r="AL107">
            <v>871.02139037433153</v>
          </cell>
          <cell r="AM107">
            <v>904.21370456664044</v>
          </cell>
          <cell r="AN107">
            <v>955.36497326203209</v>
          </cell>
          <cell r="AO107">
            <v>996.99598930481272</v>
          </cell>
          <cell r="AP107">
            <v>1038.6270053475937</v>
          </cell>
          <cell r="AQ107">
            <v>1079.5641711229946</v>
          </cell>
          <cell r="AR107">
            <v>1121.1951871657752</v>
          </cell>
          <cell r="AS107">
            <v>1162.8262032085563</v>
          </cell>
          <cell r="AT107">
            <v>1203.0695187165775</v>
          </cell>
          <cell r="AU107">
            <v>1241.9251336898396</v>
          </cell>
          <cell r="AV107">
            <v>1279.3930481283423</v>
          </cell>
          <cell r="AW107">
            <v>1316.860962566845</v>
          </cell>
          <cell r="AX107">
            <v>1355.0227272727273</v>
          </cell>
          <cell r="AY107">
            <v>1308.2195601816138</v>
          </cell>
          <cell r="CA107">
            <v>4084.9290000000005</v>
          </cell>
          <cell r="CB107">
            <v>4903.0599612511323</v>
          </cell>
          <cell r="CC107">
            <v>8657.2965922671756</v>
          </cell>
          <cell r="CD107">
            <v>14059.064479967714</v>
          </cell>
          <cell r="CE107">
            <v>18030.332483677106</v>
          </cell>
          <cell r="CF107">
            <v>7127.4225465113323</v>
          </cell>
        </row>
        <row r="109">
          <cell r="B109" t="str">
            <v xml:space="preserve">  State Taxable Income</v>
          </cell>
          <cell r="D109">
            <v>11409.441999999999</v>
          </cell>
          <cell r="E109">
            <v>6451.7280000000001</v>
          </cell>
          <cell r="F109">
            <v>3439.4679999999998</v>
          </cell>
          <cell r="G109">
            <v>2690.9760000000001</v>
          </cell>
          <cell r="H109">
            <v>12453.463</v>
          </cell>
          <cell r="I109">
            <v>18855.457000000002</v>
          </cell>
          <cell r="J109">
            <v>22564.415999999997</v>
          </cell>
          <cell r="K109">
            <v>20323.462</v>
          </cell>
          <cell r="L109">
            <v>16464.36</v>
          </cell>
          <cell r="M109">
            <v>7671.201</v>
          </cell>
          <cell r="N109">
            <v>5243.0770000000002</v>
          </cell>
          <cell r="O109">
            <v>-7903.92</v>
          </cell>
          <cell r="P109">
            <v>12578.143048128342</v>
          </cell>
          <cell r="Q109">
            <v>8483.5106951871658</v>
          </cell>
          <cell r="R109">
            <v>4105.1029411764703</v>
          </cell>
          <cell r="S109">
            <v>5341.5320855614973</v>
          </cell>
          <cell r="T109">
            <v>13075.348930481283</v>
          </cell>
          <cell r="U109">
            <v>17395.696524064169</v>
          </cell>
          <cell r="V109">
            <v>21260.594919786097</v>
          </cell>
          <cell r="W109">
            <v>19871.125668449196</v>
          </cell>
          <cell r="X109">
            <v>12378.942513368984</v>
          </cell>
          <cell r="Y109">
            <v>4867.3716577540108</v>
          </cell>
          <cell r="Z109">
            <v>4247.9639037433153</v>
          </cell>
          <cell r="AA109">
            <v>984.82915104833273</v>
          </cell>
          <cell r="AB109">
            <v>13711.720588235294</v>
          </cell>
          <cell r="AC109">
            <v>8833.8649732620324</v>
          </cell>
          <cell r="AD109">
            <v>5105.5401069518721</v>
          </cell>
          <cell r="AE109">
            <v>5856.2152406417117</v>
          </cell>
          <cell r="AF109">
            <v>14549.890374331551</v>
          </cell>
          <cell r="AG109">
            <v>17158.727272727272</v>
          </cell>
          <cell r="AH109">
            <v>20594.951871657755</v>
          </cell>
          <cell r="AI109">
            <v>21201.79010695187</v>
          </cell>
          <cell r="AJ109">
            <v>11906.934491978609</v>
          </cell>
          <cell r="AK109">
            <v>5350.3034759358288</v>
          </cell>
          <cell r="AL109">
            <v>2436.9786096256685</v>
          </cell>
          <cell r="AM109">
            <v>1767.8772954333594</v>
          </cell>
          <cell r="AN109">
            <v>14188.635026737968</v>
          </cell>
          <cell r="AO109">
            <v>6047.0040106951874</v>
          </cell>
          <cell r="AP109">
            <v>545.37299465240631</v>
          </cell>
          <cell r="AQ109">
            <v>7531.4358288770054</v>
          </cell>
          <cell r="AR109">
            <v>16587.804812834223</v>
          </cell>
          <cell r="AS109">
            <v>18715.173796791445</v>
          </cell>
          <cell r="AT109">
            <v>22225.930481283423</v>
          </cell>
          <cell r="AU109">
            <v>19682.074866310162</v>
          </cell>
          <cell r="AV109">
            <v>12152.606951871658</v>
          </cell>
          <cell r="AW109">
            <v>9220.139037433155</v>
          </cell>
          <cell r="AX109">
            <v>7400.977272727273</v>
          </cell>
          <cell r="AY109">
            <v>10511.313439818387</v>
          </cell>
          <cell r="CA109">
            <v>119663.13</v>
          </cell>
          <cell r="CB109">
            <v>124590.16203874887</v>
          </cell>
          <cell r="CC109">
            <v>128474.79440773283</v>
          </cell>
          <cell r="CD109">
            <v>144808.4685200323</v>
          </cell>
          <cell r="CE109">
            <v>152137.2945163229</v>
          </cell>
          <cell r="CF109">
            <v>176792.10445348866</v>
          </cell>
        </row>
        <row r="111">
          <cell r="B111" t="str">
            <v>Tax on Ordinary Income</v>
          </cell>
          <cell r="D111">
            <v>628</v>
          </cell>
          <cell r="E111">
            <v>355</v>
          </cell>
          <cell r="F111">
            <v>189</v>
          </cell>
          <cell r="G111">
            <v>148</v>
          </cell>
          <cell r="H111">
            <v>685</v>
          </cell>
          <cell r="I111">
            <v>1037</v>
          </cell>
          <cell r="J111">
            <v>1241</v>
          </cell>
          <cell r="K111">
            <v>1118</v>
          </cell>
          <cell r="L111">
            <v>906</v>
          </cell>
          <cell r="M111">
            <v>422</v>
          </cell>
          <cell r="N111">
            <v>288</v>
          </cell>
          <cell r="O111">
            <v>-435</v>
          </cell>
          <cell r="P111">
            <v>692</v>
          </cell>
          <cell r="Q111">
            <v>467</v>
          </cell>
          <cell r="R111">
            <v>226</v>
          </cell>
          <cell r="S111">
            <v>294</v>
          </cell>
          <cell r="T111">
            <v>719</v>
          </cell>
          <cell r="U111">
            <v>957</v>
          </cell>
          <cell r="V111">
            <v>1169</v>
          </cell>
          <cell r="W111">
            <v>1093</v>
          </cell>
          <cell r="X111">
            <v>681</v>
          </cell>
          <cell r="Y111">
            <v>268</v>
          </cell>
          <cell r="Z111">
            <v>234</v>
          </cell>
          <cell r="AA111">
            <v>54</v>
          </cell>
          <cell r="AB111">
            <v>754</v>
          </cell>
          <cell r="AC111">
            <v>486</v>
          </cell>
          <cell r="AD111">
            <v>281</v>
          </cell>
          <cell r="AE111">
            <v>322</v>
          </cell>
          <cell r="AF111">
            <v>800</v>
          </cell>
          <cell r="AG111">
            <v>944</v>
          </cell>
          <cell r="AH111">
            <v>1133</v>
          </cell>
          <cell r="AI111">
            <v>1166</v>
          </cell>
          <cell r="AJ111">
            <v>655</v>
          </cell>
          <cell r="AK111">
            <v>294</v>
          </cell>
          <cell r="AL111">
            <v>134</v>
          </cell>
          <cell r="AM111">
            <v>97</v>
          </cell>
          <cell r="AN111">
            <v>780</v>
          </cell>
          <cell r="AO111">
            <v>333</v>
          </cell>
          <cell r="AP111">
            <v>30</v>
          </cell>
          <cell r="AQ111">
            <v>414</v>
          </cell>
          <cell r="AR111">
            <v>912</v>
          </cell>
          <cell r="AS111">
            <v>1029</v>
          </cell>
          <cell r="AT111">
            <v>1222</v>
          </cell>
          <cell r="AU111">
            <v>1083</v>
          </cell>
          <cell r="AV111">
            <v>668</v>
          </cell>
          <cell r="AW111">
            <v>507</v>
          </cell>
          <cell r="AX111">
            <v>407</v>
          </cell>
          <cell r="AY111">
            <v>578</v>
          </cell>
          <cell r="CA111">
            <v>6582</v>
          </cell>
          <cell r="CB111">
            <v>6854</v>
          </cell>
          <cell r="CC111">
            <v>7066</v>
          </cell>
          <cell r="CD111">
            <v>7963</v>
          </cell>
          <cell r="CE111">
            <v>8368</v>
          </cell>
          <cell r="CF111">
            <v>9724</v>
          </cell>
        </row>
        <row r="112">
          <cell r="B112" t="str">
            <v>Rate Differential &amp; Adjustments</v>
          </cell>
          <cell r="D112">
            <v>-8.2799999999999994</v>
          </cell>
          <cell r="E112">
            <v>-16.686</v>
          </cell>
          <cell r="F112">
            <v>-20.969000000000001</v>
          </cell>
          <cell r="G112">
            <v>-21.648</v>
          </cell>
          <cell r="H112">
            <v>-12.852</v>
          </cell>
          <cell r="I112">
            <v>-3.5950000000000002</v>
          </cell>
          <cell r="J112">
            <v>-39.449000000000126</v>
          </cell>
          <cell r="K112">
            <v>13.988000000000003</v>
          </cell>
          <cell r="L112">
            <v>247.85199999999983</v>
          </cell>
          <cell r="M112">
            <v>-40.636000000000024</v>
          </cell>
          <cell r="N112">
            <v>-448.80899999999997</v>
          </cell>
          <cell r="O112">
            <v>-25.296000000000056</v>
          </cell>
          <cell r="P112">
            <v>-5</v>
          </cell>
          <cell r="Q112">
            <v>-5</v>
          </cell>
          <cell r="R112">
            <v>-5</v>
          </cell>
          <cell r="S112">
            <v>-5</v>
          </cell>
          <cell r="T112">
            <v>-5</v>
          </cell>
          <cell r="U112">
            <v>-5</v>
          </cell>
          <cell r="V112">
            <v>-5</v>
          </cell>
          <cell r="W112">
            <v>-5</v>
          </cell>
          <cell r="X112">
            <v>-6</v>
          </cell>
          <cell r="Y112">
            <v>-6</v>
          </cell>
          <cell r="Z112">
            <v>-6</v>
          </cell>
          <cell r="AA112">
            <v>-7.14</v>
          </cell>
          <cell r="AB112">
            <v>-5</v>
          </cell>
          <cell r="AC112">
            <v>-5</v>
          </cell>
          <cell r="AD112">
            <v>-5</v>
          </cell>
          <cell r="AE112">
            <v>-5</v>
          </cell>
          <cell r="AF112">
            <v>-5</v>
          </cell>
          <cell r="AG112">
            <v>-5</v>
          </cell>
          <cell r="AH112">
            <v>-5</v>
          </cell>
          <cell r="AI112">
            <v>-5</v>
          </cell>
          <cell r="AJ112">
            <v>-6</v>
          </cell>
          <cell r="AK112">
            <v>-6</v>
          </cell>
          <cell r="AL112">
            <v>-6</v>
          </cell>
          <cell r="AM112">
            <v>-5.463000000000001</v>
          </cell>
          <cell r="AN112">
            <v>-4</v>
          </cell>
          <cell r="AO112">
            <v>-4</v>
          </cell>
          <cell r="AP112">
            <v>-4</v>
          </cell>
          <cell r="AQ112">
            <v>-4</v>
          </cell>
          <cell r="AR112">
            <v>-4</v>
          </cell>
          <cell r="AS112">
            <v>-4</v>
          </cell>
          <cell r="AT112">
            <v>-4</v>
          </cell>
          <cell r="AU112">
            <v>-4</v>
          </cell>
          <cell r="AV112">
            <v>-4</v>
          </cell>
          <cell r="AW112">
            <v>-4</v>
          </cell>
          <cell r="AX112">
            <v>-4</v>
          </cell>
          <cell r="AY112">
            <v>-6.1210000000000022</v>
          </cell>
          <cell r="CA112">
            <v>-376.38000000000034</v>
          </cell>
          <cell r="CB112">
            <v>-65.14</v>
          </cell>
          <cell r="CC112">
            <v>-63.463000000000001</v>
          </cell>
          <cell r="CD112">
            <v>-50.121000000000002</v>
          </cell>
          <cell r="CE112">
            <v>-45.015999999999998</v>
          </cell>
          <cell r="CF112">
            <v>-34.064999999999998</v>
          </cell>
        </row>
        <row r="113">
          <cell r="B113" t="str">
            <v xml:space="preserve">   Total State Income Taxes</v>
          </cell>
          <cell r="D113">
            <v>636.28</v>
          </cell>
          <cell r="E113">
            <v>371.68599999999998</v>
          </cell>
          <cell r="F113">
            <v>209.96899999999999</v>
          </cell>
          <cell r="G113">
            <v>169.648</v>
          </cell>
          <cell r="H113">
            <v>697.85199999999998</v>
          </cell>
          <cell r="I113">
            <v>1040.595</v>
          </cell>
          <cell r="J113">
            <v>1280.4490000000001</v>
          </cell>
          <cell r="K113">
            <v>1104.0119999999999</v>
          </cell>
          <cell r="L113">
            <v>658.14800000000014</v>
          </cell>
          <cell r="M113">
            <v>462.63600000000002</v>
          </cell>
          <cell r="N113">
            <v>736.80899999999997</v>
          </cell>
          <cell r="O113">
            <v>-409.70399999999995</v>
          </cell>
          <cell r="P113">
            <v>697</v>
          </cell>
          <cell r="Q113">
            <v>472</v>
          </cell>
          <cell r="R113">
            <v>231</v>
          </cell>
          <cell r="S113">
            <v>299</v>
          </cell>
          <cell r="T113">
            <v>724</v>
          </cell>
          <cell r="U113">
            <v>962</v>
          </cell>
          <cell r="V113">
            <v>1174</v>
          </cell>
          <cell r="W113">
            <v>1098</v>
          </cell>
          <cell r="X113">
            <v>687</v>
          </cell>
          <cell r="Y113">
            <v>274</v>
          </cell>
          <cell r="Z113">
            <v>240</v>
          </cell>
          <cell r="AA113">
            <v>61.14</v>
          </cell>
          <cell r="AB113">
            <v>759</v>
          </cell>
          <cell r="AC113">
            <v>491</v>
          </cell>
          <cell r="AD113">
            <v>286</v>
          </cell>
          <cell r="AE113">
            <v>327</v>
          </cell>
          <cell r="AF113">
            <v>805</v>
          </cell>
          <cell r="AG113">
            <v>949</v>
          </cell>
          <cell r="AH113">
            <v>1138</v>
          </cell>
          <cell r="AI113">
            <v>1171</v>
          </cell>
          <cell r="AJ113">
            <v>661</v>
          </cell>
          <cell r="AK113">
            <v>300</v>
          </cell>
          <cell r="AL113">
            <v>140</v>
          </cell>
          <cell r="AM113">
            <v>102.46299999999999</v>
          </cell>
          <cell r="AN113">
            <v>784</v>
          </cell>
          <cell r="AO113">
            <v>337</v>
          </cell>
          <cell r="AP113">
            <v>34</v>
          </cell>
          <cell r="AQ113">
            <v>418</v>
          </cell>
          <cell r="AR113">
            <v>916</v>
          </cell>
          <cell r="AS113">
            <v>1033</v>
          </cell>
          <cell r="AT113">
            <v>1226</v>
          </cell>
          <cell r="AU113">
            <v>1087</v>
          </cell>
          <cell r="AV113">
            <v>672</v>
          </cell>
          <cell r="AW113">
            <v>511</v>
          </cell>
          <cell r="AX113">
            <v>411</v>
          </cell>
          <cell r="AY113">
            <v>584.12099999999998</v>
          </cell>
          <cell r="CA113">
            <v>6958.38</v>
          </cell>
          <cell r="CB113">
            <v>6919.14</v>
          </cell>
          <cell r="CC113">
            <v>7129.4629999999997</v>
          </cell>
          <cell r="CD113">
            <v>8013.1210000000001</v>
          </cell>
          <cell r="CE113">
            <v>8413.0159999999996</v>
          </cell>
          <cell r="CF113">
            <v>9758.0650000000005</v>
          </cell>
        </row>
        <row r="116">
          <cell r="B116" t="str">
            <v>FLORIDA STATE ITX</v>
          </cell>
        </row>
        <row r="117">
          <cell r="B117" t="str">
            <v>Allocation of Income Taxes</v>
          </cell>
        </row>
        <row r="119">
          <cell r="B119" t="str">
            <v>Income Taxes Payable:</v>
          </cell>
        </row>
        <row r="120">
          <cell r="B120" t="str">
            <v>Electric Payable</v>
          </cell>
          <cell r="D120">
            <v>1233.105</v>
          </cell>
          <cell r="E120">
            <v>436.43099999999998</v>
          </cell>
          <cell r="F120">
            <v>34.204999999999998</v>
          </cell>
          <cell r="G120">
            <v>-47.256</v>
          </cell>
          <cell r="H120">
            <v>847.43399999999997</v>
          </cell>
          <cell r="I120">
            <v>875.69399999999996</v>
          </cell>
          <cell r="J120">
            <v>-1842.2439999999999</v>
          </cell>
          <cell r="K120">
            <v>-226.92699999999999</v>
          </cell>
          <cell r="L120">
            <v>-341.91899999999998</v>
          </cell>
          <cell r="M120">
            <v>208.953</v>
          </cell>
          <cell r="N120">
            <v>373.70699999999999</v>
          </cell>
          <cell r="O120">
            <v>-1205.818</v>
          </cell>
          <cell r="P120">
            <v>888</v>
          </cell>
          <cell r="Q120">
            <v>665</v>
          </cell>
          <cell r="R120">
            <v>430</v>
          </cell>
          <cell r="S120">
            <v>490</v>
          </cell>
          <cell r="T120">
            <v>915</v>
          </cell>
          <cell r="U120">
            <v>1150</v>
          </cell>
          <cell r="V120">
            <v>1335</v>
          </cell>
          <cell r="W120">
            <v>1258</v>
          </cell>
          <cell r="X120">
            <v>848</v>
          </cell>
          <cell r="Y120">
            <v>439</v>
          </cell>
          <cell r="Z120">
            <v>401</v>
          </cell>
          <cell r="AA120">
            <v>224</v>
          </cell>
          <cell r="AB120">
            <v>819</v>
          </cell>
          <cell r="AC120">
            <v>552</v>
          </cell>
          <cell r="AD120">
            <v>354</v>
          </cell>
          <cell r="AE120">
            <v>387</v>
          </cell>
          <cell r="AF120">
            <v>865</v>
          </cell>
          <cell r="AG120">
            <v>1015</v>
          </cell>
          <cell r="AH120">
            <v>1200</v>
          </cell>
          <cell r="AI120">
            <v>1232</v>
          </cell>
          <cell r="AJ120">
            <v>724</v>
          </cell>
          <cell r="AK120">
            <v>365</v>
          </cell>
          <cell r="AL120">
            <v>201</v>
          </cell>
          <cell r="AM120">
            <v>169</v>
          </cell>
          <cell r="AN120">
            <v>853</v>
          </cell>
          <cell r="AO120">
            <v>408</v>
          </cell>
          <cell r="AP120">
            <v>113</v>
          </cell>
          <cell r="AQ120">
            <v>486</v>
          </cell>
          <cell r="AR120">
            <v>985</v>
          </cell>
          <cell r="AS120">
            <v>1108</v>
          </cell>
          <cell r="AT120">
            <v>1297</v>
          </cell>
          <cell r="AU120">
            <v>1158</v>
          </cell>
          <cell r="AV120">
            <v>743</v>
          </cell>
          <cell r="AW120">
            <v>585</v>
          </cell>
          <cell r="AX120">
            <v>482</v>
          </cell>
          <cell r="AY120">
            <v>660</v>
          </cell>
          <cell r="CA120">
            <v>345.36500000000001</v>
          </cell>
          <cell r="CB120">
            <v>9043</v>
          </cell>
          <cell r="CC120">
            <v>7883</v>
          </cell>
          <cell r="CD120">
            <v>8878</v>
          </cell>
          <cell r="CE120">
            <v>8671</v>
          </cell>
          <cell r="CF120">
            <v>8965</v>
          </cell>
        </row>
        <row r="121">
          <cell r="B121" t="str">
            <v>Other Income Payable</v>
          </cell>
          <cell r="D121">
            <v>-2.2189999999999999</v>
          </cell>
          <cell r="E121">
            <v>0.20699999999999999</v>
          </cell>
          <cell r="F121">
            <v>-4.782</v>
          </cell>
          <cell r="G121">
            <v>2.6379999999999999</v>
          </cell>
          <cell r="H121">
            <v>-2.2330000000000001</v>
          </cell>
          <cell r="I121">
            <v>6.2809999999999997</v>
          </cell>
          <cell r="J121">
            <v>63.316000000000003</v>
          </cell>
          <cell r="K121">
            <v>9.2970000000000006</v>
          </cell>
          <cell r="L121">
            <v>11.512</v>
          </cell>
          <cell r="M121">
            <v>12.379</v>
          </cell>
          <cell r="N121">
            <v>35.972999999999999</v>
          </cell>
          <cell r="O121">
            <v>12.147</v>
          </cell>
          <cell r="P121">
            <v>-2</v>
          </cell>
          <cell r="Q121">
            <v>-4</v>
          </cell>
          <cell r="R121">
            <v>-10</v>
          </cell>
          <cell r="S121">
            <v>-2</v>
          </cell>
          <cell r="T121">
            <v>-2</v>
          </cell>
          <cell r="U121">
            <v>1</v>
          </cell>
          <cell r="V121">
            <v>28</v>
          </cell>
          <cell r="W121">
            <v>29</v>
          </cell>
          <cell r="X121">
            <v>28</v>
          </cell>
          <cell r="Y121">
            <v>24</v>
          </cell>
          <cell r="Z121">
            <v>28</v>
          </cell>
          <cell r="AA121">
            <v>25</v>
          </cell>
          <cell r="AB121">
            <v>29</v>
          </cell>
          <cell r="AC121">
            <v>28</v>
          </cell>
          <cell r="AD121">
            <v>21</v>
          </cell>
          <cell r="AE121">
            <v>29</v>
          </cell>
          <cell r="AF121">
            <v>29</v>
          </cell>
          <cell r="AG121">
            <v>23</v>
          </cell>
          <cell r="AH121">
            <v>27</v>
          </cell>
          <cell r="AI121">
            <v>28</v>
          </cell>
          <cell r="AJ121">
            <v>26</v>
          </cell>
          <cell r="AK121">
            <v>24</v>
          </cell>
          <cell r="AL121">
            <v>28</v>
          </cell>
          <cell r="AM121">
            <v>24</v>
          </cell>
          <cell r="AN121">
            <v>26</v>
          </cell>
          <cell r="AO121">
            <v>24</v>
          </cell>
          <cell r="AP121">
            <v>16</v>
          </cell>
          <cell r="AQ121">
            <v>27</v>
          </cell>
          <cell r="AR121">
            <v>26</v>
          </cell>
          <cell r="AS121">
            <v>20</v>
          </cell>
          <cell r="AT121">
            <v>24</v>
          </cell>
          <cell r="AU121">
            <v>24</v>
          </cell>
          <cell r="AV121">
            <v>24</v>
          </cell>
          <cell r="AW121">
            <v>21</v>
          </cell>
          <cell r="AX121">
            <v>24</v>
          </cell>
          <cell r="AY121">
            <v>20</v>
          </cell>
          <cell r="CA121">
            <v>144.51599999999999</v>
          </cell>
          <cell r="CB121">
            <v>143</v>
          </cell>
          <cell r="CC121">
            <v>316</v>
          </cell>
          <cell r="CD121">
            <v>276</v>
          </cell>
          <cell r="CE121">
            <v>242</v>
          </cell>
          <cell r="CF121">
            <v>193</v>
          </cell>
        </row>
        <row r="122">
          <cell r="B122" t="str">
            <v xml:space="preserve">   Total Income Taxes Payable</v>
          </cell>
          <cell r="D122">
            <v>1230.886</v>
          </cell>
          <cell r="E122">
            <v>436.63799999999998</v>
          </cell>
          <cell r="F122">
            <v>29.422999999999998</v>
          </cell>
          <cell r="G122">
            <v>-44.618000000000002</v>
          </cell>
          <cell r="H122">
            <v>845.20100000000002</v>
          </cell>
          <cell r="I122">
            <v>881.97499999999991</v>
          </cell>
          <cell r="J122">
            <v>-1778.9279999999999</v>
          </cell>
          <cell r="K122">
            <v>-217.63</v>
          </cell>
          <cell r="L122">
            <v>-330.40699999999998</v>
          </cell>
          <cell r="M122">
            <v>221.33199999999999</v>
          </cell>
          <cell r="N122">
            <v>409.68</v>
          </cell>
          <cell r="O122">
            <v>-1193.671</v>
          </cell>
          <cell r="P122">
            <v>886</v>
          </cell>
          <cell r="Q122">
            <v>661</v>
          </cell>
          <cell r="R122">
            <v>420</v>
          </cell>
          <cell r="S122">
            <v>488</v>
          </cell>
          <cell r="T122">
            <v>913</v>
          </cell>
          <cell r="U122">
            <v>1151</v>
          </cell>
          <cell r="V122">
            <v>1363</v>
          </cell>
          <cell r="W122">
            <v>1287</v>
          </cell>
          <cell r="X122">
            <v>876</v>
          </cell>
          <cell r="Y122">
            <v>463</v>
          </cell>
          <cell r="Z122">
            <v>429</v>
          </cell>
          <cell r="AA122">
            <v>249</v>
          </cell>
          <cell r="AB122">
            <v>848</v>
          </cell>
          <cell r="AC122">
            <v>580</v>
          </cell>
          <cell r="AD122">
            <v>375</v>
          </cell>
          <cell r="AE122">
            <v>416</v>
          </cell>
          <cell r="AF122">
            <v>894</v>
          </cell>
          <cell r="AG122">
            <v>1038</v>
          </cell>
          <cell r="AH122">
            <v>1227</v>
          </cell>
          <cell r="AI122">
            <v>1260</v>
          </cell>
          <cell r="AJ122">
            <v>750</v>
          </cell>
          <cell r="AK122">
            <v>389</v>
          </cell>
          <cell r="AL122">
            <v>229</v>
          </cell>
          <cell r="AM122">
            <v>193</v>
          </cell>
          <cell r="AN122">
            <v>879</v>
          </cell>
          <cell r="AO122">
            <v>432</v>
          </cell>
          <cell r="AP122">
            <v>129</v>
          </cell>
          <cell r="AQ122">
            <v>513</v>
          </cell>
          <cell r="AR122">
            <v>1011</v>
          </cell>
          <cell r="AS122">
            <v>1128</v>
          </cell>
          <cell r="AT122">
            <v>1321</v>
          </cell>
          <cell r="AU122">
            <v>1182</v>
          </cell>
          <cell r="AV122">
            <v>767</v>
          </cell>
          <cell r="AW122">
            <v>606</v>
          </cell>
          <cell r="AX122">
            <v>506</v>
          </cell>
          <cell r="AY122">
            <v>680</v>
          </cell>
          <cell r="BZ122">
            <v>4703.4513399999996</v>
          </cell>
          <cell r="CA122">
            <v>489.88099999999986</v>
          </cell>
          <cell r="CB122">
            <v>9186</v>
          </cell>
          <cell r="CC122">
            <v>8199</v>
          </cell>
          <cell r="CD122">
            <v>9154</v>
          </cell>
          <cell r="CE122">
            <v>8913</v>
          </cell>
          <cell r="CF122">
            <v>9158</v>
          </cell>
        </row>
        <row r="124">
          <cell r="B124" t="str">
            <v>State Deferred Income Taxes:</v>
          </cell>
        </row>
        <row r="125">
          <cell r="B125" t="str">
            <v>Electric - Provision</v>
          </cell>
          <cell r="D125">
            <v>1486.2180000000001</v>
          </cell>
          <cell r="E125">
            <v>354</v>
          </cell>
          <cell r="F125">
            <v>403</v>
          </cell>
          <cell r="G125">
            <v>397</v>
          </cell>
          <cell r="H125">
            <v>212</v>
          </cell>
          <cell r="I125">
            <v>348</v>
          </cell>
          <cell r="J125">
            <v>2823</v>
          </cell>
          <cell r="K125">
            <v>1345</v>
          </cell>
          <cell r="L125">
            <v>1252</v>
          </cell>
          <cell r="M125">
            <v>444</v>
          </cell>
          <cell r="N125">
            <v>797</v>
          </cell>
          <cell r="O125">
            <v>966</v>
          </cell>
          <cell r="P125">
            <v>170</v>
          </cell>
          <cell r="Q125">
            <v>170</v>
          </cell>
          <cell r="R125">
            <v>170</v>
          </cell>
          <cell r="S125">
            <v>170</v>
          </cell>
          <cell r="T125">
            <v>170</v>
          </cell>
          <cell r="U125">
            <v>170</v>
          </cell>
          <cell r="V125">
            <v>170</v>
          </cell>
          <cell r="W125">
            <v>170</v>
          </cell>
          <cell r="X125">
            <v>170</v>
          </cell>
          <cell r="Y125">
            <v>170</v>
          </cell>
          <cell r="Z125">
            <v>170</v>
          </cell>
          <cell r="AA125">
            <v>168</v>
          </cell>
          <cell r="AB125">
            <v>141</v>
          </cell>
          <cell r="AC125">
            <v>141</v>
          </cell>
          <cell r="AD125">
            <v>141</v>
          </cell>
          <cell r="AE125">
            <v>141</v>
          </cell>
          <cell r="AF125">
            <v>141</v>
          </cell>
          <cell r="AG125">
            <v>141</v>
          </cell>
          <cell r="AH125">
            <v>141</v>
          </cell>
          <cell r="AI125">
            <v>141</v>
          </cell>
          <cell r="AJ125">
            <v>141</v>
          </cell>
          <cell r="AK125">
            <v>141</v>
          </cell>
          <cell r="AL125">
            <v>141</v>
          </cell>
          <cell r="AM125">
            <v>140</v>
          </cell>
          <cell r="AN125">
            <v>155</v>
          </cell>
          <cell r="AO125">
            <v>155</v>
          </cell>
          <cell r="AP125">
            <v>155</v>
          </cell>
          <cell r="AQ125">
            <v>155</v>
          </cell>
          <cell r="AR125">
            <v>155</v>
          </cell>
          <cell r="AS125">
            <v>155</v>
          </cell>
          <cell r="AT125">
            <v>155</v>
          </cell>
          <cell r="AU125">
            <v>155</v>
          </cell>
          <cell r="AV125">
            <v>155</v>
          </cell>
          <cell r="AW125">
            <v>155</v>
          </cell>
          <cell r="AX125">
            <v>155</v>
          </cell>
          <cell r="AY125">
            <v>153</v>
          </cell>
          <cell r="CA125">
            <v>10827.218000000001</v>
          </cell>
          <cell r="CB125">
            <v>2038</v>
          </cell>
          <cell r="CC125">
            <v>1691</v>
          </cell>
          <cell r="CD125">
            <v>1858</v>
          </cell>
          <cell r="CE125">
            <v>2573</v>
          </cell>
          <cell r="CF125">
            <v>1410</v>
          </cell>
          <cell r="CG125">
            <v>1410</v>
          </cell>
          <cell r="CH125">
            <v>1410</v>
          </cell>
          <cell r="CI125">
            <v>1410</v>
          </cell>
          <cell r="CJ125">
            <v>1410</v>
          </cell>
          <cell r="CK125">
            <v>1410</v>
          </cell>
        </row>
        <row r="126">
          <cell r="B126" t="str">
            <v>Electric - Payback</v>
          </cell>
          <cell r="D126">
            <v>-2080.4830000000002</v>
          </cell>
          <cell r="E126">
            <v>-418.38799999999998</v>
          </cell>
          <cell r="F126">
            <v>-223.15899999999999</v>
          </cell>
          <cell r="G126">
            <v>-182.84299999999999</v>
          </cell>
          <cell r="H126">
            <v>-359.28800000000001</v>
          </cell>
          <cell r="I126">
            <v>-188.857</v>
          </cell>
          <cell r="J126">
            <v>235.78899999999999</v>
          </cell>
          <cell r="K126">
            <v>-21.306999999999999</v>
          </cell>
          <cell r="L126">
            <v>-261.86399999999998</v>
          </cell>
          <cell r="M126">
            <v>-202.66499999999999</v>
          </cell>
          <cell r="N126">
            <v>-470.08600000000001</v>
          </cell>
          <cell r="O126">
            <v>-183.255</v>
          </cell>
          <cell r="P126">
            <v>-359</v>
          </cell>
          <cell r="Q126">
            <v>-359</v>
          </cell>
          <cell r="R126">
            <v>-359</v>
          </cell>
          <cell r="S126">
            <v>-359</v>
          </cell>
          <cell r="T126">
            <v>-359</v>
          </cell>
          <cell r="U126">
            <v>-359</v>
          </cell>
          <cell r="V126">
            <v>-359</v>
          </cell>
          <cell r="W126">
            <v>-359</v>
          </cell>
          <cell r="X126">
            <v>-359</v>
          </cell>
          <cell r="Y126">
            <v>-359</v>
          </cell>
          <cell r="Z126">
            <v>-359</v>
          </cell>
          <cell r="AA126">
            <v>-356.34799999999996</v>
          </cell>
          <cell r="AB126">
            <v>-230</v>
          </cell>
          <cell r="AC126">
            <v>-230</v>
          </cell>
          <cell r="AD126">
            <v>-230</v>
          </cell>
          <cell r="AE126">
            <v>-230</v>
          </cell>
          <cell r="AF126">
            <v>-230</v>
          </cell>
          <cell r="AG126">
            <v>-230</v>
          </cell>
          <cell r="AH126">
            <v>-230</v>
          </cell>
          <cell r="AI126">
            <v>-230</v>
          </cell>
          <cell r="AJ126">
            <v>-230</v>
          </cell>
          <cell r="AK126">
            <v>-230</v>
          </cell>
          <cell r="AL126">
            <v>-230</v>
          </cell>
          <cell r="AM126">
            <v>-230.26099999999997</v>
          </cell>
          <cell r="AN126">
            <v>-250</v>
          </cell>
          <cell r="AO126">
            <v>-250</v>
          </cell>
          <cell r="AP126">
            <v>-250</v>
          </cell>
          <cell r="AQ126">
            <v>-250</v>
          </cell>
          <cell r="AR126">
            <v>-250</v>
          </cell>
          <cell r="AS126">
            <v>-250</v>
          </cell>
          <cell r="AT126">
            <v>-250</v>
          </cell>
          <cell r="AU126">
            <v>-250</v>
          </cell>
          <cell r="AV126">
            <v>-250</v>
          </cell>
          <cell r="AW126">
            <v>-250</v>
          </cell>
          <cell r="AX126">
            <v>-250</v>
          </cell>
          <cell r="AY126">
            <v>-248.595</v>
          </cell>
          <cell r="CA126">
            <v>-4356.4059999999999</v>
          </cell>
          <cell r="CB126">
            <v>-4305.348</v>
          </cell>
          <cell r="CC126">
            <v>-2760.261</v>
          </cell>
          <cell r="CD126">
            <v>-2998.5949999999998</v>
          </cell>
          <cell r="CE126">
            <v>-3073.2830000000004</v>
          </cell>
          <cell r="CF126">
            <v>-810.31500000000005</v>
          </cell>
        </row>
        <row r="127">
          <cell r="B127" t="str">
            <v>Non-Electric - Provision</v>
          </cell>
          <cell r="D127">
            <v>1.5329999999999999</v>
          </cell>
          <cell r="E127">
            <v>1.4890000000000001</v>
          </cell>
          <cell r="F127">
            <v>0.26700000000000002</v>
          </cell>
          <cell r="G127">
            <v>0.25</v>
          </cell>
          <cell r="H127">
            <v>0.25600000000000001</v>
          </cell>
          <cell r="I127">
            <v>-0.23</v>
          </cell>
          <cell r="J127">
            <v>-9.9000000000000005E-2</v>
          </cell>
          <cell r="K127">
            <v>-3.383</v>
          </cell>
          <cell r="L127">
            <v>0</v>
          </cell>
          <cell r="M127">
            <v>0.115</v>
          </cell>
          <cell r="N127">
            <v>3.7999999999999999E-2</v>
          </cell>
          <cell r="O127">
            <v>1.7110000000000001</v>
          </cell>
          <cell r="P127">
            <v>0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0</v>
          </cell>
          <cell r="AL127">
            <v>0</v>
          </cell>
          <cell r="AM127">
            <v>0</v>
          </cell>
          <cell r="AN127">
            <v>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  <cell r="AS127">
            <v>0</v>
          </cell>
          <cell r="AT127">
            <v>0</v>
          </cell>
          <cell r="AU127">
            <v>0</v>
          </cell>
          <cell r="AV127">
            <v>0</v>
          </cell>
          <cell r="AW127">
            <v>0</v>
          </cell>
          <cell r="AX127">
            <v>0</v>
          </cell>
          <cell r="AY127">
            <v>0</v>
          </cell>
          <cell r="CA127">
            <v>1.9469999999999998</v>
          </cell>
          <cell r="CB127">
            <v>0</v>
          </cell>
          <cell r="CC127">
            <v>0</v>
          </cell>
          <cell r="CD127">
            <v>0</v>
          </cell>
          <cell r="CE127">
            <v>0</v>
          </cell>
          <cell r="CF127">
            <v>0</v>
          </cell>
        </row>
        <row r="128">
          <cell r="B128" t="str">
            <v>Non-Electric - Payback</v>
          </cell>
          <cell r="D128">
            <v>-1.8740000000000001</v>
          </cell>
          <cell r="E128">
            <v>-1.7969999999999999</v>
          </cell>
          <cell r="F128">
            <v>7.6999999999999999E-2</v>
          </cell>
          <cell r="G128">
            <v>-0.105</v>
          </cell>
          <cell r="H128">
            <v>-0.222</v>
          </cell>
          <cell r="I128">
            <v>-0.36399999999999999</v>
          </cell>
          <cell r="J128">
            <v>0.52100000000000002</v>
          </cell>
          <cell r="K128">
            <v>1.603</v>
          </cell>
          <cell r="L128">
            <v>-1.2</v>
          </cell>
          <cell r="M128">
            <v>0.24</v>
          </cell>
          <cell r="N128">
            <v>7.2999999999999995E-2</v>
          </cell>
          <cell r="O128">
            <v>-2.8000000000000001E-2</v>
          </cell>
          <cell r="P128">
            <v>0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>
            <v>0</v>
          </cell>
          <cell r="AJ128">
            <v>0</v>
          </cell>
          <cell r="AK128">
            <v>0</v>
          </cell>
          <cell r="AL128">
            <v>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  <cell r="AS128">
            <v>0</v>
          </cell>
          <cell r="AT128">
            <v>0</v>
          </cell>
          <cell r="AU128">
            <v>0</v>
          </cell>
          <cell r="AV128">
            <v>0</v>
          </cell>
          <cell r="AW128">
            <v>0</v>
          </cell>
          <cell r="AX128">
            <v>0</v>
          </cell>
          <cell r="AY128">
            <v>0</v>
          </cell>
          <cell r="CA128">
            <v>-3.0760000000000005</v>
          </cell>
          <cell r="CB128">
            <v>0</v>
          </cell>
          <cell r="CC128">
            <v>0</v>
          </cell>
          <cell r="CD128">
            <v>0</v>
          </cell>
          <cell r="CE128">
            <v>0</v>
          </cell>
          <cell r="CF128">
            <v>0</v>
          </cell>
        </row>
        <row r="129">
          <cell r="B129" t="str">
            <v>Environmental-Net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R129">
            <v>0</v>
          </cell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J129">
            <v>0</v>
          </cell>
          <cell r="AK129">
            <v>0</v>
          </cell>
          <cell r="AL129">
            <v>0</v>
          </cell>
          <cell r="AM129">
            <v>0</v>
          </cell>
          <cell r="AN129">
            <v>0</v>
          </cell>
          <cell r="AO129">
            <v>0</v>
          </cell>
          <cell r="AP129">
            <v>0</v>
          </cell>
          <cell r="AQ129">
            <v>0</v>
          </cell>
          <cell r="AR129">
            <v>0</v>
          </cell>
          <cell r="AS129">
            <v>0</v>
          </cell>
          <cell r="AT129">
            <v>0</v>
          </cell>
          <cell r="AU129">
            <v>0</v>
          </cell>
          <cell r="AV129">
            <v>0</v>
          </cell>
          <cell r="AW129">
            <v>0</v>
          </cell>
          <cell r="AX129">
            <v>0</v>
          </cell>
          <cell r="AY129">
            <v>0</v>
          </cell>
          <cell r="CA129">
            <v>0</v>
          </cell>
          <cell r="CB129">
            <v>0</v>
          </cell>
          <cell r="CC129">
            <v>0</v>
          </cell>
          <cell r="CD129">
            <v>0</v>
          </cell>
          <cell r="CE129">
            <v>0</v>
          </cell>
          <cell r="CF129">
            <v>0</v>
          </cell>
        </row>
        <row r="130">
          <cell r="B130" t="str">
            <v xml:space="preserve">   Total Deferred Income Taxes</v>
          </cell>
          <cell r="D130">
            <v>-594.60600000000011</v>
          </cell>
          <cell r="E130">
            <v>-64.695999999999984</v>
          </cell>
          <cell r="F130">
            <v>180.185</v>
          </cell>
          <cell r="G130">
            <v>214.30200000000002</v>
          </cell>
          <cell r="H130">
            <v>-147.25400000000002</v>
          </cell>
          <cell r="I130">
            <v>158.54900000000001</v>
          </cell>
          <cell r="J130">
            <v>3059.2109999999998</v>
          </cell>
          <cell r="K130">
            <v>1321.913</v>
          </cell>
          <cell r="L130">
            <v>988.93599999999992</v>
          </cell>
          <cell r="M130">
            <v>241.69000000000003</v>
          </cell>
          <cell r="N130">
            <v>327.02499999999998</v>
          </cell>
          <cell r="O130">
            <v>784.428</v>
          </cell>
          <cell r="P130">
            <v>-189</v>
          </cell>
          <cell r="Q130">
            <v>-189</v>
          </cell>
          <cell r="R130">
            <v>-189</v>
          </cell>
          <cell r="S130">
            <v>-189</v>
          </cell>
          <cell r="T130">
            <v>-189</v>
          </cell>
          <cell r="U130">
            <v>-189</v>
          </cell>
          <cell r="V130">
            <v>-189</v>
          </cell>
          <cell r="W130">
            <v>-189</v>
          </cell>
          <cell r="X130">
            <v>-189</v>
          </cell>
          <cell r="Y130">
            <v>-189</v>
          </cell>
          <cell r="Z130">
            <v>-189</v>
          </cell>
          <cell r="AA130">
            <v>-188.34799999999996</v>
          </cell>
          <cell r="AB130">
            <v>-89</v>
          </cell>
          <cell r="AC130">
            <v>-89</v>
          </cell>
          <cell r="AD130">
            <v>-89</v>
          </cell>
          <cell r="AE130">
            <v>-89</v>
          </cell>
          <cell r="AF130">
            <v>-89</v>
          </cell>
          <cell r="AG130">
            <v>-89</v>
          </cell>
          <cell r="AH130">
            <v>-89</v>
          </cell>
          <cell r="AI130">
            <v>-89</v>
          </cell>
          <cell r="AJ130">
            <v>-89</v>
          </cell>
          <cell r="AK130">
            <v>-89</v>
          </cell>
          <cell r="AL130">
            <v>-89</v>
          </cell>
          <cell r="AM130">
            <v>-90.260999999999967</v>
          </cell>
          <cell r="AN130">
            <v>-95</v>
          </cell>
          <cell r="AO130">
            <v>-95</v>
          </cell>
          <cell r="AP130">
            <v>-95</v>
          </cell>
          <cell r="AQ130">
            <v>-95</v>
          </cell>
          <cell r="AR130">
            <v>-95</v>
          </cell>
          <cell r="AS130">
            <v>-95</v>
          </cell>
          <cell r="AT130">
            <v>-95</v>
          </cell>
          <cell r="AU130">
            <v>-95</v>
          </cell>
          <cell r="AV130">
            <v>-95</v>
          </cell>
          <cell r="AW130">
            <v>-95</v>
          </cell>
          <cell r="AX130">
            <v>-95</v>
          </cell>
          <cell r="AY130">
            <v>-95.594999999999999</v>
          </cell>
          <cell r="CA130">
            <v>6469.6829999999982</v>
          </cell>
          <cell r="CB130">
            <v>-2267.348</v>
          </cell>
          <cell r="CC130">
            <v>-1069.261</v>
          </cell>
          <cell r="CD130">
            <v>-1140.595</v>
          </cell>
          <cell r="CE130">
            <v>-500.28300000000036</v>
          </cell>
          <cell r="CF130">
            <v>599.68499999999995</v>
          </cell>
        </row>
        <row r="131">
          <cell r="D131" t="str">
            <v xml:space="preserve"> </v>
          </cell>
          <cell r="E131" t="str">
            <v xml:space="preserve"> </v>
          </cell>
          <cell r="F131" t="str">
            <v xml:space="preserve"> </v>
          </cell>
          <cell r="G131" t="str">
            <v xml:space="preserve"> </v>
          </cell>
          <cell r="H131" t="str">
            <v xml:space="preserve"> </v>
          </cell>
          <cell r="I131" t="str">
            <v xml:space="preserve"> </v>
          </cell>
          <cell r="J131" t="str">
            <v xml:space="preserve"> </v>
          </cell>
          <cell r="K131" t="str">
            <v xml:space="preserve"> </v>
          </cell>
          <cell r="L131" t="str">
            <v xml:space="preserve"> </v>
          </cell>
          <cell r="M131" t="str">
            <v xml:space="preserve"> </v>
          </cell>
          <cell r="N131" t="str">
            <v xml:space="preserve"> </v>
          </cell>
          <cell r="O131" t="str">
            <v xml:space="preserve"> </v>
          </cell>
          <cell r="P131" t="str">
            <v xml:space="preserve"> </v>
          </cell>
          <cell r="Q131" t="str">
            <v xml:space="preserve"> </v>
          </cell>
          <cell r="R131" t="str">
            <v xml:space="preserve"> </v>
          </cell>
          <cell r="S131" t="str">
            <v xml:space="preserve"> </v>
          </cell>
          <cell r="T131" t="str">
            <v xml:space="preserve"> </v>
          </cell>
          <cell r="U131" t="str">
            <v xml:space="preserve"> </v>
          </cell>
          <cell r="V131" t="str">
            <v xml:space="preserve"> </v>
          </cell>
          <cell r="W131" t="str">
            <v xml:space="preserve"> </v>
          </cell>
          <cell r="X131" t="str">
            <v xml:space="preserve"> </v>
          </cell>
          <cell r="Y131" t="str">
            <v xml:space="preserve"> </v>
          </cell>
          <cell r="Z131" t="str">
            <v xml:space="preserve"> </v>
          </cell>
          <cell r="AA131" t="str">
            <v xml:space="preserve"> </v>
          </cell>
          <cell r="AB131" t="str">
            <v xml:space="preserve"> </v>
          </cell>
          <cell r="AC131" t="str">
            <v xml:space="preserve"> </v>
          </cell>
          <cell r="AD131" t="str">
            <v xml:space="preserve"> </v>
          </cell>
          <cell r="AE131" t="str">
            <v xml:space="preserve"> </v>
          </cell>
          <cell r="AF131" t="str">
            <v xml:space="preserve"> </v>
          </cell>
          <cell r="AG131" t="str">
            <v xml:space="preserve"> </v>
          </cell>
          <cell r="AH131" t="str">
            <v xml:space="preserve"> </v>
          </cell>
          <cell r="AI131" t="str">
            <v xml:space="preserve"> </v>
          </cell>
          <cell r="AJ131" t="str">
            <v xml:space="preserve"> </v>
          </cell>
          <cell r="AK131" t="str">
            <v xml:space="preserve"> </v>
          </cell>
          <cell r="AL131" t="str">
            <v xml:space="preserve"> </v>
          </cell>
          <cell r="AM131" t="str">
            <v xml:space="preserve"> </v>
          </cell>
          <cell r="AN131" t="str">
            <v xml:space="preserve"> </v>
          </cell>
          <cell r="AO131" t="str">
            <v xml:space="preserve"> </v>
          </cell>
          <cell r="AP131" t="str">
            <v xml:space="preserve"> </v>
          </cell>
          <cell r="AQ131" t="str">
            <v xml:space="preserve"> </v>
          </cell>
          <cell r="AR131" t="str">
            <v xml:space="preserve"> </v>
          </cell>
          <cell r="AS131" t="str">
            <v xml:space="preserve"> </v>
          </cell>
          <cell r="AT131" t="str">
            <v xml:space="preserve"> </v>
          </cell>
          <cell r="AU131" t="str">
            <v xml:space="preserve"> </v>
          </cell>
          <cell r="AV131" t="str">
            <v xml:space="preserve"> </v>
          </cell>
          <cell r="AW131" t="str">
            <v xml:space="preserve"> </v>
          </cell>
          <cell r="AX131" t="str">
            <v xml:space="preserve"> </v>
          </cell>
          <cell r="AY131" t="str">
            <v xml:space="preserve"> </v>
          </cell>
          <cell r="CD131" t="str">
            <v xml:space="preserve"> </v>
          </cell>
          <cell r="CE131" t="str">
            <v xml:space="preserve"> </v>
          </cell>
          <cell r="CF131" t="str">
            <v xml:space="preserve"> </v>
          </cell>
        </row>
        <row r="132">
          <cell r="B132" t="str">
            <v>TOTAL STATE INCOME TAXES</v>
          </cell>
          <cell r="D132">
            <v>636.28</v>
          </cell>
          <cell r="E132">
            <v>371.68599999999998</v>
          </cell>
          <cell r="F132">
            <v>209.96899999999999</v>
          </cell>
          <cell r="G132">
            <v>169.648</v>
          </cell>
          <cell r="H132">
            <v>697.85199999999998</v>
          </cell>
          <cell r="I132">
            <v>1040.595</v>
          </cell>
          <cell r="J132">
            <v>1280.4490000000001</v>
          </cell>
          <cell r="K132">
            <v>1104.0119999999999</v>
          </cell>
          <cell r="L132">
            <v>658.14800000000014</v>
          </cell>
          <cell r="M132">
            <v>462.63600000000002</v>
          </cell>
          <cell r="N132">
            <v>736.80899999999997</v>
          </cell>
          <cell r="O132">
            <v>-409.70399999999995</v>
          </cell>
          <cell r="P132">
            <v>697</v>
          </cell>
          <cell r="Q132">
            <v>472</v>
          </cell>
          <cell r="R132">
            <v>231</v>
          </cell>
          <cell r="S132">
            <v>299</v>
          </cell>
          <cell r="T132">
            <v>724</v>
          </cell>
          <cell r="U132">
            <v>962</v>
          </cell>
          <cell r="V132">
            <v>1174</v>
          </cell>
          <cell r="W132">
            <v>1098</v>
          </cell>
          <cell r="X132">
            <v>687</v>
          </cell>
          <cell r="Y132">
            <v>274</v>
          </cell>
          <cell r="Z132">
            <v>240</v>
          </cell>
          <cell r="AA132">
            <v>61.14</v>
          </cell>
          <cell r="AB132">
            <v>759</v>
          </cell>
          <cell r="AC132">
            <v>491</v>
          </cell>
          <cell r="AD132">
            <v>286</v>
          </cell>
          <cell r="AE132">
            <v>327</v>
          </cell>
          <cell r="AF132">
            <v>805</v>
          </cell>
          <cell r="AG132">
            <v>949</v>
          </cell>
          <cell r="AH132">
            <v>1138</v>
          </cell>
          <cell r="AI132">
            <v>1171</v>
          </cell>
          <cell r="AJ132">
            <v>661</v>
          </cell>
          <cell r="AK132">
            <v>300</v>
          </cell>
          <cell r="AL132">
            <v>140</v>
          </cell>
          <cell r="AM132">
            <v>102.46299999999999</v>
          </cell>
          <cell r="AN132">
            <v>784</v>
          </cell>
          <cell r="AO132">
            <v>337</v>
          </cell>
          <cell r="AP132">
            <v>34</v>
          </cell>
          <cell r="AQ132">
            <v>418</v>
          </cell>
          <cell r="AR132">
            <v>916</v>
          </cell>
          <cell r="AS132">
            <v>1033</v>
          </cell>
          <cell r="AT132">
            <v>1226</v>
          </cell>
          <cell r="AU132">
            <v>1087</v>
          </cell>
          <cell r="AV132">
            <v>672</v>
          </cell>
          <cell r="AW132">
            <v>511</v>
          </cell>
          <cell r="AX132">
            <v>411</v>
          </cell>
          <cell r="AY132">
            <v>584.12099999999998</v>
          </cell>
          <cell r="CA132">
            <v>6958.38</v>
          </cell>
          <cell r="CB132">
            <v>6919.14</v>
          </cell>
          <cell r="CC132">
            <v>7129.4629999999997</v>
          </cell>
          <cell r="CD132">
            <v>8013.1210000000001</v>
          </cell>
          <cell r="CE132">
            <v>8413.0159999999996</v>
          </cell>
          <cell r="CF132">
            <v>9758.0650000000005</v>
          </cell>
        </row>
        <row r="134">
          <cell r="D134" t="str">
            <v xml:space="preserve"> </v>
          </cell>
        </row>
        <row r="135">
          <cell r="B135" t="str">
            <v>FLORIDA STATE ITX</v>
          </cell>
        </row>
        <row r="136">
          <cell r="B136" t="str">
            <v>Income Taxes on Other Income</v>
          </cell>
        </row>
        <row r="138">
          <cell r="B138" t="str">
            <v>Other Income</v>
          </cell>
          <cell r="D138">
            <v>109.89722000000002</v>
          </cell>
          <cell r="E138">
            <v>98.867580000000004</v>
          </cell>
          <cell r="F138">
            <v>80.315899999999999</v>
          </cell>
          <cell r="G138">
            <v>175.81789000000001</v>
          </cell>
          <cell r="H138">
            <v>132.27954</v>
          </cell>
          <cell r="I138">
            <v>343.01044999999999</v>
          </cell>
          <cell r="J138">
            <v>1333.5580699999998</v>
          </cell>
          <cell r="K138">
            <v>276.81146999999999</v>
          </cell>
          <cell r="L138">
            <v>235.31206</v>
          </cell>
          <cell r="M138">
            <v>297.50829000000004</v>
          </cell>
          <cell r="N138">
            <v>621.24401</v>
          </cell>
          <cell r="O138">
            <v>571.74477999999999</v>
          </cell>
          <cell r="P138">
            <v>129</v>
          </cell>
          <cell r="Q138">
            <v>117</v>
          </cell>
          <cell r="R138">
            <v>119</v>
          </cell>
          <cell r="S138">
            <v>106</v>
          </cell>
          <cell r="T138">
            <v>97</v>
          </cell>
          <cell r="U138">
            <v>216</v>
          </cell>
          <cell r="V138">
            <v>664</v>
          </cell>
          <cell r="W138">
            <v>660</v>
          </cell>
          <cell r="X138">
            <v>657</v>
          </cell>
          <cell r="Y138">
            <v>654</v>
          </cell>
          <cell r="Z138">
            <v>667</v>
          </cell>
          <cell r="AA138">
            <v>659</v>
          </cell>
          <cell r="AB138">
            <v>701</v>
          </cell>
          <cell r="AC138">
            <v>696</v>
          </cell>
          <cell r="AD138">
            <v>690</v>
          </cell>
          <cell r="AE138">
            <v>673</v>
          </cell>
          <cell r="AF138">
            <v>657</v>
          </cell>
          <cell r="AG138">
            <v>656</v>
          </cell>
          <cell r="AH138">
            <v>651</v>
          </cell>
          <cell r="AI138">
            <v>647</v>
          </cell>
          <cell r="AJ138">
            <v>643</v>
          </cell>
          <cell r="AK138">
            <v>639</v>
          </cell>
          <cell r="AL138">
            <v>645</v>
          </cell>
          <cell r="AM138">
            <v>636</v>
          </cell>
          <cell r="AN138">
            <v>639</v>
          </cell>
          <cell r="AO138">
            <v>633</v>
          </cell>
          <cell r="AP138">
            <v>627</v>
          </cell>
          <cell r="AQ138">
            <v>619</v>
          </cell>
          <cell r="AR138">
            <v>606</v>
          </cell>
          <cell r="AS138">
            <v>604</v>
          </cell>
          <cell r="AT138">
            <v>599</v>
          </cell>
          <cell r="AU138">
            <v>594</v>
          </cell>
          <cell r="AV138">
            <v>590</v>
          </cell>
          <cell r="AW138">
            <v>584</v>
          </cell>
          <cell r="AX138">
            <v>589</v>
          </cell>
          <cell r="AY138">
            <v>581</v>
          </cell>
          <cell r="CA138">
            <v>4276.3672600000009</v>
          </cell>
          <cell r="CB138">
            <v>4745</v>
          </cell>
          <cell r="CC138">
            <v>7934</v>
          </cell>
          <cell r="CD138">
            <v>7265</v>
          </cell>
          <cell r="CE138">
            <v>6670</v>
          </cell>
          <cell r="CF138">
            <v>5829</v>
          </cell>
        </row>
        <row r="139">
          <cell r="B139" t="str">
            <v>Temporary Cash Invest Income</v>
          </cell>
          <cell r="D139">
            <v>24.894669999999998</v>
          </cell>
          <cell r="E139">
            <v>20.317640000000001</v>
          </cell>
          <cell r="F139">
            <v>51.617280000000001</v>
          </cell>
          <cell r="G139">
            <v>21.87152</v>
          </cell>
          <cell r="H139">
            <v>4.26105</v>
          </cell>
          <cell r="I139">
            <v>2.8635999999999999</v>
          </cell>
          <cell r="J139">
            <v>6.4690799999999999</v>
          </cell>
          <cell r="K139">
            <v>30.14583</v>
          </cell>
          <cell r="L139">
            <v>64.231300000000005</v>
          </cell>
          <cell r="M139">
            <v>81.415490000000005</v>
          </cell>
          <cell r="N139">
            <v>55.168910000000004</v>
          </cell>
          <cell r="O139">
            <v>14.327999999999999</v>
          </cell>
          <cell r="P139">
            <v>0</v>
          </cell>
          <cell r="Q139">
            <v>0</v>
          </cell>
          <cell r="R139">
            <v>0</v>
          </cell>
          <cell r="S139">
            <v>0</v>
          </cell>
          <cell r="T139">
            <v>0</v>
          </cell>
          <cell r="U139">
            <v>0</v>
          </cell>
          <cell r="V139">
            <v>0</v>
          </cell>
          <cell r="W139">
            <v>0</v>
          </cell>
          <cell r="X139">
            <v>0</v>
          </cell>
          <cell r="Y139">
            <v>0</v>
          </cell>
          <cell r="Z139">
            <v>0</v>
          </cell>
          <cell r="AA139">
            <v>0</v>
          </cell>
          <cell r="AB139">
            <v>0</v>
          </cell>
          <cell r="AC139">
            <v>0</v>
          </cell>
          <cell r="AD139">
            <v>0</v>
          </cell>
          <cell r="AE139">
            <v>0</v>
          </cell>
          <cell r="AF139">
            <v>0</v>
          </cell>
          <cell r="AG139">
            <v>0</v>
          </cell>
          <cell r="AH139">
            <v>0</v>
          </cell>
          <cell r="AI139">
            <v>0</v>
          </cell>
          <cell r="AJ139">
            <v>0</v>
          </cell>
          <cell r="AK139">
            <v>0</v>
          </cell>
          <cell r="AL139">
            <v>0</v>
          </cell>
          <cell r="AM139">
            <v>0</v>
          </cell>
          <cell r="AN139">
            <v>0</v>
          </cell>
          <cell r="AO139">
            <v>0</v>
          </cell>
          <cell r="AP139">
            <v>0</v>
          </cell>
          <cell r="AQ139">
            <v>0</v>
          </cell>
          <cell r="AR139">
            <v>0</v>
          </cell>
          <cell r="AS139">
            <v>0</v>
          </cell>
          <cell r="AT139">
            <v>0</v>
          </cell>
          <cell r="AU139">
            <v>0</v>
          </cell>
          <cell r="AV139">
            <v>0</v>
          </cell>
          <cell r="AW139">
            <v>0</v>
          </cell>
          <cell r="AX139">
            <v>0</v>
          </cell>
          <cell r="AY139">
            <v>0</v>
          </cell>
          <cell r="CA139">
            <v>377.58436999999992</v>
          </cell>
          <cell r="CB139">
            <v>0</v>
          </cell>
          <cell r="CC139">
            <v>0</v>
          </cell>
          <cell r="CD139">
            <v>0</v>
          </cell>
          <cell r="CE139">
            <v>0</v>
          </cell>
          <cell r="CF139">
            <v>0</v>
          </cell>
        </row>
        <row r="140">
          <cell r="B140" t="str">
            <v>Other Income Deductions</v>
          </cell>
          <cell r="D140">
            <v>227.25758999999999</v>
          </cell>
          <cell r="E140">
            <v>166.74642</v>
          </cell>
          <cell r="F140">
            <v>261.46208999999999</v>
          </cell>
          <cell r="G140">
            <v>194.04117999999997</v>
          </cell>
          <cell r="H140">
            <v>222.36528999999999</v>
          </cell>
          <cell r="I140">
            <v>287.7278</v>
          </cell>
          <cell r="J140">
            <v>236.84217999999998</v>
          </cell>
          <cell r="K140">
            <v>215.71098999999998</v>
          </cell>
          <cell r="L140">
            <v>147.60602999999998</v>
          </cell>
          <cell r="M140">
            <v>193.01740999999998</v>
          </cell>
          <cell r="N140">
            <v>195.78842</v>
          </cell>
          <cell r="O140">
            <v>472.01997999999998</v>
          </cell>
          <cell r="P140">
            <v>219</v>
          </cell>
          <cell r="Q140">
            <v>239</v>
          </cell>
          <cell r="R140">
            <v>355</v>
          </cell>
          <cell r="S140">
            <v>186</v>
          </cell>
          <cell r="T140">
            <v>180</v>
          </cell>
          <cell r="U140">
            <v>245</v>
          </cell>
          <cell r="V140">
            <v>207</v>
          </cell>
          <cell r="W140">
            <v>190</v>
          </cell>
          <cell r="X140">
            <v>204</v>
          </cell>
          <cell r="Y140">
            <v>274</v>
          </cell>
          <cell r="Z140">
            <v>210</v>
          </cell>
          <cell r="AA140">
            <v>253</v>
          </cell>
          <cell r="AB140">
            <v>222</v>
          </cell>
          <cell r="AC140">
            <v>241</v>
          </cell>
          <cell r="AD140">
            <v>358</v>
          </cell>
          <cell r="AE140">
            <v>189</v>
          </cell>
          <cell r="AF140">
            <v>182</v>
          </cell>
          <cell r="AG140">
            <v>288</v>
          </cell>
          <cell r="AH140">
            <v>210</v>
          </cell>
          <cell r="AI140">
            <v>188</v>
          </cell>
          <cell r="AJ140">
            <v>213</v>
          </cell>
          <cell r="AK140">
            <v>254</v>
          </cell>
          <cell r="AL140">
            <v>193</v>
          </cell>
          <cell r="AM140">
            <v>254</v>
          </cell>
          <cell r="AN140">
            <v>224</v>
          </cell>
          <cell r="AO140">
            <v>254</v>
          </cell>
          <cell r="AP140">
            <v>380</v>
          </cell>
          <cell r="AQ140">
            <v>188</v>
          </cell>
          <cell r="AR140">
            <v>177</v>
          </cell>
          <cell r="AS140">
            <v>291</v>
          </cell>
          <cell r="AT140">
            <v>213</v>
          </cell>
          <cell r="AU140">
            <v>205</v>
          </cell>
          <cell r="AV140">
            <v>213</v>
          </cell>
          <cell r="AW140">
            <v>249</v>
          </cell>
          <cell r="AX140">
            <v>196</v>
          </cell>
          <cell r="AY140">
            <v>258</v>
          </cell>
          <cell r="CA140">
            <v>2820.58538</v>
          </cell>
          <cell r="CB140">
            <v>2762</v>
          </cell>
          <cell r="CC140">
            <v>2792</v>
          </cell>
          <cell r="CD140">
            <v>2848</v>
          </cell>
          <cell r="CE140">
            <v>2874</v>
          </cell>
          <cell r="CF140">
            <v>2924</v>
          </cell>
        </row>
        <row r="141">
          <cell r="B141" t="str">
            <v xml:space="preserve">   Subtotal</v>
          </cell>
          <cell r="D141">
            <v>-92.46569999999997</v>
          </cell>
          <cell r="E141">
            <v>-47.561199999999999</v>
          </cell>
          <cell r="F141">
            <v>-129.52891</v>
          </cell>
          <cell r="G141">
            <v>3.6482300000000407</v>
          </cell>
          <cell r="H141">
            <v>-85.824699999999979</v>
          </cell>
          <cell r="I141">
            <v>58.146250000000009</v>
          </cell>
          <cell r="J141">
            <v>1103.1849699999998</v>
          </cell>
          <cell r="K141">
            <v>91.246309999999994</v>
          </cell>
          <cell r="L141">
            <v>151.93733000000003</v>
          </cell>
          <cell r="M141">
            <v>185.90637000000009</v>
          </cell>
          <cell r="N141">
            <v>480.62450000000001</v>
          </cell>
          <cell r="O141">
            <v>114.05279999999999</v>
          </cell>
          <cell r="P141">
            <v>-90</v>
          </cell>
          <cell r="Q141">
            <v>-122</v>
          </cell>
          <cell r="R141">
            <v>-236</v>
          </cell>
          <cell r="S141">
            <v>-80</v>
          </cell>
          <cell r="T141">
            <v>-83</v>
          </cell>
          <cell r="U141">
            <v>-29</v>
          </cell>
          <cell r="V141">
            <v>457</v>
          </cell>
          <cell r="W141">
            <v>470</v>
          </cell>
          <cell r="X141">
            <v>453</v>
          </cell>
          <cell r="Y141">
            <v>380</v>
          </cell>
          <cell r="Z141">
            <v>457</v>
          </cell>
          <cell r="AA141">
            <v>406</v>
          </cell>
          <cell r="AB141">
            <v>479</v>
          </cell>
          <cell r="AC141">
            <v>455</v>
          </cell>
          <cell r="AD141">
            <v>332</v>
          </cell>
          <cell r="AE141">
            <v>484</v>
          </cell>
          <cell r="AF141">
            <v>475</v>
          </cell>
          <cell r="AG141">
            <v>368</v>
          </cell>
          <cell r="AH141">
            <v>441</v>
          </cell>
          <cell r="AI141">
            <v>459</v>
          </cell>
          <cell r="AJ141">
            <v>430</v>
          </cell>
          <cell r="AK141">
            <v>385</v>
          </cell>
          <cell r="AL141">
            <v>452</v>
          </cell>
          <cell r="AM141">
            <v>382</v>
          </cell>
          <cell r="AN141">
            <v>415</v>
          </cell>
          <cell r="AO141">
            <v>379</v>
          </cell>
          <cell r="AP141">
            <v>247</v>
          </cell>
          <cell r="AQ141">
            <v>431</v>
          </cell>
          <cell r="AR141">
            <v>429</v>
          </cell>
          <cell r="AS141">
            <v>313</v>
          </cell>
          <cell r="AT141">
            <v>386</v>
          </cell>
          <cell r="AU141">
            <v>389</v>
          </cell>
          <cell r="AV141">
            <v>377</v>
          </cell>
          <cell r="AW141">
            <v>335</v>
          </cell>
          <cell r="AX141">
            <v>393</v>
          </cell>
          <cell r="AY141">
            <v>323</v>
          </cell>
          <cell r="CA141">
            <v>1833.36625</v>
          </cell>
          <cell r="CB141">
            <v>1983</v>
          </cell>
          <cell r="CC141">
            <v>5142</v>
          </cell>
          <cell r="CD141">
            <v>4417</v>
          </cell>
          <cell r="CE141">
            <v>3796</v>
          </cell>
          <cell r="CF141">
            <v>2905</v>
          </cell>
        </row>
        <row r="143">
          <cell r="B143" t="str">
            <v>M-1 Additions:</v>
          </cell>
        </row>
        <row r="144">
          <cell r="B144" t="str">
            <v>Non-Utility Adjustment</v>
          </cell>
          <cell r="D144">
            <v>-510.27799999999996</v>
          </cell>
          <cell r="E144">
            <v>46.69</v>
          </cell>
          <cell r="F144">
            <v>49.807999999999993</v>
          </cell>
          <cell r="G144">
            <v>47.950999999999993</v>
          </cell>
          <cell r="H144">
            <v>46.820999999999998</v>
          </cell>
          <cell r="I144">
            <v>46.22799999999998</v>
          </cell>
          <cell r="J144">
            <v>46.703000000000031</v>
          </cell>
          <cell r="K144">
            <v>46.400999999999954</v>
          </cell>
          <cell r="L144">
            <v>46.682000000000073</v>
          </cell>
          <cell r="M144">
            <v>46.584000000000003</v>
          </cell>
          <cell r="N144">
            <v>46.811999999999955</v>
          </cell>
          <cell r="O144">
            <v>48.263000000000034</v>
          </cell>
          <cell r="P144">
            <v>51</v>
          </cell>
          <cell r="Q144">
            <v>51</v>
          </cell>
          <cell r="R144">
            <v>51</v>
          </cell>
          <cell r="S144">
            <v>51</v>
          </cell>
          <cell r="T144">
            <v>51</v>
          </cell>
          <cell r="U144">
            <v>51</v>
          </cell>
          <cell r="V144">
            <v>51</v>
          </cell>
          <cell r="W144">
            <v>51</v>
          </cell>
          <cell r="X144">
            <v>51</v>
          </cell>
          <cell r="Y144">
            <v>51</v>
          </cell>
          <cell r="Z144">
            <v>51</v>
          </cell>
          <cell r="AA144">
            <v>47</v>
          </cell>
          <cell r="AB144">
            <v>51</v>
          </cell>
          <cell r="AC144">
            <v>51</v>
          </cell>
          <cell r="AD144">
            <v>51</v>
          </cell>
          <cell r="AE144">
            <v>51</v>
          </cell>
          <cell r="AF144">
            <v>51</v>
          </cell>
          <cell r="AG144">
            <v>51</v>
          </cell>
          <cell r="AH144">
            <v>51</v>
          </cell>
          <cell r="AI144">
            <v>51</v>
          </cell>
          <cell r="AJ144">
            <v>51</v>
          </cell>
          <cell r="AK144">
            <v>51</v>
          </cell>
          <cell r="AL144">
            <v>51</v>
          </cell>
          <cell r="AM144">
            <v>47</v>
          </cell>
          <cell r="AN144">
            <v>51</v>
          </cell>
          <cell r="AO144">
            <v>51</v>
          </cell>
          <cell r="AP144">
            <v>51</v>
          </cell>
          <cell r="AQ144">
            <v>51</v>
          </cell>
          <cell r="AR144">
            <v>51</v>
          </cell>
          <cell r="AS144">
            <v>51</v>
          </cell>
          <cell r="AT144">
            <v>51</v>
          </cell>
          <cell r="AU144">
            <v>51</v>
          </cell>
          <cell r="AV144">
            <v>51</v>
          </cell>
          <cell r="AW144">
            <v>51</v>
          </cell>
          <cell r="AX144">
            <v>51</v>
          </cell>
          <cell r="AY144">
            <v>47</v>
          </cell>
          <cell r="CA144">
            <v>8.6650000000000773</v>
          </cell>
          <cell r="CB144">
            <v>608</v>
          </cell>
          <cell r="CC144">
            <v>608</v>
          </cell>
          <cell r="CD144">
            <v>608</v>
          </cell>
          <cell r="CE144">
            <v>608</v>
          </cell>
          <cell r="CF144">
            <v>608</v>
          </cell>
        </row>
        <row r="145">
          <cell r="B145" t="str">
            <v xml:space="preserve">  Total Additions</v>
          </cell>
          <cell r="D145">
            <v>-510.27799999999996</v>
          </cell>
          <cell r="E145">
            <v>46.69</v>
          </cell>
          <cell r="F145">
            <v>49.807999999999993</v>
          </cell>
          <cell r="G145">
            <v>47.950999999999993</v>
          </cell>
          <cell r="H145">
            <v>46.820999999999998</v>
          </cell>
          <cell r="I145">
            <v>46.22799999999998</v>
          </cell>
          <cell r="J145">
            <v>46.703000000000031</v>
          </cell>
          <cell r="K145">
            <v>46.400999999999954</v>
          </cell>
          <cell r="L145">
            <v>46.682000000000073</v>
          </cell>
          <cell r="M145">
            <v>46.584000000000003</v>
          </cell>
          <cell r="N145">
            <v>46.811999999999955</v>
          </cell>
          <cell r="O145">
            <v>48.263000000000034</v>
          </cell>
          <cell r="P145">
            <v>51</v>
          </cell>
          <cell r="Q145">
            <v>51</v>
          </cell>
          <cell r="R145">
            <v>51</v>
          </cell>
          <cell r="S145">
            <v>51</v>
          </cell>
          <cell r="T145">
            <v>51</v>
          </cell>
          <cell r="U145">
            <v>51</v>
          </cell>
          <cell r="V145">
            <v>51</v>
          </cell>
          <cell r="W145">
            <v>51</v>
          </cell>
          <cell r="X145">
            <v>51</v>
          </cell>
          <cell r="Y145">
            <v>51</v>
          </cell>
          <cell r="Z145">
            <v>51</v>
          </cell>
          <cell r="AA145">
            <v>47</v>
          </cell>
          <cell r="AB145">
            <v>51</v>
          </cell>
          <cell r="AC145">
            <v>51</v>
          </cell>
          <cell r="AD145">
            <v>51</v>
          </cell>
          <cell r="AE145">
            <v>51</v>
          </cell>
          <cell r="AF145">
            <v>51</v>
          </cell>
          <cell r="AG145">
            <v>51</v>
          </cell>
          <cell r="AH145">
            <v>51</v>
          </cell>
          <cell r="AI145">
            <v>51</v>
          </cell>
          <cell r="AJ145">
            <v>51</v>
          </cell>
          <cell r="AK145">
            <v>51</v>
          </cell>
          <cell r="AL145">
            <v>51</v>
          </cell>
          <cell r="AM145">
            <v>47</v>
          </cell>
          <cell r="AN145">
            <v>51</v>
          </cell>
          <cell r="AO145">
            <v>51</v>
          </cell>
          <cell r="AP145">
            <v>51</v>
          </cell>
          <cell r="AQ145">
            <v>51</v>
          </cell>
          <cell r="AR145">
            <v>51</v>
          </cell>
          <cell r="AS145">
            <v>51</v>
          </cell>
          <cell r="AT145">
            <v>51</v>
          </cell>
          <cell r="AU145">
            <v>51</v>
          </cell>
          <cell r="AV145">
            <v>51</v>
          </cell>
          <cell r="AW145">
            <v>51</v>
          </cell>
          <cell r="AX145">
            <v>51</v>
          </cell>
          <cell r="AY145">
            <v>47</v>
          </cell>
          <cell r="CA145">
            <v>8.6650000000000773</v>
          </cell>
          <cell r="CB145">
            <v>608</v>
          </cell>
          <cell r="CC145">
            <v>608</v>
          </cell>
          <cell r="CD145">
            <v>608</v>
          </cell>
          <cell r="CE145">
            <v>608</v>
          </cell>
          <cell r="CF145">
            <v>608</v>
          </cell>
        </row>
        <row r="147">
          <cell r="B147" t="str">
            <v>M-1 Deductions:</v>
          </cell>
        </row>
        <row r="148">
          <cell r="B148" t="str">
            <v>Amort of ITC-Non-Utility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O148">
            <v>0</v>
          </cell>
          <cell r="P148">
            <v>0</v>
          </cell>
          <cell r="Q148">
            <v>0</v>
          </cell>
          <cell r="R148">
            <v>0</v>
          </cell>
          <cell r="S148">
            <v>0</v>
          </cell>
          <cell r="T148">
            <v>0</v>
          </cell>
          <cell r="U148">
            <v>0</v>
          </cell>
          <cell r="V148">
            <v>0</v>
          </cell>
          <cell r="W148">
            <v>0</v>
          </cell>
          <cell r="X148">
            <v>0</v>
          </cell>
          <cell r="Y148">
            <v>0</v>
          </cell>
          <cell r="Z148">
            <v>0</v>
          </cell>
          <cell r="AA148">
            <v>0</v>
          </cell>
          <cell r="AB148">
            <v>0</v>
          </cell>
          <cell r="AC148">
            <v>0</v>
          </cell>
          <cell r="AD148">
            <v>0</v>
          </cell>
          <cell r="AE148">
            <v>0</v>
          </cell>
          <cell r="AF148">
            <v>0</v>
          </cell>
          <cell r="AG148">
            <v>0</v>
          </cell>
          <cell r="AH148">
            <v>0</v>
          </cell>
          <cell r="AI148">
            <v>0</v>
          </cell>
          <cell r="AJ148">
            <v>0</v>
          </cell>
          <cell r="AK148">
            <v>0</v>
          </cell>
          <cell r="AL148">
            <v>0</v>
          </cell>
          <cell r="AM148">
            <v>0</v>
          </cell>
          <cell r="AN148">
            <v>0</v>
          </cell>
          <cell r="AO148">
            <v>0</v>
          </cell>
          <cell r="AP148">
            <v>0</v>
          </cell>
          <cell r="AQ148">
            <v>0</v>
          </cell>
          <cell r="AR148">
            <v>0</v>
          </cell>
          <cell r="AS148">
            <v>0</v>
          </cell>
          <cell r="AT148">
            <v>0</v>
          </cell>
          <cell r="AU148">
            <v>0</v>
          </cell>
          <cell r="AV148">
            <v>0</v>
          </cell>
          <cell r="AW148">
            <v>0</v>
          </cell>
          <cell r="AX148">
            <v>0</v>
          </cell>
          <cell r="AY148">
            <v>0</v>
          </cell>
          <cell r="CA148">
            <v>0</v>
          </cell>
          <cell r="CB148">
            <v>0</v>
          </cell>
          <cell r="CC148">
            <v>0</v>
          </cell>
          <cell r="CD148">
            <v>0</v>
          </cell>
          <cell r="CE148">
            <v>0</v>
          </cell>
          <cell r="CF148">
            <v>0</v>
          </cell>
        </row>
        <row r="149">
          <cell r="B149" t="str">
            <v>Other Deductions</v>
          </cell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R149">
            <v>0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W149">
            <v>0</v>
          </cell>
          <cell r="X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D149">
            <v>0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  <cell r="AJ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  <cell r="AP149">
            <v>0</v>
          </cell>
          <cell r="AQ149">
            <v>0</v>
          </cell>
          <cell r="AR149">
            <v>0</v>
          </cell>
          <cell r="AS149">
            <v>0</v>
          </cell>
          <cell r="AT149">
            <v>0</v>
          </cell>
          <cell r="AU149">
            <v>0</v>
          </cell>
          <cell r="AV149">
            <v>0</v>
          </cell>
          <cell r="AW149">
            <v>0</v>
          </cell>
          <cell r="AX149">
            <v>0</v>
          </cell>
          <cell r="AY149">
            <v>0</v>
          </cell>
          <cell r="CA149">
            <v>0</v>
          </cell>
          <cell r="CB149">
            <v>0</v>
          </cell>
          <cell r="CC149">
            <v>0</v>
          </cell>
          <cell r="CD149">
            <v>0</v>
          </cell>
          <cell r="CE149">
            <v>0</v>
          </cell>
          <cell r="CF149">
            <v>0</v>
          </cell>
        </row>
        <row r="150">
          <cell r="B150" t="str">
            <v xml:space="preserve">   Total Deductions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L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R150">
            <v>0</v>
          </cell>
          <cell r="S150">
            <v>0</v>
          </cell>
          <cell r="T150">
            <v>0</v>
          </cell>
          <cell r="U150">
            <v>0</v>
          </cell>
          <cell r="V150">
            <v>0</v>
          </cell>
          <cell r="W150">
            <v>0</v>
          </cell>
          <cell r="X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D150">
            <v>0</v>
          </cell>
          <cell r="AE150">
            <v>0</v>
          </cell>
          <cell r="AF150">
            <v>0</v>
          </cell>
          <cell r="AG150">
            <v>0</v>
          </cell>
          <cell r="AH150">
            <v>0</v>
          </cell>
          <cell r="AI150">
            <v>0</v>
          </cell>
          <cell r="AJ150">
            <v>0</v>
          </cell>
          <cell r="AK150">
            <v>0</v>
          </cell>
          <cell r="AL150">
            <v>0</v>
          </cell>
          <cell r="AM150">
            <v>0</v>
          </cell>
          <cell r="AN150">
            <v>0</v>
          </cell>
          <cell r="AO150">
            <v>0</v>
          </cell>
          <cell r="AP150">
            <v>0</v>
          </cell>
          <cell r="AQ150">
            <v>0</v>
          </cell>
          <cell r="AR150">
            <v>0</v>
          </cell>
          <cell r="AS150">
            <v>0</v>
          </cell>
          <cell r="AT150">
            <v>0</v>
          </cell>
          <cell r="AU150">
            <v>0</v>
          </cell>
          <cell r="AV150">
            <v>0</v>
          </cell>
          <cell r="AW150">
            <v>0</v>
          </cell>
          <cell r="AX150">
            <v>0</v>
          </cell>
          <cell r="AY150">
            <v>0</v>
          </cell>
          <cell r="CA150">
            <v>0</v>
          </cell>
          <cell r="CB150">
            <v>0</v>
          </cell>
          <cell r="CC150">
            <v>0</v>
          </cell>
          <cell r="CD150">
            <v>0</v>
          </cell>
          <cell r="CE150">
            <v>0</v>
          </cell>
          <cell r="CF150">
            <v>0</v>
          </cell>
        </row>
        <row r="152">
          <cell r="B152" t="str">
            <v>Ordinary Income</v>
          </cell>
          <cell r="D152">
            <v>-602.74369999999999</v>
          </cell>
          <cell r="E152">
            <v>-0.87120000000000175</v>
          </cell>
          <cell r="F152">
            <v>-79.720910000000003</v>
          </cell>
          <cell r="G152">
            <v>51.599230000000034</v>
          </cell>
          <cell r="H152">
            <v>-39.003699999999981</v>
          </cell>
          <cell r="I152">
            <v>104.37424999999999</v>
          </cell>
          <cell r="J152">
            <v>1149.8879699999998</v>
          </cell>
          <cell r="K152">
            <v>137.64730999999995</v>
          </cell>
          <cell r="L152">
            <v>198.6193300000001</v>
          </cell>
          <cell r="M152">
            <v>232.4903700000001</v>
          </cell>
          <cell r="N152">
            <v>527.43650000000002</v>
          </cell>
          <cell r="O152">
            <v>162.31580000000002</v>
          </cell>
          <cell r="P152">
            <v>-39</v>
          </cell>
          <cell r="Q152">
            <v>-71</v>
          </cell>
          <cell r="R152">
            <v>-185</v>
          </cell>
          <cell r="S152">
            <v>-29</v>
          </cell>
          <cell r="T152">
            <v>-32</v>
          </cell>
          <cell r="U152">
            <v>22</v>
          </cell>
          <cell r="V152">
            <v>508</v>
          </cell>
          <cell r="W152">
            <v>521</v>
          </cell>
          <cell r="X152">
            <v>504</v>
          </cell>
          <cell r="Y152">
            <v>431</v>
          </cell>
          <cell r="Z152">
            <v>508</v>
          </cell>
          <cell r="AA152">
            <v>453</v>
          </cell>
          <cell r="AB152">
            <v>530</v>
          </cell>
          <cell r="AC152">
            <v>506</v>
          </cell>
          <cell r="AD152">
            <v>383</v>
          </cell>
          <cell r="AE152">
            <v>535</v>
          </cell>
          <cell r="AF152">
            <v>526</v>
          </cell>
          <cell r="AG152">
            <v>419</v>
          </cell>
          <cell r="AH152">
            <v>492</v>
          </cell>
          <cell r="AI152">
            <v>510</v>
          </cell>
          <cell r="AJ152">
            <v>481</v>
          </cell>
          <cell r="AK152">
            <v>436</v>
          </cell>
          <cell r="AL152">
            <v>503</v>
          </cell>
          <cell r="AM152">
            <v>429</v>
          </cell>
          <cell r="AN152">
            <v>466</v>
          </cell>
          <cell r="AO152">
            <v>430</v>
          </cell>
          <cell r="AP152">
            <v>298</v>
          </cell>
          <cell r="AQ152">
            <v>482</v>
          </cell>
          <cell r="AR152">
            <v>480</v>
          </cell>
          <cell r="AS152">
            <v>364</v>
          </cell>
          <cell r="AT152">
            <v>437</v>
          </cell>
          <cell r="AU152">
            <v>440</v>
          </cell>
          <cell r="AV152">
            <v>428</v>
          </cell>
          <cell r="AW152">
            <v>386</v>
          </cell>
          <cell r="AX152">
            <v>444</v>
          </cell>
          <cell r="AY152">
            <v>370</v>
          </cell>
          <cell r="CA152">
            <v>1842.03125</v>
          </cell>
          <cell r="CB152">
            <v>2591</v>
          </cell>
          <cell r="CC152">
            <v>5750</v>
          </cell>
          <cell r="CD152">
            <v>5025</v>
          </cell>
          <cell r="CE152">
            <v>4404</v>
          </cell>
          <cell r="CF152">
            <v>3513</v>
          </cell>
        </row>
        <row r="153">
          <cell r="B153" t="str">
            <v>Computed Tax on Other Income</v>
          </cell>
          <cell r="D153">
            <v>-33</v>
          </cell>
          <cell r="E153">
            <v>0</v>
          </cell>
          <cell r="F153">
            <v>-4</v>
          </cell>
          <cell r="G153">
            <v>3</v>
          </cell>
          <cell r="H153">
            <v>-2</v>
          </cell>
          <cell r="I153">
            <v>6</v>
          </cell>
          <cell r="J153">
            <v>63</v>
          </cell>
          <cell r="K153">
            <v>8</v>
          </cell>
          <cell r="L153">
            <v>11</v>
          </cell>
          <cell r="M153">
            <v>13</v>
          </cell>
          <cell r="N153">
            <v>29</v>
          </cell>
          <cell r="O153">
            <v>9</v>
          </cell>
          <cell r="P153">
            <v>-2</v>
          </cell>
          <cell r="Q153">
            <v>-4</v>
          </cell>
          <cell r="R153">
            <v>-10</v>
          </cell>
          <cell r="S153">
            <v>-2</v>
          </cell>
          <cell r="T153">
            <v>-2</v>
          </cell>
          <cell r="U153">
            <v>1</v>
          </cell>
          <cell r="V153">
            <v>28</v>
          </cell>
          <cell r="W153">
            <v>29</v>
          </cell>
          <cell r="X153">
            <v>28</v>
          </cell>
          <cell r="Y153">
            <v>24</v>
          </cell>
          <cell r="Z153">
            <v>28</v>
          </cell>
          <cell r="AA153">
            <v>25</v>
          </cell>
          <cell r="AB153">
            <v>29</v>
          </cell>
          <cell r="AC153">
            <v>28</v>
          </cell>
          <cell r="AD153">
            <v>21</v>
          </cell>
          <cell r="AE153">
            <v>29</v>
          </cell>
          <cell r="AF153">
            <v>29</v>
          </cell>
          <cell r="AG153">
            <v>23</v>
          </cell>
          <cell r="AH153">
            <v>27</v>
          </cell>
          <cell r="AI153">
            <v>28</v>
          </cell>
          <cell r="AJ153">
            <v>26</v>
          </cell>
          <cell r="AK153">
            <v>24</v>
          </cell>
          <cell r="AL153">
            <v>28</v>
          </cell>
          <cell r="AM153">
            <v>24</v>
          </cell>
          <cell r="AN153">
            <v>26</v>
          </cell>
          <cell r="AO153">
            <v>24</v>
          </cell>
          <cell r="AP153">
            <v>16</v>
          </cell>
          <cell r="AQ153">
            <v>27</v>
          </cell>
          <cell r="AR153">
            <v>26</v>
          </cell>
          <cell r="AS153">
            <v>20</v>
          </cell>
          <cell r="AT153">
            <v>24</v>
          </cell>
          <cell r="AU153">
            <v>24</v>
          </cell>
          <cell r="AV153">
            <v>24</v>
          </cell>
          <cell r="AW153">
            <v>21</v>
          </cell>
          <cell r="AX153">
            <v>24</v>
          </cell>
          <cell r="AY153">
            <v>20</v>
          </cell>
          <cell r="CA153">
            <v>103</v>
          </cell>
          <cell r="CB153">
            <v>143</v>
          </cell>
          <cell r="CC153">
            <v>316</v>
          </cell>
          <cell r="CD153">
            <v>276</v>
          </cell>
          <cell r="CE153">
            <v>242</v>
          </cell>
          <cell r="CF153">
            <v>193</v>
          </cell>
        </row>
        <row r="154">
          <cell r="B154" t="str">
            <v>Rate Differential &amp; Adjustments</v>
          </cell>
          <cell r="D154">
            <v>-30.44</v>
          </cell>
          <cell r="E154">
            <v>0.10100000000000001</v>
          </cell>
          <cell r="F154">
            <v>0.438</v>
          </cell>
          <cell r="G154">
            <v>0.217</v>
          </cell>
          <cell r="H154">
            <v>0.19900000000000001</v>
          </cell>
          <cell r="I154">
            <v>0.313</v>
          </cell>
          <cell r="J154">
            <v>-0.73799999999999877</v>
          </cell>
          <cell r="K154">
            <v>0.48285</v>
          </cell>
          <cell r="L154">
            <v>0.68799999999999784</v>
          </cell>
          <cell r="M154">
            <v>0.26599999999999957</v>
          </cell>
          <cell r="N154">
            <v>-7.0839999999999979</v>
          </cell>
          <cell r="O154">
            <v>-4.83</v>
          </cell>
          <cell r="P154">
            <v>0</v>
          </cell>
          <cell r="Q154">
            <v>0</v>
          </cell>
          <cell r="R154">
            <v>0</v>
          </cell>
          <cell r="S154">
            <v>0</v>
          </cell>
          <cell r="T154">
            <v>0</v>
          </cell>
          <cell r="U154">
            <v>0</v>
          </cell>
          <cell r="V154">
            <v>0</v>
          </cell>
          <cell r="W154">
            <v>0</v>
          </cell>
          <cell r="X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D154">
            <v>0</v>
          </cell>
          <cell r="AE154">
            <v>0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  <cell r="AP154">
            <v>0</v>
          </cell>
          <cell r="AQ154">
            <v>0</v>
          </cell>
          <cell r="AR154">
            <v>0</v>
          </cell>
          <cell r="AS154">
            <v>0</v>
          </cell>
          <cell r="AT154">
            <v>0</v>
          </cell>
          <cell r="AU154">
            <v>0</v>
          </cell>
          <cell r="AV154">
            <v>0</v>
          </cell>
          <cell r="AW154">
            <v>0</v>
          </cell>
          <cell r="AX154">
            <v>0</v>
          </cell>
          <cell r="AY154">
            <v>0</v>
          </cell>
          <cell r="CA154">
            <v>-40.387150000000005</v>
          </cell>
          <cell r="CB154">
            <v>0</v>
          </cell>
          <cell r="CC154">
            <v>0</v>
          </cell>
          <cell r="CD154">
            <v>0</v>
          </cell>
          <cell r="CE154">
            <v>0</v>
          </cell>
          <cell r="CF154">
            <v>0</v>
          </cell>
        </row>
        <row r="155">
          <cell r="B155" t="str">
            <v xml:space="preserve">  TOTL STATE OTHER INCOME TAX</v>
          </cell>
          <cell r="D155">
            <v>-2.5599999999999987</v>
          </cell>
          <cell r="E155">
            <v>-0.10100000000000001</v>
          </cell>
          <cell r="F155">
            <v>-4.4379999999999997</v>
          </cell>
          <cell r="G155">
            <v>2.7829999999999999</v>
          </cell>
          <cell r="H155">
            <v>-2.1989999999999998</v>
          </cell>
          <cell r="I155">
            <v>5.6870000000000003</v>
          </cell>
          <cell r="J155">
            <v>63.738</v>
          </cell>
          <cell r="K155">
            <v>7.51715</v>
          </cell>
          <cell r="L155">
            <v>10.312000000000003</v>
          </cell>
          <cell r="M155">
            <v>12.734</v>
          </cell>
          <cell r="N155">
            <v>36.083999999999996</v>
          </cell>
          <cell r="O155">
            <v>13.83</v>
          </cell>
          <cell r="P155">
            <v>-2</v>
          </cell>
          <cell r="Q155">
            <v>-4</v>
          </cell>
          <cell r="R155">
            <v>-10</v>
          </cell>
          <cell r="S155">
            <v>-2</v>
          </cell>
          <cell r="T155">
            <v>-2</v>
          </cell>
          <cell r="U155">
            <v>1</v>
          </cell>
          <cell r="V155">
            <v>28</v>
          </cell>
          <cell r="W155">
            <v>29</v>
          </cell>
          <cell r="X155">
            <v>28</v>
          </cell>
          <cell r="Y155">
            <v>24</v>
          </cell>
          <cell r="Z155">
            <v>28</v>
          </cell>
          <cell r="AA155">
            <v>25</v>
          </cell>
          <cell r="AB155">
            <v>29</v>
          </cell>
          <cell r="AC155">
            <v>28</v>
          </cell>
          <cell r="AD155">
            <v>21</v>
          </cell>
          <cell r="AE155">
            <v>29</v>
          </cell>
          <cell r="AF155">
            <v>29</v>
          </cell>
          <cell r="AG155">
            <v>23</v>
          </cell>
          <cell r="AH155">
            <v>27</v>
          </cell>
          <cell r="AI155">
            <v>28</v>
          </cell>
          <cell r="AJ155">
            <v>26</v>
          </cell>
          <cell r="AK155">
            <v>24</v>
          </cell>
          <cell r="AL155">
            <v>28</v>
          </cell>
          <cell r="AM155">
            <v>24</v>
          </cell>
          <cell r="AN155">
            <v>26</v>
          </cell>
          <cell r="AO155">
            <v>24</v>
          </cell>
          <cell r="AP155">
            <v>16</v>
          </cell>
          <cell r="AQ155">
            <v>27</v>
          </cell>
          <cell r="AR155">
            <v>26</v>
          </cell>
          <cell r="AS155">
            <v>20</v>
          </cell>
          <cell r="AT155">
            <v>24</v>
          </cell>
          <cell r="AU155">
            <v>24</v>
          </cell>
          <cell r="AV155">
            <v>24</v>
          </cell>
          <cell r="AW155">
            <v>21</v>
          </cell>
          <cell r="AX155">
            <v>24</v>
          </cell>
          <cell r="AY155">
            <v>20</v>
          </cell>
          <cell r="CA155">
            <v>143.38714999999999</v>
          </cell>
          <cell r="CB155">
            <v>143</v>
          </cell>
          <cell r="CC155">
            <v>316</v>
          </cell>
          <cell r="CD155">
            <v>276</v>
          </cell>
          <cell r="CE155">
            <v>242</v>
          </cell>
          <cell r="CF155">
            <v>193</v>
          </cell>
        </row>
        <row r="157">
          <cell r="B157" t="str">
            <v>STATE INCOME TAX</v>
          </cell>
          <cell r="N157">
            <v>474.68400000000003</v>
          </cell>
        </row>
        <row r="158">
          <cell r="B158" t="str">
            <v>Allocation of Other Income Taxes</v>
          </cell>
          <cell r="N158">
            <v>2259.598</v>
          </cell>
        </row>
        <row r="160">
          <cell r="B160" t="str">
            <v>Other Income Taxes Payable</v>
          </cell>
          <cell r="D160">
            <v>-2.2189999999999999</v>
          </cell>
          <cell r="E160">
            <v>0.20699999999999999</v>
          </cell>
          <cell r="F160">
            <v>-4.782</v>
          </cell>
          <cell r="G160">
            <v>2.6379999999999999</v>
          </cell>
          <cell r="H160">
            <v>-2.2330000000000001</v>
          </cell>
          <cell r="I160">
            <v>6.2809999999999997</v>
          </cell>
          <cell r="J160">
            <v>63.316000000000003</v>
          </cell>
          <cell r="K160">
            <v>9.2970000000000006</v>
          </cell>
          <cell r="L160">
            <v>11.512</v>
          </cell>
          <cell r="M160">
            <v>12.379</v>
          </cell>
          <cell r="N160">
            <v>35.972999999999999</v>
          </cell>
          <cell r="O160">
            <v>12.147</v>
          </cell>
          <cell r="P160">
            <v>-2</v>
          </cell>
          <cell r="Q160">
            <v>-4</v>
          </cell>
          <cell r="R160">
            <v>-10</v>
          </cell>
          <cell r="S160">
            <v>-2</v>
          </cell>
          <cell r="T160">
            <v>-2</v>
          </cell>
          <cell r="U160">
            <v>1</v>
          </cell>
          <cell r="V160">
            <v>28</v>
          </cell>
          <cell r="W160">
            <v>29</v>
          </cell>
          <cell r="X160">
            <v>28</v>
          </cell>
          <cell r="Y160">
            <v>24</v>
          </cell>
          <cell r="Z160">
            <v>28</v>
          </cell>
          <cell r="AA160">
            <v>25</v>
          </cell>
          <cell r="AB160">
            <v>29</v>
          </cell>
          <cell r="AC160">
            <v>28</v>
          </cell>
          <cell r="AD160">
            <v>21</v>
          </cell>
          <cell r="AE160">
            <v>29</v>
          </cell>
          <cell r="AF160">
            <v>29</v>
          </cell>
          <cell r="AG160">
            <v>23</v>
          </cell>
          <cell r="AH160">
            <v>27</v>
          </cell>
          <cell r="AI160">
            <v>28</v>
          </cell>
          <cell r="AJ160">
            <v>26</v>
          </cell>
          <cell r="AK160">
            <v>24</v>
          </cell>
          <cell r="AL160">
            <v>28</v>
          </cell>
          <cell r="AM160">
            <v>24</v>
          </cell>
          <cell r="AN160">
            <v>26</v>
          </cell>
          <cell r="AO160">
            <v>24</v>
          </cell>
          <cell r="AP160">
            <v>16</v>
          </cell>
          <cell r="AQ160">
            <v>27</v>
          </cell>
          <cell r="AR160">
            <v>26</v>
          </cell>
          <cell r="AS160">
            <v>20</v>
          </cell>
          <cell r="AT160">
            <v>24</v>
          </cell>
          <cell r="AU160">
            <v>24</v>
          </cell>
          <cell r="AV160">
            <v>24</v>
          </cell>
          <cell r="AW160">
            <v>21</v>
          </cell>
          <cell r="AX160">
            <v>24</v>
          </cell>
          <cell r="AY160">
            <v>20</v>
          </cell>
          <cell r="CA160">
            <v>144.51599999999999</v>
          </cell>
          <cell r="CB160">
            <v>143</v>
          </cell>
          <cell r="CC160">
            <v>316</v>
          </cell>
          <cell r="CD160">
            <v>276</v>
          </cell>
          <cell r="CE160">
            <v>242</v>
          </cell>
          <cell r="CF160">
            <v>193</v>
          </cell>
        </row>
        <row r="161">
          <cell r="B161" t="str">
            <v>Other Income Taxes Deferred</v>
          </cell>
          <cell r="D161">
            <v>1.5329999999999999</v>
          </cell>
          <cell r="E161">
            <v>1.4890000000000001</v>
          </cell>
          <cell r="F161">
            <v>0.26700000000000002</v>
          </cell>
          <cell r="G161">
            <v>0.25</v>
          </cell>
          <cell r="H161">
            <v>0.25600000000000001</v>
          </cell>
          <cell r="I161">
            <v>-0.23</v>
          </cell>
          <cell r="J161">
            <v>-9.9000000000000005E-2</v>
          </cell>
          <cell r="K161">
            <v>-3.383</v>
          </cell>
          <cell r="L161">
            <v>0</v>
          </cell>
          <cell r="M161">
            <v>0.115</v>
          </cell>
          <cell r="N161">
            <v>3.7999999999999999E-2</v>
          </cell>
          <cell r="O161">
            <v>1.7110000000000001</v>
          </cell>
          <cell r="P161">
            <v>0</v>
          </cell>
          <cell r="Q161">
            <v>0</v>
          </cell>
          <cell r="R161">
            <v>0</v>
          </cell>
          <cell r="S161">
            <v>0</v>
          </cell>
          <cell r="T161">
            <v>0</v>
          </cell>
          <cell r="U161">
            <v>0</v>
          </cell>
          <cell r="V161">
            <v>0</v>
          </cell>
          <cell r="W161">
            <v>0</v>
          </cell>
          <cell r="X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D161">
            <v>0</v>
          </cell>
          <cell r="AE161">
            <v>0</v>
          </cell>
          <cell r="AF161">
            <v>0</v>
          </cell>
          <cell r="AG161">
            <v>0</v>
          </cell>
          <cell r="AH161">
            <v>0</v>
          </cell>
          <cell r="AI161">
            <v>0</v>
          </cell>
          <cell r="AJ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  <cell r="AP161">
            <v>0</v>
          </cell>
          <cell r="AQ161">
            <v>0</v>
          </cell>
          <cell r="AR161">
            <v>0</v>
          </cell>
          <cell r="AS161">
            <v>0</v>
          </cell>
          <cell r="AT161">
            <v>0</v>
          </cell>
          <cell r="AU161">
            <v>0</v>
          </cell>
          <cell r="AV161">
            <v>0</v>
          </cell>
          <cell r="AW161">
            <v>0</v>
          </cell>
          <cell r="AX161">
            <v>0</v>
          </cell>
          <cell r="AY161">
            <v>0</v>
          </cell>
          <cell r="CA161">
            <v>1.9469999999999998</v>
          </cell>
          <cell r="CB161">
            <v>0</v>
          </cell>
          <cell r="CC161">
            <v>0</v>
          </cell>
          <cell r="CD161">
            <v>0</v>
          </cell>
          <cell r="CE161">
            <v>0</v>
          </cell>
          <cell r="CF161">
            <v>0</v>
          </cell>
        </row>
        <row r="162">
          <cell r="B162" t="str">
            <v>Other Income Taxes Payback-ST</v>
          </cell>
          <cell r="D162">
            <v>-1.8740000000000001</v>
          </cell>
          <cell r="E162">
            <v>-1.7969999999999999</v>
          </cell>
          <cell r="F162">
            <v>7.6999999999999999E-2</v>
          </cell>
          <cell r="G162">
            <v>-0.105</v>
          </cell>
          <cell r="H162">
            <v>-0.222</v>
          </cell>
          <cell r="I162">
            <v>-0.36399999999999999</v>
          </cell>
          <cell r="J162">
            <v>0.52100000000000002</v>
          </cell>
          <cell r="K162">
            <v>1.603</v>
          </cell>
          <cell r="L162">
            <v>-1.2</v>
          </cell>
          <cell r="M162">
            <v>0.24</v>
          </cell>
          <cell r="N162">
            <v>7.2999999999999995E-2</v>
          </cell>
          <cell r="O162">
            <v>-2.8000000000000001E-2</v>
          </cell>
          <cell r="P162">
            <v>0</v>
          </cell>
          <cell r="Q162">
            <v>0</v>
          </cell>
          <cell r="R162">
            <v>0</v>
          </cell>
          <cell r="S162">
            <v>0</v>
          </cell>
          <cell r="T162">
            <v>0</v>
          </cell>
          <cell r="U162">
            <v>0</v>
          </cell>
          <cell r="V162">
            <v>0</v>
          </cell>
          <cell r="W162">
            <v>0</v>
          </cell>
          <cell r="X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D162">
            <v>0</v>
          </cell>
          <cell r="AE162">
            <v>0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  <cell r="AP162">
            <v>0</v>
          </cell>
          <cell r="AQ162">
            <v>0</v>
          </cell>
          <cell r="AR162">
            <v>0</v>
          </cell>
          <cell r="AS162">
            <v>0</v>
          </cell>
          <cell r="AT162">
            <v>0</v>
          </cell>
          <cell r="AU162">
            <v>0</v>
          </cell>
          <cell r="AV162">
            <v>0</v>
          </cell>
          <cell r="AW162">
            <v>0</v>
          </cell>
          <cell r="AX162">
            <v>0</v>
          </cell>
          <cell r="AY162">
            <v>0</v>
          </cell>
          <cell r="CA162">
            <v>-3.0760000000000005</v>
          </cell>
          <cell r="CB162">
            <v>0</v>
          </cell>
          <cell r="CC162">
            <v>0</v>
          </cell>
          <cell r="CD162">
            <v>0</v>
          </cell>
          <cell r="CE162">
            <v>0</v>
          </cell>
          <cell r="CF162">
            <v>0</v>
          </cell>
        </row>
        <row r="164">
          <cell r="N164">
            <v>1084.1889999999999</v>
          </cell>
        </row>
        <row r="165">
          <cell r="E165">
            <v>2005</v>
          </cell>
          <cell r="H165" t="str">
            <v xml:space="preserve">      GULF POWER COMPANY</v>
          </cell>
          <cell r="M165" t="str">
            <v>January 2006 Planning Case</v>
          </cell>
          <cell r="Q165">
            <v>2006</v>
          </cell>
          <cell r="T165" t="str">
            <v xml:space="preserve">      GULF POWER COMPANY</v>
          </cell>
          <cell r="Y165" t="str">
            <v>January 2006 Planning Case</v>
          </cell>
          <cell r="AC165">
            <v>2007</v>
          </cell>
          <cell r="AF165" t="str">
            <v xml:space="preserve">      GULF POWER COMPANY</v>
          </cell>
          <cell r="AK165" t="str">
            <v>January 2006 Planning Case</v>
          </cell>
          <cell r="AO165">
            <v>2008</v>
          </cell>
          <cell r="AR165" t="str">
            <v xml:space="preserve">      GULF POWER COMPANY</v>
          </cell>
          <cell r="AW165" t="str">
            <v>January 2006 Planning Case</v>
          </cell>
          <cell r="BA165">
            <v>2009</v>
          </cell>
          <cell r="BD165" t="str">
            <v xml:space="preserve">      GULF POWER COMPANY</v>
          </cell>
          <cell r="BI165" t="str">
            <v>January 2006 Planning Case</v>
          </cell>
          <cell r="BM165">
            <v>2010</v>
          </cell>
          <cell r="BP165" t="str">
            <v xml:space="preserve">      GULF POWER COMPANY</v>
          </cell>
          <cell r="BU165" t="str">
            <v>January 2006 Planning Case</v>
          </cell>
          <cell r="CB165" t="str">
            <v xml:space="preserve">      GULF POWER COMPANY</v>
          </cell>
          <cell r="CG165" t="str">
            <v>January 2006 Planning Case</v>
          </cell>
        </row>
        <row r="166">
          <cell r="H166" t="str">
            <v xml:space="preserve">    INCOME TAX  SUPPLEMENTAL</v>
          </cell>
          <cell r="M166">
            <v>0</v>
          </cell>
          <cell r="N166">
            <v>700.72500000000002</v>
          </cell>
          <cell r="T166" t="str">
            <v xml:space="preserve">    INCOME TAX  SUPPLEMENTAL</v>
          </cell>
          <cell r="Y166">
            <v>0</v>
          </cell>
          <cell r="AF166" t="str">
            <v xml:space="preserve">    INCOME TAX  SUPPLEMENTAL</v>
          </cell>
          <cell r="AK166">
            <v>0</v>
          </cell>
          <cell r="AR166" t="str">
            <v xml:space="preserve">    INCOME TAX  SUPPLEMENTAL</v>
          </cell>
          <cell r="AW166">
            <v>0</v>
          </cell>
          <cell r="BD166" t="str">
            <v xml:space="preserve">    INCOME TAX  SUPPLEMENTAL</v>
          </cell>
          <cell r="BI166">
            <v>0</v>
          </cell>
          <cell r="BP166" t="str">
            <v xml:space="preserve">    INCOME TAX  SUPPLEMENTAL</v>
          </cell>
          <cell r="BU166">
            <v>0</v>
          </cell>
          <cell r="CB166" t="str">
            <v xml:space="preserve">    INCOME TAX  SUPPLEMENTAL</v>
          </cell>
          <cell r="CG166">
            <v>0</v>
          </cell>
        </row>
        <row r="167">
          <cell r="H167" t="str">
            <v xml:space="preserve">    (THOUSANDS OF DOLLARS)</v>
          </cell>
          <cell r="M167" t="str">
            <v>S:\Workgroups\SCS Finance-Investor Relations\Finance Associates-Core\Gulf\Planning Cases 06\Report Writer Development\[12_05FULL_BB with RW Functionality.xls]Input</v>
          </cell>
          <cell r="T167" t="str">
            <v xml:space="preserve">    (THOUSANDS OF DOLLARS)</v>
          </cell>
          <cell r="Y167" t="str">
            <v>S:\Workgroups\SCS Finance-Investor Relations\Finance Associates-Core\Gulf\Planning Cases 06\Report Writer Development\[12_05FULL_BB with RW Functionality.xls]Input</v>
          </cell>
          <cell r="AF167" t="str">
            <v xml:space="preserve">    (THOUSANDS OF DOLLARS)</v>
          </cell>
          <cell r="AK167" t="str">
            <v>S:\Workgroups\SCS Finance-Investor Relations\Finance Associates-Core\Gulf\Planning Cases 06\Report Writer Development\[12_05FULL_BB with RW Functionality.xls]Input</v>
          </cell>
          <cell r="AR167" t="str">
            <v xml:space="preserve">    (THOUSANDS OF DOLLARS)</v>
          </cell>
          <cell r="AW167" t="str">
            <v>S:\Workgroups\SCS Finance-Investor Relations\Finance Associates-Core\Gulf\Planning Cases 06\Report Writer Development\[12_05FULL_BB with RW Functionality.xls]Input</v>
          </cell>
          <cell r="BD167" t="str">
            <v xml:space="preserve">    (THOUSANDS OF DOLLARS)</v>
          </cell>
          <cell r="BI167" t="str">
            <v>S:\Workgroups\SCS Finance-Investor Relations\Finance Associates-Core\Gulf\Planning Cases 06\Report Writer Development\[12_05FULL_BB with RW Functionality.xls]Input</v>
          </cell>
          <cell r="BP167" t="str">
            <v xml:space="preserve">    (THOUSANDS OF DOLLARS)</v>
          </cell>
          <cell r="BU167" t="str">
            <v>S:\Workgroups\SCS Finance-Investor Relations\Finance Associates-Core\Gulf\Planning Cases 06\Report Writer Development\[12_05FULL_BB with RW Functionality.xls]Input</v>
          </cell>
          <cell r="CB167" t="str">
            <v xml:space="preserve">    (THOUSANDS OF DOLLARS)</v>
          </cell>
          <cell r="CF167" t="str">
            <v xml:space="preserve"> </v>
          </cell>
          <cell r="CG167" t="str">
            <v>S:\Workgroups\SCS Finance-Investor Relations\Finance Associates-Core\Gulf\Planning Cases 06\Report Writer Development\[12_05FULL_BB with RW Functionality.xls]Input</v>
          </cell>
        </row>
        <row r="169">
          <cell r="D169" t="str">
            <v>JAN</v>
          </cell>
          <cell r="E169" t="str">
            <v>FEB</v>
          </cell>
          <cell r="F169" t="str">
            <v>MAR</v>
          </cell>
          <cell r="G169" t="str">
            <v>APR</v>
          </cell>
          <cell r="H169" t="str">
            <v>MAY</v>
          </cell>
          <cell r="I169" t="str">
            <v>JUN</v>
          </cell>
          <cell r="J169" t="str">
            <v>JUL</v>
          </cell>
          <cell r="K169" t="str">
            <v>AUG</v>
          </cell>
          <cell r="L169" t="str">
            <v>SEP</v>
          </cell>
          <cell r="M169" t="str">
            <v>OCT</v>
          </cell>
          <cell r="N169" t="str">
            <v>NOV</v>
          </cell>
          <cell r="O169" t="str">
            <v>DEC</v>
          </cell>
          <cell r="P169" t="str">
            <v>JAN</v>
          </cell>
          <cell r="Q169" t="str">
            <v>FEB</v>
          </cell>
          <cell r="R169" t="str">
            <v>MAR</v>
          </cell>
          <cell r="S169" t="str">
            <v>APR</v>
          </cell>
          <cell r="T169" t="str">
            <v>MAY</v>
          </cell>
          <cell r="U169" t="str">
            <v>JUN</v>
          </cell>
          <cell r="V169" t="str">
            <v>JUL</v>
          </cell>
          <cell r="W169" t="str">
            <v>AUG</v>
          </cell>
          <cell r="X169" t="str">
            <v>SEP</v>
          </cell>
          <cell r="Y169" t="str">
            <v>OCT</v>
          </cell>
          <cell r="Z169" t="str">
            <v>NOV</v>
          </cell>
          <cell r="AA169" t="str">
            <v>DEC</v>
          </cell>
          <cell r="AB169" t="str">
            <v>JAN</v>
          </cell>
          <cell r="AC169" t="str">
            <v>FEB</v>
          </cell>
          <cell r="AD169" t="str">
            <v>MAR</v>
          </cell>
          <cell r="AE169" t="str">
            <v>APR</v>
          </cell>
          <cell r="AF169" t="str">
            <v>MAY</v>
          </cell>
          <cell r="AG169" t="str">
            <v>JUN</v>
          </cell>
          <cell r="AH169" t="str">
            <v>JUL</v>
          </cell>
          <cell r="AI169" t="str">
            <v>AUG</v>
          </cell>
          <cell r="AJ169" t="str">
            <v>SEP</v>
          </cell>
          <cell r="AK169" t="str">
            <v>OCT</v>
          </cell>
          <cell r="AL169" t="str">
            <v>NOV</v>
          </cell>
          <cell r="AM169" t="str">
            <v>DEC</v>
          </cell>
          <cell r="AN169" t="str">
            <v>JAN</v>
          </cell>
          <cell r="AO169" t="str">
            <v>FEB</v>
          </cell>
          <cell r="AP169" t="str">
            <v>MAR</v>
          </cell>
          <cell r="AQ169" t="str">
            <v>APR</v>
          </cell>
          <cell r="AR169" t="str">
            <v>MAY</v>
          </cell>
          <cell r="AS169" t="str">
            <v>JUN</v>
          </cell>
          <cell r="AT169" t="str">
            <v>JUL</v>
          </cell>
          <cell r="AU169" t="str">
            <v>AUG</v>
          </cell>
          <cell r="AV169" t="str">
            <v>SEP</v>
          </cell>
          <cell r="AW169" t="str">
            <v>OCT</v>
          </cell>
          <cell r="AX169" t="str">
            <v>NOV</v>
          </cell>
          <cell r="AY169" t="str">
            <v>DEC</v>
          </cell>
          <cell r="AZ169" t="str">
            <v>JAN</v>
          </cell>
          <cell r="BA169" t="str">
            <v>FEB</v>
          </cell>
          <cell r="BB169" t="str">
            <v>MAR</v>
          </cell>
          <cell r="BC169" t="str">
            <v>APR</v>
          </cell>
          <cell r="BD169" t="str">
            <v>MAY</v>
          </cell>
          <cell r="BE169" t="str">
            <v>JUN</v>
          </cell>
          <cell r="BF169" t="str">
            <v>JUL</v>
          </cell>
          <cell r="BG169" t="str">
            <v>AUG</v>
          </cell>
          <cell r="BH169" t="str">
            <v>SEP</v>
          </cell>
          <cell r="BI169" t="str">
            <v>OCT</v>
          </cell>
          <cell r="BJ169" t="str">
            <v>NOV</v>
          </cell>
          <cell r="BK169" t="str">
            <v>DEC</v>
          </cell>
          <cell r="BL169" t="str">
            <v>JAN</v>
          </cell>
          <cell r="BM169" t="str">
            <v>FEB</v>
          </cell>
          <cell r="BN169" t="str">
            <v>MAR</v>
          </cell>
          <cell r="BO169" t="str">
            <v>APR</v>
          </cell>
          <cell r="BP169" t="str">
            <v>MAY</v>
          </cell>
          <cell r="BQ169" t="str">
            <v>JUN</v>
          </cell>
          <cell r="BR169" t="str">
            <v>JUL</v>
          </cell>
          <cell r="BS169" t="str">
            <v>AUG</v>
          </cell>
          <cell r="BT169" t="str">
            <v>SEP</v>
          </cell>
          <cell r="BU169" t="str">
            <v>OCT</v>
          </cell>
          <cell r="BV169" t="str">
            <v>NOV</v>
          </cell>
          <cell r="BW169" t="str">
            <v>DEC</v>
          </cell>
        </row>
        <row r="171">
          <cell r="B171" t="str">
            <v xml:space="preserve">INCOME TAX ACCRUED </v>
          </cell>
        </row>
        <row r="172">
          <cell r="B172" t="str">
            <v>Beginning Balance in ITX Accrued</v>
          </cell>
          <cell r="D172">
            <v>-34812.15</v>
          </cell>
          <cell r="E172">
            <v>-25554.806</v>
          </cell>
          <cell r="F172">
            <v>-22539.71</v>
          </cell>
          <cell r="G172">
            <v>-30534.839</v>
          </cell>
          <cell r="H172">
            <v>-35061.097219999996</v>
          </cell>
          <cell r="I172">
            <v>-29070.857169999999</v>
          </cell>
          <cell r="J172">
            <v>-28711.247169999999</v>
          </cell>
          <cell r="K172">
            <v>-8657.7241699999995</v>
          </cell>
          <cell r="L172">
            <v>-10052.15417</v>
          </cell>
          <cell r="M172">
            <v>-8706.6411700000008</v>
          </cell>
          <cell r="N172">
            <v>-4626.5111699999998</v>
          </cell>
          <cell r="O172">
            <v>-4158.9571699999997</v>
          </cell>
          <cell r="P172">
            <v>3631.018</v>
          </cell>
          <cell r="Q172">
            <v>6873</v>
          </cell>
          <cell r="R172">
            <v>11479</v>
          </cell>
          <cell r="S172">
            <v>6526</v>
          </cell>
          <cell r="T172">
            <v>11175</v>
          </cell>
          <cell r="U172">
            <v>15782</v>
          </cell>
          <cell r="V172">
            <v>25080</v>
          </cell>
          <cell r="W172">
            <v>32317</v>
          </cell>
          <cell r="X172">
            <v>41315</v>
          </cell>
          <cell r="Y172">
            <v>23843</v>
          </cell>
          <cell r="Z172">
            <v>23881</v>
          </cell>
          <cell r="AA172">
            <v>26854</v>
          </cell>
          <cell r="AB172">
            <v>-45</v>
          </cell>
          <cell r="AC172">
            <v>4816</v>
          </cell>
          <cell r="AD172">
            <v>8820</v>
          </cell>
          <cell r="AE172">
            <v>8273</v>
          </cell>
          <cell r="AF172">
            <v>12243</v>
          </cell>
          <cell r="AG172">
            <v>16829</v>
          </cell>
          <cell r="AH172">
            <v>25159</v>
          </cell>
          <cell r="AI172">
            <v>31587</v>
          </cell>
          <cell r="AJ172">
            <v>40362</v>
          </cell>
          <cell r="AK172">
            <v>23381</v>
          </cell>
          <cell r="AL172">
            <v>23129</v>
          </cell>
          <cell r="AM172">
            <v>24666</v>
          </cell>
          <cell r="AN172">
            <v>-694</v>
          </cell>
          <cell r="AO172">
            <v>4606</v>
          </cell>
          <cell r="AP172">
            <v>7496</v>
          </cell>
          <cell r="AQ172">
            <v>5503</v>
          </cell>
          <cell r="AR172">
            <v>10073</v>
          </cell>
          <cell r="AS172">
            <v>15732</v>
          </cell>
          <cell r="AT172">
            <v>24616</v>
          </cell>
          <cell r="AU172">
            <v>31359</v>
          </cell>
          <cell r="AV172">
            <v>39508</v>
          </cell>
          <cell r="AW172">
            <v>20235</v>
          </cell>
          <cell r="AX172">
            <v>21405</v>
          </cell>
          <cell r="AY172">
            <v>24817</v>
          </cell>
          <cell r="AZ172">
            <v>822</v>
          </cell>
          <cell r="CA172">
            <v>-34812.15</v>
          </cell>
          <cell r="CB172">
            <v>3631.018</v>
          </cell>
          <cell r="CC172">
            <v>-45</v>
          </cell>
          <cell r="CD172">
            <v>-694</v>
          </cell>
          <cell r="CE172">
            <v>480</v>
          </cell>
          <cell r="CF172">
            <v>12190</v>
          </cell>
        </row>
        <row r="173">
          <cell r="B173" t="str">
            <v>+ Federal Income Taxes Payable</v>
          </cell>
          <cell r="D173">
            <v>7406.4839999999995</v>
          </cell>
          <cell r="E173">
            <v>2578.4580000000001</v>
          </cell>
          <cell r="F173">
            <v>-366.82100000000003</v>
          </cell>
          <cell r="G173">
            <v>-357.03800000000001</v>
          </cell>
          <cell r="H173">
            <v>5049.4969999999994</v>
          </cell>
          <cell r="I173">
            <v>5272.3639999999996</v>
          </cell>
          <cell r="J173">
            <v>-10900.453</v>
          </cell>
          <cell r="K173">
            <v>-1176.8</v>
          </cell>
          <cell r="L173">
            <v>-376.1</v>
          </cell>
          <cell r="M173">
            <v>1115.6139999999998</v>
          </cell>
          <cell r="N173">
            <v>1029.076</v>
          </cell>
          <cell r="O173">
            <v>2055.3960000000002</v>
          </cell>
          <cell r="P173">
            <v>5301</v>
          </cell>
          <cell r="Q173">
            <v>3945</v>
          </cell>
          <cell r="R173">
            <v>2497</v>
          </cell>
          <cell r="S173">
            <v>2906</v>
          </cell>
          <cell r="T173">
            <v>5464</v>
          </cell>
          <cell r="U173">
            <v>6892</v>
          </cell>
          <cell r="V173">
            <v>8171</v>
          </cell>
          <cell r="W173">
            <v>7711</v>
          </cell>
          <cell r="X173">
            <v>5233</v>
          </cell>
          <cell r="Y173">
            <v>2749</v>
          </cell>
          <cell r="Z173">
            <v>2544</v>
          </cell>
          <cell r="AA173">
            <v>1453.3939999999996</v>
          </cell>
          <cell r="AB173">
            <v>5039</v>
          </cell>
          <cell r="AC173">
            <v>3424</v>
          </cell>
          <cell r="AD173">
            <v>2191</v>
          </cell>
          <cell r="AE173">
            <v>2439</v>
          </cell>
          <cell r="AF173">
            <v>5315</v>
          </cell>
          <cell r="AG173">
            <v>6177</v>
          </cell>
          <cell r="AH173">
            <v>7314</v>
          </cell>
          <cell r="AI173">
            <v>7515</v>
          </cell>
          <cell r="AJ173">
            <v>4440</v>
          </cell>
          <cell r="AK173">
            <v>2272</v>
          </cell>
          <cell r="AL173">
            <v>1308</v>
          </cell>
          <cell r="AM173">
            <v>1077.2719999999999</v>
          </cell>
          <cell r="AN173">
            <v>5151</v>
          </cell>
          <cell r="AO173">
            <v>2458</v>
          </cell>
          <cell r="AP173">
            <v>638</v>
          </cell>
          <cell r="AQ173">
            <v>2949</v>
          </cell>
          <cell r="AR173">
            <v>5944</v>
          </cell>
          <cell r="AS173">
            <v>6648</v>
          </cell>
          <cell r="AT173">
            <v>7809</v>
          </cell>
          <cell r="AU173">
            <v>6967</v>
          </cell>
          <cell r="AV173">
            <v>4477</v>
          </cell>
          <cell r="AW173">
            <v>3507</v>
          </cell>
          <cell r="AX173">
            <v>2906</v>
          </cell>
          <cell r="AY173">
            <v>3930.8249999999971</v>
          </cell>
          <cell r="AZ173">
            <v>53384.824999999997</v>
          </cell>
          <cell r="CA173">
            <v>11329.676999999996</v>
          </cell>
          <cell r="CB173">
            <v>54866.394</v>
          </cell>
          <cell r="CC173">
            <v>48511.271999999997</v>
          </cell>
          <cell r="CD173">
            <v>53384.824999999997</v>
          </cell>
          <cell r="CE173">
            <v>51022.817000000003</v>
          </cell>
          <cell r="CF173">
            <v>62045.451000000001</v>
          </cell>
        </row>
        <row r="174">
          <cell r="B174" t="str">
            <v>+ State Income Taxes Payable</v>
          </cell>
          <cell r="D174">
            <v>1230.886</v>
          </cell>
          <cell r="E174">
            <v>436.63799999999998</v>
          </cell>
          <cell r="F174">
            <v>29.422999999999998</v>
          </cell>
          <cell r="G174">
            <v>-44.618000000000002</v>
          </cell>
          <cell r="H174">
            <v>845.20100000000002</v>
          </cell>
          <cell r="I174">
            <v>881.97499999999991</v>
          </cell>
          <cell r="J174">
            <v>-1778.9279999999999</v>
          </cell>
          <cell r="K174">
            <v>-217.63</v>
          </cell>
          <cell r="L174">
            <v>-330.40699999999998</v>
          </cell>
          <cell r="M174">
            <v>221.33199999999999</v>
          </cell>
          <cell r="N174">
            <v>409.68</v>
          </cell>
          <cell r="O174">
            <v>-1193.671</v>
          </cell>
          <cell r="P174">
            <v>886</v>
          </cell>
          <cell r="Q174">
            <v>661</v>
          </cell>
          <cell r="R174">
            <v>420</v>
          </cell>
          <cell r="S174">
            <v>488</v>
          </cell>
          <cell r="T174">
            <v>913</v>
          </cell>
          <cell r="U174">
            <v>1151</v>
          </cell>
          <cell r="V174">
            <v>1363</v>
          </cell>
          <cell r="W174">
            <v>1287</v>
          </cell>
          <cell r="X174">
            <v>876</v>
          </cell>
          <cell r="Y174">
            <v>463</v>
          </cell>
          <cell r="Z174">
            <v>429</v>
          </cell>
          <cell r="AA174">
            <v>249</v>
          </cell>
          <cell r="AB174">
            <v>848</v>
          </cell>
          <cell r="AC174">
            <v>580</v>
          </cell>
          <cell r="AD174">
            <v>375</v>
          </cell>
          <cell r="AE174">
            <v>416</v>
          </cell>
          <cell r="AF174">
            <v>894</v>
          </cell>
          <cell r="AG174">
            <v>1038</v>
          </cell>
          <cell r="AH174">
            <v>1227</v>
          </cell>
          <cell r="AI174">
            <v>1260</v>
          </cell>
          <cell r="AJ174">
            <v>750</v>
          </cell>
          <cell r="AK174">
            <v>389</v>
          </cell>
          <cell r="AL174">
            <v>229</v>
          </cell>
          <cell r="AM174">
            <v>193</v>
          </cell>
          <cell r="AN174">
            <v>879</v>
          </cell>
          <cell r="AO174">
            <v>432</v>
          </cell>
          <cell r="AP174">
            <v>129</v>
          </cell>
          <cell r="AQ174">
            <v>513</v>
          </cell>
          <cell r="AR174">
            <v>1011</v>
          </cell>
          <cell r="AS174">
            <v>1128</v>
          </cell>
          <cell r="AT174">
            <v>1321</v>
          </cell>
          <cell r="AU174">
            <v>1182</v>
          </cell>
          <cell r="AV174">
            <v>767</v>
          </cell>
          <cell r="AW174">
            <v>606</v>
          </cell>
          <cell r="AX174">
            <v>506</v>
          </cell>
          <cell r="AY174">
            <v>680</v>
          </cell>
          <cell r="AZ174">
            <v>9154</v>
          </cell>
          <cell r="CA174">
            <v>489.88099999999986</v>
          </cell>
          <cell r="CB174">
            <v>9186</v>
          </cell>
          <cell r="CC174">
            <v>8199</v>
          </cell>
          <cell r="CD174">
            <v>9154</v>
          </cell>
          <cell r="CE174">
            <v>8913</v>
          </cell>
          <cell r="CF174">
            <v>9158</v>
          </cell>
        </row>
        <row r="175">
          <cell r="B175" t="str">
            <v>- Consolidated Tax Savings Adj</v>
          </cell>
          <cell r="D175">
            <v>0</v>
          </cell>
          <cell r="E175">
            <v>0</v>
          </cell>
          <cell r="F175">
            <v>0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N175">
            <v>0</v>
          </cell>
          <cell r="O175">
            <v>0</v>
          </cell>
          <cell r="P175">
            <v>0</v>
          </cell>
          <cell r="Q175">
            <v>0</v>
          </cell>
          <cell r="R175">
            <v>0</v>
          </cell>
          <cell r="S175">
            <v>0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0</v>
          </cell>
          <cell r="Y175">
            <v>0</v>
          </cell>
          <cell r="Z175">
            <v>0</v>
          </cell>
          <cell r="AA175">
            <v>5020</v>
          </cell>
          <cell r="AB175">
            <v>0</v>
          </cell>
          <cell r="AC175">
            <v>0</v>
          </cell>
          <cell r="AD175">
            <v>0</v>
          </cell>
          <cell r="AE175">
            <v>0</v>
          </cell>
          <cell r="AF175">
            <v>0</v>
          </cell>
          <cell r="AG175">
            <v>0</v>
          </cell>
          <cell r="AH175">
            <v>0</v>
          </cell>
          <cell r="AI175">
            <v>0</v>
          </cell>
          <cell r="AJ175">
            <v>0</v>
          </cell>
          <cell r="AK175">
            <v>0</v>
          </cell>
          <cell r="AL175">
            <v>0</v>
          </cell>
          <cell r="AM175">
            <v>4460</v>
          </cell>
          <cell r="AN175">
            <v>0</v>
          </cell>
          <cell r="AO175">
            <v>0</v>
          </cell>
          <cell r="AP175">
            <v>0</v>
          </cell>
          <cell r="AQ175">
            <v>0</v>
          </cell>
          <cell r="AR175">
            <v>0</v>
          </cell>
          <cell r="AS175">
            <v>0</v>
          </cell>
          <cell r="AT175">
            <v>0</v>
          </cell>
          <cell r="AU175">
            <v>0</v>
          </cell>
          <cell r="AV175">
            <v>0</v>
          </cell>
          <cell r="AW175">
            <v>0</v>
          </cell>
          <cell r="AX175">
            <v>0</v>
          </cell>
          <cell r="AY175">
            <v>4430</v>
          </cell>
          <cell r="AZ175">
            <v>4430</v>
          </cell>
          <cell r="CA175">
            <v>0</v>
          </cell>
          <cell r="CB175">
            <v>5020</v>
          </cell>
          <cell r="CC175">
            <v>4460</v>
          </cell>
          <cell r="CD175">
            <v>4430</v>
          </cell>
          <cell r="CE175">
            <v>3970</v>
          </cell>
          <cell r="CF175">
            <v>4500</v>
          </cell>
        </row>
        <row r="176">
          <cell r="B176" t="str">
            <v>- Federal &amp; State Tax Payments</v>
          </cell>
          <cell r="D176">
            <v>0</v>
          </cell>
          <cell r="E176">
            <v>0</v>
          </cell>
          <cell r="F176">
            <v>33308.160000000003</v>
          </cell>
          <cell r="G176">
            <v>4124.6022199999998</v>
          </cell>
          <cell r="H176">
            <v>-95.542050000000003</v>
          </cell>
          <cell r="I176">
            <v>5794.7290000000003</v>
          </cell>
          <cell r="J176">
            <v>0</v>
          </cell>
          <cell r="K176">
            <v>0</v>
          </cell>
          <cell r="L176">
            <v>-1876.7049999999999</v>
          </cell>
          <cell r="M176">
            <v>-2743.1840000000002</v>
          </cell>
          <cell r="N176">
            <v>41.884999999999998</v>
          </cell>
          <cell r="O176">
            <v>-4221.2489999999998</v>
          </cell>
          <cell r="P176">
            <v>2945</v>
          </cell>
          <cell r="Q176">
            <v>0</v>
          </cell>
          <cell r="R176">
            <v>7870.131999999996</v>
          </cell>
          <cell r="S176">
            <v>-1255</v>
          </cell>
          <cell r="T176">
            <v>1770</v>
          </cell>
          <cell r="U176">
            <v>-1255</v>
          </cell>
          <cell r="V176">
            <v>2297</v>
          </cell>
          <cell r="W176">
            <v>0</v>
          </cell>
          <cell r="X176">
            <v>23581</v>
          </cell>
          <cell r="Y176">
            <v>3174</v>
          </cell>
          <cell r="Z176">
            <v>0</v>
          </cell>
          <cell r="AA176">
            <v>23581</v>
          </cell>
          <cell r="AB176">
            <v>1026</v>
          </cell>
          <cell r="AC176">
            <v>0</v>
          </cell>
          <cell r="AD176">
            <v>3113.3940000000002</v>
          </cell>
          <cell r="AE176">
            <v>-1115</v>
          </cell>
          <cell r="AF176">
            <v>1623</v>
          </cell>
          <cell r="AG176">
            <v>-1115</v>
          </cell>
          <cell r="AH176">
            <v>2113</v>
          </cell>
          <cell r="AI176">
            <v>0</v>
          </cell>
          <cell r="AJ176">
            <v>22171</v>
          </cell>
          <cell r="AK176">
            <v>2913</v>
          </cell>
          <cell r="AL176">
            <v>0</v>
          </cell>
          <cell r="AM176">
            <v>22170</v>
          </cell>
          <cell r="AN176">
            <v>730</v>
          </cell>
          <cell r="AO176">
            <v>0</v>
          </cell>
          <cell r="AP176">
            <v>2760.2719999999972</v>
          </cell>
          <cell r="AQ176">
            <v>-1107.5</v>
          </cell>
          <cell r="AR176">
            <v>1296</v>
          </cell>
          <cell r="AS176">
            <v>-1107.5</v>
          </cell>
          <cell r="AT176">
            <v>2387</v>
          </cell>
          <cell r="AU176">
            <v>0</v>
          </cell>
          <cell r="AV176">
            <v>24517.5</v>
          </cell>
          <cell r="AW176">
            <v>2943</v>
          </cell>
          <cell r="AX176">
            <v>0</v>
          </cell>
          <cell r="AY176">
            <v>24516.5</v>
          </cell>
          <cell r="AZ176">
            <v>56935.271999999997</v>
          </cell>
          <cell r="CA176">
            <v>34332.69617000001</v>
          </cell>
          <cell r="CB176">
            <v>62708.131999999998</v>
          </cell>
          <cell r="CC176">
            <v>52899.394</v>
          </cell>
          <cell r="CD176">
            <v>56935.271999999997</v>
          </cell>
          <cell r="CE176">
            <v>44256</v>
          </cell>
          <cell r="CF176">
            <v>58843</v>
          </cell>
        </row>
        <row r="177">
          <cell r="B177" t="str">
            <v xml:space="preserve">     Ending Balance</v>
          </cell>
          <cell r="D177">
            <v>-25554.806</v>
          </cell>
          <cell r="E177">
            <v>-22539.71</v>
          </cell>
          <cell r="F177">
            <v>-30534.839</v>
          </cell>
          <cell r="G177">
            <v>-35061.097219999996</v>
          </cell>
          <cell r="H177">
            <v>-29070.857169999999</v>
          </cell>
          <cell r="I177">
            <v>-28711.247169999999</v>
          </cell>
          <cell r="J177">
            <v>-8657.7241699999995</v>
          </cell>
          <cell r="K177">
            <v>-10052.15417</v>
          </cell>
          <cell r="L177">
            <v>-8706.6411700000008</v>
          </cell>
          <cell r="M177">
            <v>-4626.5111699999998</v>
          </cell>
          <cell r="N177">
            <v>-4158.9571699999997</v>
          </cell>
          <cell r="O177">
            <v>3631.018</v>
          </cell>
          <cell r="P177">
            <v>6873</v>
          </cell>
          <cell r="Q177">
            <v>11479</v>
          </cell>
          <cell r="R177">
            <v>6526</v>
          </cell>
          <cell r="S177">
            <v>11175</v>
          </cell>
          <cell r="T177">
            <v>15782</v>
          </cell>
          <cell r="U177">
            <v>25080</v>
          </cell>
          <cell r="V177">
            <v>32317</v>
          </cell>
          <cell r="W177">
            <v>41315</v>
          </cell>
          <cell r="X177">
            <v>23843</v>
          </cell>
          <cell r="Y177">
            <v>23881</v>
          </cell>
          <cell r="Z177">
            <v>26854</v>
          </cell>
          <cell r="AA177">
            <v>-45</v>
          </cell>
          <cell r="AB177">
            <v>4816</v>
          </cell>
          <cell r="AC177">
            <v>8820</v>
          </cell>
          <cell r="AD177">
            <v>8273</v>
          </cell>
          <cell r="AE177">
            <v>12243</v>
          </cell>
          <cell r="AF177">
            <v>16829</v>
          </cell>
          <cell r="AG177">
            <v>25159</v>
          </cell>
          <cell r="AH177">
            <v>31587</v>
          </cell>
          <cell r="AI177">
            <v>40362</v>
          </cell>
          <cell r="AJ177">
            <v>23381</v>
          </cell>
          <cell r="AK177">
            <v>23129</v>
          </cell>
          <cell r="AL177">
            <v>24666</v>
          </cell>
          <cell r="AM177">
            <v>-694</v>
          </cell>
          <cell r="AN177">
            <v>4606</v>
          </cell>
          <cell r="AO177">
            <v>7496</v>
          </cell>
          <cell r="AP177">
            <v>5503</v>
          </cell>
          <cell r="AQ177">
            <v>10073</v>
          </cell>
          <cell r="AR177">
            <v>15732</v>
          </cell>
          <cell r="AS177">
            <v>24616</v>
          </cell>
          <cell r="AT177">
            <v>31359</v>
          </cell>
          <cell r="AU177">
            <v>39508</v>
          </cell>
          <cell r="AV177">
            <v>20235</v>
          </cell>
          <cell r="AW177">
            <v>21405</v>
          </cell>
          <cell r="AX177">
            <v>24817</v>
          </cell>
          <cell r="AY177">
            <v>481</v>
          </cell>
          <cell r="CA177">
            <v>3631.018</v>
          </cell>
          <cell r="CB177">
            <v>-45</v>
          </cell>
          <cell r="CC177">
            <v>-694</v>
          </cell>
          <cell r="CD177">
            <v>480</v>
          </cell>
          <cell r="CE177">
            <v>12190</v>
          </cell>
          <cell r="CF177">
            <v>20050</v>
          </cell>
        </row>
        <row r="179">
          <cell r="B179" t="str">
            <v>***  TRUE UPS ARE INPUT IN BASE YEAR AND CALCULATED IN PROJECTED YEARS</v>
          </cell>
          <cell r="BX179" t="str">
            <v xml:space="preserve"> </v>
          </cell>
          <cell r="BY179" t="str">
            <v xml:space="preserve"> </v>
          </cell>
          <cell r="BZ179" t="str">
            <v xml:space="preserve"> </v>
          </cell>
          <cell r="CG179" t="str">
            <v xml:space="preserve"> </v>
          </cell>
          <cell r="CH179" t="str">
            <v xml:space="preserve"> </v>
          </cell>
          <cell r="CI179" t="str">
            <v xml:space="preserve"> </v>
          </cell>
          <cell r="CJ179" t="str">
            <v xml:space="preserve"> </v>
          </cell>
          <cell r="CK179" t="str">
            <v xml:space="preserve"> </v>
          </cell>
        </row>
        <row r="182">
          <cell r="B182" t="str">
            <v>Calculation of Federal ITX Payments</v>
          </cell>
          <cell r="H182" t="str">
            <v xml:space="preserve"> </v>
          </cell>
        </row>
        <row r="183">
          <cell r="B183" t="str">
            <v xml:space="preserve">  Dec YTD Federal Payable</v>
          </cell>
          <cell r="G183">
            <v>11329.676999999996</v>
          </cell>
          <cell r="I183">
            <v>11329.676999999996</v>
          </cell>
          <cell r="L183">
            <v>11329.676999999996</v>
          </cell>
          <cell r="O183">
            <v>11329.676999999996</v>
          </cell>
          <cell r="S183">
            <v>54866.394</v>
          </cell>
          <cell r="U183">
            <v>54866.394</v>
          </cell>
          <cell r="X183">
            <v>54866.394</v>
          </cell>
          <cell r="AA183">
            <v>54866.394</v>
          </cell>
          <cell r="AE183">
            <v>48511.271999999997</v>
          </cell>
          <cell r="AG183">
            <v>48511.271999999997</v>
          </cell>
          <cell r="AJ183">
            <v>48511.271999999997</v>
          </cell>
          <cell r="AM183">
            <v>48511.271999999997</v>
          </cell>
          <cell r="AQ183">
            <v>53384.824999999997</v>
          </cell>
          <cell r="AS183">
            <v>53384.824999999997</v>
          </cell>
          <cell r="AV183">
            <v>53384.824999999997</v>
          </cell>
          <cell r="AY183">
            <v>53384.824999999997</v>
          </cell>
          <cell r="CA183">
            <v>45318.707999999984</v>
          </cell>
          <cell r="CB183">
            <v>219465.576</v>
          </cell>
          <cell r="CC183">
            <v>194045.08799999999</v>
          </cell>
          <cell r="CD183">
            <v>213539.3</v>
          </cell>
          <cell r="CE183">
            <v>204091.26800000001</v>
          </cell>
          <cell r="CF183">
            <v>248181.804</v>
          </cell>
        </row>
        <row r="184">
          <cell r="B184" t="str">
            <v xml:space="preserve">   * % Applied to Federal Payable</v>
          </cell>
          <cell r="G184">
            <v>0.96</v>
          </cell>
          <cell r="I184">
            <v>0.96</v>
          </cell>
          <cell r="L184">
            <v>0.96</v>
          </cell>
          <cell r="O184">
            <v>0.96</v>
          </cell>
          <cell r="S184">
            <v>0.96</v>
          </cell>
          <cell r="U184">
            <v>0.96</v>
          </cell>
          <cell r="X184">
            <v>0.96</v>
          </cell>
          <cell r="AA184">
            <v>0.96</v>
          </cell>
          <cell r="AE184">
            <v>0.96</v>
          </cell>
          <cell r="AG184">
            <v>0.96</v>
          </cell>
          <cell r="AJ184">
            <v>0.96</v>
          </cell>
          <cell r="AM184">
            <v>0.96</v>
          </cell>
          <cell r="AQ184">
            <v>0.96</v>
          </cell>
          <cell r="AS184">
            <v>0.96</v>
          </cell>
          <cell r="AV184">
            <v>0.96</v>
          </cell>
          <cell r="AY184">
            <v>0.96</v>
          </cell>
          <cell r="CA184">
            <v>0.96</v>
          </cell>
          <cell r="CB184">
            <v>0.96</v>
          </cell>
          <cell r="CC184">
            <v>0.96</v>
          </cell>
          <cell r="CD184">
            <v>0.96</v>
          </cell>
          <cell r="CE184">
            <v>0.96</v>
          </cell>
          <cell r="CF184">
            <v>0.96</v>
          </cell>
        </row>
        <row r="185">
          <cell r="B185" t="str">
            <v xml:space="preserve">  = Adjusted Payable Base</v>
          </cell>
          <cell r="G185">
            <v>10876</v>
          </cell>
          <cell r="I185">
            <v>10876</v>
          </cell>
          <cell r="L185">
            <v>10876</v>
          </cell>
          <cell r="O185">
            <v>10876</v>
          </cell>
          <cell r="S185">
            <v>52672</v>
          </cell>
          <cell r="U185">
            <v>52672</v>
          </cell>
          <cell r="X185">
            <v>52672</v>
          </cell>
          <cell r="AA185">
            <v>52672</v>
          </cell>
          <cell r="AE185">
            <v>46571</v>
          </cell>
          <cell r="AG185">
            <v>46571</v>
          </cell>
          <cell r="AJ185">
            <v>46571</v>
          </cell>
          <cell r="AM185">
            <v>46571</v>
          </cell>
          <cell r="AQ185">
            <v>51249</v>
          </cell>
          <cell r="AS185">
            <v>51249</v>
          </cell>
          <cell r="AV185">
            <v>51249</v>
          </cell>
          <cell r="AY185">
            <v>51249</v>
          </cell>
          <cell r="CA185">
            <v>43504</v>
          </cell>
          <cell r="CB185">
            <v>210688</v>
          </cell>
          <cell r="CC185">
            <v>186284</v>
          </cell>
          <cell r="CD185">
            <v>204996</v>
          </cell>
          <cell r="CE185">
            <v>195928</v>
          </cell>
          <cell r="CF185">
            <v>238255</v>
          </cell>
        </row>
        <row r="186">
          <cell r="B186" t="str">
            <v xml:space="preserve">  - YTD Federal Tax Payments</v>
          </cell>
          <cell r="G186">
            <v>0</v>
          </cell>
          <cell r="I186">
            <v>4137</v>
          </cell>
          <cell r="L186">
            <v>9570.7860000000001</v>
          </cell>
          <cell r="O186">
            <v>7639.7280000000001</v>
          </cell>
          <cell r="S186">
            <v>0</v>
          </cell>
          <cell r="U186">
            <v>0</v>
          </cell>
          <cell r="X186">
            <v>0</v>
          </cell>
          <cell r="AA186">
            <v>26336</v>
          </cell>
          <cell r="AE186">
            <v>0</v>
          </cell>
          <cell r="AG186">
            <v>0</v>
          </cell>
          <cell r="AJ186">
            <v>0</v>
          </cell>
          <cell r="AM186">
            <v>23286</v>
          </cell>
          <cell r="AQ186">
            <v>0</v>
          </cell>
          <cell r="AS186">
            <v>0</v>
          </cell>
          <cell r="AV186">
            <v>0</v>
          </cell>
          <cell r="AY186">
            <v>25625</v>
          </cell>
          <cell r="CA186">
            <v>21347.513999999999</v>
          </cell>
          <cell r="CB186">
            <v>26336</v>
          </cell>
          <cell r="CC186">
            <v>23286</v>
          </cell>
          <cell r="CD186">
            <v>25625</v>
          </cell>
          <cell r="CE186">
            <v>51249</v>
          </cell>
          <cell r="CF186">
            <v>48226</v>
          </cell>
        </row>
        <row r="187">
          <cell r="B187" t="str">
            <v xml:space="preserve">  = Adjusted Tax Base</v>
          </cell>
          <cell r="G187">
            <v>10876</v>
          </cell>
          <cell r="I187">
            <v>6739</v>
          </cell>
          <cell r="L187">
            <v>1305.2139999999999</v>
          </cell>
          <cell r="O187">
            <v>3236.2719999999999</v>
          </cell>
          <cell r="S187">
            <v>52672</v>
          </cell>
          <cell r="U187">
            <v>52672</v>
          </cell>
          <cell r="X187">
            <v>52672</v>
          </cell>
          <cell r="AA187">
            <v>26336</v>
          </cell>
          <cell r="AE187">
            <v>46571</v>
          </cell>
          <cell r="AG187">
            <v>46571</v>
          </cell>
          <cell r="AJ187">
            <v>46571</v>
          </cell>
          <cell r="AM187">
            <v>23285</v>
          </cell>
          <cell r="AQ187">
            <v>51249</v>
          </cell>
          <cell r="AS187">
            <v>51249</v>
          </cell>
          <cell r="AV187">
            <v>51249</v>
          </cell>
          <cell r="AY187">
            <v>25624</v>
          </cell>
          <cell r="CA187">
            <v>22156.486000000001</v>
          </cell>
          <cell r="CB187">
            <v>184352</v>
          </cell>
          <cell r="CC187">
            <v>162998</v>
          </cell>
          <cell r="CD187">
            <v>179371</v>
          </cell>
          <cell r="CE187">
            <v>144679</v>
          </cell>
          <cell r="CF187">
            <v>190029</v>
          </cell>
        </row>
        <row r="188">
          <cell r="B188" t="str">
            <v xml:space="preserve">     Current Month Federal Tax Payment</v>
          </cell>
          <cell r="G188">
            <v>4137</v>
          </cell>
          <cell r="I188">
            <v>5433.7860000000001</v>
          </cell>
          <cell r="L188">
            <v>-1931.058</v>
          </cell>
          <cell r="O188">
            <v>-4131.183</v>
          </cell>
          <cell r="S188">
            <v>0</v>
          </cell>
          <cell r="U188">
            <v>0</v>
          </cell>
          <cell r="X188">
            <v>26336</v>
          </cell>
          <cell r="AA188">
            <v>26336</v>
          </cell>
          <cell r="AE188">
            <v>0</v>
          </cell>
          <cell r="AG188">
            <v>0</v>
          </cell>
          <cell r="AJ188">
            <v>23286</v>
          </cell>
          <cell r="AM188">
            <v>23285</v>
          </cell>
          <cell r="AQ188">
            <v>0</v>
          </cell>
          <cell r="AS188">
            <v>0</v>
          </cell>
          <cell r="AV188">
            <v>25625</v>
          </cell>
          <cell r="AY188">
            <v>25624</v>
          </cell>
          <cell r="CA188">
            <v>3508.5450000000001</v>
          </cell>
          <cell r="CB188">
            <v>52672</v>
          </cell>
          <cell r="CC188">
            <v>46571</v>
          </cell>
          <cell r="CD188">
            <v>51249</v>
          </cell>
          <cell r="CE188">
            <v>48226</v>
          </cell>
          <cell r="CF188">
            <v>63343</v>
          </cell>
        </row>
        <row r="190">
          <cell r="B190" t="str">
            <v xml:space="preserve">    YTD Tax Payments Prior Month</v>
          </cell>
          <cell r="G190">
            <v>0</v>
          </cell>
          <cell r="I190">
            <v>4137</v>
          </cell>
          <cell r="L190">
            <v>9570.7860000000001</v>
          </cell>
          <cell r="O190">
            <v>7639.7280000000001</v>
          </cell>
          <cell r="S190">
            <v>0</v>
          </cell>
          <cell r="U190">
            <v>0</v>
          </cell>
          <cell r="X190">
            <v>0</v>
          </cell>
          <cell r="AA190">
            <v>26336</v>
          </cell>
          <cell r="AE190">
            <v>0</v>
          </cell>
          <cell r="AG190">
            <v>0</v>
          </cell>
          <cell r="AJ190">
            <v>0</v>
          </cell>
          <cell r="AM190">
            <v>23286</v>
          </cell>
          <cell r="AQ190">
            <v>0</v>
          </cell>
          <cell r="AS190">
            <v>0</v>
          </cell>
          <cell r="AV190">
            <v>0</v>
          </cell>
          <cell r="AY190">
            <v>25625</v>
          </cell>
          <cell r="CA190">
            <v>21347.513999999999</v>
          </cell>
          <cell r="CB190">
            <v>26336</v>
          </cell>
          <cell r="CC190">
            <v>23286</v>
          </cell>
          <cell r="CD190">
            <v>25625</v>
          </cell>
          <cell r="CE190">
            <v>51249</v>
          </cell>
          <cell r="CF190">
            <v>48226</v>
          </cell>
        </row>
        <row r="191">
          <cell r="B191" t="str">
            <v xml:space="preserve">    Dec YTD Tax Payments</v>
          </cell>
          <cell r="O191">
            <v>3508.5450000000001</v>
          </cell>
          <cell r="AA191">
            <v>52672</v>
          </cell>
          <cell r="AM191">
            <v>46571</v>
          </cell>
          <cell r="AQ191">
            <v>0</v>
          </cell>
          <cell r="AS191">
            <v>0</v>
          </cell>
          <cell r="AV191">
            <v>25625</v>
          </cell>
          <cell r="AY191">
            <v>51249</v>
          </cell>
          <cell r="CA191">
            <v>3508.5450000000001</v>
          </cell>
          <cell r="CB191">
            <v>52672</v>
          </cell>
          <cell r="CC191">
            <v>46571</v>
          </cell>
          <cell r="CD191">
            <v>76874</v>
          </cell>
          <cell r="CE191">
            <v>48226</v>
          </cell>
          <cell r="CF191">
            <v>63343</v>
          </cell>
        </row>
        <row r="193">
          <cell r="B193" t="str">
            <v xml:space="preserve">   March True-Up of Fed Income Tax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L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R193">
            <v>7821.131999999996</v>
          </cell>
          <cell r="S193">
            <v>0</v>
          </cell>
          <cell r="T193">
            <v>0</v>
          </cell>
          <cell r="U193">
            <v>0</v>
          </cell>
          <cell r="V193">
            <v>0</v>
          </cell>
          <cell r="W193">
            <v>0</v>
          </cell>
          <cell r="X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D193">
            <v>2194.3940000000002</v>
          </cell>
          <cell r="AE193">
            <v>0</v>
          </cell>
          <cell r="AF193">
            <v>0</v>
          </cell>
          <cell r="AG193">
            <v>0</v>
          </cell>
          <cell r="AH193">
            <v>0</v>
          </cell>
          <cell r="AI193">
            <v>0</v>
          </cell>
          <cell r="AJ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  <cell r="AP193">
            <v>1940.2719999999972</v>
          </cell>
          <cell r="AQ193">
            <v>0</v>
          </cell>
          <cell r="AR193">
            <v>0</v>
          </cell>
          <cell r="AS193">
            <v>0</v>
          </cell>
          <cell r="AT193">
            <v>0</v>
          </cell>
          <cell r="AU193">
            <v>0</v>
          </cell>
          <cell r="AV193">
            <v>0</v>
          </cell>
          <cell r="AW193">
            <v>0</v>
          </cell>
          <cell r="AX193">
            <v>0</v>
          </cell>
          <cell r="AY193">
            <v>0</v>
          </cell>
          <cell r="CA193">
            <v>0</v>
          </cell>
          <cell r="CB193">
            <v>7821.131999999996</v>
          </cell>
          <cell r="CC193">
            <v>2194.3940000000002</v>
          </cell>
          <cell r="CD193">
            <v>1940.2719999999972</v>
          </cell>
        </row>
        <row r="194">
          <cell r="CI194" t="str">
            <v xml:space="preserve"> </v>
          </cell>
        </row>
        <row r="195">
          <cell r="B195" t="str">
            <v>TOTAL FEDERAL ITX PAYMENTS</v>
          </cell>
          <cell r="D195">
            <v>0</v>
          </cell>
          <cell r="E195">
            <v>0</v>
          </cell>
          <cell r="F195">
            <v>0</v>
          </cell>
          <cell r="G195">
            <v>4137</v>
          </cell>
          <cell r="H195">
            <v>0</v>
          </cell>
          <cell r="I195">
            <v>5433.7860000000001</v>
          </cell>
          <cell r="J195">
            <v>0</v>
          </cell>
          <cell r="K195">
            <v>0</v>
          </cell>
          <cell r="L195">
            <v>-1931.058</v>
          </cell>
          <cell r="M195">
            <v>0</v>
          </cell>
          <cell r="N195">
            <v>0</v>
          </cell>
          <cell r="O195">
            <v>-4131.183</v>
          </cell>
          <cell r="P195">
            <v>0</v>
          </cell>
          <cell r="Q195">
            <v>0</v>
          </cell>
          <cell r="R195">
            <v>7821.131999999996</v>
          </cell>
          <cell r="S195">
            <v>0</v>
          </cell>
          <cell r="T195">
            <v>0</v>
          </cell>
          <cell r="U195">
            <v>0</v>
          </cell>
          <cell r="V195">
            <v>0</v>
          </cell>
          <cell r="W195">
            <v>0</v>
          </cell>
          <cell r="X195">
            <v>24836</v>
          </cell>
          <cell r="Y195">
            <v>0</v>
          </cell>
          <cell r="Z195">
            <v>0</v>
          </cell>
          <cell r="AA195">
            <v>24836</v>
          </cell>
          <cell r="AB195">
            <v>0</v>
          </cell>
          <cell r="AC195">
            <v>0</v>
          </cell>
          <cell r="AD195">
            <v>2194.3940000000002</v>
          </cell>
          <cell r="AE195">
            <v>0</v>
          </cell>
          <cell r="AF195">
            <v>0</v>
          </cell>
          <cell r="AG195">
            <v>0</v>
          </cell>
          <cell r="AH195">
            <v>0</v>
          </cell>
          <cell r="AI195">
            <v>0</v>
          </cell>
          <cell r="AJ195">
            <v>23286</v>
          </cell>
          <cell r="AK195">
            <v>0</v>
          </cell>
          <cell r="AL195">
            <v>0</v>
          </cell>
          <cell r="AM195">
            <v>23285</v>
          </cell>
          <cell r="AN195">
            <v>0</v>
          </cell>
          <cell r="AO195">
            <v>0</v>
          </cell>
          <cell r="AP195">
            <v>1940.2719999999972</v>
          </cell>
          <cell r="AQ195">
            <v>0</v>
          </cell>
          <cell r="AR195">
            <v>0</v>
          </cell>
          <cell r="AS195">
            <v>0</v>
          </cell>
          <cell r="AT195">
            <v>0</v>
          </cell>
          <cell r="AU195">
            <v>0</v>
          </cell>
          <cell r="AV195">
            <v>25625</v>
          </cell>
          <cell r="AW195">
            <v>0</v>
          </cell>
          <cell r="AX195">
            <v>0</v>
          </cell>
          <cell r="AY195">
            <v>25624</v>
          </cell>
          <cell r="CA195">
            <v>3508.5450000000001</v>
          </cell>
          <cell r="CB195">
            <v>60493.131999999998</v>
          </cell>
          <cell r="CC195">
            <v>48765.394</v>
          </cell>
          <cell r="CD195">
            <v>53189.271999999997</v>
          </cell>
          <cell r="CE195">
            <v>48226</v>
          </cell>
          <cell r="CF195">
            <v>63343</v>
          </cell>
          <cell r="CG195" t="str">
            <v xml:space="preserve"> </v>
          </cell>
          <cell r="CH195" t="str">
            <v xml:space="preserve"> </v>
          </cell>
          <cell r="CI195" t="str">
            <v xml:space="preserve"> </v>
          </cell>
          <cell r="CJ195" t="str">
            <v xml:space="preserve"> </v>
          </cell>
          <cell r="CK195" t="str">
            <v xml:space="preserve"> </v>
          </cell>
        </row>
        <row r="198">
          <cell r="B198" t="str">
            <v>Calc of State ITX Payments-January</v>
          </cell>
          <cell r="H198" t="str">
            <v xml:space="preserve"> </v>
          </cell>
        </row>
        <row r="199">
          <cell r="B199" t="str">
            <v xml:space="preserve">Based on Prior Year YTD Payable </v>
          </cell>
        </row>
        <row r="200">
          <cell r="B200" t="str">
            <v xml:space="preserve"> Total Prior Year State Payable</v>
          </cell>
          <cell r="D200">
            <v>4703.4513399999996</v>
          </cell>
          <cell r="F200">
            <v>4703.4513399999996</v>
          </cell>
          <cell r="P200">
            <v>489.88099999999986</v>
          </cell>
          <cell r="R200">
            <v>489.88099999999986</v>
          </cell>
          <cell r="AB200">
            <v>9186</v>
          </cell>
          <cell r="AD200">
            <v>9186</v>
          </cell>
          <cell r="AN200">
            <v>8199</v>
          </cell>
          <cell r="AP200">
            <v>8199</v>
          </cell>
          <cell r="CA200">
            <v>4703.4513399999996</v>
          </cell>
          <cell r="CB200">
            <v>489.88099999999986</v>
          </cell>
          <cell r="CC200">
            <v>9186</v>
          </cell>
          <cell r="CD200">
            <v>8199</v>
          </cell>
          <cell r="CE200">
            <v>9154</v>
          </cell>
          <cell r="CF200">
            <v>8913</v>
          </cell>
        </row>
        <row r="201">
          <cell r="B201" t="str">
            <v xml:space="preserve">   * % Applied to State Payable</v>
          </cell>
          <cell r="D201">
            <v>0.9</v>
          </cell>
          <cell r="F201">
            <v>0.9</v>
          </cell>
          <cell r="P201">
            <v>0.9</v>
          </cell>
          <cell r="R201">
            <v>0.9</v>
          </cell>
          <cell r="T201" t="str">
            <v xml:space="preserve"> </v>
          </cell>
          <cell r="AB201">
            <v>0.9</v>
          </cell>
          <cell r="AD201">
            <v>0.9</v>
          </cell>
          <cell r="AF201" t="str">
            <v xml:space="preserve"> </v>
          </cell>
          <cell r="AN201">
            <v>0.9</v>
          </cell>
          <cell r="AP201">
            <v>0.9</v>
          </cell>
          <cell r="CA201">
            <v>0.9</v>
          </cell>
          <cell r="CB201">
            <v>0.9</v>
          </cell>
          <cell r="CC201">
            <v>0.9</v>
          </cell>
          <cell r="CD201">
            <v>0</v>
          </cell>
          <cell r="CE201">
            <v>0</v>
          </cell>
          <cell r="CF201">
            <v>0</v>
          </cell>
        </row>
        <row r="202">
          <cell r="B202" t="str">
            <v xml:space="preserve">   = Adjusted Payable Base</v>
          </cell>
          <cell r="D202">
            <v>4233.1062059999995</v>
          </cell>
          <cell r="E202" t="str">
            <v xml:space="preserve"> </v>
          </cell>
          <cell r="F202">
            <v>4703.4513399999996</v>
          </cell>
          <cell r="G202" t="str">
            <v xml:space="preserve"> </v>
          </cell>
          <cell r="H202" t="str">
            <v xml:space="preserve"> </v>
          </cell>
          <cell r="I202" t="str">
            <v xml:space="preserve"> </v>
          </cell>
          <cell r="J202" t="str">
            <v xml:space="preserve"> </v>
          </cell>
          <cell r="K202" t="str">
            <v xml:space="preserve"> </v>
          </cell>
          <cell r="L202" t="str">
            <v xml:space="preserve"> </v>
          </cell>
          <cell r="M202" t="str">
            <v xml:space="preserve"> </v>
          </cell>
          <cell r="N202" t="str">
            <v xml:space="preserve"> </v>
          </cell>
          <cell r="O202" t="str">
            <v xml:space="preserve"> </v>
          </cell>
          <cell r="P202">
            <v>440.89289999999988</v>
          </cell>
          <cell r="Q202" t="str">
            <v xml:space="preserve"> </v>
          </cell>
          <cell r="R202">
            <v>489.88099999999986</v>
          </cell>
          <cell r="AA202" t="str">
            <v xml:space="preserve"> </v>
          </cell>
          <cell r="AB202">
            <v>8267.4</v>
          </cell>
          <cell r="AC202" t="str">
            <v xml:space="preserve"> </v>
          </cell>
          <cell r="AD202">
            <v>9186</v>
          </cell>
          <cell r="AN202">
            <v>7379.1</v>
          </cell>
          <cell r="AO202" t="str">
            <v xml:space="preserve"> </v>
          </cell>
          <cell r="AP202">
            <v>8199</v>
          </cell>
          <cell r="CA202">
            <v>4233.1062059999995</v>
          </cell>
          <cell r="CB202">
            <v>440.89289999999988</v>
          </cell>
          <cell r="CC202">
            <v>8267.4</v>
          </cell>
          <cell r="CD202">
            <v>0</v>
          </cell>
          <cell r="CE202">
            <v>0</v>
          </cell>
          <cell r="CF202">
            <v>0</v>
          </cell>
        </row>
        <row r="203">
          <cell r="B203" t="str">
            <v xml:space="preserve">     - Total Prior Year State Tax Paymts</v>
          </cell>
          <cell r="D203">
            <v>5227.4520000000002</v>
          </cell>
          <cell r="F203">
            <v>5227.4520000000002</v>
          </cell>
          <cell r="P203">
            <v>-2503.8488299999999</v>
          </cell>
          <cell r="R203">
            <v>-2503.8488299999999</v>
          </cell>
          <cell r="AB203">
            <v>7241</v>
          </cell>
          <cell r="AD203">
            <v>7241</v>
          </cell>
          <cell r="AN203">
            <v>6649</v>
          </cell>
          <cell r="AP203">
            <v>6649</v>
          </cell>
          <cell r="CA203">
            <v>5227.4520000000002</v>
          </cell>
          <cell r="CB203">
            <v>-2503.8488299999999</v>
          </cell>
          <cell r="CC203">
            <v>7241</v>
          </cell>
          <cell r="CD203">
            <v>6649</v>
          </cell>
          <cell r="CE203">
            <v>0</v>
          </cell>
          <cell r="CF203">
            <v>0</v>
          </cell>
        </row>
        <row r="204">
          <cell r="B204" t="str">
            <v xml:space="preserve">     - CY Tax Payment (Mar Paymt Only)</v>
          </cell>
          <cell r="F204">
            <v>0</v>
          </cell>
          <cell r="R204">
            <v>2945</v>
          </cell>
          <cell r="AB204">
            <v>0</v>
          </cell>
          <cell r="AD204">
            <v>1026</v>
          </cell>
          <cell r="AN204">
            <v>0</v>
          </cell>
          <cell r="AP204">
            <v>730</v>
          </cell>
          <cell r="CA204">
            <v>0</v>
          </cell>
          <cell r="CB204">
            <v>2945</v>
          </cell>
          <cell r="CC204">
            <v>1026</v>
          </cell>
          <cell r="CD204">
            <v>0</v>
          </cell>
        </row>
        <row r="205">
          <cell r="B205" t="str">
            <v>CM State Tax Payment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2945</v>
          </cell>
          <cell r="Q205">
            <v>0</v>
          </cell>
          <cell r="R205">
            <v>49</v>
          </cell>
          <cell r="S205">
            <v>0</v>
          </cell>
          <cell r="T205">
            <v>0</v>
          </cell>
          <cell r="U205">
            <v>0</v>
          </cell>
          <cell r="V205">
            <v>0</v>
          </cell>
          <cell r="W205">
            <v>0</v>
          </cell>
          <cell r="X205">
            <v>0</v>
          </cell>
          <cell r="Y205">
            <v>0</v>
          </cell>
          <cell r="Z205">
            <v>0</v>
          </cell>
          <cell r="AA205">
            <v>0</v>
          </cell>
          <cell r="AB205">
            <v>1026</v>
          </cell>
          <cell r="AC205">
            <v>0</v>
          </cell>
          <cell r="AD205">
            <v>919</v>
          </cell>
          <cell r="AE205">
            <v>0</v>
          </cell>
          <cell r="AF205">
            <v>0</v>
          </cell>
          <cell r="AG205">
            <v>0</v>
          </cell>
          <cell r="AH205">
            <v>0</v>
          </cell>
          <cell r="AI205">
            <v>0</v>
          </cell>
          <cell r="AJ205">
            <v>0</v>
          </cell>
          <cell r="AK205">
            <v>0</v>
          </cell>
          <cell r="AL205">
            <v>0</v>
          </cell>
          <cell r="AM205">
            <v>0</v>
          </cell>
          <cell r="AN205">
            <v>730</v>
          </cell>
          <cell r="AO205">
            <v>0</v>
          </cell>
          <cell r="AP205">
            <v>820</v>
          </cell>
          <cell r="AQ205">
            <v>0</v>
          </cell>
          <cell r="AR205">
            <v>0</v>
          </cell>
          <cell r="AS205">
            <v>0</v>
          </cell>
          <cell r="AT205">
            <v>0</v>
          </cell>
          <cell r="AU205">
            <v>0</v>
          </cell>
          <cell r="AV205">
            <v>0</v>
          </cell>
          <cell r="AW205">
            <v>0</v>
          </cell>
          <cell r="AX205">
            <v>0</v>
          </cell>
          <cell r="AY205">
            <v>0</v>
          </cell>
          <cell r="CA205">
            <v>-994</v>
          </cell>
          <cell r="CB205">
            <v>0</v>
          </cell>
          <cell r="CC205">
            <v>0</v>
          </cell>
          <cell r="CD205">
            <v>-6649</v>
          </cell>
          <cell r="CE205">
            <v>0</v>
          </cell>
          <cell r="CF205">
            <v>0</v>
          </cell>
        </row>
        <row r="206">
          <cell r="B206" t="str">
            <v>YTD Payment</v>
          </cell>
          <cell r="D206">
            <v>0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L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2945</v>
          </cell>
          <cell r="Q206">
            <v>2945</v>
          </cell>
          <cell r="R206">
            <v>2994</v>
          </cell>
          <cell r="S206">
            <v>2994</v>
          </cell>
          <cell r="T206">
            <v>2994</v>
          </cell>
          <cell r="U206">
            <v>2994</v>
          </cell>
          <cell r="V206">
            <v>2994</v>
          </cell>
          <cell r="W206">
            <v>2994</v>
          </cell>
          <cell r="X206">
            <v>2994</v>
          </cell>
          <cell r="Y206">
            <v>2994</v>
          </cell>
          <cell r="Z206">
            <v>2994</v>
          </cell>
          <cell r="AA206">
            <v>2994</v>
          </cell>
          <cell r="AB206">
            <v>1026</v>
          </cell>
          <cell r="AC206">
            <v>1026</v>
          </cell>
          <cell r="AD206">
            <v>1945</v>
          </cell>
          <cell r="AE206">
            <v>1945</v>
          </cell>
          <cell r="AF206">
            <v>1945</v>
          </cell>
          <cell r="AG206">
            <v>1945</v>
          </cell>
          <cell r="AH206">
            <v>1945</v>
          </cell>
          <cell r="AI206">
            <v>1945</v>
          </cell>
          <cell r="AJ206">
            <v>1945</v>
          </cell>
          <cell r="AK206">
            <v>1945</v>
          </cell>
          <cell r="AL206">
            <v>1945</v>
          </cell>
          <cell r="AM206">
            <v>1945</v>
          </cell>
          <cell r="AN206">
            <v>730</v>
          </cell>
          <cell r="AO206">
            <v>730</v>
          </cell>
          <cell r="AP206">
            <v>1550</v>
          </cell>
          <cell r="AQ206">
            <v>1550</v>
          </cell>
          <cell r="AR206">
            <v>1550</v>
          </cell>
          <cell r="AS206">
            <v>1550</v>
          </cell>
          <cell r="AT206">
            <v>1550</v>
          </cell>
          <cell r="AU206">
            <v>1550</v>
          </cell>
          <cell r="AV206">
            <v>1550</v>
          </cell>
          <cell r="AW206">
            <v>1550</v>
          </cell>
          <cell r="AX206">
            <v>1550</v>
          </cell>
          <cell r="AY206">
            <v>1550</v>
          </cell>
          <cell r="CA206">
            <v>0</v>
          </cell>
          <cell r="CB206">
            <v>2994</v>
          </cell>
          <cell r="CC206">
            <v>1945</v>
          </cell>
          <cell r="CD206">
            <v>730</v>
          </cell>
          <cell r="CE206">
            <v>0</v>
          </cell>
          <cell r="CF206">
            <v>0</v>
          </cell>
        </row>
        <row r="207">
          <cell r="B207" t="str">
            <v xml:space="preserve"> </v>
          </cell>
          <cell r="F207" t="str">
            <v xml:space="preserve"> </v>
          </cell>
        </row>
        <row r="208">
          <cell r="B208" t="str">
            <v>Year-To-Date State Payable (CM)</v>
          </cell>
          <cell r="D208">
            <v>1230.886</v>
          </cell>
          <cell r="E208">
            <v>1667.5239999999999</v>
          </cell>
          <cell r="F208">
            <v>1696.9469999999999</v>
          </cell>
          <cell r="G208">
            <v>1652.329</v>
          </cell>
          <cell r="H208">
            <v>2497.5299999999997</v>
          </cell>
          <cell r="I208">
            <v>3379.5049999999997</v>
          </cell>
          <cell r="J208">
            <v>1600.5769999999998</v>
          </cell>
          <cell r="K208">
            <v>1382.9469999999997</v>
          </cell>
          <cell r="L208">
            <v>1052.5399999999997</v>
          </cell>
          <cell r="M208">
            <v>1273.8719999999998</v>
          </cell>
          <cell r="N208">
            <v>1683.5519999999999</v>
          </cell>
          <cell r="O208">
            <v>489.88099999999986</v>
          </cell>
          <cell r="P208">
            <v>886</v>
          </cell>
          <cell r="Q208">
            <v>1547</v>
          </cell>
          <cell r="R208">
            <v>1967</v>
          </cell>
          <cell r="S208">
            <v>2455</v>
          </cell>
          <cell r="T208">
            <v>3368</v>
          </cell>
          <cell r="U208">
            <v>4519</v>
          </cell>
          <cell r="V208">
            <v>5882</v>
          </cell>
          <cell r="W208">
            <v>7169</v>
          </cell>
          <cell r="X208">
            <v>8045</v>
          </cell>
          <cell r="Y208">
            <v>8508</v>
          </cell>
          <cell r="Z208">
            <v>8937</v>
          </cell>
          <cell r="AA208">
            <v>9186</v>
          </cell>
          <cell r="AB208">
            <v>848</v>
          </cell>
          <cell r="AC208">
            <v>1428</v>
          </cell>
          <cell r="AD208">
            <v>1803</v>
          </cell>
          <cell r="AE208">
            <v>2219</v>
          </cell>
          <cell r="AF208">
            <v>3113</v>
          </cell>
          <cell r="AG208">
            <v>4151</v>
          </cell>
          <cell r="AH208">
            <v>5378</v>
          </cell>
          <cell r="AI208">
            <v>6638</v>
          </cell>
          <cell r="AJ208">
            <v>7388</v>
          </cell>
          <cell r="AK208">
            <v>7777</v>
          </cell>
          <cell r="AL208">
            <v>8006</v>
          </cell>
          <cell r="AM208">
            <v>8199</v>
          </cell>
          <cell r="AN208">
            <v>879</v>
          </cell>
          <cell r="AO208">
            <v>1311</v>
          </cell>
          <cell r="AP208">
            <v>1440</v>
          </cell>
          <cell r="AQ208">
            <v>1953</v>
          </cell>
          <cell r="AR208">
            <v>2964</v>
          </cell>
          <cell r="AS208">
            <v>4092</v>
          </cell>
          <cell r="AT208">
            <v>5413</v>
          </cell>
          <cell r="AU208">
            <v>6595</v>
          </cell>
          <cell r="AV208">
            <v>7362</v>
          </cell>
          <cell r="AW208">
            <v>7968</v>
          </cell>
          <cell r="AX208">
            <v>8474</v>
          </cell>
          <cell r="AY208">
            <v>9154</v>
          </cell>
          <cell r="CA208">
            <v>489.88099999999986</v>
          </cell>
          <cell r="CB208">
            <v>9186</v>
          </cell>
          <cell r="CC208">
            <v>8199</v>
          </cell>
          <cell r="CD208">
            <v>9154</v>
          </cell>
          <cell r="CE208">
            <v>8913</v>
          </cell>
          <cell r="CF208">
            <v>9158</v>
          </cell>
        </row>
        <row r="210">
          <cell r="B210" t="str">
            <v>Calc of State ITX Payments</v>
          </cell>
        </row>
        <row r="211">
          <cell r="B211" t="str">
            <v>May, July &amp; October</v>
          </cell>
        </row>
        <row r="212">
          <cell r="B212" t="str">
            <v xml:space="preserve">   Year-to-Date State Payable</v>
          </cell>
          <cell r="D212" t="str">
            <v xml:space="preserve"> </v>
          </cell>
          <cell r="H212">
            <v>1696.9469999999999</v>
          </cell>
          <cell r="J212">
            <v>3379.5049999999997</v>
          </cell>
          <cell r="M212">
            <v>1052.5399999999997</v>
          </cell>
          <cell r="T212">
            <v>1967</v>
          </cell>
          <cell r="V212">
            <v>4519</v>
          </cell>
          <cell r="Y212">
            <v>8045</v>
          </cell>
          <cell r="AF212">
            <v>1803</v>
          </cell>
          <cell r="AH212">
            <v>4151</v>
          </cell>
          <cell r="AK212">
            <v>7388</v>
          </cell>
          <cell r="AR212">
            <v>1440</v>
          </cell>
          <cell r="AT212">
            <v>4092</v>
          </cell>
          <cell r="AW212">
            <v>7362</v>
          </cell>
          <cell r="CA212">
            <v>489.88099999999986</v>
          </cell>
          <cell r="CB212">
            <v>9186</v>
          </cell>
          <cell r="CC212">
            <v>8199</v>
          </cell>
          <cell r="CD212">
            <v>9154</v>
          </cell>
          <cell r="CE212">
            <v>8913</v>
          </cell>
          <cell r="CF212">
            <v>9158</v>
          </cell>
        </row>
        <row r="213">
          <cell r="B213" t="str">
            <v xml:space="preserve">   * % Applied to State Payable</v>
          </cell>
          <cell r="H213">
            <v>0.9</v>
          </cell>
          <cell r="J213">
            <v>0.9</v>
          </cell>
          <cell r="M213">
            <v>0.9</v>
          </cell>
          <cell r="T213">
            <v>0.9</v>
          </cell>
          <cell r="V213">
            <v>0.9</v>
          </cell>
          <cell r="Y213">
            <v>0.9</v>
          </cell>
          <cell r="AF213">
            <v>0.9</v>
          </cell>
          <cell r="AH213">
            <v>0.9</v>
          </cell>
          <cell r="AK213">
            <v>0.9</v>
          </cell>
          <cell r="AR213">
            <v>0.9</v>
          </cell>
          <cell r="AT213">
            <v>0.9</v>
          </cell>
          <cell r="AW213">
            <v>0.9</v>
          </cell>
          <cell r="CA213">
            <v>0.9</v>
          </cell>
          <cell r="CB213">
            <v>0.9</v>
          </cell>
          <cell r="CC213">
            <v>0.9</v>
          </cell>
          <cell r="CD213">
            <v>0.9</v>
          </cell>
          <cell r="CE213">
            <v>0</v>
          </cell>
          <cell r="CF213">
            <v>0</v>
          </cell>
        </row>
        <row r="214">
          <cell r="B214" t="str">
            <v xml:space="preserve">   =   Adjusted Payable Base</v>
          </cell>
          <cell r="H214">
            <v>1527</v>
          </cell>
          <cell r="J214">
            <v>3042</v>
          </cell>
          <cell r="M214">
            <v>947</v>
          </cell>
          <cell r="T214">
            <v>1770</v>
          </cell>
          <cell r="V214">
            <v>4067</v>
          </cell>
          <cell r="Y214">
            <v>7241</v>
          </cell>
          <cell r="AF214">
            <v>1623</v>
          </cell>
          <cell r="AH214">
            <v>3736</v>
          </cell>
          <cell r="AK214">
            <v>6649</v>
          </cell>
          <cell r="AR214">
            <v>1296</v>
          </cell>
          <cell r="AT214">
            <v>3683</v>
          </cell>
          <cell r="AW214">
            <v>6626</v>
          </cell>
          <cell r="CA214">
            <v>441</v>
          </cell>
          <cell r="CB214">
            <v>8267</v>
          </cell>
          <cell r="CC214">
            <v>7379</v>
          </cell>
          <cell r="CD214">
            <v>8239</v>
          </cell>
          <cell r="CE214">
            <v>0</v>
          </cell>
          <cell r="CF214">
            <v>0</v>
          </cell>
        </row>
        <row r="215">
          <cell r="B215" t="str">
            <v xml:space="preserve">      - YTD State Tax Payments</v>
          </cell>
          <cell r="H215">
            <v>0</v>
          </cell>
          <cell r="J215">
            <v>233.16316999999998</v>
          </cell>
          <cell r="M215">
            <v>287.51616999999999</v>
          </cell>
          <cell r="T215">
            <v>0</v>
          </cell>
          <cell r="V215">
            <v>1770</v>
          </cell>
          <cell r="Y215">
            <v>4067</v>
          </cell>
          <cell r="AF215">
            <v>0</v>
          </cell>
          <cell r="AH215">
            <v>1623</v>
          </cell>
          <cell r="AK215">
            <v>3736</v>
          </cell>
          <cell r="AR215">
            <v>0</v>
          </cell>
          <cell r="AT215">
            <v>1296</v>
          </cell>
          <cell r="AW215">
            <v>3683</v>
          </cell>
          <cell r="CA215">
            <v>-2503.8488299999999</v>
          </cell>
          <cell r="CB215">
            <v>7241</v>
          </cell>
          <cell r="CC215">
            <v>6649</v>
          </cell>
          <cell r="CD215">
            <v>0</v>
          </cell>
          <cell r="CE215">
            <v>0</v>
          </cell>
          <cell r="CF215">
            <v>0</v>
          </cell>
        </row>
        <row r="216">
          <cell r="B216" t="str">
            <v>CM State Tax Payment</v>
          </cell>
          <cell r="D216">
            <v>0</v>
          </cell>
          <cell r="E216">
            <v>0</v>
          </cell>
          <cell r="F216">
            <v>-19.84</v>
          </cell>
          <cell r="G216">
            <v>-12.397780000000001</v>
          </cell>
          <cell r="H216">
            <v>-95.542050000000003</v>
          </cell>
          <cell r="I216">
            <v>360.94299999999998</v>
          </cell>
          <cell r="J216">
            <v>0</v>
          </cell>
          <cell r="K216">
            <v>0</v>
          </cell>
          <cell r="L216">
            <v>54.353000000000002</v>
          </cell>
          <cell r="M216">
            <v>-2743.1840000000002</v>
          </cell>
          <cell r="N216">
            <v>41.884999999999998</v>
          </cell>
          <cell r="O216">
            <v>-90.066000000000003</v>
          </cell>
          <cell r="P216">
            <v>0</v>
          </cell>
          <cell r="Q216">
            <v>0</v>
          </cell>
          <cell r="R216">
            <v>0</v>
          </cell>
          <cell r="S216">
            <v>0</v>
          </cell>
          <cell r="T216">
            <v>1770</v>
          </cell>
          <cell r="U216">
            <v>0</v>
          </cell>
          <cell r="V216">
            <v>2297</v>
          </cell>
          <cell r="W216">
            <v>0</v>
          </cell>
          <cell r="X216">
            <v>0</v>
          </cell>
          <cell r="Y216">
            <v>3174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D216">
            <v>0</v>
          </cell>
          <cell r="AE216">
            <v>0</v>
          </cell>
          <cell r="AF216">
            <v>1623</v>
          </cell>
          <cell r="AG216">
            <v>0</v>
          </cell>
          <cell r="AH216">
            <v>2113</v>
          </cell>
          <cell r="AI216">
            <v>0</v>
          </cell>
          <cell r="AJ216">
            <v>0</v>
          </cell>
          <cell r="AK216">
            <v>2913</v>
          </cell>
          <cell r="AL216">
            <v>0</v>
          </cell>
          <cell r="AM216">
            <v>0</v>
          </cell>
          <cell r="AN216">
            <v>0</v>
          </cell>
          <cell r="AO216">
            <v>0</v>
          </cell>
          <cell r="AP216">
            <v>0</v>
          </cell>
          <cell r="AQ216">
            <v>0</v>
          </cell>
          <cell r="AR216">
            <v>1296</v>
          </cell>
          <cell r="AS216">
            <v>0</v>
          </cell>
          <cell r="AT216">
            <v>2387</v>
          </cell>
          <cell r="AU216">
            <v>0</v>
          </cell>
          <cell r="AV216">
            <v>0</v>
          </cell>
          <cell r="AW216">
            <v>2943</v>
          </cell>
          <cell r="AX216">
            <v>0</v>
          </cell>
          <cell r="AY216">
            <v>0</v>
          </cell>
          <cell r="CA216">
            <v>2944.8488299999999</v>
          </cell>
          <cell r="CB216">
            <v>1026</v>
          </cell>
          <cell r="CC216">
            <v>730</v>
          </cell>
          <cell r="CD216">
            <v>8239</v>
          </cell>
          <cell r="CE216">
            <v>0</v>
          </cell>
          <cell r="CF216">
            <v>0</v>
          </cell>
        </row>
        <row r="217">
          <cell r="B217" t="str">
            <v>YTD Payment</v>
          </cell>
          <cell r="D217">
            <v>0</v>
          </cell>
          <cell r="E217">
            <v>0</v>
          </cell>
          <cell r="F217">
            <v>-19.84</v>
          </cell>
          <cell r="G217">
            <v>-32.237780000000001</v>
          </cell>
          <cell r="H217">
            <v>-127.77983</v>
          </cell>
          <cell r="I217">
            <v>233.16316999999998</v>
          </cell>
          <cell r="J217">
            <v>233.16316999999998</v>
          </cell>
          <cell r="K217">
            <v>233.16316999999998</v>
          </cell>
          <cell r="L217">
            <v>287.51616999999999</v>
          </cell>
          <cell r="M217">
            <v>-2455.6678300000003</v>
          </cell>
          <cell r="N217">
            <v>-2413.7828300000001</v>
          </cell>
          <cell r="O217">
            <v>-2503.8488299999999</v>
          </cell>
          <cell r="P217">
            <v>0</v>
          </cell>
          <cell r="Q217">
            <v>0</v>
          </cell>
          <cell r="R217">
            <v>0</v>
          </cell>
          <cell r="S217">
            <v>0</v>
          </cell>
          <cell r="T217">
            <v>1770</v>
          </cell>
          <cell r="U217">
            <v>1770</v>
          </cell>
          <cell r="V217">
            <v>4067</v>
          </cell>
          <cell r="W217">
            <v>4067</v>
          </cell>
          <cell r="X217">
            <v>4067</v>
          </cell>
          <cell r="Y217">
            <v>7241</v>
          </cell>
          <cell r="Z217">
            <v>7241</v>
          </cell>
          <cell r="AA217">
            <v>7241</v>
          </cell>
          <cell r="AB217">
            <v>0</v>
          </cell>
          <cell r="AC217">
            <v>0</v>
          </cell>
          <cell r="AD217">
            <v>0</v>
          </cell>
          <cell r="AE217">
            <v>0</v>
          </cell>
          <cell r="AF217">
            <v>1623</v>
          </cell>
          <cell r="AG217">
            <v>1623</v>
          </cell>
          <cell r="AH217">
            <v>3736</v>
          </cell>
          <cell r="AI217">
            <v>3736</v>
          </cell>
          <cell r="AJ217">
            <v>3736</v>
          </cell>
          <cell r="AK217">
            <v>6649</v>
          </cell>
          <cell r="AL217">
            <v>6649</v>
          </cell>
          <cell r="AM217">
            <v>6649</v>
          </cell>
          <cell r="AN217">
            <v>0</v>
          </cell>
          <cell r="AO217">
            <v>0</v>
          </cell>
          <cell r="AP217">
            <v>0</v>
          </cell>
          <cell r="AQ217">
            <v>0</v>
          </cell>
          <cell r="AR217">
            <v>1296</v>
          </cell>
          <cell r="AS217">
            <v>1296</v>
          </cell>
          <cell r="AT217">
            <v>3683</v>
          </cell>
          <cell r="AU217">
            <v>3683</v>
          </cell>
          <cell r="AV217">
            <v>3683</v>
          </cell>
          <cell r="AW217">
            <v>6626</v>
          </cell>
          <cell r="AX217">
            <v>6626</v>
          </cell>
          <cell r="AY217">
            <v>6626</v>
          </cell>
          <cell r="CA217">
            <v>-2503.8488299999999</v>
          </cell>
          <cell r="CB217">
            <v>7241</v>
          </cell>
          <cell r="CC217">
            <v>6649</v>
          </cell>
          <cell r="CD217">
            <v>0</v>
          </cell>
          <cell r="CE217">
            <v>0</v>
          </cell>
          <cell r="CF217">
            <v>0</v>
          </cell>
        </row>
        <row r="219">
          <cell r="B219" t="str">
            <v xml:space="preserve">All CM State Tax Payment </v>
          </cell>
          <cell r="D219">
            <v>0</v>
          </cell>
          <cell r="E219">
            <v>0</v>
          </cell>
          <cell r="F219">
            <v>-19.84</v>
          </cell>
          <cell r="G219">
            <v>-12.397780000000001</v>
          </cell>
          <cell r="H219">
            <v>-95.542050000000003</v>
          </cell>
          <cell r="I219">
            <v>360.94299999999998</v>
          </cell>
          <cell r="J219">
            <v>0</v>
          </cell>
          <cell r="K219">
            <v>0</v>
          </cell>
          <cell r="L219">
            <v>54.353000000000002</v>
          </cell>
          <cell r="M219">
            <v>-2743.1840000000002</v>
          </cell>
          <cell r="N219">
            <v>41.884999999999998</v>
          </cell>
          <cell r="O219">
            <v>-90.066000000000003</v>
          </cell>
          <cell r="P219">
            <v>2945</v>
          </cell>
          <cell r="Q219">
            <v>0</v>
          </cell>
          <cell r="R219">
            <v>49</v>
          </cell>
          <cell r="S219">
            <v>0</v>
          </cell>
          <cell r="T219">
            <v>1770</v>
          </cell>
          <cell r="U219">
            <v>0</v>
          </cell>
          <cell r="V219">
            <v>2297</v>
          </cell>
          <cell r="W219">
            <v>0</v>
          </cell>
          <cell r="X219">
            <v>0</v>
          </cell>
          <cell r="Y219">
            <v>3174</v>
          </cell>
          <cell r="Z219">
            <v>0</v>
          </cell>
          <cell r="AA219">
            <v>0</v>
          </cell>
          <cell r="AB219">
            <v>1026</v>
          </cell>
          <cell r="AC219">
            <v>0</v>
          </cell>
          <cell r="AD219">
            <v>919</v>
          </cell>
          <cell r="AE219">
            <v>0</v>
          </cell>
          <cell r="AF219">
            <v>1623</v>
          </cell>
          <cell r="AG219">
            <v>0</v>
          </cell>
          <cell r="AH219">
            <v>2113</v>
          </cell>
          <cell r="AI219">
            <v>0</v>
          </cell>
          <cell r="AJ219">
            <v>0</v>
          </cell>
          <cell r="AK219">
            <v>2913</v>
          </cell>
          <cell r="AL219">
            <v>0</v>
          </cell>
          <cell r="AM219">
            <v>0</v>
          </cell>
          <cell r="AN219">
            <v>730</v>
          </cell>
          <cell r="AO219">
            <v>0</v>
          </cell>
          <cell r="AP219">
            <v>820</v>
          </cell>
          <cell r="AQ219">
            <v>0</v>
          </cell>
          <cell r="AR219">
            <v>1296</v>
          </cell>
          <cell r="AS219">
            <v>0</v>
          </cell>
          <cell r="AT219">
            <v>2387</v>
          </cell>
          <cell r="AU219">
            <v>0</v>
          </cell>
          <cell r="AV219">
            <v>0</v>
          </cell>
          <cell r="AW219">
            <v>2943</v>
          </cell>
          <cell r="AX219">
            <v>0</v>
          </cell>
          <cell r="AY219">
            <v>0</v>
          </cell>
          <cell r="CA219">
            <v>-2503.8488299999999</v>
          </cell>
          <cell r="CB219">
            <v>10235</v>
          </cell>
          <cell r="CC219">
            <v>8594</v>
          </cell>
          <cell r="CD219">
            <v>730</v>
          </cell>
          <cell r="CE219">
            <v>0</v>
          </cell>
          <cell r="CF219">
            <v>0</v>
          </cell>
        </row>
      </sheetData>
      <sheetData sheetId="8">
        <row r="2">
          <cell r="H2" t="str">
            <v xml:space="preserve">     GULF POWER COMPANY</v>
          </cell>
          <cell r="L2" t="str">
            <v>January 2006 Planning Case</v>
          </cell>
          <cell r="O2" t="str">
            <v xml:space="preserve"> </v>
          </cell>
          <cell r="T2" t="str">
            <v xml:space="preserve">     GULF POWER COMPANY</v>
          </cell>
          <cell r="X2" t="str">
            <v>January 2006 Planning Case</v>
          </cell>
          <cell r="AA2" t="str">
            <v xml:space="preserve"> </v>
          </cell>
          <cell r="AF2" t="str">
            <v xml:space="preserve">     GULF POWER COMPANY</v>
          </cell>
          <cell r="AJ2" t="str">
            <v>January 2006 Planning Case</v>
          </cell>
          <cell r="AM2" t="str">
            <v xml:space="preserve"> </v>
          </cell>
          <cell r="AR2" t="str">
            <v xml:space="preserve">     GULF POWER COMPANY</v>
          </cell>
          <cell r="AV2" t="str">
            <v>January 2006 Planning Case</v>
          </cell>
          <cell r="AY2" t="str">
            <v xml:space="preserve"> </v>
          </cell>
          <cell r="BD2" t="str">
            <v xml:space="preserve">     GULF POWER COMPANY</v>
          </cell>
          <cell r="BH2" t="str">
            <v>January 2006 Planning Case</v>
          </cell>
          <cell r="BK2" t="str">
            <v xml:space="preserve"> </v>
          </cell>
          <cell r="BP2" t="str">
            <v xml:space="preserve">     GULF POWER COMPANY</v>
          </cell>
          <cell r="BT2" t="str">
            <v>January 2006 Planning Case</v>
          </cell>
          <cell r="BW2" t="str">
            <v xml:space="preserve"> </v>
          </cell>
          <cell r="CB2" t="str">
            <v xml:space="preserve">     GULF POWER COMPANY</v>
          </cell>
          <cell r="CF2" t="str">
            <v>January 2006 Planning Case</v>
          </cell>
        </row>
        <row r="3">
          <cell r="E3">
            <v>2005</v>
          </cell>
          <cell r="F3">
            <v>38936.789489467592</v>
          </cell>
          <cell r="H3" t="str">
            <v xml:space="preserve">  STATEMENT OF CASH FLOWS</v>
          </cell>
          <cell r="L3" t="str">
            <v>Full Actual thru Nov 2005</v>
          </cell>
          <cell r="Q3">
            <v>2006</v>
          </cell>
          <cell r="R3">
            <v>38936.789489467592</v>
          </cell>
          <cell r="T3" t="str">
            <v xml:space="preserve">  STATEMENT OF CASH FLOWS</v>
          </cell>
          <cell r="X3" t="str">
            <v>Full Actual thru Nov 2005</v>
          </cell>
          <cell r="AC3">
            <v>2007</v>
          </cell>
          <cell r="AD3">
            <v>38936.789489467592</v>
          </cell>
          <cell r="AF3" t="str">
            <v xml:space="preserve">  STATEMENT OF CASH FLOWS</v>
          </cell>
          <cell r="AJ3" t="str">
            <v>Full Actual thru Nov 2005</v>
          </cell>
          <cell r="AO3">
            <v>2008</v>
          </cell>
          <cell r="AP3">
            <v>38936.789489467592</v>
          </cell>
          <cell r="AR3" t="str">
            <v xml:space="preserve">  STATEMENT OF CASH FLOWS</v>
          </cell>
          <cell r="AV3" t="str">
            <v>Full Actual thru Nov 2005</v>
          </cell>
          <cell r="BA3">
            <v>2009</v>
          </cell>
          <cell r="BB3">
            <v>38936.789489467592</v>
          </cell>
          <cell r="BD3" t="str">
            <v xml:space="preserve">  STATEMENT OF CASH FLOWS</v>
          </cell>
          <cell r="BH3" t="str">
            <v>Full Actual thru Nov 2005</v>
          </cell>
          <cell r="BM3">
            <v>2010</v>
          </cell>
          <cell r="BN3">
            <v>38936.789489467592</v>
          </cell>
          <cell r="BP3" t="str">
            <v xml:space="preserve">  STATEMENT OF CASH FLOWS</v>
          </cell>
          <cell r="BT3" t="str">
            <v>Full Actual thru Nov 2005</v>
          </cell>
          <cell r="CB3" t="str">
            <v xml:space="preserve">  STATEMENT OF CASH FLOWS</v>
          </cell>
          <cell r="CF3" t="str">
            <v>Full Actual thru Nov 2005</v>
          </cell>
          <cell r="CK3">
            <v>38936.789489467592</v>
          </cell>
        </row>
        <row r="4">
          <cell r="F4">
            <v>38936.789489467592</v>
          </cell>
          <cell r="H4" t="str">
            <v xml:space="preserve">    (DOLLARS IN THOUSANDS)</v>
          </cell>
          <cell r="L4" t="str">
            <v>S:\Workgroups\SCS Finance-Investor Relations\Finance Associates-Core\Gulf\Planning Cases 06\Report Writer Development\[12_05FULL_BB with RW Functionality.xls]Input</v>
          </cell>
          <cell r="R4">
            <v>38936.789489467592</v>
          </cell>
          <cell r="T4" t="str">
            <v xml:space="preserve">    (DOLLARS IN THOUSANDS)</v>
          </cell>
          <cell r="X4" t="str">
            <v>S:\Workgroups\SCS Finance-Investor Relations\Finance Associates-Core\Gulf\Planning Cases 06\Report Writer Development\[12_05FULL_BB with RW Functionality.xls]Input</v>
          </cell>
          <cell r="AD4">
            <v>38936.789489467592</v>
          </cell>
          <cell r="AF4" t="str">
            <v xml:space="preserve">    (DOLLARS IN THOUSANDS)</v>
          </cell>
          <cell r="AJ4" t="str">
            <v>S:\Workgroups\SCS Finance-Investor Relations\Finance Associates-Core\Gulf\Planning Cases 06\Report Writer Development\[12_05FULL_BB with RW Functionality.xls]Input</v>
          </cell>
          <cell r="AP4">
            <v>38936.789489467592</v>
          </cell>
          <cell r="AR4" t="str">
            <v xml:space="preserve">    (DOLLARS IN THOUSANDS)</v>
          </cell>
          <cell r="AV4" t="str">
            <v>S:\Workgroups\SCS Finance-Investor Relations\Finance Associates-Core\Gulf\Planning Cases 06\Report Writer Development\[12_05FULL_BB with RW Functionality.xls]Input</v>
          </cell>
          <cell r="BB4">
            <v>38936.789489467592</v>
          </cell>
          <cell r="BD4" t="str">
            <v xml:space="preserve">    (DOLLARS IN THOUSANDS)</v>
          </cell>
          <cell r="BH4" t="str">
            <v>S:\Workgroups\SCS Finance-Investor Relations\Finance Associates-Core\Gulf\Planning Cases 06\Report Writer Development\[12_05FULL_BB with RW Functionality.xls]Input</v>
          </cell>
          <cell r="BN4">
            <v>38936.789489467592</v>
          </cell>
          <cell r="BP4" t="str">
            <v xml:space="preserve">    (DOLLARS IN THOUSANDS)</v>
          </cell>
          <cell r="BT4" t="str">
            <v>S:\Workgroups\SCS Finance-Investor Relations\Finance Associates-Core\Gulf\Planning Cases 06\Report Writer Development\[12_05FULL_BB with RW Functionality.xls]Input</v>
          </cell>
          <cell r="CB4" t="str">
            <v xml:space="preserve">    (DOLLARS IN THOUSANDS)</v>
          </cell>
          <cell r="CF4" t="str">
            <v>S:\Workgroups\SCS Finance-Investor Relations\Finance Associates-Core\Gulf\Planning Cases 06\Report Writer Development\[12_05FULL_BB with RW Functionality.xls]Input</v>
          </cell>
          <cell r="CK4">
            <v>38936.789489467592</v>
          </cell>
        </row>
        <row r="6">
          <cell r="D6" t="str">
            <v>JAN</v>
          </cell>
          <cell r="E6" t="str">
            <v>FEB</v>
          </cell>
          <cell r="F6" t="str">
            <v>MAR</v>
          </cell>
          <cell r="G6" t="str">
            <v>APR</v>
          </cell>
          <cell r="H6" t="str">
            <v>MAY</v>
          </cell>
          <cell r="I6" t="str">
            <v>JUN</v>
          </cell>
          <cell r="J6" t="str">
            <v>JUL</v>
          </cell>
          <cell r="K6" t="str">
            <v>AUG</v>
          </cell>
          <cell r="L6" t="str">
            <v>SEP</v>
          </cell>
          <cell r="M6" t="str">
            <v>OCT</v>
          </cell>
          <cell r="N6" t="str">
            <v>NOV</v>
          </cell>
          <cell r="O6" t="str">
            <v>DEC</v>
          </cell>
          <cell r="P6" t="str">
            <v>JAN</v>
          </cell>
          <cell r="Q6" t="str">
            <v>FEB</v>
          </cell>
          <cell r="R6" t="str">
            <v>MAR</v>
          </cell>
          <cell r="S6" t="str">
            <v>APR</v>
          </cell>
          <cell r="T6" t="str">
            <v>MAY</v>
          </cell>
          <cell r="U6" t="str">
            <v>JUN</v>
          </cell>
          <cell r="V6" t="str">
            <v>JUL</v>
          </cell>
          <cell r="W6" t="str">
            <v>AUG</v>
          </cell>
          <cell r="X6" t="str">
            <v>SEP</v>
          </cell>
          <cell r="Y6" t="str">
            <v>OCT</v>
          </cell>
          <cell r="Z6" t="str">
            <v>NOV</v>
          </cell>
          <cell r="AA6" t="str">
            <v>DEC</v>
          </cell>
          <cell r="AB6" t="str">
            <v>JAN</v>
          </cell>
          <cell r="AC6" t="str">
            <v>FEB</v>
          </cell>
          <cell r="AD6" t="str">
            <v>MAR</v>
          </cell>
          <cell r="AE6" t="str">
            <v>APR</v>
          </cell>
          <cell r="AF6" t="str">
            <v>MAY</v>
          </cell>
          <cell r="AG6" t="str">
            <v>JUN</v>
          </cell>
          <cell r="AH6" t="str">
            <v>JUL</v>
          </cell>
          <cell r="AI6" t="str">
            <v>AUG</v>
          </cell>
          <cell r="AJ6" t="str">
            <v>SEP</v>
          </cell>
          <cell r="AK6" t="str">
            <v>OCT</v>
          </cell>
          <cell r="AL6" t="str">
            <v>NOV</v>
          </cell>
          <cell r="AM6" t="str">
            <v>DEC</v>
          </cell>
          <cell r="AN6" t="str">
            <v>JAN</v>
          </cell>
          <cell r="AO6" t="str">
            <v>FEB</v>
          </cell>
          <cell r="AP6" t="str">
            <v>MAR</v>
          </cell>
          <cell r="AQ6" t="str">
            <v>APR</v>
          </cell>
          <cell r="AR6" t="str">
            <v>MAY</v>
          </cell>
          <cell r="AS6" t="str">
            <v>JUN</v>
          </cell>
          <cell r="AT6" t="str">
            <v>JUL</v>
          </cell>
          <cell r="AU6" t="str">
            <v>AUG</v>
          </cell>
          <cell r="AV6" t="str">
            <v>SEP</v>
          </cell>
          <cell r="AW6" t="str">
            <v>OCT</v>
          </cell>
          <cell r="AX6" t="str">
            <v>NOV</v>
          </cell>
          <cell r="AY6" t="str">
            <v>DEC</v>
          </cell>
          <cell r="AZ6" t="str">
            <v>JAN</v>
          </cell>
          <cell r="BA6" t="str">
            <v>FEB</v>
          </cell>
          <cell r="BB6" t="str">
            <v>MAR</v>
          </cell>
          <cell r="BC6" t="str">
            <v>APR</v>
          </cell>
          <cell r="BD6" t="str">
            <v>MAY</v>
          </cell>
          <cell r="BE6" t="str">
            <v>JUN</v>
          </cell>
          <cell r="BF6" t="str">
            <v>JUL</v>
          </cell>
          <cell r="BG6" t="str">
            <v>AUG</v>
          </cell>
          <cell r="BH6" t="str">
            <v>SEP</v>
          </cell>
          <cell r="BI6" t="str">
            <v>OCT</v>
          </cell>
          <cell r="BJ6" t="str">
            <v>NOV</v>
          </cell>
          <cell r="BK6" t="str">
            <v>DEC</v>
          </cell>
          <cell r="BL6" t="str">
            <v>JAN</v>
          </cell>
          <cell r="BM6" t="str">
            <v>FEB</v>
          </cell>
          <cell r="BN6" t="str">
            <v>MAR</v>
          </cell>
          <cell r="BO6" t="str">
            <v>APR</v>
          </cell>
          <cell r="BP6" t="str">
            <v>MAY</v>
          </cell>
          <cell r="BQ6" t="str">
            <v>JUN</v>
          </cell>
          <cell r="BR6" t="str">
            <v>JUL</v>
          </cell>
          <cell r="BS6" t="str">
            <v>AUG</v>
          </cell>
          <cell r="BT6" t="str">
            <v>SEP</v>
          </cell>
          <cell r="BU6" t="str">
            <v>OCT</v>
          </cell>
          <cell r="BV6" t="str">
            <v>NOV</v>
          </cell>
          <cell r="BW6" t="str">
            <v>DEC</v>
          </cell>
        </row>
        <row r="8">
          <cell r="B8" t="str">
            <v>Operating Activities</v>
          </cell>
          <cell r="D8" t="str">
            <v xml:space="preserve"> </v>
          </cell>
          <cell r="H8"/>
        </row>
        <row r="9">
          <cell r="B9" t="str">
            <v xml:space="preserve">  Net Income Before Pref Dividends</v>
          </cell>
          <cell r="D9">
            <v>7381.5749000000142</v>
          </cell>
          <cell r="E9">
            <v>4350.5200899999936</v>
          </cell>
          <cell r="F9">
            <v>2969.6359799999818</v>
          </cell>
          <cell r="G9">
            <v>2015.4554800000155</v>
          </cell>
          <cell r="H9">
            <v>7793.1731199999895</v>
          </cell>
          <cell r="I9">
            <v>11790.621529999986</v>
          </cell>
          <cell r="J9">
            <v>14016.654490000014</v>
          </cell>
          <cell r="K9">
            <v>12673.888350000016</v>
          </cell>
          <cell r="L9">
            <v>10473.352719999988</v>
          </cell>
          <cell r="M9">
            <v>4879.3828899999971</v>
          </cell>
          <cell r="N9">
            <v>3178.1081300000014</v>
          </cell>
          <cell r="O9">
            <v>-5550.9910799999925</v>
          </cell>
          <cell r="P9">
            <v>7903.7785913495472</v>
          </cell>
          <cell r="Q9">
            <v>5393.3286003127905</v>
          </cell>
          <cell r="R9">
            <v>2713.7103477916276</v>
          </cell>
          <cell r="S9">
            <v>3487.5185919302876</v>
          </cell>
          <cell r="T9">
            <v>8252.3686112862633</v>
          </cell>
          <cell r="U9">
            <v>10922.550442995163</v>
          </cell>
          <cell r="V9">
            <v>13307.782738308604</v>
          </cell>
          <cell r="W9">
            <v>12458.220456987987</v>
          </cell>
          <cell r="X9">
            <v>7866.5623038330159</v>
          </cell>
          <cell r="Y9">
            <v>3266.9187040148104</v>
          </cell>
          <cell r="Z9">
            <v>2896.2577946923834</v>
          </cell>
          <cell r="AA9">
            <v>918.52766473624251</v>
          </cell>
          <cell r="AB9">
            <v>8820.6301312881296</v>
          </cell>
          <cell r="AC9">
            <v>5860.3782296975332</v>
          </cell>
          <cell r="AD9">
            <v>3612.3659690942191</v>
          </cell>
          <cell r="AE9">
            <v>4116.0434159329361</v>
          </cell>
          <cell r="AF9">
            <v>9497.8513616530818</v>
          </cell>
          <cell r="AG9">
            <v>11104.679214112959</v>
          </cell>
          <cell r="AH9">
            <v>13217.69073260537</v>
          </cell>
          <cell r="AI9">
            <v>13628.87292561126</v>
          </cell>
          <cell r="AJ9">
            <v>7957.8493778419625</v>
          </cell>
          <cell r="AK9">
            <v>3972.270279212159</v>
          </cell>
          <cell r="AL9">
            <v>2225.1677847660612</v>
          </cell>
          <cell r="AM9">
            <v>1854.5319442933824</v>
          </cell>
          <cell r="AN9">
            <v>9516.1262635666535</v>
          </cell>
          <cell r="AO9">
            <v>4556.4292531068395</v>
          </cell>
          <cell r="AP9">
            <v>1218.6474803332512</v>
          </cell>
          <cell r="AQ9">
            <v>5550.8989960341014</v>
          </cell>
          <cell r="AR9">
            <v>11156.286941704486</v>
          </cell>
          <cell r="AS9">
            <v>12503.708834784316</v>
          </cell>
          <cell r="AT9">
            <v>14701.061037141782</v>
          </cell>
          <cell r="AU9">
            <v>13176.57701589799</v>
          </cell>
          <cell r="AV9">
            <v>8590.2244061738402</v>
          </cell>
          <cell r="AW9">
            <v>6825.9247734917708</v>
          </cell>
          <cell r="AX9">
            <v>5745.740178624188</v>
          </cell>
          <cell r="AY9">
            <v>7615.9496285513178</v>
          </cell>
          <cell r="CA9">
            <v>75971.376600000003</v>
          </cell>
          <cell r="CB9">
            <v>79387.52484823874</v>
          </cell>
          <cell r="CC9">
            <v>85868.331366109065</v>
          </cell>
          <cell r="CD9">
            <v>101157.57480941054</v>
          </cell>
          <cell r="CE9">
            <v>108921</v>
          </cell>
          <cell r="CF9">
            <v>113593</v>
          </cell>
          <cell r="CG9">
            <v>120629</v>
          </cell>
          <cell r="CH9">
            <v>124923</v>
          </cell>
          <cell r="CI9">
            <v>126948</v>
          </cell>
          <cell r="CJ9">
            <v>126705</v>
          </cell>
          <cell r="CK9">
            <v>125527</v>
          </cell>
        </row>
        <row r="11">
          <cell r="B11" t="str">
            <v>Principal Noncash Items</v>
          </cell>
        </row>
        <row r="12">
          <cell r="B12" t="str">
            <v xml:space="preserve">  Depreciation and Amort</v>
          </cell>
          <cell r="D12">
            <v>7563.764729999999</v>
          </cell>
          <cell r="E12">
            <v>7559.247370000001</v>
          </cell>
          <cell r="F12">
            <v>7577.8453899999995</v>
          </cell>
          <cell r="G12">
            <v>7720.9128900000005</v>
          </cell>
          <cell r="H12">
            <v>7840.9146699999992</v>
          </cell>
          <cell r="I12">
            <v>7874.3086799999983</v>
          </cell>
          <cell r="J12">
            <v>7855.9766899999977</v>
          </cell>
          <cell r="K12">
            <v>7858.1745699999992</v>
          </cell>
          <cell r="L12">
            <v>7879.3392699999977</v>
          </cell>
          <cell r="M12">
            <v>7964.2774799999997</v>
          </cell>
          <cell r="N12">
            <v>7797.4234399999987</v>
          </cell>
          <cell r="O12">
            <v>7935.1847499999994</v>
          </cell>
          <cell r="P12">
            <v>7951.1806734904685</v>
          </cell>
          <cell r="Q12">
            <v>7975.5939870836355</v>
          </cell>
          <cell r="R12">
            <v>7987.5952024128028</v>
          </cell>
          <cell r="S12">
            <v>7995.2610528461373</v>
          </cell>
          <cell r="T12">
            <v>8010.4843730669691</v>
          </cell>
          <cell r="U12">
            <v>8032.6557833378019</v>
          </cell>
          <cell r="V12">
            <v>8042.6690768294684</v>
          </cell>
          <cell r="W12">
            <v>8057.6422106169684</v>
          </cell>
          <cell r="X12">
            <v>8067.6292098669692</v>
          </cell>
          <cell r="Y12">
            <v>8078.0183826294679</v>
          </cell>
          <cell r="Z12">
            <v>8086.903052333636</v>
          </cell>
          <cell r="AA12">
            <v>8138.7545592253027</v>
          </cell>
          <cell r="AB12">
            <v>8163.6614911784045</v>
          </cell>
          <cell r="AC12">
            <v>8170.5161215825738</v>
          </cell>
          <cell r="AD12">
            <v>8171.8136035909056</v>
          </cell>
          <cell r="AE12">
            <v>8188.6636603575726</v>
          </cell>
          <cell r="AF12">
            <v>8208.489933153407</v>
          </cell>
          <cell r="AG12">
            <v>8263.0301830742374</v>
          </cell>
          <cell r="AH12">
            <v>8312.8502455825728</v>
          </cell>
          <cell r="AI12">
            <v>8326.4624294034074</v>
          </cell>
          <cell r="AJ12">
            <v>8335.4912212075742</v>
          </cell>
          <cell r="AK12">
            <v>8345.2222994242384</v>
          </cell>
          <cell r="AL12">
            <v>8355.1779080492397</v>
          </cell>
          <cell r="AM12">
            <v>8397.5719142742382</v>
          </cell>
          <cell r="AN12">
            <v>8337.879297847785</v>
          </cell>
          <cell r="AO12">
            <v>8345.4028288894533</v>
          </cell>
          <cell r="AP12">
            <v>8356.6057252144528</v>
          </cell>
          <cell r="AQ12">
            <v>8375.3887940061195</v>
          </cell>
          <cell r="AR12">
            <v>8398.0408766852852</v>
          </cell>
          <cell r="AS12">
            <v>8418.7201341561195</v>
          </cell>
          <cell r="AT12">
            <v>8420.6239565936194</v>
          </cell>
          <cell r="AU12">
            <v>8432.7659372602884</v>
          </cell>
          <cell r="AV12">
            <v>8444.2849404602875</v>
          </cell>
          <cell r="AW12">
            <v>8455.0896314769525</v>
          </cell>
          <cell r="AX12">
            <v>8465.8479657977878</v>
          </cell>
          <cell r="AY12">
            <v>8583.3458576602861</v>
          </cell>
          <cell r="CA12">
            <v>93427.369930000001</v>
          </cell>
          <cell r="CB12">
            <v>96424.387563739641</v>
          </cell>
          <cell r="CC12">
            <v>99238.951010878372</v>
          </cell>
          <cell r="CD12">
            <v>101033.99594604844</v>
          </cell>
          <cell r="CE12">
            <v>105555.51994832675</v>
          </cell>
          <cell r="CF12">
            <v>118192.09212208072</v>
          </cell>
          <cell r="CG12">
            <v>122320.84206885136</v>
          </cell>
          <cell r="CH12">
            <v>126554.99025186079</v>
          </cell>
          <cell r="CI12">
            <v>129381.99650036509</v>
          </cell>
          <cell r="CJ12">
            <v>134113.23523984104</v>
          </cell>
          <cell r="CK12">
            <v>139846.5023634625</v>
          </cell>
        </row>
        <row r="13">
          <cell r="B13" t="str">
            <v xml:space="preserve">  Fuel Buyout Principal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BX13" t="str">
            <v xml:space="preserve"> </v>
          </cell>
          <cell r="BY13" t="str">
            <v xml:space="preserve"> </v>
          </cell>
          <cell r="BZ13" t="str">
            <v xml:space="preserve"> 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</row>
        <row r="14">
          <cell r="B14" t="str">
            <v xml:space="preserve">  Amortization of ITC</v>
          </cell>
          <cell r="D14">
            <v>-159.99200000000201</v>
          </cell>
          <cell r="E14">
            <v>-159.99199999999837</v>
          </cell>
          <cell r="F14">
            <v>-159.99200000000201</v>
          </cell>
          <cell r="G14">
            <v>-159.99199999999837</v>
          </cell>
          <cell r="H14">
            <v>-159.99199999999837</v>
          </cell>
          <cell r="I14">
            <v>-159.99200000000201</v>
          </cell>
          <cell r="J14">
            <v>-159.99199999999837</v>
          </cell>
          <cell r="K14">
            <v>-159.99200000000201</v>
          </cell>
          <cell r="L14">
            <v>-159.99199999999837</v>
          </cell>
          <cell r="M14">
            <v>-159.99200000000201</v>
          </cell>
          <cell r="N14">
            <v>-159.99199999999837</v>
          </cell>
          <cell r="O14">
            <v>-159.99200000000201</v>
          </cell>
          <cell r="P14">
            <v>-155</v>
          </cell>
          <cell r="Q14">
            <v>-155</v>
          </cell>
          <cell r="R14">
            <v>-155</v>
          </cell>
          <cell r="S14">
            <v>-155</v>
          </cell>
          <cell r="T14">
            <v>-155</v>
          </cell>
          <cell r="U14">
            <v>-155</v>
          </cell>
          <cell r="V14">
            <v>-155</v>
          </cell>
          <cell r="W14">
            <v>-155</v>
          </cell>
          <cell r="X14">
            <v>-155</v>
          </cell>
          <cell r="Y14">
            <v>-155</v>
          </cell>
          <cell r="Z14">
            <v>-155</v>
          </cell>
          <cell r="AA14">
            <v>-159.17359761476837</v>
          </cell>
          <cell r="AB14">
            <v>-155</v>
          </cell>
          <cell r="AC14">
            <v>-155</v>
          </cell>
          <cell r="AD14">
            <v>-155</v>
          </cell>
          <cell r="AE14">
            <v>-155</v>
          </cell>
          <cell r="AF14">
            <v>-155</v>
          </cell>
          <cell r="AG14">
            <v>-155</v>
          </cell>
          <cell r="AH14">
            <v>-155</v>
          </cell>
          <cell r="AI14">
            <v>-155</v>
          </cell>
          <cell r="AJ14">
            <v>-155</v>
          </cell>
          <cell r="AK14">
            <v>-155</v>
          </cell>
          <cell r="AL14">
            <v>-155</v>
          </cell>
          <cell r="AM14">
            <v>-159.17359761476837</v>
          </cell>
          <cell r="AN14">
            <v>-154</v>
          </cell>
          <cell r="AO14">
            <v>-154</v>
          </cell>
          <cell r="AP14">
            <v>-154</v>
          </cell>
          <cell r="AQ14">
            <v>-154</v>
          </cell>
          <cell r="AR14">
            <v>-154</v>
          </cell>
          <cell r="AS14">
            <v>-154</v>
          </cell>
          <cell r="AT14">
            <v>-154</v>
          </cell>
          <cell r="AU14">
            <v>-154</v>
          </cell>
          <cell r="AV14">
            <v>-154</v>
          </cell>
          <cell r="AW14">
            <v>-154</v>
          </cell>
          <cell r="AX14">
            <v>-154</v>
          </cell>
          <cell r="AY14">
            <v>-154.35859761476968</v>
          </cell>
          <cell r="CA14">
            <v>-1919.9040000000023</v>
          </cell>
          <cell r="CB14">
            <v>-1864.1735976147684</v>
          </cell>
          <cell r="CC14">
            <v>-1864.1735976147684</v>
          </cell>
          <cell r="CD14">
            <v>-1848.3585976147697</v>
          </cell>
          <cell r="CE14">
            <v>-1720.7602670995675</v>
          </cell>
          <cell r="CF14">
            <v>-1609.3942670995675</v>
          </cell>
          <cell r="CG14">
            <v>-1437.4690418894834</v>
          </cell>
          <cell r="CH14">
            <v>-1407.3459830659531</v>
          </cell>
          <cell r="CI14">
            <v>-1382.7139830659535</v>
          </cell>
          <cell r="CJ14">
            <v>-1041.4061345811051</v>
          </cell>
          <cell r="CK14">
            <v>-617.42763458110517</v>
          </cell>
        </row>
        <row r="15">
          <cell r="B15" t="str">
            <v xml:space="preserve">  Deferred Income Taxes, Net</v>
          </cell>
          <cell r="D15">
            <v>-4299.6080000000002</v>
          </cell>
          <cell r="E15">
            <v>-584.52300000000105</v>
          </cell>
          <cell r="F15">
            <v>1136.6730000000025</v>
          </cell>
          <cell r="G15">
            <v>1373.5880000000034</v>
          </cell>
          <cell r="H15">
            <v>-1162.6370000000024</v>
          </cell>
          <cell r="I15">
            <v>983.22599999999511</v>
          </cell>
          <cell r="J15">
            <v>21327.953999999998</v>
          </cell>
          <cell r="K15">
            <v>9140.5169999999998</v>
          </cell>
          <cell r="L15">
            <v>6804.4969999999958</v>
          </cell>
          <cell r="M15">
            <v>1563.5829999999987</v>
          </cell>
          <cell r="N15">
            <v>820.73799999999756</v>
          </cell>
          <cell r="O15">
            <v>-3941.390999999996</v>
          </cell>
          <cell r="P15">
            <v>-1411</v>
          </cell>
          <cell r="Q15">
            <v>-1411</v>
          </cell>
          <cell r="R15">
            <v>-1411</v>
          </cell>
          <cell r="S15">
            <v>-1411</v>
          </cell>
          <cell r="T15">
            <v>-1411</v>
          </cell>
          <cell r="U15">
            <v>-1411</v>
          </cell>
          <cell r="V15">
            <v>-1411</v>
          </cell>
          <cell r="W15">
            <v>-1411</v>
          </cell>
          <cell r="X15">
            <v>-1411</v>
          </cell>
          <cell r="Y15">
            <v>-1411</v>
          </cell>
          <cell r="Z15">
            <v>-1411</v>
          </cell>
          <cell r="AA15">
            <v>-1404.2809999999995</v>
          </cell>
          <cell r="AB15">
            <v>-668</v>
          </cell>
          <cell r="AC15">
            <v>-668</v>
          </cell>
          <cell r="AD15">
            <v>-668</v>
          </cell>
          <cell r="AE15">
            <v>-668</v>
          </cell>
          <cell r="AF15">
            <v>-668</v>
          </cell>
          <cell r="AG15">
            <v>-668</v>
          </cell>
          <cell r="AH15">
            <v>-668</v>
          </cell>
          <cell r="AI15">
            <v>-668</v>
          </cell>
          <cell r="AJ15">
            <v>-668</v>
          </cell>
          <cell r="AK15">
            <v>-668</v>
          </cell>
          <cell r="AL15">
            <v>-668</v>
          </cell>
          <cell r="AM15">
            <v>-667.50999999999976</v>
          </cell>
          <cell r="AN15">
            <v>-616</v>
          </cell>
          <cell r="AO15">
            <v>-616</v>
          </cell>
          <cell r="AP15">
            <v>-616</v>
          </cell>
          <cell r="AQ15">
            <v>-616</v>
          </cell>
          <cell r="AR15">
            <v>-616</v>
          </cell>
          <cell r="AS15">
            <v>-616</v>
          </cell>
          <cell r="AT15">
            <v>-616</v>
          </cell>
          <cell r="AU15">
            <v>-616</v>
          </cell>
          <cell r="AV15">
            <v>-616</v>
          </cell>
          <cell r="AW15">
            <v>-616</v>
          </cell>
          <cell r="AX15">
            <v>-616</v>
          </cell>
          <cell r="AY15">
            <v>-620.50399999999695</v>
          </cell>
          <cell r="CA15">
            <v>33162.616999999991</v>
          </cell>
          <cell r="CB15">
            <v>-16925.280999999999</v>
          </cell>
          <cell r="CC15">
            <v>-8015.51</v>
          </cell>
          <cell r="CD15">
            <v>-7396.5039999999972</v>
          </cell>
          <cell r="CE15">
            <v>-1875.8690000000033</v>
          </cell>
          <cell r="CF15">
            <v>-3586.2380000000026</v>
          </cell>
          <cell r="CG15">
            <v>-3585.5130000000354</v>
          </cell>
          <cell r="CH15">
            <v>-3585.5130000000354</v>
          </cell>
          <cell r="CI15">
            <v>-3585.5130000000354</v>
          </cell>
          <cell r="CJ15">
            <v>-3585.5130000000354</v>
          </cell>
          <cell r="CK15">
            <v>-3585.5130000000354</v>
          </cell>
        </row>
        <row r="16">
          <cell r="B16" t="str">
            <v xml:space="preserve">  AFUDC Equity</v>
          </cell>
          <cell r="D16">
            <v>-228.03279999999998</v>
          </cell>
          <cell r="E16">
            <v>-236.89291</v>
          </cell>
          <cell r="F16">
            <v>-253.98339000000001</v>
          </cell>
          <cell r="G16">
            <v>-224.26244</v>
          </cell>
          <cell r="H16">
            <v>0</v>
          </cell>
          <cell r="I16">
            <v>-86.09789999999991</v>
          </cell>
          <cell r="J16">
            <v>-19.302</v>
          </cell>
          <cell r="K16">
            <v>-19.904620000000111</v>
          </cell>
          <cell r="L16">
            <v>-25.251109999999869</v>
          </cell>
          <cell r="M16">
            <v>-38.662950000000187</v>
          </cell>
          <cell r="N16">
            <v>-49.624319999999834</v>
          </cell>
          <cell r="O16">
            <v>14.01024</v>
          </cell>
          <cell r="P16">
            <v>-5</v>
          </cell>
          <cell r="Q16">
            <v>-12</v>
          </cell>
          <cell r="R16">
            <v>-23</v>
          </cell>
          <cell r="S16">
            <v>-37</v>
          </cell>
          <cell r="T16">
            <v>-51</v>
          </cell>
          <cell r="U16">
            <v>-67</v>
          </cell>
          <cell r="V16">
            <v>-78</v>
          </cell>
          <cell r="W16">
            <v>-82</v>
          </cell>
          <cell r="X16">
            <v>-95</v>
          </cell>
          <cell r="Y16">
            <v>-110</v>
          </cell>
          <cell r="Z16">
            <v>-120</v>
          </cell>
          <cell r="AA16">
            <v>-133</v>
          </cell>
          <cell r="AB16">
            <v>-160</v>
          </cell>
          <cell r="AC16">
            <v>-199</v>
          </cell>
          <cell r="AD16">
            <v>-241</v>
          </cell>
          <cell r="AE16">
            <v>-284</v>
          </cell>
          <cell r="AF16">
            <v>-326</v>
          </cell>
          <cell r="AG16">
            <v>-330</v>
          </cell>
          <cell r="AH16">
            <v>-333</v>
          </cell>
          <cell r="AI16">
            <v>-371</v>
          </cell>
          <cell r="AJ16">
            <v>-410</v>
          </cell>
          <cell r="AK16">
            <v>-452</v>
          </cell>
          <cell r="AL16">
            <v>-494</v>
          </cell>
          <cell r="AM16">
            <v>-537</v>
          </cell>
          <cell r="AN16">
            <v>-579</v>
          </cell>
          <cell r="AO16">
            <v>-621</v>
          </cell>
          <cell r="AP16">
            <v>-663</v>
          </cell>
          <cell r="AQ16">
            <v>-704</v>
          </cell>
          <cell r="AR16">
            <v>-745</v>
          </cell>
          <cell r="AS16">
            <v>-787</v>
          </cell>
          <cell r="AT16">
            <v>-827</v>
          </cell>
          <cell r="AU16">
            <v>-866</v>
          </cell>
          <cell r="AV16">
            <v>-903</v>
          </cell>
          <cell r="AW16">
            <v>-941</v>
          </cell>
          <cell r="AX16">
            <v>-979</v>
          </cell>
          <cell r="AY16">
            <v>-941</v>
          </cell>
          <cell r="CA16">
            <v>-1168.0041999999996</v>
          </cell>
          <cell r="CB16">
            <v>-813</v>
          </cell>
          <cell r="CC16">
            <v>-4137</v>
          </cell>
          <cell r="CD16">
            <v>-9556</v>
          </cell>
          <cell r="CE16">
            <v>-13654.572216577539</v>
          </cell>
          <cell r="CF16">
            <v>-2373.0282794117647</v>
          </cell>
          <cell r="CG16">
            <v>-6194.376016042781</v>
          </cell>
          <cell r="CH16">
            <v>-7411.3158368983959</v>
          </cell>
          <cell r="CI16">
            <v>-7726.434180481283</v>
          </cell>
          <cell r="CJ16">
            <v>-8691.7387941176457</v>
          </cell>
          <cell r="CK16">
            <v>0</v>
          </cell>
        </row>
        <row r="17">
          <cell r="B17" t="str">
            <v xml:space="preserve">  Other Def DB/CR (Incl Ppd Pension)</v>
          </cell>
          <cell r="D17">
            <v>18894.509650000007</v>
          </cell>
          <cell r="E17">
            <v>6968.0551199999954</v>
          </cell>
          <cell r="F17">
            <v>-48142.660830000015</v>
          </cell>
          <cell r="G17">
            <v>-4309.2133899999944</v>
          </cell>
          <cell r="H17">
            <v>4821.8027399999801</v>
          </cell>
          <cell r="I17">
            <v>4214.8692100000553</v>
          </cell>
          <cell r="J17">
            <v>-386.07965000000439</v>
          </cell>
          <cell r="K17">
            <v>1505.5131400000034</v>
          </cell>
          <cell r="L17">
            <v>-9013.797850000019</v>
          </cell>
          <cell r="M17">
            <v>-11372.513980000009</v>
          </cell>
          <cell r="N17">
            <v>-5456.6778900000245</v>
          </cell>
          <cell r="O17">
            <v>7211.9280000000053</v>
          </cell>
          <cell r="P17">
            <v>-20263.936465664403</v>
          </cell>
          <cell r="Q17">
            <v>4881.3632837608893</v>
          </cell>
          <cell r="R17">
            <v>4816.6752827082673</v>
          </cell>
          <cell r="S17">
            <v>4517.3582507680694</v>
          </cell>
          <cell r="T17">
            <v>4630.2312466380099</v>
          </cell>
          <cell r="U17">
            <v>-105074.02044954602</v>
          </cell>
          <cell r="V17">
            <v>7360.6053849777672</v>
          </cell>
          <cell r="W17">
            <v>4446.1344175417034</v>
          </cell>
          <cell r="X17">
            <v>4647.1897244155844</v>
          </cell>
          <cell r="Y17">
            <v>4204.1327484270441</v>
          </cell>
          <cell r="Z17">
            <v>4103.4228746516164</v>
          </cell>
          <cell r="AA17">
            <v>4203.5830254784232</v>
          </cell>
          <cell r="AB17">
            <v>4657.0097548549384</v>
          </cell>
          <cell r="AC17">
            <v>1994.6367472540442</v>
          </cell>
          <cell r="AD17">
            <v>2037.806533696843</v>
          </cell>
          <cell r="AE17">
            <v>1734.303164286539</v>
          </cell>
          <cell r="AF17">
            <v>1837.3356109284068</v>
          </cell>
          <cell r="AG17">
            <v>2180.1353992850636</v>
          </cell>
          <cell r="AH17">
            <v>5268.067551584536</v>
          </cell>
          <cell r="AI17">
            <v>2319.4463560276199</v>
          </cell>
          <cell r="AJ17">
            <v>2501.7679355706641</v>
          </cell>
          <cell r="AK17">
            <v>2087.4420011144393</v>
          </cell>
          <cell r="AL17">
            <v>1831.1755531502713</v>
          </cell>
          <cell r="AM17">
            <v>2130.1169106713496</v>
          </cell>
          <cell r="AN17">
            <v>4694.4970035631122</v>
          </cell>
          <cell r="AO17">
            <v>2135.1535959357861</v>
          </cell>
          <cell r="AP17">
            <v>2142.437989297905</v>
          </cell>
          <cell r="AQ17">
            <v>1844.6477739168768</v>
          </cell>
          <cell r="AR17">
            <v>1955.1544107876834</v>
          </cell>
          <cell r="AS17">
            <v>2267.2521068134956</v>
          </cell>
          <cell r="AT17">
            <v>5460.0379216845176</v>
          </cell>
          <cell r="AU17">
            <v>2423.8188495448267</v>
          </cell>
          <cell r="AV17">
            <v>2631.6132921529643</v>
          </cell>
          <cell r="AW17">
            <v>2174.4479577929887</v>
          </cell>
          <cell r="AX17">
            <v>2060.9041567872046</v>
          </cell>
          <cell r="AY17">
            <v>2263.4466754042514</v>
          </cell>
          <cell r="CA17">
            <v>-35064.265730000021</v>
          </cell>
          <cell r="CB17">
            <v>-77527.260675843048</v>
          </cell>
          <cell r="CC17">
            <v>30579.243518424715</v>
          </cell>
          <cell r="CD17">
            <v>32053.411733681613</v>
          </cell>
          <cell r="CE17">
            <v>33520.741409481852</v>
          </cell>
          <cell r="CF17">
            <v>34938.049480963004</v>
          </cell>
          <cell r="CG17">
            <v>19077.365051758563</v>
          </cell>
          <cell r="CH17">
            <v>19448.249510848706</v>
          </cell>
          <cell r="CI17">
            <v>9114.3129232365463</v>
          </cell>
          <cell r="CJ17">
            <v>132.50672000000486</v>
          </cell>
          <cell r="CK17">
            <v>96.199719999975059</v>
          </cell>
        </row>
        <row r="18">
          <cell r="B18" t="str">
            <v xml:space="preserve">     Total Noncash Items</v>
          </cell>
          <cell r="D18">
            <v>21770.641580000003</v>
          </cell>
          <cell r="E18">
            <v>13545.894579999996</v>
          </cell>
          <cell r="F18">
            <v>-39842.117830000017</v>
          </cell>
          <cell r="G18">
            <v>4401.0330600000098</v>
          </cell>
          <cell r="H18">
            <v>11340.088409999978</v>
          </cell>
          <cell r="I18">
            <v>12826.313990000046</v>
          </cell>
          <cell r="J18">
            <v>28618.557039999992</v>
          </cell>
          <cell r="K18">
            <v>18324.308089999999</v>
          </cell>
          <cell r="L18">
            <v>5484.7953099999759</v>
          </cell>
          <cell r="M18">
            <v>-2043.3084500000114</v>
          </cell>
          <cell r="N18">
            <v>2951.8672299999744</v>
          </cell>
          <cell r="O18">
            <v>11059.739990000007</v>
          </cell>
          <cell r="P18">
            <v>-13883.755792173935</v>
          </cell>
          <cell r="Q18">
            <v>11278.957270844525</v>
          </cell>
          <cell r="R18">
            <v>11215.270485121069</v>
          </cell>
          <cell r="S18">
            <v>10909.619303614207</v>
          </cell>
          <cell r="T18">
            <v>11023.715619704979</v>
          </cell>
          <cell r="U18">
            <v>-98674.364666208217</v>
          </cell>
          <cell r="V18">
            <v>13759.274461807236</v>
          </cell>
          <cell r="W18">
            <v>10855.776628158672</v>
          </cell>
          <cell r="X18">
            <v>11053.818934282554</v>
          </cell>
          <cell r="Y18">
            <v>10606.151131056511</v>
          </cell>
          <cell r="Z18">
            <v>10504.325926985253</v>
          </cell>
          <cell r="AA18">
            <v>10645.882987088959</v>
          </cell>
          <cell r="AB18">
            <v>11837.671246033344</v>
          </cell>
          <cell r="AC18">
            <v>9143.1528688366179</v>
          </cell>
          <cell r="AD18">
            <v>9145.6201372877476</v>
          </cell>
          <cell r="AE18">
            <v>8815.9668246441106</v>
          </cell>
          <cell r="AF18">
            <v>8896.8255440818139</v>
          </cell>
          <cell r="AG18">
            <v>9290.165582359301</v>
          </cell>
          <cell r="AH18">
            <v>12424.917797167109</v>
          </cell>
          <cell r="AI18">
            <v>9451.9087854310274</v>
          </cell>
          <cell r="AJ18">
            <v>9604.2591567782383</v>
          </cell>
          <cell r="AK18">
            <v>9157.6643005386777</v>
          </cell>
          <cell r="AL18">
            <v>8869.353461199511</v>
          </cell>
          <cell r="AM18">
            <v>9164.0052273308193</v>
          </cell>
          <cell r="AN18">
            <v>11683.376301410897</v>
          </cell>
          <cell r="AO18">
            <v>9089.5564248252394</v>
          </cell>
          <cell r="AP18">
            <v>9066.0437145123578</v>
          </cell>
          <cell r="AQ18">
            <v>8746.0365679229963</v>
          </cell>
          <cell r="AR18">
            <v>8838.1952874729686</v>
          </cell>
          <cell r="AS18">
            <v>9128.9722409696151</v>
          </cell>
          <cell r="AT18">
            <v>12283.661878278137</v>
          </cell>
          <cell r="AU18">
            <v>9220.5847868051151</v>
          </cell>
          <cell r="AV18">
            <v>9402.8982326132518</v>
          </cell>
          <cell r="AW18">
            <v>8918.5375892699412</v>
          </cell>
          <cell r="AX18">
            <v>8777.7521225849923</v>
          </cell>
          <cell r="AY18">
            <v>9130.9299354497707</v>
          </cell>
          <cell r="BX18" t="str">
            <v xml:space="preserve"> </v>
          </cell>
          <cell r="BY18" t="str">
            <v xml:space="preserve"> </v>
          </cell>
          <cell r="BZ18" t="str">
            <v xml:space="preserve"> </v>
          </cell>
          <cell r="CA18">
            <v>88437.812999999951</v>
          </cell>
          <cell r="CB18">
            <v>-705.32770971819446</v>
          </cell>
          <cell r="CC18">
            <v>115801.51093168833</v>
          </cell>
          <cell r="CD18">
            <v>114286.54508211531</v>
          </cell>
          <cell r="CE18">
            <v>121825.05987413149</v>
          </cell>
          <cell r="CF18">
            <v>145561.48105653239</v>
          </cell>
          <cell r="CG18">
            <v>130180.84906267762</v>
          </cell>
          <cell r="CH18">
            <v>133599.06494274508</v>
          </cell>
          <cell r="CI18">
            <v>125801.64826005435</v>
          </cell>
          <cell r="CJ18">
            <v>120927.08403114227</v>
          </cell>
          <cell r="CK18">
            <v>135739.76144888133</v>
          </cell>
        </row>
        <row r="20">
          <cell r="B20" t="str">
            <v xml:space="preserve">  = Cash Income</v>
          </cell>
          <cell r="D20">
            <v>29152.216480000017</v>
          </cell>
          <cell r="E20">
            <v>17896.414669999991</v>
          </cell>
          <cell r="F20">
            <v>-36872.481850000033</v>
          </cell>
          <cell r="G20">
            <v>6416.4885400000258</v>
          </cell>
          <cell r="H20">
            <v>19133.261529999967</v>
          </cell>
          <cell r="I20">
            <v>24616.935520000032</v>
          </cell>
          <cell r="J20">
            <v>42635.211530000008</v>
          </cell>
          <cell r="K20">
            <v>30998.196440000014</v>
          </cell>
          <cell r="L20">
            <v>15958.148029999964</v>
          </cell>
          <cell r="M20">
            <v>2836.0744399999858</v>
          </cell>
          <cell r="N20">
            <v>6129.9753599999758</v>
          </cell>
          <cell r="O20">
            <v>5508.7489100000148</v>
          </cell>
          <cell r="P20">
            <v>-5979.9772008243881</v>
          </cell>
          <cell r="Q20">
            <v>16672.285871157314</v>
          </cell>
          <cell r="R20">
            <v>13928.980832912697</v>
          </cell>
          <cell r="S20">
            <v>14397.137895544494</v>
          </cell>
          <cell r="T20">
            <v>19276.08423099124</v>
          </cell>
          <cell r="U20">
            <v>-87751.814223213049</v>
          </cell>
          <cell r="V20">
            <v>27067.05720011584</v>
          </cell>
          <cell r="W20">
            <v>23313.997085146657</v>
          </cell>
          <cell r="X20">
            <v>18920.381238115569</v>
          </cell>
          <cell r="Y20">
            <v>13873.069835071321</v>
          </cell>
          <cell r="Z20">
            <v>13400.583721677636</v>
          </cell>
          <cell r="AA20">
            <v>11564.410651825201</v>
          </cell>
          <cell r="AB20">
            <v>20658.301377321473</v>
          </cell>
          <cell r="AC20">
            <v>15003.531098534151</v>
          </cell>
          <cell r="AD20">
            <v>12757.986106381966</v>
          </cell>
          <cell r="AE20">
            <v>12932.010240577047</v>
          </cell>
          <cell r="AF20">
            <v>18394.676905734894</v>
          </cell>
          <cell r="AG20">
            <v>20394.844796472258</v>
          </cell>
          <cell r="AH20">
            <v>25642.608529772479</v>
          </cell>
          <cell r="AI20">
            <v>23080.781711042287</v>
          </cell>
          <cell r="AJ20">
            <v>17562.108534620202</v>
          </cell>
          <cell r="AK20">
            <v>13129.934579750836</v>
          </cell>
          <cell r="AL20">
            <v>11094.521245965572</v>
          </cell>
          <cell r="AM20">
            <v>11018.537171624201</v>
          </cell>
          <cell r="AN20">
            <v>21199.502564977549</v>
          </cell>
          <cell r="AO20">
            <v>13645.98567793208</v>
          </cell>
          <cell r="AP20">
            <v>10284.691194845609</v>
          </cell>
          <cell r="AQ20">
            <v>14296.935563957097</v>
          </cell>
          <cell r="AR20">
            <v>19994.482229177454</v>
          </cell>
          <cell r="AS20">
            <v>21632.681075753932</v>
          </cell>
          <cell r="AT20">
            <v>26984.722915419919</v>
          </cell>
          <cell r="AU20">
            <v>22397.161802703107</v>
          </cell>
          <cell r="AV20">
            <v>17993.122638787092</v>
          </cell>
          <cell r="AW20">
            <v>15744.462362761711</v>
          </cell>
          <cell r="AX20">
            <v>14523.49230120918</v>
          </cell>
          <cell r="AY20">
            <v>16746.879564001087</v>
          </cell>
          <cell r="BX20" t="str">
            <v xml:space="preserve"> </v>
          </cell>
          <cell r="BY20" t="str">
            <v xml:space="preserve"> </v>
          </cell>
          <cell r="BZ20" t="str">
            <v xml:space="preserve"> </v>
          </cell>
          <cell r="CA20">
            <v>164409.18959999995</v>
          </cell>
          <cell r="CB20">
            <v>78682.19713852054</v>
          </cell>
          <cell r="CC20">
            <v>201669.84229779735</v>
          </cell>
          <cell r="CD20">
            <v>215444.11989152586</v>
          </cell>
          <cell r="CE20">
            <v>230746.05987413149</v>
          </cell>
          <cell r="CF20">
            <v>259154.48105653239</v>
          </cell>
          <cell r="CG20">
            <v>250809.84906267762</v>
          </cell>
          <cell r="CH20">
            <v>258522.06494274508</v>
          </cell>
          <cell r="CI20">
            <v>252749.64826005435</v>
          </cell>
          <cell r="CJ20">
            <v>247632.08403114227</v>
          </cell>
          <cell r="CK20">
            <v>261266.76144888133</v>
          </cell>
        </row>
        <row r="22">
          <cell r="B22" t="str">
            <v>Chg in Current Assets/Liabilities</v>
          </cell>
        </row>
        <row r="23">
          <cell r="B23" t="str">
            <v xml:space="preserve">  Receivables</v>
          </cell>
          <cell r="D23">
            <v>-13179.463809999999</v>
          </cell>
          <cell r="E23">
            <v>25202.587729999988</v>
          </cell>
          <cell r="F23">
            <v>8744.0054</v>
          </cell>
          <cell r="G23">
            <v>-8233.3323399999936</v>
          </cell>
          <cell r="H23">
            <v>-11046.606719999992</v>
          </cell>
          <cell r="I23">
            <v>-16453.006190000004</v>
          </cell>
          <cell r="J23">
            <v>-17451.464660000005</v>
          </cell>
          <cell r="K23">
            <v>-6724.7295699999813</v>
          </cell>
          <cell r="L23">
            <v>-560.70299000000523</v>
          </cell>
          <cell r="M23">
            <v>16475.104750000002</v>
          </cell>
          <cell r="N23">
            <v>9329.73548999999</v>
          </cell>
          <cell r="O23">
            <v>-14359.985839999988</v>
          </cell>
          <cell r="P23">
            <v>-530.53424765551324</v>
          </cell>
          <cell r="Q23">
            <v>6377.4744440593204</v>
          </cell>
          <cell r="R23">
            <v>7454.5292176252333</v>
          </cell>
          <cell r="S23">
            <v>8233.043046929808</v>
          </cell>
          <cell r="T23">
            <v>-13977.193587874295</v>
          </cell>
          <cell r="U23">
            <v>-18015.655373544036</v>
          </cell>
          <cell r="V23">
            <v>-17933.343936668723</v>
          </cell>
          <cell r="W23">
            <v>-694.39683394598251</v>
          </cell>
          <cell r="X23">
            <v>2661.6470179722528</v>
          </cell>
          <cell r="Y23">
            <v>22578.864715469084</v>
          </cell>
          <cell r="Z23">
            <v>-645.01468443155318</v>
          </cell>
          <cell r="AA23">
            <v>-1600.0961419421001</v>
          </cell>
          <cell r="AB23">
            <v>-14899.754358555034</v>
          </cell>
          <cell r="AC23">
            <v>6392.9908810841589</v>
          </cell>
          <cell r="AD23">
            <v>8138.7439876098579</v>
          </cell>
          <cell r="AE23">
            <v>1438.5372226644902</v>
          </cell>
          <cell r="AF23">
            <v>-9929.1058031667271</v>
          </cell>
          <cell r="AG23">
            <v>-16719.447101187354</v>
          </cell>
          <cell r="AH23">
            <v>-18961.625697398289</v>
          </cell>
          <cell r="AI23">
            <v>-412.54345223550621</v>
          </cell>
          <cell r="AJ23">
            <v>1845.9255065248653</v>
          </cell>
          <cell r="AK23">
            <v>23323.376935250781</v>
          </cell>
          <cell r="AL23">
            <v>3501.0467442144509</v>
          </cell>
          <cell r="AM23">
            <v>-723.96027270324703</v>
          </cell>
          <cell r="AN23">
            <v>-11221.210347149028</v>
          </cell>
          <cell r="AO23">
            <v>3465.9926223210932</v>
          </cell>
          <cell r="AP23">
            <v>3705.6587099717508</v>
          </cell>
          <cell r="AQ23">
            <v>-274.57706726178003</v>
          </cell>
          <cell r="AR23">
            <v>-6881.6985120697645</v>
          </cell>
          <cell r="AS23">
            <v>-17590.706136510664</v>
          </cell>
          <cell r="AT23">
            <v>-18771.28916016304</v>
          </cell>
          <cell r="AU23">
            <v>-1409.7828232284519</v>
          </cell>
          <cell r="AV23">
            <v>5007.7432708577544</v>
          </cell>
          <cell r="AW23">
            <v>19763.164592812413</v>
          </cell>
          <cell r="AX23">
            <v>8060.940370838638</v>
          </cell>
          <cell r="AY23">
            <v>-8596.8696876814065</v>
          </cell>
          <cell r="CA23">
            <v>-28257.858749999992</v>
          </cell>
          <cell r="CB23">
            <v>-6090.6763640065037</v>
          </cell>
          <cell r="CC23">
            <v>-17005.815407897549</v>
          </cell>
          <cell r="CD23">
            <v>-24742.634167262484</v>
          </cell>
          <cell r="CE23">
            <v>-38467.554075938744</v>
          </cell>
          <cell r="CF23">
            <v>-22179.056419928605</v>
          </cell>
          <cell r="CG23">
            <v>-1461.7364983348377</v>
          </cell>
          <cell r="CH23">
            <v>1304.4442575042833</v>
          </cell>
          <cell r="CI23">
            <v>-5209.7620466436065</v>
          </cell>
          <cell r="CJ23">
            <v>-3498.0465555976839</v>
          </cell>
          <cell r="CK23">
            <v>-5284.2562885970392</v>
          </cell>
        </row>
        <row r="24">
          <cell r="B24" t="str">
            <v xml:space="preserve">  Accum Prov for Uncollectibles</v>
          </cell>
          <cell r="D24">
            <v>-266.68464000000017</v>
          </cell>
          <cell r="E24">
            <v>-393.89330999999993</v>
          </cell>
          <cell r="F24">
            <v>-317.64878000000022</v>
          </cell>
          <cell r="G24">
            <v>-230.53750999999988</v>
          </cell>
          <cell r="H24">
            <v>-73.940130000000067</v>
          </cell>
          <cell r="I24">
            <v>22.86794000000009</v>
          </cell>
          <cell r="J24">
            <v>289.69477999999992</v>
          </cell>
          <cell r="K24">
            <v>41.124170000000049</v>
          </cell>
          <cell r="L24">
            <v>188.41183000000001</v>
          </cell>
          <cell r="M24">
            <v>-242.54774999999995</v>
          </cell>
          <cell r="N24">
            <v>-154.89469000000008</v>
          </cell>
          <cell r="O24">
            <v>127.6431</v>
          </cell>
          <cell r="P24">
            <v>1014.889065566884</v>
          </cell>
          <cell r="Q24">
            <v>-395.17837662116949</v>
          </cell>
          <cell r="R24">
            <v>-457.67608279897149</v>
          </cell>
          <cell r="S24">
            <v>-282.97383896679662</v>
          </cell>
          <cell r="T24">
            <v>-102.40512325470536</v>
          </cell>
          <cell r="U24">
            <v>75.298266485032173</v>
          </cell>
          <cell r="V24">
            <v>303.24671153438885</v>
          </cell>
          <cell r="W24">
            <v>66.276135941141547</v>
          </cell>
          <cell r="X24">
            <v>205.92037012127935</v>
          </cell>
          <cell r="Y24">
            <v>-543.29472821585045</v>
          </cell>
          <cell r="Z24">
            <v>-1.891675605797559</v>
          </cell>
          <cell r="AA24">
            <v>12.466048126888722</v>
          </cell>
          <cell r="AB24">
            <v>1211.2450336291199</v>
          </cell>
          <cell r="AC24">
            <v>-311.41289031779434</v>
          </cell>
          <cell r="AD24">
            <v>-619.92502648439245</v>
          </cell>
          <cell r="AE24">
            <v>-297.94457359951514</v>
          </cell>
          <cell r="AF24">
            <v>-6.4881791688228532</v>
          </cell>
          <cell r="AG24">
            <v>80.945821318602952</v>
          </cell>
          <cell r="AH24">
            <v>319.90183993058167</v>
          </cell>
          <cell r="AI24">
            <v>60.605406667511716</v>
          </cell>
          <cell r="AJ24">
            <v>242.47342354462285</v>
          </cell>
          <cell r="AK24">
            <v>-590.0052244048577</v>
          </cell>
          <cell r="AL24">
            <v>-28.722958449333873</v>
          </cell>
          <cell r="AM24">
            <v>37.158938523976758</v>
          </cell>
          <cell r="AN24">
            <v>1379.0242771875235</v>
          </cell>
          <cell r="AO24">
            <v>-451.47985124124261</v>
          </cell>
          <cell r="AP24">
            <v>-642.89814768598103</v>
          </cell>
          <cell r="AQ24">
            <v>-256.13645523153491</v>
          </cell>
          <cell r="AR24">
            <v>-61.252748274959686</v>
          </cell>
          <cell r="AS24">
            <v>89.790073554253695</v>
          </cell>
          <cell r="AT24">
            <v>314.0582885791157</v>
          </cell>
          <cell r="AU24">
            <v>75.261569671693678</v>
          </cell>
          <cell r="AV24">
            <v>284.82273843970142</v>
          </cell>
          <cell r="AW24">
            <v>-633.64324738148548</v>
          </cell>
          <cell r="AX24">
            <v>-46.955385298497049</v>
          </cell>
          <cell r="AY24">
            <v>41.493965435343625</v>
          </cell>
          <cell r="BX24" t="str">
            <v xml:space="preserve"> </v>
          </cell>
          <cell r="BY24" t="str">
            <v xml:space="preserve"> </v>
          </cell>
          <cell r="BZ24" t="str">
            <v xml:space="preserve"> </v>
          </cell>
          <cell r="CA24">
            <v>-1010.4049900000002</v>
          </cell>
          <cell r="CB24">
            <v>-105.32322768767631</v>
          </cell>
          <cell r="CC24">
            <v>97.831611189699515</v>
          </cell>
          <cell r="CD24">
            <v>92.085077753930818</v>
          </cell>
          <cell r="CE24">
            <v>471.78424518836891</v>
          </cell>
          <cell r="CF24">
            <v>143.00722072915846</v>
          </cell>
          <cell r="CG24">
            <v>13.343390302845592</v>
          </cell>
          <cell r="CH24">
            <v>35.411541275308537</v>
          </cell>
          <cell r="CI24">
            <v>38.786200699811161</v>
          </cell>
          <cell r="CJ24">
            <v>24.975854989634172</v>
          </cell>
          <cell r="CK24">
            <v>77.953066427312478</v>
          </cell>
        </row>
        <row r="25">
          <cell r="B25" t="str">
            <v xml:space="preserve">  Prepayments (Excl Ppd Pensions)</v>
          </cell>
          <cell r="D25">
            <v>-31.634939999996277</v>
          </cell>
          <cell r="E25">
            <v>9.8467499999969732</v>
          </cell>
          <cell r="F25">
            <v>994.90739000000031</v>
          </cell>
          <cell r="G25">
            <v>-148.16862000000401</v>
          </cell>
          <cell r="H25">
            <v>21.591130000000703</v>
          </cell>
          <cell r="I25">
            <v>-459.62505999999848</v>
          </cell>
          <cell r="J25">
            <v>-827.26378999999724</v>
          </cell>
          <cell r="K25">
            <v>-278.19554000000062</v>
          </cell>
          <cell r="L25">
            <v>-372.38136999999551</v>
          </cell>
          <cell r="M25">
            <v>-679.25587000000814</v>
          </cell>
          <cell r="N25">
            <v>-1652.0606199999966</v>
          </cell>
          <cell r="O25">
            <v>1443.7819999999992</v>
          </cell>
          <cell r="P25">
            <v>4238.9056666666656</v>
          </cell>
          <cell r="Q25">
            <v>-329.33333333333576</v>
          </cell>
          <cell r="R25">
            <v>-342.33333333333576</v>
          </cell>
          <cell r="S25">
            <v>-533.33333333333576</v>
          </cell>
          <cell r="T25">
            <v>7418.6666666666642</v>
          </cell>
          <cell r="U25">
            <v>-401.33333333333576</v>
          </cell>
          <cell r="V25">
            <v>-285.33333333333576</v>
          </cell>
          <cell r="W25">
            <v>-220.33333333333576</v>
          </cell>
          <cell r="X25">
            <v>-377.33333333333576</v>
          </cell>
          <cell r="Y25">
            <v>-758.33333333333576</v>
          </cell>
          <cell r="Z25">
            <v>-1707.3333333333358</v>
          </cell>
          <cell r="AA25">
            <v>123.66666666666424</v>
          </cell>
          <cell r="AB25">
            <v>-779.66666666666424</v>
          </cell>
          <cell r="AC25">
            <v>-442.66666666666424</v>
          </cell>
          <cell r="AD25">
            <v>-455.66666666666424</v>
          </cell>
          <cell r="AE25">
            <v>2798.3333333333358</v>
          </cell>
          <cell r="AF25">
            <v>-1056.6666666666642</v>
          </cell>
          <cell r="AG25">
            <v>-520.66666666666424</v>
          </cell>
          <cell r="AH25">
            <v>-413.66666666666424</v>
          </cell>
          <cell r="AI25">
            <v>-343.66666666666424</v>
          </cell>
          <cell r="AJ25">
            <v>-496.66666666666424</v>
          </cell>
          <cell r="AK25">
            <v>-892.66666666666424</v>
          </cell>
          <cell r="AL25">
            <v>-1835.6666666666642</v>
          </cell>
          <cell r="AM25">
            <v>16.333333333335759</v>
          </cell>
          <cell r="AN25">
            <v>-721.66666666666424</v>
          </cell>
          <cell r="AO25">
            <v>-381.66666666666424</v>
          </cell>
          <cell r="AP25">
            <v>-394.66666666666424</v>
          </cell>
          <cell r="AQ25">
            <v>-599.66666666666424</v>
          </cell>
          <cell r="AR25">
            <v>-996.66666666666424</v>
          </cell>
          <cell r="AS25">
            <v>-463.66666666666424</v>
          </cell>
          <cell r="AT25">
            <v>-354.66666666666424</v>
          </cell>
          <cell r="AU25">
            <v>-282.66666666666424</v>
          </cell>
          <cell r="AV25">
            <v>-439.66666666666424</v>
          </cell>
          <cell r="AW25">
            <v>-838.66666666666424</v>
          </cell>
          <cell r="AX25">
            <v>-858.66666666666424</v>
          </cell>
          <cell r="AY25">
            <v>-7.6666666666642413</v>
          </cell>
          <cell r="BX25" t="str">
            <v xml:space="preserve"> </v>
          </cell>
          <cell r="BY25" t="str">
            <v xml:space="preserve"> </v>
          </cell>
          <cell r="BZ25" t="str">
            <v xml:space="preserve"> </v>
          </cell>
          <cell r="CA25">
            <v>-1978.4585399999996</v>
          </cell>
          <cell r="CB25">
            <v>6826.2389999999723</v>
          </cell>
          <cell r="CC25">
            <v>-4422.9999999999709</v>
          </cell>
          <cell r="CD25">
            <v>-6339.9999999999709</v>
          </cell>
          <cell r="CE25">
            <v>10076.999999999971</v>
          </cell>
          <cell r="CF25">
            <v>-4269</v>
          </cell>
          <cell r="CG25">
            <v>-8209.2700000000041</v>
          </cell>
          <cell r="CH25">
            <v>10696.972999999998</v>
          </cell>
          <cell r="CI25">
            <v>-4882.1100000000006</v>
          </cell>
          <cell r="CJ25">
            <v>-5468.3280399999931</v>
          </cell>
          <cell r="CK25">
            <v>0</v>
          </cell>
        </row>
        <row r="26">
          <cell r="B26" t="str">
            <v xml:space="preserve">  Inventories</v>
          </cell>
          <cell r="D26">
            <v>9844.2349499999982</v>
          </cell>
          <cell r="E26">
            <v>-7519.8275999999896</v>
          </cell>
          <cell r="F26">
            <v>-13509.964480000017</v>
          </cell>
          <cell r="G26">
            <v>-5932.3406499999983</v>
          </cell>
          <cell r="H26">
            <v>-1918.648460000004</v>
          </cell>
          <cell r="I26">
            <v>2315.510640000015</v>
          </cell>
          <cell r="J26">
            <v>6424.4854599999962</v>
          </cell>
          <cell r="K26">
            <v>8021.83295</v>
          </cell>
          <cell r="L26">
            <v>-1804.073940000002</v>
          </cell>
          <cell r="M26">
            <v>-8563.4339099999925</v>
          </cell>
          <cell r="N26">
            <v>4176.1662199999992</v>
          </cell>
          <cell r="O26">
            <v>510.80745999999635</v>
          </cell>
          <cell r="P26">
            <v>-3582.3977143891243</v>
          </cell>
          <cell r="Q26">
            <v>1695.344324523976</v>
          </cell>
          <cell r="R26">
            <v>-457.68573340713192</v>
          </cell>
          <cell r="S26">
            <v>-2879.4196286603692</v>
          </cell>
          <cell r="T26">
            <v>3881.0814164642652</v>
          </cell>
          <cell r="U26">
            <v>343.0594733478938</v>
          </cell>
          <cell r="V26">
            <v>-2433.9801892810574</v>
          </cell>
          <cell r="W26">
            <v>1843.2679987147858</v>
          </cell>
          <cell r="X26">
            <v>417.80929852666304</v>
          </cell>
          <cell r="Y26">
            <v>-1732.3099631363802</v>
          </cell>
          <cell r="Z26">
            <v>-2349.1214528864075</v>
          </cell>
          <cell r="AA26">
            <v>-503.41778506668925</v>
          </cell>
          <cell r="AB26">
            <v>-14510.984916059766</v>
          </cell>
          <cell r="AC26">
            <v>915.39880586487561</v>
          </cell>
          <cell r="AD26">
            <v>717.06042257189984</v>
          </cell>
          <cell r="AE26">
            <v>261.71595741429337</v>
          </cell>
          <cell r="AF26">
            <v>-251.54741138550889</v>
          </cell>
          <cell r="AG26">
            <v>705.5745049385223</v>
          </cell>
          <cell r="AH26">
            <v>953.58277554647066</v>
          </cell>
          <cell r="AI26">
            <v>1224.4762289457794</v>
          </cell>
          <cell r="AJ26">
            <v>1095.0240206557573</v>
          </cell>
          <cell r="AK26">
            <v>1224.8858955582109</v>
          </cell>
          <cell r="AL26">
            <v>1243.3007046551138</v>
          </cell>
          <cell r="AM26">
            <v>865.11950298650481</v>
          </cell>
          <cell r="AN26">
            <v>-3789.807208404789</v>
          </cell>
          <cell r="AO26">
            <v>-1441.5252413012058</v>
          </cell>
          <cell r="AP26">
            <v>-1187.0313465893632</v>
          </cell>
          <cell r="AQ26">
            <v>-664.99272983000265</v>
          </cell>
          <cell r="AR26">
            <v>-329.89547832994867</v>
          </cell>
          <cell r="AS26">
            <v>310.0442912232611</v>
          </cell>
          <cell r="AT26">
            <v>527.45075248053035</v>
          </cell>
          <cell r="AU26">
            <v>741.62530382926343</v>
          </cell>
          <cell r="AV26">
            <v>578.76032392950583</v>
          </cell>
          <cell r="AW26">
            <v>-590.4672478525099</v>
          </cell>
          <cell r="AX26">
            <v>879.49453899767104</v>
          </cell>
          <cell r="AY26">
            <v>731.61995938932523</v>
          </cell>
          <cell r="CA26">
            <v>-7955.2513599999984</v>
          </cell>
          <cell r="CB26">
            <v>-5757.769955249576</v>
          </cell>
          <cell r="CC26">
            <v>-5556.3935083078468</v>
          </cell>
          <cell r="CD26">
            <v>-4234.7240824582623</v>
          </cell>
          <cell r="CE26">
            <v>1211</v>
          </cell>
          <cell r="CF26">
            <v>2750</v>
          </cell>
          <cell r="CG26">
            <v>531</v>
          </cell>
          <cell r="CH26">
            <v>377.70000000000073</v>
          </cell>
          <cell r="CI26">
            <v>93.210999999999331</v>
          </cell>
          <cell r="CJ26">
            <v>-194.4726699999992</v>
          </cell>
          <cell r="CK26">
            <v>428.64314989999912</v>
          </cell>
        </row>
        <row r="27">
          <cell r="B27" t="str">
            <v xml:space="preserve">  Accounts Payable</v>
          </cell>
          <cell r="D27">
            <v>-30363.272310000015</v>
          </cell>
          <cell r="E27">
            <v>-3281.1070499999978</v>
          </cell>
          <cell r="F27">
            <v>-7940.350819999996</v>
          </cell>
          <cell r="G27">
            <v>-22628.923540000011</v>
          </cell>
          <cell r="H27">
            <v>-5854.4487500000005</v>
          </cell>
          <cell r="I27">
            <v>6401.7497600000024</v>
          </cell>
          <cell r="J27">
            <v>58102.659349999987</v>
          </cell>
          <cell r="K27">
            <v>-5043.7142199999871</v>
          </cell>
          <cell r="L27">
            <v>15866.136400000014</v>
          </cell>
          <cell r="M27">
            <v>-27190.887319999998</v>
          </cell>
          <cell r="N27">
            <v>-13925.244980000007</v>
          </cell>
          <cell r="O27">
            <v>3534.7355700000026</v>
          </cell>
          <cell r="P27">
            <v>-22264.472830648225</v>
          </cell>
          <cell r="Q27">
            <v>-38138.283911656101</v>
          </cell>
          <cell r="R27">
            <v>9727.7622224418064</v>
          </cell>
          <cell r="S27">
            <v>-7223.2320646449298</v>
          </cell>
          <cell r="T27">
            <v>-677.49846259147762</v>
          </cell>
          <cell r="U27">
            <v>9610.9041103396885</v>
          </cell>
          <cell r="V27">
            <v>5923.635720631456</v>
          </cell>
          <cell r="W27">
            <v>-1727.6678010197666</v>
          </cell>
          <cell r="X27">
            <v>-4145.2829314700757</v>
          </cell>
          <cell r="Y27">
            <v>-6170.908684632941</v>
          </cell>
          <cell r="Z27">
            <v>1463.0351898834322</v>
          </cell>
          <cell r="AA27">
            <v>-33.344902111940883</v>
          </cell>
          <cell r="AB27">
            <v>12956.48682377986</v>
          </cell>
          <cell r="AC27">
            <v>-13143.623489106267</v>
          </cell>
          <cell r="AD27">
            <v>5748.9105560612152</v>
          </cell>
          <cell r="AE27">
            <v>-4564.090187115572</v>
          </cell>
          <cell r="AF27">
            <v>4006.3917120008318</v>
          </cell>
          <cell r="AG27">
            <v>5218.314694232271</v>
          </cell>
          <cell r="AH27">
            <v>5423.9222422338444</v>
          </cell>
          <cell r="AI27">
            <v>-396.11548689860638</v>
          </cell>
          <cell r="AJ27">
            <v>-6958.573464309713</v>
          </cell>
          <cell r="AK27">
            <v>-2084.1226916545465</v>
          </cell>
          <cell r="AL27">
            <v>-2774.972942299717</v>
          </cell>
          <cell r="AM27">
            <v>261.91154125382468</v>
          </cell>
          <cell r="AN27">
            <v>11197.013744675089</v>
          </cell>
          <cell r="AO27">
            <v>-12414.260537186672</v>
          </cell>
          <cell r="AP27">
            <v>10569.095647872777</v>
          </cell>
          <cell r="AQ27">
            <v>-1605.9561241779352</v>
          </cell>
          <cell r="AR27">
            <v>-4792.9017194531843</v>
          </cell>
          <cell r="AS27">
            <v>4668.0998828638221</v>
          </cell>
          <cell r="AT27">
            <v>5685.2267808187007</v>
          </cell>
          <cell r="AU27">
            <v>1238.8293186140131</v>
          </cell>
          <cell r="AV27">
            <v>-5141.3132558483976</v>
          </cell>
          <cell r="AW27">
            <v>-3197.7060439787156</v>
          </cell>
          <cell r="AX27">
            <v>-13892.712910598131</v>
          </cell>
          <cell r="AY27">
            <v>8598.0042031974772</v>
          </cell>
          <cell r="CA27">
            <v>-32322.667910000004</v>
          </cell>
          <cell r="CB27">
            <v>-53655.354345479071</v>
          </cell>
          <cell r="CC27">
            <v>3694.4393081774242</v>
          </cell>
          <cell r="CD27">
            <v>911.41898679884162</v>
          </cell>
          <cell r="CE27">
            <v>8576.8018794542168</v>
          </cell>
          <cell r="CF27">
            <v>2208.8771275425042</v>
          </cell>
          <cell r="CG27">
            <v>266.96132664133393</v>
          </cell>
          <cell r="CH27">
            <v>-2902.1039838461538</v>
          </cell>
          <cell r="CI27">
            <v>2237.563719472626</v>
          </cell>
          <cell r="CJ27">
            <v>1102.2636000038797</v>
          </cell>
          <cell r="CK27">
            <v>964.42761913414688</v>
          </cell>
        </row>
        <row r="28">
          <cell r="B28" t="str">
            <v xml:space="preserve">  Interest Accrued</v>
          </cell>
          <cell r="D28">
            <v>-2845.9733899999992</v>
          </cell>
          <cell r="E28">
            <v>2441.2360499999995</v>
          </cell>
          <cell r="F28">
            <v>1225.7623199999989</v>
          </cell>
          <cell r="G28">
            <v>-2636.9418199999991</v>
          </cell>
          <cell r="H28">
            <v>701.42617999999948</v>
          </cell>
          <cell r="I28">
            <v>680.89022000000023</v>
          </cell>
          <cell r="J28">
            <v>-2889.08626</v>
          </cell>
          <cell r="K28">
            <v>2303.4785300000003</v>
          </cell>
          <cell r="L28">
            <v>1266.4278200000008</v>
          </cell>
          <cell r="M28">
            <v>-2312.076320000001</v>
          </cell>
          <cell r="N28">
            <v>507.68571000000065</v>
          </cell>
          <cell r="O28">
            <v>1605.6892599999992</v>
          </cell>
          <cell r="P28">
            <v>-179.04282676940693</v>
          </cell>
          <cell r="Q28">
            <v>1763.9559431506877</v>
          </cell>
          <cell r="R28">
            <v>-689.17603236301147</v>
          </cell>
          <cell r="S28">
            <v>-724.46916815068289</v>
          </cell>
          <cell r="T28">
            <v>1266.2815344178089</v>
          </cell>
          <cell r="U28">
            <v>-1987.4699014383559</v>
          </cell>
          <cell r="V28">
            <v>-965.24552311643947</v>
          </cell>
          <cell r="W28">
            <v>1981.8248094283781</v>
          </cell>
          <cell r="X28">
            <v>-932.11085319549693</v>
          </cell>
          <cell r="Y28">
            <v>-516.34631253691077</v>
          </cell>
          <cell r="Z28">
            <v>1066.8166467543269</v>
          </cell>
          <cell r="AA28">
            <v>-328.03351288146041</v>
          </cell>
          <cell r="AB28">
            <v>-315.81442369465094</v>
          </cell>
          <cell r="AC28">
            <v>1981.4418849764197</v>
          </cell>
          <cell r="AD28">
            <v>-1638.1252485684981</v>
          </cell>
          <cell r="AE28">
            <v>-290.43589869979587</v>
          </cell>
          <cell r="AF28">
            <v>2300.6314814461111</v>
          </cell>
          <cell r="AG28">
            <v>-2616.7230301016971</v>
          </cell>
          <cell r="AH28">
            <v>-69.052390587005902</v>
          </cell>
          <cell r="AI28">
            <v>1975.9508672338097</v>
          </cell>
          <cell r="AJ28">
            <v>-1684.1698947027235</v>
          </cell>
          <cell r="AK28">
            <v>-126.29477867128844</v>
          </cell>
          <cell r="AL28">
            <v>1945.1484580888082</v>
          </cell>
          <cell r="AM28">
            <v>-910.43906443457854</v>
          </cell>
          <cell r="AN28">
            <v>205.51431698476881</v>
          </cell>
          <cell r="AO28">
            <v>1013.2730059519563</v>
          </cell>
          <cell r="AP28">
            <v>-1134.51705605998</v>
          </cell>
          <cell r="AQ28">
            <v>223.42200659112859</v>
          </cell>
          <cell r="AR28">
            <v>1268.7013000813895</v>
          </cell>
          <cell r="AS28">
            <v>-2271.5884148695923</v>
          </cell>
          <cell r="AT28">
            <v>333.30952461060315</v>
          </cell>
          <cell r="AU28">
            <v>1180.7181391482773</v>
          </cell>
          <cell r="AV28">
            <v>-1284.2305299665177</v>
          </cell>
          <cell r="AW28">
            <v>283.16915299050379</v>
          </cell>
          <cell r="AX28">
            <v>1140.1436049947979</v>
          </cell>
          <cell r="AY28">
            <v>-591.45223187452029</v>
          </cell>
          <cell r="BX28" t="str">
            <v xml:space="preserve"> </v>
          </cell>
          <cell r="BY28" t="str">
            <v xml:space="preserve"> </v>
          </cell>
          <cell r="BZ28" t="str">
            <v xml:space="preserve"> </v>
          </cell>
          <cell r="CA28">
            <v>48.518299999999726</v>
          </cell>
          <cell r="CB28">
            <v>-243.01519670056314</v>
          </cell>
          <cell r="CC28">
            <v>552.11796228491039</v>
          </cell>
          <cell r="CD28">
            <v>366.46281858281509</v>
          </cell>
          <cell r="CE28">
            <v>316.37671232877619</v>
          </cell>
          <cell r="CF28">
            <v>327.49315068492797</v>
          </cell>
          <cell r="CG28">
            <v>210.00684931507021</v>
          </cell>
          <cell r="CH28">
            <v>350.22950819672042</v>
          </cell>
          <cell r="CI28">
            <v>-257.23835616437282</v>
          </cell>
          <cell r="CJ28">
            <v>397.75342465753965</v>
          </cell>
          <cell r="CK28">
            <v>-191</v>
          </cell>
        </row>
        <row r="29">
          <cell r="B29" t="str">
            <v xml:space="preserve">  Taxes Accrued</v>
          </cell>
          <cell r="D29">
            <v>9257.344000000001</v>
          </cell>
          <cell r="E29">
            <v>3015.0960000000014</v>
          </cell>
          <cell r="F29">
            <v>-7460.9710000000005</v>
          </cell>
          <cell r="G29">
            <v>-4526.2582199999961</v>
          </cell>
          <cell r="H29">
            <v>5990.2400499999967</v>
          </cell>
          <cell r="I29">
            <v>2484.3390000000004</v>
          </cell>
          <cell r="J29">
            <v>20053.523000000001</v>
          </cell>
          <cell r="K29">
            <v>-1394.4300000000003</v>
          </cell>
          <cell r="L29">
            <v>-214.86100000000101</v>
          </cell>
          <cell r="M29">
            <v>4080.130000000001</v>
          </cell>
          <cell r="N29">
            <v>557.3660000000001</v>
          </cell>
          <cell r="O29">
            <v>10021.03817</v>
          </cell>
          <cell r="P29">
            <v>3241.982</v>
          </cell>
          <cell r="Q29">
            <v>4606</v>
          </cell>
          <cell r="R29">
            <v>-4953</v>
          </cell>
          <cell r="S29">
            <v>4649</v>
          </cell>
          <cell r="T29">
            <v>4607</v>
          </cell>
          <cell r="U29">
            <v>9298</v>
          </cell>
          <cell r="V29">
            <v>7237</v>
          </cell>
          <cell r="W29">
            <v>8998</v>
          </cell>
          <cell r="X29">
            <v>-17472</v>
          </cell>
          <cell r="Y29">
            <v>38</v>
          </cell>
          <cell r="Z29">
            <v>2973</v>
          </cell>
          <cell r="AA29">
            <v>-21879</v>
          </cell>
          <cell r="AB29">
            <v>4861</v>
          </cell>
          <cell r="AC29">
            <v>4004</v>
          </cell>
          <cell r="AD29">
            <v>-547</v>
          </cell>
          <cell r="AE29">
            <v>3970</v>
          </cell>
          <cell r="AF29">
            <v>4586</v>
          </cell>
          <cell r="AG29">
            <v>8330</v>
          </cell>
          <cell r="AH29">
            <v>6428</v>
          </cell>
          <cell r="AI29">
            <v>8775</v>
          </cell>
          <cell r="AJ29">
            <v>-16981</v>
          </cell>
          <cell r="AK29">
            <v>-252</v>
          </cell>
          <cell r="AL29">
            <v>1537</v>
          </cell>
          <cell r="AM29">
            <v>-20900</v>
          </cell>
          <cell r="AN29">
            <v>5300</v>
          </cell>
          <cell r="AO29">
            <v>2890</v>
          </cell>
          <cell r="AP29">
            <v>-1993</v>
          </cell>
          <cell r="AQ29">
            <v>4570</v>
          </cell>
          <cell r="AR29">
            <v>5659</v>
          </cell>
          <cell r="AS29">
            <v>8884</v>
          </cell>
          <cell r="AT29">
            <v>6743</v>
          </cell>
          <cell r="AU29">
            <v>8149</v>
          </cell>
          <cell r="AV29">
            <v>-19273</v>
          </cell>
          <cell r="AW29">
            <v>1170</v>
          </cell>
          <cell r="AX29">
            <v>3412</v>
          </cell>
          <cell r="AY29">
            <v>-19906</v>
          </cell>
          <cell r="BX29" t="str">
            <v xml:space="preserve"> </v>
          </cell>
          <cell r="BY29" t="str">
            <v xml:space="preserve"> </v>
          </cell>
          <cell r="BZ29" t="str">
            <v xml:space="preserve"> </v>
          </cell>
          <cell r="CA29">
            <v>41862.556000000004</v>
          </cell>
          <cell r="CB29">
            <v>1343.9820000000036</v>
          </cell>
          <cell r="CC29">
            <v>3811</v>
          </cell>
          <cell r="CD29">
            <v>5605</v>
          </cell>
          <cell r="CE29">
            <v>4086.7284</v>
          </cell>
          <cell r="CF29">
            <v>4882.2938400000003</v>
          </cell>
          <cell r="CG29">
            <v>4774.5897152978569</v>
          </cell>
          <cell r="CH29">
            <v>5085.7137479111798</v>
          </cell>
          <cell r="CI29">
            <v>5185.1430155972994</v>
          </cell>
          <cell r="CJ29">
            <v>5234.5846156108328</v>
          </cell>
          <cell r="CK29">
            <v>5033.7387475343676</v>
          </cell>
        </row>
        <row r="30">
          <cell r="B30" t="str">
            <v xml:space="preserve">  Other Current Assets/Liabilities</v>
          </cell>
          <cell r="D30">
            <v>-3023.2289799999971</v>
          </cell>
          <cell r="E30">
            <v>16232.964049999999</v>
          </cell>
          <cell r="F30">
            <v>26766.06792999999</v>
          </cell>
          <cell r="G30">
            <v>30539.896639999999</v>
          </cell>
          <cell r="H30">
            <v>2307.5794099999976</v>
          </cell>
          <cell r="I30">
            <v>-19085.116839999988</v>
          </cell>
          <cell r="J30">
            <v>-30767.341830000008</v>
          </cell>
          <cell r="K30">
            <v>-19079.208789999997</v>
          </cell>
          <cell r="L30">
            <v>-22070.068290000003</v>
          </cell>
          <cell r="M30">
            <v>36618.623350000009</v>
          </cell>
          <cell r="N30">
            <v>-14454.83108</v>
          </cell>
          <cell r="O30">
            <v>3900.7741800000013</v>
          </cell>
          <cell r="P30">
            <v>4086.995802003883</v>
          </cell>
          <cell r="Q30">
            <v>19307.245492165901</v>
          </cell>
          <cell r="R30">
            <v>-15779.474445657972</v>
          </cell>
          <cell r="S30">
            <v>19385.500330756455</v>
          </cell>
          <cell r="T30">
            <v>2335.5344489302443</v>
          </cell>
          <cell r="U30">
            <v>95496.103449739487</v>
          </cell>
          <cell r="V30">
            <v>20417.232056613779</v>
          </cell>
          <cell r="W30">
            <v>2780.6516392199846</v>
          </cell>
          <cell r="X30">
            <v>-16134.6516910715</v>
          </cell>
          <cell r="Y30">
            <v>18990.881780640193</v>
          </cell>
          <cell r="Z30">
            <v>-13896.467966932512</v>
          </cell>
          <cell r="AA30">
            <v>-16114.702603340033</v>
          </cell>
          <cell r="AB30">
            <v>-2516.9262934058788</v>
          </cell>
          <cell r="AC30">
            <v>20318.27958324115</v>
          </cell>
          <cell r="AD30">
            <v>-16928.451856951928</v>
          </cell>
          <cell r="AE30">
            <v>20156.710485070973</v>
          </cell>
          <cell r="AF30">
            <v>2741.720866541029</v>
          </cell>
          <cell r="AG30">
            <v>-15099.960053558054</v>
          </cell>
          <cell r="AH30">
            <v>21358.991624597867</v>
          </cell>
          <cell r="AI30">
            <v>2907.5485023125366</v>
          </cell>
          <cell r="AJ30">
            <v>-16829.61019424157</v>
          </cell>
          <cell r="AK30">
            <v>19808.258230129199</v>
          </cell>
          <cell r="AL30">
            <v>-14700.259202740286</v>
          </cell>
          <cell r="AM30">
            <v>-16809.575294657028</v>
          </cell>
          <cell r="AN30">
            <v>-2221.6838887969207</v>
          </cell>
          <cell r="AO30">
            <v>21684.379561754904</v>
          </cell>
          <cell r="AP30">
            <v>-18358.642724857084</v>
          </cell>
          <cell r="AQ30">
            <v>21891.506604692928</v>
          </cell>
          <cell r="AR30">
            <v>2715.6944151379284</v>
          </cell>
          <cell r="AS30">
            <v>-15756.678014588935</v>
          </cell>
          <cell r="AT30">
            <v>22829.201129165944</v>
          </cell>
          <cell r="AU30">
            <v>3062.8138166556018</v>
          </cell>
          <cell r="AV30">
            <v>-18248.026497163431</v>
          </cell>
          <cell r="AW30">
            <v>21330.812141914997</v>
          </cell>
          <cell r="AX30">
            <v>-15540.624968437623</v>
          </cell>
          <cell r="AY30">
            <v>-18857.731955710624</v>
          </cell>
          <cell r="CA30">
            <v>7886.1097499999969</v>
          </cell>
          <cell r="CB30">
            <v>120874.84829306792</v>
          </cell>
          <cell r="CC30">
            <v>4406.7263963380101</v>
          </cell>
          <cell r="CD30">
            <v>4531.0196197676851</v>
          </cell>
          <cell r="CE30">
            <v>5081.3525541711133</v>
          </cell>
          <cell r="CF30">
            <v>5235.3040000000037</v>
          </cell>
          <cell r="CG30">
            <v>4916.3040000000037</v>
          </cell>
          <cell r="CH30">
            <v>4962.3040000000037</v>
          </cell>
          <cell r="CI30">
            <v>5011.3040000000037</v>
          </cell>
          <cell r="CJ30">
            <v>5060.3040000000037</v>
          </cell>
          <cell r="CK30">
            <v>5110.3040000000037</v>
          </cell>
        </row>
        <row r="31">
          <cell r="B31" t="str">
            <v xml:space="preserve">  = Net Cash Provd from Oper Activities</v>
          </cell>
          <cell r="D31">
            <v>-30609</v>
          </cell>
          <cell r="E31">
            <v>35707</v>
          </cell>
          <cell r="F31">
            <v>8502</v>
          </cell>
          <cell r="G31">
            <v>-13797</v>
          </cell>
          <cell r="H31">
            <v>-9873</v>
          </cell>
          <cell r="I31">
            <v>-24092</v>
          </cell>
          <cell r="J31">
            <v>32935</v>
          </cell>
          <cell r="K31">
            <v>-22154</v>
          </cell>
          <cell r="L31">
            <v>-7701</v>
          </cell>
          <cell r="M31">
            <v>18186</v>
          </cell>
          <cell r="N31">
            <v>-15616</v>
          </cell>
          <cell r="O31">
            <v>6784</v>
          </cell>
          <cell r="P31">
            <v>-13974</v>
          </cell>
          <cell r="Q31">
            <v>-5113</v>
          </cell>
          <cell r="R31">
            <v>-5497</v>
          </cell>
          <cell r="S31">
            <v>20624</v>
          </cell>
          <cell r="T31">
            <v>4751</v>
          </cell>
          <cell r="U31">
            <v>94419</v>
          </cell>
          <cell r="V31">
            <v>12263</v>
          </cell>
          <cell r="W31">
            <v>13028</v>
          </cell>
          <cell r="X31">
            <v>-35776</v>
          </cell>
          <cell r="Y31">
            <v>31887</v>
          </cell>
          <cell r="Z31">
            <v>-13097</v>
          </cell>
          <cell r="AA31">
            <v>-40322</v>
          </cell>
          <cell r="AB31">
            <v>-13994</v>
          </cell>
          <cell r="AC31">
            <v>19714</v>
          </cell>
          <cell r="AD31">
            <v>-5584</v>
          </cell>
          <cell r="AE31">
            <v>23473</v>
          </cell>
          <cell r="AF31">
            <v>2391</v>
          </cell>
          <cell r="AG31">
            <v>-20622</v>
          </cell>
          <cell r="AH31">
            <v>15040</v>
          </cell>
          <cell r="AI31">
            <v>13791</v>
          </cell>
          <cell r="AJ31">
            <v>-39767</v>
          </cell>
          <cell r="AK31">
            <v>40411</v>
          </cell>
          <cell r="AL31">
            <v>-11113</v>
          </cell>
          <cell r="AM31">
            <v>-38163</v>
          </cell>
          <cell r="AN31">
            <v>127</v>
          </cell>
          <cell r="AO31">
            <v>14365</v>
          </cell>
          <cell r="AP31">
            <v>-9436</v>
          </cell>
          <cell r="AQ31">
            <v>23284</v>
          </cell>
          <cell r="AR31">
            <v>-3419</v>
          </cell>
          <cell r="AS31">
            <v>-22131</v>
          </cell>
          <cell r="AT31">
            <v>17306</v>
          </cell>
          <cell r="AU31">
            <v>12756</v>
          </cell>
          <cell r="AV31">
            <v>-38515</v>
          </cell>
          <cell r="AW31">
            <v>37287</v>
          </cell>
          <cell r="AX31">
            <v>-16846</v>
          </cell>
          <cell r="AY31">
            <v>-38589</v>
          </cell>
          <cell r="CA31">
            <v>-21728</v>
          </cell>
          <cell r="CB31">
            <v>63193</v>
          </cell>
          <cell r="CC31">
            <v>-14423</v>
          </cell>
          <cell r="CD31">
            <v>-23811</v>
          </cell>
          <cell r="CE31">
            <v>-8647</v>
          </cell>
          <cell r="CF31">
            <v>-10901</v>
          </cell>
          <cell r="CG31">
            <v>1041</v>
          </cell>
          <cell r="CH31">
            <v>19911</v>
          </cell>
          <cell r="CI31">
            <v>2217</v>
          </cell>
          <cell r="CJ31">
            <v>2659</v>
          </cell>
          <cell r="CK31">
            <v>6140</v>
          </cell>
        </row>
        <row r="33">
          <cell r="B33" t="str">
            <v>Net Cash Provided From Operations</v>
          </cell>
          <cell r="D33">
            <v>-1456.7835199999827</v>
          </cell>
          <cell r="E33">
            <v>53603.414669999991</v>
          </cell>
          <cell r="F33">
            <v>-28370.481850000033</v>
          </cell>
          <cell r="G33">
            <v>-7380.5114599999742</v>
          </cell>
          <cell r="H33">
            <v>9260.261529999967</v>
          </cell>
          <cell r="I33">
            <v>524.93552000003183</v>
          </cell>
          <cell r="J33">
            <v>75570.21153</v>
          </cell>
          <cell r="K33">
            <v>8844.1964400000143</v>
          </cell>
          <cell r="L33">
            <v>8257.1480299999639</v>
          </cell>
          <cell r="M33">
            <v>21022.074439999986</v>
          </cell>
          <cell r="N33">
            <v>-9486.0246400000251</v>
          </cell>
          <cell r="O33">
            <v>12292.748910000015</v>
          </cell>
          <cell r="P33">
            <v>-19953.977200824389</v>
          </cell>
          <cell r="Q33">
            <v>11559.285871157314</v>
          </cell>
          <cell r="R33">
            <v>8431.9808329126972</v>
          </cell>
          <cell r="S33">
            <v>35021.137895544496</v>
          </cell>
          <cell r="T33">
            <v>24027.08423099124</v>
          </cell>
          <cell r="U33">
            <v>6667.1857767869515</v>
          </cell>
          <cell r="V33">
            <v>39330.057200115843</v>
          </cell>
          <cell r="W33">
            <v>36341.997085146657</v>
          </cell>
          <cell r="X33">
            <v>-16855.618761884431</v>
          </cell>
          <cell r="Y33">
            <v>45760.069835071321</v>
          </cell>
          <cell r="Z33">
            <v>303.58372167763628</v>
          </cell>
          <cell r="AA33">
            <v>-28757.589348174799</v>
          </cell>
          <cell r="AB33">
            <v>6664.3013773214734</v>
          </cell>
          <cell r="AC33">
            <v>34717.531098534149</v>
          </cell>
          <cell r="AD33">
            <v>7173.9861063819662</v>
          </cell>
          <cell r="AE33">
            <v>36405.010240577045</v>
          </cell>
          <cell r="AF33">
            <v>20785.676905734894</v>
          </cell>
          <cell r="AG33">
            <v>-227.15520352774183</v>
          </cell>
          <cell r="AH33">
            <v>40682.608529772479</v>
          </cell>
          <cell r="AI33">
            <v>36871.781711042291</v>
          </cell>
          <cell r="AJ33">
            <v>-22204.891465379798</v>
          </cell>
          <cell r="AK33">
            <v>53540.934579750836</v>
          </cell>
          <cell r="AL33">
            <v>-18.478754034427766</v>
          </cell>
          <cell r="AM33">
            <v>-27144.462828375799</v>
          </cell>
          <cell r="AN33">
            <v>21326.502564977549</v>
          </cell>
          <cell r="AO33">
            <v>28010.98567793208</v>
          </cell>
          <cell r="AP33">
            <v>848.69119484560906</v>
          </cell>
          <cell r="AQ33">
            <v>37580.9355639571</v>
          </cell>
          <cell r="AR33">
            <v>16575.482229177454</v>
          </cell>
          <cell r="AS33">
            <v>-498.31892424606849</v>
          </cell>
          <cell r="AT33">
            <v>44290.722915419916</v>
          </cell>
          <cell r="AU33">
            <v>35153.161802703107</v>
          </cell>
          <cell r="AV33">
            <v>-20521.877361212908</v>
          </cell>
          <cell r="AW33">
            <v>53031.462362761711</v>
          </cell>
          <cell r="AX33">
            <v>-2322.5076987908196</v>
          </cell>
          <cell r="AY33">
            <v>-21842.120435998913</v>
          </cell>
          <cell r="CA33">
            <v>142681.18959999998</v>
          </cell>
          <cell r="CB33">
            <v>141875.19713852051</v>
          </cell>
          <cell r="CC33">
            <v>187246.84229779735</v>
          </cell>
          <cell r="CD33">
            <v>191633.11989152586</v>
          </cell>
          <cell r="CE33">
            <v>222099.05987413149</v>
          </cell>
          <cell r="CF33">
            <v>248253.48105653239</v>
          </cell>
          <cell r="CG33">
            <v>251850.84906267762</v>
          </cell>
          <cell r="CH33">
            <v>278433.06494274508</v>
          </cell>
          <cell r="CI33">
            <v>254966.64826005435</v>
          </cell>
          <cell r="CJ33">
            <v>250291.08403114227</v>
          </cell>
          <cell r="CK33">
            <v>267406.76144888136</v>
          </cell>
        </row>
        <row r="34">
          <cell r="D34" t="str">
            <v xml:space="preserve"> </v>
          </cell>
          <cell r="E34" t="str">
            <v xml:space="preserve"> </v>
          </cell>
          <cell r="F34" t="str">
            <v xml:space="preserve"> </v>
          </cell>
          <cell r="G34" t="str">
            <v xml:space="preserve"> </v>
          </cell>
          <cell r="H34" t="str">
            <v xml:space="preserve"> </v>
          </cell>
          <cell r="I34" t="str">
            <v xml:space="preserve"> </v>
          </cell>
          <cell r="J34" t="str">
            <v xml:space="preserve"> </v>
          </cell>
          <cell r="K34" t="str">
            <v xml:space="preserve"> </v>
          </cell>
          <cell r="L34" t="str">
            <v xml:space="preserve"> </v>
          </cell>
          <cell r="M34" t="str">
            <v xml:space="preserve"> </v>
          </cell>
          <cell r="N34" t="str">
            <v xml:space="preserve"> </v>
          </cell>
          <cell r="O34" t="str">
            <v xml:space="preserve"> </v>
          </cell>
          <cell r="P34" t="str">
            <v xml:space="preserve"> </v>
          </cell>
          <cell r="Q34" t="str">
            <v xml:space="preserve"> </v>
          </cell>
          <cell r="R34" t="str">
            <v xml:space="preserve"> </v>
          </cell>
          <cell r="S34" t="str">
            <v xml:space="preserve"> </v>
          </cell>
          <cell r="T34" t="str">
            <v xml:space="preserve"> </v>
          </cell>
          <cell r="U34" t="str">
            <v xml:space="preserve"> </v>
          </cell>
          <cell r="V34" t="str">
            <v xml:space="preserve"> </v>
          </cell>
          <cell r="W34" t="str">
            <v xml:space="preserve"> </v>
          </cell>
          <cell r="X34" t="str">
            <v xml:space="preserve"> </v>
          </cell>
          <cell r="Y34" t="str">
            <v xml:space="preserve"> </v>
          </cell>
          <cell r="Z34" t="str">
            <v xml:space="preserve"> </v>
          </cell>
          <cell r="AA34" t="str">
            <v xml:space="preserve"> </v>
          </cell>
          <cell r="AB34" t="str">
            <v xml:space="preserve"> </v>
          </cell>
          <cell r="AC34" t="str">
            <v xml:space="preserve"> </v>
          </cell>
          <cell r="AD34" t="str">
            <v xml:space="preserve"> </v>
          </cell>
          <cell r="AE34" t="str">
            <v xml:space="preserve"> </v>
          </cell>
          <cell r="AF34" t="str">
            <v xml:space="preserve"> </v>
          </cell>
          <cell r="AG34" t="str">
            <v xml:space="preserve"> </v>
          </cell>
          <cell r="AH34" t="str">
            <v xml:space="preserve"> </v>
          </cell>
          <cell r="AI34" t="str">
            <v xml:space="preserve"> </v>
          </cell>
          <cell r="AJ34" t="str">
            <v xml:space="preserve"> </v>
          </cell>
          <cell r="AK34" t="str">
            <v xml:space="preserve"> </v>
          </cell>
          <cell r="AL34" t="str">
            <v xml:space="preserve"> </v>
          </cell>
          <cell r="AM34" t="str">
            <v xml:space="preserve"> </v>
          </cell>
          <cell r="AN34" t="str">
            <v xml:space="preserve"> </v>
          </cell>
          <cell r="AO34" t="str">
            <v xml:space="preserve"> </v>
          </cell>
          <cell r="AP34" t="str">
            <v xml:space="preserve"> </v>
          </cell>
          <cell r="AQ34" t="str">
            <v xml:space="preserve"> </v>
          </cell>
          <cell r="AR34" t="str">
            <v xml:space="preserve"> </v>
          </cell>
          <cell r="AS34" t="str">
            <v xml:space="preserve"> </v>
          </cell>
          <cell r="AT34" t="str">
            <v xml:space="preserve"> </v>
          </cell>
          <cell r="AU34" t="str">
            <v xml:space="preserve"> </v>
          </cell>
          <cell r="AV34" t="str">
            <v xml:space="preserve"> </v>
          </cell>
          <cell r="AW34" t="str">
            <v xml:space="preserve"> </v>
          </cell>
          <cell r="AX34" t="str">
            <v xml:space="preserve"> </v>
          </cell>
          <cell r="AY34" t="str">
            <v xml:space="preserve"> </v>
          </cell>
          <cell r="CG34" t="str">
            <v xml:space="preserve"> </v>
          </cell>
          <cell r="CH34" t="str">
            <v xml:space="preserve"> </v>
          </cell>
          <cell r="CI34" t="str">
            <v xml:space="preserve"> </v>
          </cell>
          <cell r="CJ34" t="str">
            <v xml:space="preserve"> </v>
          </cell>
          <cell r="CK34" t="str">
            <v xml:space="preserve"> </v>
          </cell>
        </row>
        <row r="36">
          <cell r="B36" t="str">
            <v>Investing Activities</v>
          </cell>
        </row>
        <row r="37">
          <cell r="B37" t="str">
            <v xml:space="preserve">  Gross Property Additions</v>
          </cell>
          <cell r="D37">
            <v>-6625.1254499999995</v>
          </cell>
          <cell r="E37">
            <v>-12663.855670000001</v>
          </cell>
          <cell r="F37">
            <v>-14771.276320000003</v>
          </cell>
          <cell r="G37">
            <v>-11466.262529999998</v>
          </cell>
          <cell r="H37">
            <v>-13443.301860000001</v>
          </cell>
          <cell r="I37">
            <v>-7054.40236</v>
          </cell>
          <cell r="J37">
            <v>-12153.243130000001</v>
          </cell>
          <cell r="K37">
            <v>-10918.111219999999</v>
          </cell>
          <cell r="L37">
            <v>-9380.1591800000006</v>
          </cell>
          <cell r="M37">
            <v>-12292.99638</v>
          </cell>
          <cell r="N37">
            <v>-11955.227650000001</v>
          </cell>
          <cell r="O37">
            <v>-19859.282170000002</v>
          </cell>
          <cell r="P37">
            <v>-10235.055</v>
          </cell>
          <cell r="Q37">
            <v>-10530.669000000002</v>
          </cell>
          <cell r="R37">
            <v>-15598.781999999999</v>
          </cell>
          <cell r="S37">
            <v>-24518.491000000002</v>
          </cell>
          <cell r="T37">
            <v>-20941.675000000003</v>
          </cell>
          <cell r="U37">
            <v>-15039.144999999999</v>
          </cell>
          <cell r="V37">
            <v>-8710.7739999999994</v>
          </cell>
          <cell r="W37">
            <v>-8689.5509999999995</v>
          </cell>
          <cell r="X37">
            <v>-13605.483</v>
          </cell>
          <cell r="Y37">
            <v>-10242.299999999999</v>
          </cell>
          <cell r="Z37">
            <v>-10080.254999999999</v>
          </cell>
          <cell r="AA37">
            <v>-14160.486000000001</v>
          </cell>
          <cell r="AB37">
            <v>-16040.647000000001</v>
          </cell>
          <cell r="AC37">
            <v>-18607.306</v>
          </cell>
          <cell r="AD37">
            <v>-22211.383000000002</v>
          </cell>
          <cell r="AE37">
            <v>-23472.019</v>
          </cell>
          <cell r="AF37">
            <v>-20719.135999999999</v>
          </cell>
          <cell r="AG37">
            <v>-19857.003000000001</v>
          </cell>
          <cell r="AH37">
            <v>-14664.241</v>
          </cell>
          <cell r="AI37">
            <v>-15127.296</v>
          </cell>
          <cell r="AJ37">
            <v>-17378.011999999999</v>
          </cell>
          <cell r="AK37">
            <v>-17759.181</v>
          </cell>
          <cell r="AL37">
            <v>-17192.241999999998</v>
          </cell>
          <cell r="AM37">
            <v>-17692.400999999998</v>
          </cell>
          <cell r="AN37">
            <v>-16278.853999999999</v>
          </cell>
          <cell r="AO37">
            <v>-17892.292000000001</v>
          </cell>
          <cell r="AP37">
            <v>-22163.643</v>
          </cell>
          <cell r="AQ37">
            <v>-21431.961999999996</v>
          </cell>
          <cell r="AR37">
            <v>-20096.364000000001</v>
          </cell>
          <cell r="AS37">
            <v>-19129.860999999997</v>
          </cell>
          <cell r="AT37">
            <v>-16100.98</v>
          </cell>
          <cell r="AU37">
            <v>-16007.248</v>
          </cell>
          <cell r="AV37">
            <v>-17686.91</v>
          </cell>
          <cell r="AW37">
            <v>-18291.956000000002</v>
          </cell>
          <cell r="AX37">
            <v>-17624.721000000001</v>
          </cell>
          <cell r="AY37">
            <v>-17706.45</v>
          </cell>
          <cell r="CA37">
            <v>-142583.24392000001</v>
          </cell>
          <cell r="CB37">
            <v>-162352.66600000003</v>
          </cell>
          <cell r="CC37">
            <v>-220720.86700000003</v>
          </cell>
          <cell r="CD37">
            <v>-220411.24100000001</v>
          </cell>
          <cell r="CE37">
            <v>-177974.715</v>
          </cell>
          <cell r="CF37">
            <v>-182503.29</v>
          </cell>
          <cell r="CG37">
            <v>-198195.462</v>
          </cell>
          <cell r="CH37">
            <v>-185789.83800000002</v>
          </cell>
          <cell r="CI37">
            <v>-130656.71399999999</v>
          </cell>
          <cell r="CJ37">
            <v>-97622.397999999986</v>
          </cell>
          <cell r="CK37">
            <v>-115158.808</v>
          </cell>
        </row>
        <row r="38">
          <cell r="B38" t="str">
            <v xml:space="preserve">  Cost of Removal &amp; Salvage</v>
          </cell>
          <cell r="D38">
            <v>-1.5848000000000155</v>
          </cell>
          <cell r="E38">
            <v>-775.19776999999988</v>
          </cell>
          <cell r="F38">
            <v>-633.83156000000008</v>
          </cell>
          <cell r="G38">
            <v>-337.80097000000006</v>
          </cell>
          <cell r="H38">
            <v>-319.48680000000007</v>
          </cell>
          <cell r="I38">
            <v>-279.63494000000003</v>
          </cell>
          <cell r="J38">
            <v>-797.86541</v>
          </cell>
          <cell r="K38">
            <v>-200.32866999999999</v>
          </cell>
          <cell r="L38">
            <v>-920.00682000000006</v>
          </cell>
          <cell r="M38">
            <v>-606.56253000000004</v>
          </cell>
          <cell r="N38">
            <v>-486.1461599999999</v>
          </cell>
          <cell r="O38">
            <v>-2941.02214</v>
          </cell>
          <cell r="P38">
            <v>-381.21500000000003</v>
          </cell>
          <cell r="Q38">
            <v>-150.97500000000002</v>
          </cell>
          <cell r="R38">
            <v>-200.30099999999999</v>
          </cell>
          <cell r="S38">
            <v>-583.5100000000001</v>
          </cell>
          <cell r="T38">
            <v>-780.76299999999992</v>
          </cell>
          <cell r="U38">
            <v>-146.57300000000004</v>
          </cell>
          <cell r="V38">
            <v>-139.84399999999999</v>
          </cell>
          <cell r="W38">
            <v>-79.397999999999982</v>
          </cell>
          <cell r="X38">
            <v>-88.240999999999985</v>
          </cell>
          <cell r="Y38">
            <v>-65.242000000000019</v>
          </cell>
          <cell r="Z38">
            <v>-306.69299999999998</v>
          </cell>
          <cell r="AA38">
            <v>-1620.973</v>
          </cell>
          <cell r="AB38">
            <v>-119.142</v>
          </cell>
          <cell r="AC38">
            <v>-151.5</v>
          </cell>
          <cell r="AD38">
            <v>-198.41300000000001</v>
          </cell>
          <cell r="AE38">
            <v>-926.90100000000007</v>
          </cell>
          <cell r="AF38">
            <v>-336.06799999999998</v>
          </cell>
          <cell r="AG38">
            <v>-691.29100000000005</v>
          </cell>
          <cell r="AH38">
            <v>-115.90699999999998</v>
          </cell>
          <cell r="AI38">
            <v>-58.807999999999993</v>
          </cell>
          <cell r="AJ38">
            <v>-98.618999999999971</v>
          </cell>
          <cell r="AK38">
            <v>-71.373999999999995</v>
          </cell>
          <cell r="AL38">
            <v>-178.12100000000004</v>
          </cell>
          <cell r="AM38">
            <v>-157.471</v>
          </cell>
          <cell r="AN38">
            <v>-126.20099999999999</v>
          </cell>
          <cell r="AO38">
            <v>-163.05799999999999</v>
          </cell>
          <cell r="AP38">
            <v>-270.07600000000002</v>
          </cell>
          <cell r="AQ38">
            <v>-234.57099999999997</v>
          </cell>
          <cell r="AR38">
            <v>-307.28700000000003</v>
          </cell>
          <cell r="AS38">
            <v>-200.87100000000004</v>
          </cell>
          <cell r="AT38">
            <v>-138.441</v>
          </cell>
          <cell r="AU38">
            <v>-180.00299999999999</v>
          </cell>
          <cell r="AV38">
            <v>-129.85399999999998</v>
          </cell>
          <cell r="AW38">
            <v>-195.58199999999997</v>
          </cell>
          <cell r="AX38">
            <v>-146.215</v>
          </cell>
          <cell r="AY38">
            <v>-1932.3670000000002</v>
          </cell>
          <cell r="CA38">
            <v>-8299.4685700000009</v>
          </cell>
          <cell r="CB38">
            <v>-4543.7280000000001</v>
          </cell>
          <cell r="CC38">
            <v>-3103.6150000000002</v>
          </cell>
          <cell r="CD38">
            <v>-4024.5260000000003</v>
          </cell>
          <cell r="CE38">
            <v>-3427.8090000000002</v>
          </cell>
          <cell r="CF38">
            <v>-5961.4880000000003</v>
          </cell>
          <cell r="CG38">
            <v>-3632.4189999999999</v>
          </cell>
          <cell r="CH38">
            <v>-2616.0910000000003</v>
          </cell>
          <cell r="CI38">
            <v>-2309.2260000000001</v>
          </cell>
          <cell r="CJ38">
            <v>-1696.1</v>
          </cell>
          <cell r="CK38">
            <v>-5548.9740000000002</v>
          </cell>
        </row>
        <row r="39">
          <cell r="B39" t="str">
            <v xml:space="preserve">  Construction Related A/P</v>
          </cell>
          <cell r="D39">
            <v>-1605.1835599999999</v>
          </cell>
          <cell r="E39">
            <v>-468.23863000000028</v>
          </cell>
          <cell r="F39">
            <v>3258.7469699999992</v>
          </cell>
          <cell r="G39">
            <v>-3057.4216299999989</v>
          </cell>
          <cell r="H39">
            <v>883.96241000000009</v>
          </cell>
          <cell r="I39">
            <v>170.10461000000032</v>
          </cell>
          <cell r="J39">
            <v>629.52911999999924</v>
          </cell>
          <cell r="K39">
            <v>577.54314999999951</v>
          </cell>
          <cell r="L39">
            <v>2624.2173900000007</v>
          </cell>
          <cell r="M39">
            <v>-4546.5842199999997</v>
          </cell>
          <cell r="N39">
            <v>571.32361999999966</v>
          </cell>
          <cell r="O39">
            <v>1160.9708699999996</v>
          </cell>
          <cell r="P39">
            <v>-1575.9512163999998</v>
          </cell>
          <cell r="Q39">
            <v>80.915117600000485</v>
          </cell>
          <cell r="R39">
            <v>1479.1940343999995</v>
          </cell>
          <cell r="S39">
            <v>2578.2443832000008</v>
          </cell>
          <cell r="T39">
            <v>-1033.0448199999992</v>
          </cell>
          <cell r="U39">
            <v>-1748.056437600002</v>
          </cell>
          <cell r="V39">
            <v>-1838.8961671999996</v>
          </cell>
          <cell r="W39">
            <v>-11.579147200000079</v>
          </cell>
          <cell r="X39">
            <v>1445.9205200000001</v>
          </cell>
          <cell r="Y39">
            <v>-1086.5054544</v>
          </cell>
          <cell r="Z39">
            <v>47.812283999999636</v>
          </cell>
          <cell r="AA39">
            <v>878.69871860000103</v>
          </cell>
          <cell r="AB39">
            <v>839.1099621999997</v>
          </cell>
          <cell r="AC39">
            <v>740.84160079999947</v>
          </cell>
          <cell r="AD39">
            <v>1040.4456088000006</v>
          </cell>
          <cell r="AE39">
            <v>363.65724879999925</v>
          </cell>
          <cell r="AF39">
            <v>-795.44963760000064</v>
          </cell>
          <cell r="AG39">
            <v>-249.41923199999928</v>
          </cell>
          <cell r="AH39">
            <v>-1526.5462600000001</v>
          </cell>
          <cell r="AI39">
            <v>153.16074800000024</v>
          </cell>
          <cell r="AJ39">
            <v>649.57964559999982</v>
          </cell>
          <cell r="AK39">
            <v>109.65187280000009</v>
          </cell>
          <cell r="AL39">
            <v>-164.16431680000096</v>
          </cell>
          <cell r="AM39">
            <v>-303.34653559999879</v>
          </cell>
          <cell r="AN39">
            <v>-147.30911399999968</v>
          </cell>
          <cell r="AO39">
            <v>463.44255840000005</v>
          </cell>
          <cell r="AP39">
            <v>1231.0357031999993</v>
          </cell>
          <cell r="AQ39">
            <v>-213.86362000000008</v>
          </cell>
          <cell r="AR39">
            <v>-388.28697919999922</v>
          </cell>
          <cell r="AS39">
            <v>-310.64858640000057</v>
          </cell>
          <cell r="AT39">
            <v>-887.77091120000023</v>
          </cell>
          <cell r="AU39">
            <v>15.986812799999825</v>
          </cell>
          <cell r="AV39">
            <v>482.46032720000039</v>
          </cell>
          <cell r="AW39">
            <v>116.13254480000069</v>
          </cell>
          <cell r="AX39">
            <v>-179.28097520000028</v>
          </cell>
          <cell r="AY39">
            <v>-369.20451940000021</v>
          </cell>
          <cell r="BX39" t="str">
            <v xml:space="preserve"> </v>
          </cell>
          <cell r="BY39" t="str">
            <v xml:space="preserve"> </v>
          </cell>
          <cell r="BZ39" t="str">
            <v xml:space="preserve"> </v>
          </cell>
          <cell r="CA39">
            <v>198.97009999999955</v>
          </cell>
          <cell r="CB39">
            <v>-783.24818499999901</v>
          </cell>
          <cell r="CC39">
            <v>857.52070499999945</v>
          </cell>
          <cell r="CD39">
            <v>-187.30675900000006</v>
          </cell>
          <cell r="CE39">
            <v>-532.16590349999979</v>
          </cell>
          <cell r="CF39">
            <v>-16.46461091666697</v>
          </cell>
          <cell r="CG39">
            <v>343.92010299999993</v>
          </cell>
          <cell r="CH39">
            <v>-271.88992599999938</v>
          </cell>
          <cell r="CI39">
            <v>-1208.3343010000008</v>
          </cell>
          <cell r="CJ39">
            <v>-724.00209233333339</v>
          </cell>
          <cell r="CK39">
            <v>384.33965250000051</v>
          </cell>
        </row>
        <row r="40">
          <cell r="B40" t="str">
            <v xml:space="preserve">  Misc Plant Adjustments</v>
          </cell>
          <cell r="D40">
            <v>0</v>
          </cell>
          <cell r="E40">
            <v>0</v>
          </cell>
          <cell r="F40">
            <v>-9.2252199999929871</v>
          </cell>
          <cell r="G40">
            <v>0</v>
          </cell>
          <cell r="H40">
            <v>0</v>
          </cell>
          <cell r="I40">
            <v>0</v>
          </cell>
          <cell r="J40">
            <v>2.0971000000027571</v>
          </cell>
          <cell r="K40">
            <v>0</v>
          </cell>
          <cell r="L40">
            <v>0</v>
          </cell>
          <cell r="M40">
            <v>0</v>
          </cell>
          <cell r="N40">
            <v>1.9895196601282805E-13</v>
          </cell>
          <cell r="O40">
            <v>-2100.8507499999996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  <cell r="AP40">
            <v>0</v>
          </cell>
          <cell r="AQ40">
            <v>0</v>
          </cell>
          <cell r="AR40">
            <v>0</v>
          </cell>
          <cell r="AS40">
            <v>0</v>
          </cell>
          <cell r="AT40">
            <v>0</v>
          </cell>
          <cell r="AU40">
            <v>0</v>
          </cell>
          <cell r="AV40">
            <v>0</v>
          </cell>
          <cell r="AW40">
            <v>0</v>
          </cell>
          <cell r="AX40">
            <v>0</v>
          </cell>
          <cell r="AY40">
            <v>0</v>
          </cell>
          <cell r="CA40">
            <v>-2107.9788699999895</v>
          </cell>
          <cell r="CB40">
            <v>0</v>
          </cell>
          <cell r="CC40">
            <v>0</v>
          </cell>
          <cell r="CD40">
            <v>0</v>
          </cell>
          <cell r="CE40">
            <v>0</v>
          </cell>
          <cell r="CF40">
            <v>0</v>
          </cell>
          <cell r="CG40">
            <v>0</v>
          </cell>
          <cell r="CH40">
            <v>0</v>
          </cell>
          <cell r="CI40">
            <v>0</v>
          </cell>
          <cell r="CJ40">
            <v>0</v>
          </cell>
          <cell r="CK40">
            <v>0</v>
          </cell>
        </row>
        <row r="41">
          <cell r="B41" t="str">
            <v xml:space="preserve">  AFUDC Equity</v>
          </cell>
          <cell r="D41">
            <v>228.03279999999998</v>
          </cell>
          <cell r="E41">
            <v>236.89291</v>
          </cell>
          <cell r="F41">
            <v>253.98339000000001</v>
          </cell>
          <cell r="G41">
            <v>224.26244</v>
          </cell>
          <cell r="H41">
            <v>0</v>
          </cell>
          <cell r="I41">
            <v>86.09789999999991</v>
          </cell>
          <cell r="J41">
            <v>19.302</v>
          </cell>
          <cell r="K41">
            <v>19.904620000000111</v>
          </cell>
          <cell r="L41">
            <v>25.251109999999869</v>
          </cell>
          <cell r="M41">
            <v>38.662950000000187</v>
          </cell>
          <cell r="N41">
            <v>49.624319999999834</v>
          </cell>
          <cell r="O41">
            <v>-14.01024</v>
          </cell>
          <cell r="P41">
            <v>5</v>
          </cell>
          <cell r="Q41">
            <v>12</v>
          </cell>
          <cell r="R41">
            <v>23</v>
          </cell>
          <cell r="S41">
            <v>37</v>
          </cell>
          <cell r="T41">
            <v>51</v>
          </cell>
          <cell r="U41">
            <v>67</v>
          </cell>
          <cell r="V41">
            <v>78</v>
          </cell>
          <cell r="W41">
            <v>82</v>
          </cell>
          <cell r="X41">
            <v>95</v>
          </cell>
          <cell r="Y41">
            <v>110</v>
          </cell>
          <cell r="Z41">
            <v>120</v>
          </cell>
          <cell r="AA41">
            <v>133</v>
          </cell>
          <cell r="AB41">
            <v>160</v>
          </cell>
          <cell r="AC41">
            <v>199</v>
          </cell>
          <cell r="AD41">
            <v>241</v>
          </cell>
          <cell r="AE41">
            <v>284</v>
          </cell>
          <cell r="AF41">
            <v>326</v>
          </cell>
          <cell r="AG41">
            <v>330</v>
          </cell>
          <cell r="AH41">
            <v>333</v>
          </cell>
          <cell r="AI41">
            <v>371</v>
          </cell>
          <cell r="AJ41">
            <v>410</v>
          </cell>
          <cell r="AK41">
            <v>452</v>
          </cell>
          <cell r="AL41">
            <v>494</v>
          </cell>
          <cell r="AM41">
            <v>537</v>
          </cell>
          <cell r="AN41">
            <v>579</v>
          </cell>
          <cell r="AO41">
            <v>621</v>
          </cell>
          <cell r="AP41">
            <v>663</v>
          </cell>
          <cell r="AQ41">
            <v>704</v>
          </cell>
          <cell r="AR41">
            <v>745</v>
          </cell>
          <cell r="AS41">
            <v>787</v>
          </cell>
          <cell r="AT41">
            <v>827</v>
          </cell>
          <cell r="AU41">
            <v>866</v>
          </cell>
          <cell r="AV41">
            <v>903</v>
          </cell>
          <cell r="AW41">
            <v>941</v>
          </cell>
          <cell r="AX41">
            <v>979</v>
          </cell>
          <cell r="AY41">
            <v>941</v>
          </cell>
          <cell r="CA41">
            <v>1168.0041999999996</v>
          </cell>
          <cell r="CB41">
            <v>813</v>
          </cell>
          <cell r="CC41">
            <v>4137</v>
          </cell>
          <cell r="CD41">
            <v>9556</v>
          </cell>
          <cell r="CE41">
            <v>13654.572216577539</v>
          </cell>
          <cell r="CF41">
            <v>2373.0282794117647</v>
          </cell>
          <cell r="CG41">
            <v>6194.376016042781</v>
          </cell>
          <cell r="CH41">
            <v>7411.3158368983959</v>
          </cell>
          <cell r="CI41">
            <v>7726.434180481283</v>
          </cell>
          <cell r="CJ41">
            <v>8691.7387941176457</v>
          </cell>
          <cell r="CK41">
            <v>0</v>
          </cell>
        </row>
        <row r="42">
          <cell r="B42" t="str">
            <v xml:space="preserve">  Other Property and Investmt</v>
          </cell>
          <cell r="D42">
            <v>-60.39821000000029</v>
          </cell>
          <cell r="E42">
            <v>17.572780000000421</v>
          </cell>
          <cell r="F42">
            <v>-18.660990000000311</v>
          </cell>
          <cell r="G42">
            <v>-55.088729999999487</v>
          </cell>
          <cell r="H42">
            <v>-21.023660000000746</v>
          </cell>
          <cell r="I42">
            <v>-8.8500299999996059</v>
          </cell>
          <cell r="J42">
            <v>-74.447519999999713</v>
          </cell>
          <cell r="K42">
            <v>-56.945870000000468</v>
          </cell>
          <cell r="L42">
            <v>-18.998399999999492</v>
          </cell>
          <cell r="M42">
            <v>-163.15274000000045</v>
          </cell>
          <cell r="N42">
            <v>10.209439999999631</v>
          </cell>
          <cell r="O42">
            <v>9.2968399999999747</v>
          </cell>
          <cell r="P42">
            <v>-43.444626146651899</v>
          </cell>
          <cell r="Q42">
            <v>5.4290290498911418</v>
          </cell>
          <cell r="R42">
            <v>-5.7244457653641803</v>
          </cell>
          <cell r="S42">
            <v>-56.947635379458006</v>
          </cell>
          <cell r="T42">
            <v>4.4333517767781814</v>
          </cell>
          <cell r="U42">
            <v>-30727.745800422905</v>
          </cell>
          <cell r="V42">
            <v>-68.014676745893667</v>
          </cell>
          <cell r="W42">
            <v>-15.456559044439928</v>
          </cell>
          <cell r="X42">
            <v>-17.169309469216387</v>
          </cell>
          <cell r="Y42">
            <v>-80.329059272524319</v>
          </cell>
          <cell r="Z42">
            <v>-10.373991751708672</v>
          </cell>
          <cell r="AA42">
            <v>-4.9116824139637174</v>
          </cell>
          <cell r="AB42">
            <v>-12157.742300862614</v>
          </cell>
          <cell r="AC42">
            <v>7.9983373883078457</v>
          </cell>
          <cell r="AD42">
            <v>0.48005896956601646</v>
          </cell>
          <cell r="AE42">
            <v>-32.736941972296336</v>
          </cell>
          <cell r="AF42">
            <v>7.4575132916579605</v>
          </cell>
          <cell r="AG42">
            <v>-4.3414213830983499</v>
          </cell>
          <cell r="AH42">
            <v>-39.231707328312041</v>
          </cell>
          <cell r="AI42">
            <v>-5.5600659101764904</v>
          </cell>
          <cell r="AJ42">
            <v>-6.8836954068319756</v>
          </cell>
          <cell r="AK42">
            <v>-47.902888990094652</v>
          </cell>
          <cell r="AL42">
            <v>-2.5083241315951454</v>
          </cell>
          <cell r="AM42">
            <v>1.1809420147619676</v>
          </cell>
          <cell r="AN42">
            <v>-1906.0608528905213</v>
          </cell>
          <cell r="AO42">
            <v>9.6957179207311128</v>
          </cell>
          <cell r="AP42">
            <v>3.8826504915050464</v>
          </cell>
          <cell r="AQ42">
            <v>-22.755608654872049</v>
          </cell>
          <cell r="AR42">
            <v>8.900330392185424</v>
          </cell>
          <cell r="AS42">
            <v>-0.40945411186112324</v>
          </cell>
          <cell r="AT42">
            <v>-28.35650414723932</v>
          </cell>
          <cell r="AU42">
            <v>-1.8945802986199851</v>
          </cell>
          <cell r="AV42">
            <v>-2.9932943758976762</v>
          </cell>
          <cell r="AW42">
            <v>-35.535731691932597</v>
          </cell>
          <cell r="AX42">
            <v>0.48917015108600026</v>
          </cell>
          <cell r="AY42">
            <v>3.4914457601771574</v>
          </cell>
          <cell r="CA42">
            <v>-440.48709000000053</v>
          </cell>
          <cell r="CB42">
            <v>-31020.255405585456</v>
          </cell>
          <cell r="CC42">
            <v>-12279.790494320725</v>
          </cell>
          <cell r="CD42">
            <v>-1971.5467114552594</v>
          </cell>
          <cell r="CE42">
            <v>-3701.0860324964524</v>
          </cell>
          <cell r="CF42">
            <v>-1897.063698933438</v>
          </cell>
          <cell r="CG42">
            <v>-1901.0559069839001</v>
          </cell>
          <cell r="CH42">
            <v>-1902.1390545215108</v>
          </cell>
          <cell r="CI42">
            <v>-2028.67930038747</v>
          </cell>
          <cell r="CJ42">
            <v>-2075.6169404070097</v>
          </cell>
          <cell r="CK42">
            <v>-2140.0963304255638</v>
          </cell>
        </row>
        <row r="43">
          <cell r="B43" t="str">
            <v xml:space="preserve">    Net Cash Used for Investing</v>
          </cell>
          <cell r="D43">
            <v>-8064.2592199999999</v>
          </cell>
          <cell r="E43">
            <v>-13652.82638</v>
          </cell>
          <cell r="F43">
            <v>-11920.263729999997</v>
          </cell>
          <cell r="G43">
            <v>-14692.311419999996</v>
          </cell>
          <cell r="H43">
            <v>-12899.849910000003</v>
          </cell>
          <cell r="I43">
            <v>-7086.6848199999995</v>
          </cell>
          <cell r="J43">
            <v>-12374.627839999999</v>
          </cell>
          <cell r="K43">
            <v>-10577.937990000002</v>
          </cell>
          <cell r="L43">
            <v>-7669.6958999999997</v>
          </cell>
          <cell r="M43">
            <v>-17570.63292</v>
          </cell>
          <cell r="N43">
            <v>-11810.216430000004</v>
          </cell>
          <cell r="O43">
            <v>-23744.89759</v>
          </cell>
          <cell r="P43">
            <v>-12230.665842546652</v>
          </cell>
          <cell r="Q43">
            <v>-10583.299853350112</v>
          </cell>
          <cell r="R43">
            <v>-14302.613411365364</v>
          </cell>
          <cell r="S43">
            <v>-22543.704252179457</v>
          </cell>
          <cell r="T43">
            <v>-22700.049468223224</v>
          </cell>
          <cell r="U43">
            <v>-47594.520238022902</v>
          </cell>
          <cell r="V43">
            <v>-10679.528843945893</v>
          </cell>
          <cell r="W43">
            <v>-8713.9847062444387</v>
          </cell>
          <cell r="X43">
            <v>-12169.972789469217</v>
          </cell>
          <cell r="Y43">
            <v>-11364.376513672523</v>
          </cell>
          <cell r="Z43">
            <v>-10229.509707751708</v>
          </cell>
          <cell r="AA43">
            <v>-14774.671963813964</v>
          </cell>
          <cell r="AB43">
            <v>-27318.421338662614</v>
          </cell>
          <cell r="AC43">
            <v>-17810.966061811694</v>
          </cell>
          <cell r="AD43">
            <v>-21127.870332230435</v>
          </cell>
          <cell r="AE43">
            <v>-23783.9996931723</v>
          </cell>
          <cell r="AF43">
            <v>-21517.196124308342</v>
          </cell>
          <cell r="AG43">
            <v>-20472.0546533831</v>
          </cell>
          <cell r="AH43">
            <v>-16012.925967328312</v>
          </cell>
          <cell r="AI43">
            <v>-14667.503317910176</v>
          </cell>
          <cell r="AJ43">
            <v>-16423.935049806831</v>
          </cell>
          <cell r="AK43">
            <v>-17316.806016190094</v>
          </cell>
          <cell r="AL43">
            <v>-17043.035640931594</v>
          </cell>
          <cell r="AM43">
            <v>-17615.037593585235</v>
          </cell>
          <cell r="AN43">
            <v>-17879.424966890521</v>
          </cell>
          <cell r="AO43">
            <v>-16961.211723679269</v>
          </cell>
          <cell r="AP43">
            <v>-20535.800646308497</v>
          </cell>
          <cell r="AQ43">
            <v>-21199.152228654868</v>
          </cell>
          <cell r="AR43">
            <v>-20038.037648807815</v>
          </cell>
          <cell r="AS43">
            <v>-18854.790040511856</v>
          </cell>
          <cell r="AT43">
            <v>-16328.548415347239</v>
          </cell>
          <cell r="AU43">
            <v>-15307.15876749862</v>
          </cell>
          <cell r="AV43">
            <v>-16434.296967175898</v>
          </cell>
          <cell r="AW43">
            <v>-17465.941186891934</v>
          </cell>
          <cell r="AX43">
            <v>-16970.727805048915</v>
          </cell>
          <cell r="AY43">
            <v>-19063.530073639828</v>
          </cell>
          <cell r="CA43">
            <v>-152064.20415000001</v>
          </cell>
          <cell r="CB43">
            <v>-197886.89759058546</v>
          </cell>
          <cell r="CC43">
            <v>-231109.75178932076</v>
          </cell>
          <cell r="CD43">
            <v>-217038.62047045527</v>
          </cell>
          <cell r="CE43">
            <v>-171981.2037194189</v>
          </cell>
          <cell r="CF43">
            <v>-188005.27803043838</v>
          </cell>
          <cell r="CG43">
            <v>-197190.64078794111</v>
          </cell>
          <cell r="CH43">
            <v>-183168.64214362312</v>
          </cell>
          <cell r="CI43">
            <v>-128476.51942090617</v>
          </cell>
          <cell r="CJ43">
            <v>-93426.378238622696</v>
          </cell>
          <cell r="CK43">
            <v>-122463.53867792556</v>
          </cell>
        </row>
        <row r="45">
          <cell r="B45" t="str">
            <v>Financing Act &amp; Captl Contribution</v>
          </cell>
        </row>
        <row r="46">
          <cell r="B46" t="str">
            <v xml:space="preserve">  Dividends:</v>
          </cell>
        </row>
        <row r="47">
          <cell r="B47" t="str">
            <v xml:space="preserve">    Common Stock</v>
          </cell>
          <cell r="D47">
            <v>0</v>
          </cell>
          <cell r="E47">
            <v>-17100</v>
          </cell>
          <cell r="F47">
            <v>0</v>
          </cell>
          <cell r="G47">
            <v>-17100</v>
          </cell>
          <cell r="H47">
            <v>0</v>
          </cell>
          <cell r="I47">
            <v>0</v>
          </cell>
          <cell r="J47">
            <v>-17100</v>
          </cell>
          <cell r="K47">
            <v>0</v>
          </cell>
          <cell r="L47">
            <v>0</v>
          </cell>
          <cell r="M47">
            <v>-17100</v>
          </cell>
          <cell r="N47">
            <v>0</v>
          </cell>
          <cell r="O47">
            <v>0</v>
          </cell>
          <cell r="P47">
            <v>0</v>
          </cell>
          <cell r="Q47">
            <v>-17575</v>
          </cell>
          <cell r="R47">
            <v>0</v>
          </cell>
          <cell r="S47">
            <v>-17575</v>
          </cell>
          <cell r="T47">
            <v>0</v>
          </cell>
          <cell r="U47">
            <v>0</v>
          </cell>
          <cell r="V47">
            <v>-17575</v>
          </cell>
          <cell r="W47">
            <v>0</v>
          </cell>
          <cell r="X47">
            <v>0</v>
          </cell>
          <cell r="Y47">
            <v>-17575</v>
          </cell>
          <cell r="Z47">
            <v>0</v>
          </cell>
          <cell r="AA47">
            <v>0</v>
          </cell>
          <cell r="AB47">
            <v>0</v>
          </cell>
          <cell r="AC47">
            <v>-18375</v>
          </cell>
          <cell r="AD47">
            <v>0</v>
          </cell>
          <cell r="AE47">
            <v>-18375</v>
          </cell>
          <cell r="AF47">
            <v>0</v>
          </cell>
          <cell r="AG47">
            <v>0</v>
          </cell>
          <cell r="AH47">
            <v>-18375</v>
          </cell>
          <cell r="AI47">
            <v>0</v>
          </cell>
          <cell r="AJ47">
            <v>0</v>
          </cell>
          <cell r="AK47">
            <v>-18375</v>
          </cell>
          <cell r="AL47">
            <v>0</v>
          </cell>
          <cell r="AM47">
            <v>0</v>
          </cell>
          <cell r="AN47">
            <v>0</v>
          </cell>
          <cell r="AO47">
            <v>-19850</v>
          </cell>
          <cell r="AP47">
            <v>0</v>
          </cell>
          <cell r="AQ47">
            <v>-19850</v>
          </cell>
          <cell r="AR47">
            <v>0</v>
          </cell>
          <cell r="AS47">
            <v>0</v>
          </cell>
          <cell r="AT47">
            <v>-19850</v>
          </cell>
          <cell r="AU47">
            <v>0</v>
          </cell>
          <cell r="AV47">
            <v>0</v>
          </cell>
          <cell r="AW47">
            <v>-19850</v>
          </cell>
          <cell r="AX47">
            <v>0</v>
          </cell>
          <cell r="AY47">
            <v>0</v>
          </cell>
          <cell r="CA47">
            <v>-68400</v>
          </cell>
          <cell r="CB47">
            <v>-70300</v>
          </cell>
          <cell r="CC47">
            <v>-73500</v>
          </cell>
          <cell r="CD47">
            <v>-79400</v>
          </cell>
          <cell r="CE47">
            <v>-86400</v>
          </cell>
          <cell r="CF47">
            <v>-90800</v>
          </cell>
          <cell r="CG47">
            <v>-93800</v>
          </cell>
          <cell r="CH47">
            <v>-97300</v>
          </cell>
          <cell r="CI47">
            <v>-100600</v>
          </cell>
          <cell r="CJ47">
            <v>-100300</v>
          </cell>
          <cell r="CK47">
            <v>-98800</v>
          </cell>
        </row>
        <row r="48">
          <cell r="B48" t="str">
            <v xml:space="preserve">    Preferred Stock</v>
          </cell>
          <cell r="D48">
            <v>-54</v>
          </cell>
          <cell r="E48">
            <v>0</v>
          </cell>
          <cell r="F48">
            <v>0</v>
          </cell>
          <cell r="G48">
            <v>-54</v>
          </cell>
          <cell r="H48">
            <v>0</v>
          </cell>
          <cell r="I48">
            <v>0</v>
          </cell>
          <cell r="J48">
            <v>-54</v>
          </cell>
          <cell r="K48">
            <v>0</v>
          </cell>
          <cell r="L48">
            <v>0</v>
          </cell>
          <cell r="M48">
            <v>-54</v>
          </cell>
          <cell r="N48">
            <v>0</v>
          </cell>
          <cell r="O48">
            <v>0</v>
          </cell>
          <cell r="P48">
            <v>-813.69863013698625</v>
          </cell>
          <cell r="Q48">
            <v>0</v>
          </cell>
          <cell r="R48">
            <v>0</v>
          </cell>
          <cell r="S48">
            <v>-822.73972602739718</v>
          </cell>
          <cell r="T48">
            <v>0</v>
          </cell>
          <cell r="U48">
            <v>0</v>
          </cell>
          <cell r="V48">
            <v>-831.78082191780823</v>
          </cell>
          <cell r="W48">
            <v>0</v>
          </cell>
          <cell r="X48">
            <v>0</v>
          </cell>
          <cell r="Y48">
            <v>-831.78082191780823</v>
          </cell>
          <cell r="Z48">
            <v>0</v>
          </cell>
          <cell r="AA48">
            <v>0</v>
          </cell>
          <cell r="AB48">
            <v>-813.69863013698625</v>
          </cell>
          <cell r="AC48">
            <v>0</v>
          </cell>
          <cell r="AD48">
            <v>0</v>
          </cell>
          <cell r="AE48">
            <v>-822.73972602739718</v>
          </cell>
          <cell r="AF48">
            <v>0</v>
          </cell>
          <cell r="AG48">
            <v>0</v>
          </cell>
          <cell r="AH48">
            <v>-831.78082191780823</v>
          </cell>
          <cell r="AI48">
            <v>0</v>
          </cell>
          <cell r="AJ48">
            <v>0</v>
          </cell>
          <cell r="AK48">
            <v>-829.50819672131149</v>
          </cell>
          <cell r="AL48">
            <v>0</v>
          </cell>
          <cell r="AM48">
            <v>0</v>
          </cell>
          <cell r="AN48">
            <v>-820.49180327868851</v>
          </cell>
          <cell r="AO48">
            <v>0</v>
          </cell>
          <cell r="AP48">
            <v>0</v>
          </cell>
          <cell r="AQ48">
            <v>-820.49180327868851</v>
          </cell>
          <cell r="AR48">
            <v>0</v>
          </cell>
          <cell r="AS48">
            <v>-622.54098360655746</v>
          </cell>
          <cell r="AT48">
            <v>-829.50819672131149</v>
          </cell>
          <cell r="AU48">
            <v>0</v>
          </cell>
          <cell r="AV48">
            <v>-609.15300546448088</v>
          </cell>
          <cell r="AW48">
            <v>-831.78082191780823</v>
          </cell>
          <cell r="AX48">
            <v>0</v>
          </cell>
          <cell r="AY48">
            <v>0</v>
          </cell>
          <cell r="CA48">
            <v>-216</v>
          </cell>
          <cell r="CB48">
            <v>-3300</v>
          </cell>
          <cell r="CC48">
            <v>-3297.7273748035032</v>
          </cell>
          <cell r="CD48">
            <v>-4533.9666142675351</v>
          </cell>
          <cell r="CE48">
            <v>-5750</v>
          </cell>
          <cell r="CF48">
            <v>-5750</v>
          </cell>
          <cell r="CG48">
            <v>-5750</v>
          </cell>
          <cell r="CH48">
            <v>-5750</v>
          </cell>
          <cell r="CI48">
            <v>-5750</v>
          </cell>
          <cell r="CJ48">
            <v>-5750</v>
          </cell>
          <cell r="CK48">
            <v>-5750</v>
          </cell>
        </row>
        <row r="49">
          <cell r="B49" t="str">
            <v xml:space="preserve">    Total Dividends Declared</v>
          </cell>
          <cell r="D49">
            <v>-54</v>
          </cell>
          <cell r="E49">
            <v>-17100</v>
          </cell>
          <cell r="F49">
            <v>0</v>
          </cell>
          <cell r="G49">
            <v>-17154</v>
          </cell>
          <cell r="H49">
            <v>0</v>
          </cell>
          <cell r="I49">
            <v>0</v>
          </cell>
          <cell r="J49">
            <v>-17154</v>
          </cell>
          <cell r="K49">
            <v>0</v>
          </cell>
          <cell r="L49">
            <v>0</v>
          </cell>
          <cell r="M49">
            <v>-17154</v>
          </cell>
          <cell r="N49">
            <v>0</v>
          </cell>
          <cell r="O49">
            <v>0</v>
          </cell>
          <cell r="P49">
            <v>-813.69863013698625</v>
          </cell>
          <cell r="Q49">
            <v>-17575</v>
          </cell>
          <cell r="R49">
            <v>0</v>
          </cell>
          <cell r="S49">
            <v>-18397.739726027397</v>
          </cell>
          <cell r="T49">
            <v>0</v>
          </cell>
          <cell r="U49">
            <v>0</v>
          </cell>
          <cell r="V49">
            <v>-18406.780821917808</v>
          </cell>
          <cell r="W49">
            <v>0</v>
          </cell>
          <cell r="X49">
            <v>0</v>
          </cell>
          <cell r="Y49">
            <v>-18406.780821917808</v>
          </cell>
          <cell r="Z49">
            <v>0</v>
          </cell>
          <cell r="AA49">
            <v>0</v>
          </cell>
          <cell r="AB49">
            <v>-813.69863013698625</v>
          </cell>
          <cell r="AC49">
            <v>-18375</v>
          </cell>
          <cell r="AD49">
            <v>0</v>
          </cell>
          <cell r="AE49">
            <v>-19197.739726027397</v>
          </cell>
          <cell r="AF49">
            <v>0</v>
          </cell>
          <cell r="AG49">
            <v>0</v>
          </cell>
          <cell r="AH49">
            <v>-19206.780821917808</v>
          </cell>
          <cell r="AI49">
            <v>0</v>
          </cell>
          <cell r="AJ49">
            <v>0</v>
          </cell>
          <cell r="AK49">
            <v>-19204.508196721312</v>
          </cell>
          <cell r="AL49">
            <v>0</v>
          </cell>
          <cell r="AM49">
            <v>0</v>
          </cell>
          <cell r="AN49">
            <v>-820.49180327868851</v>
          </cell>
          <cell r="AO49">
            <v>-19850</v>
          </cell>
          <cell r="AP49">
            <v>0</v>
          </cell>
          <cell r="AQ49">
            <v>-20670.491803278688</v>
          </cell>
          <cell r="AR49">
            <v>0</v>
          </cell>
          <cell r="AS49">
            <v>-622.54098360655746</v>
          </cell>
          <cell r="AT49">
            <v>-20679.508196721312</v>
          </cell>
          <cell r="AU49">
            <v>0</v>
          </cell>
          <cell r="AV49">
            <v>-609.15300546448088</v>
          </cell>
          <cell r="AW49">
            <v>-20681.780821917808</v>
          </cell>
          <cell r="AX49">
            <v>0</v>
          </cell>
          <cell r="AY49">
            <v>0</v>
          </cell>
          <cell r="CA49">
            <v>-68616</v>
          </cell>
          <cell r="CB49">
            <v>-73600</v>
          </cell>
          <cell r="CC49">
            <v>-76797.727374803508</v>
          </cell>
          <cell r="CD49">
            <v>-83933.966614267541</v>
          </cell>
          <cell r="CE49">
            <v>-92150</v>
          </cell>
          <cell r="CF49">
            <v>-96550</v>
          </cell>
          <cell r="CG49">
            <v>-99550</v>
          </cell>
          <cell r="CH49">
            <v>-103050</v>
          </cell>
          <cell r="CI49">
            <v>-106350</v>
          </cell>
          <cell r="CJ49">
            <v>-106050</v>
          </cell>
          <cell r="CK49">
            <v>-104550</v>
          </cell>
        </row>
        <row r="51">
          <cell r="B51" t="str">
            <v>Proceeds</v>
          </cell>
        </row>
        <row r="52">
          <cell r="B52" t="str">
            <v xml:space="preserve">  Capital Contributions from SoCo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21000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3607</v>
          </cell>
          <cell r="AB52">
            <v>52977.292818428105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43506.839512475504</v>
          </cell>
          <cell r="AO52">
            <v>0</v>
          </cell>
          <cell r="AP52">
            <v>0</v>
          </cell>
          <cell r="AQ52">
            <v>0</v>
          </cell>
          <cell r="AR52">
            <v>0</v>
          </cell>
          <cell r="AS52">
            <v>0</v>
          </cell>
          <cell r="AT52">
            <v>0</v>
          </cell>
          <cell r="AU52">
            <v>0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CA52">
            <v>0</v>
          </cell>
          <cell r="CB52">
            <v>24607</v>
          </cell>
          <cell r="CC52">
            <v>52977.292818428105</v>
          </cell>
          <cell r="CD52">
            <v>43506.839512475504</v>
          </cell>
          <cell r="CE52">
            <v>13828.307895652702</v>
          </cell>
          <cell r="CF52">
            <v>10921.102682016801</v>
          </cell>
          <cell r="CG52">
            <v>12435.6134720804</v>
          </cell>
          <cell r="CH52">
            <v>-4662.0498182247502</v>
          </cell>
          <cell r="CI52">
            <v>-21167.074399419489</v>
          </cell>
          <cell r="CJ52">
            <v>-38887.594758863161</v>
          </cell>
          <cell r="CK52">
            <v>-34406.125649083304</v>
          </cell>
        </row>
        <row r="53">
          <cell r="B53" t="str">
            <v xml:space="preserve">  Preferred Stock &amp; Trust Preferred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55000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  <cell r="AO53">
            <v>0</v>
          </cell>
          <cell r="AP53">
            <v>0</v>
          </cell>
          <cell r="AQ53">
            <v>0</v>
          </cell>
          <cell r="AR53">
            <v>0</v>
          </cell>
          <cell r="AS53">
            <v>35000</v>
          </cell>
          <cell r="AT53">
            <v>0</v>
          </cell>
          <cell r="AU53">
            <v>0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CA53">
            <v>55000</v>
          </cell>
          <cell r="CB53">
            <v>0</v>
          </cell>
          <cell r="CC53">
            <v>0</v>
          </cell>
          <cell r="CD53">
            <v>35000</v>
          </cell>
          <cell r="CE53">
            <v>0</v>
          </cell>
          <cell r="CF53">
            <v>0</v>
          </cell>
          <cell r="CG53">
            <v>0</v>
          </cell>
          <cell r="CH53">
            <v>20000</v>
          </cell>
          <cell r="CI53">
            <v>0</v>
          </cell>
          <cell r="CJ53">
            <v>0</v>
          </cell>
          <cell r="CK53">
            <v>0</v>
          </cell>
        </row>
        <row r="54">
          <cell r="B54" t="str">
            <v xml:space="preserve">  First Mortgage Bonds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0</v>
          </cell>
          <cell r="AM54">
            <v>0</v>
          </cell>
          <cell r="AN54">
            <v>0</v>
          </cell>
          <cell r="AO54">
            <v>0</v>
          </cell>
          <cell r="AP54">
            <v>0</v>
          </cell>
          <cell r="AQ54">
            <v>0</v>
          </cell>
          <cell r="AR54">
            <v>0</v>
          </cell>
          <cell r="AS54">
            <v>0</v>
          </cell>
          <cell r="AT54">
            <v>0</v>
          </cell>
          <cell r="AU54">
            <v>0</v>
          </cell>
          <cell r="AV54">
            <v>0</v>
          </cell>
          <cell r="AW54">
            <v>0</v>
          </cell>
          <cell r="AX54">
            <v>0</v>
          </cell>
          <cell r="AY54">
            <v>0</v>
          </cell>
          <cell r="CA54">
            <v>0</v>
          </cell>
          <cell r="CB54">
            <v>0</v>
          </cell>
          <cell r="CC54">
            <v>0</v>
          </cell>
          <cell r="CD54">
            <v>0</v>
          </cell>
          <cell r="CE54">
            <v>0</v>
          </cell>
          <cell r="CF54">
            <v>0</v>
          </cell>
          <cell r="CG54">
            <v>0</v>
          </cell>
          <cell r="CH54">
            <v>0</v>
          </cell>
          <cell r="CI54">
            <v>0</v>
          </cell>
          <cell r="CJ54">
            <v>0</v>
          </cell>
          <cell r="CK54">
            <v>0</v>
          </cell>
        </row>
        <row r="55">
          <cell r="B55" t="str">
            <v xml:space="preserve">  Pollution Control Bonds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  <cell r="AP55">
            <v>0</v>
          </cell>
          <cell r="AQ55">
            <v>0</v>
          </cell>
          <cell r="AR55">
            <v>0</v>
          </cell>
          <cell r="AS55">
            <v>0</v>
          </cell>
          <cell r="AT55">
            <v>0</v>
          </cell>
          <cell r="AU55">
            <v>0</v>
          </cell>
          <cell r="AV55">
            <v>0</v>
          </cell>
          <cell r="AW55">
            <v>0</v>
          </cell>
          <cell r="AX55">
            <v>0</v>
          </cell>
          <cell r="AY55">
            <v>0</v>
          </cell>
          <cell r="CA55">
            <v>0</v>
          </cell>
          <cell r="CB55">
            <v>0</v>
          </cell>
          <cell r="CC55">
            <v>0</v>
          </cell>
          <cell r="CD55">
            <v>0</v>
          </cell>
          <cell r="CE55">
            <v>0</v>
          </cell>
          <cell r="CF55">
            <v>0</v>
          </cell>
          <cell r="CG55">
            <v>0</v>
          </cell>
          <cell r="CH55">
            <v>0</v>
          </cell>
          <cell r="CI55">
            <v>0</v>
          </cell>
          <cell r="CJ55">
            <v>0</v>
          </cell>
          <cell r="CK55">
            <v>0</v>
          </cell>
        </row>
        <row r="56">
          <cell r="B56" t="str">
            <v xml:space="preserve">  Other Long-Term Debt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60000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129000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60000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0</v>
          </cell>
          <cell r="AG56">
            <v>20000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  <cell r="AL56">
            <v>0</v>
          </cell>
          <cell r="AM56">
            <v>65000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  <cell r="AR56">
            <v>0</v>
          </cell>
          <cell r="AS56">
            <v>0</v>
          </cell>
          <cell r="AT56">
            <v>0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45000</v>
          </cell>
          <cell r="CA56">
            <v>60000</v>
          </cell>
          <cell r="CB56">
            <v>189000</v>
          </cell>
          <cell r="CC56">
            <v>85000</v>
          </cell>
          <cell r="CD56">
            <v>45000</v>
          </cell>
          <cell r="CE56">
            <v>45000</v>
          </cell>
          <cell r="CF56">
            <v>40000</v>
          </cell>
          <cell r="CG56">
            <v>36065.808284858707</v>
          </cell>
          <cell r="CH56">
            <v>0</v>
          </cell>
          <cell r="CI56">
            <v>1065.6167967634974</v>
          </cell>
          <cell r="CJ56">
            <v>0</v>
          </cell>
          <cell r="CK56">
            <v>0</v>
          </cell>
        </row>
        <row r="57">
          <cell r="B57" t="str">
            <v xml:space="preserve">    Total Proceeds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60000</v>
          </cell>
          <cell r="L57">
            <v>0</v>
          </cell>
          <cell r="M57">
            <v>0</v>
          </cell>
          <cell r="N57">
            <v>55000</v>
          </cell>
          <cell r="O57">
            <v>0</v>
          </cell>
          <cell r="P57">
            <v>21000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129000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63607</v>
          </cell>
          <cell r="AB57">
            <v>52977.292818428105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20000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65000</v>
          </cell>
          <cell r="AN57">
            <v>43506.839512475504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35000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45000</v>
          </cell>
          <cell r="CA57">
            <v>115000</v>
          </cell>
          <cell r="CB57">
            <v>213607</v>
          </cell>
          <cell r="CC57">
            <v>137977.2928184281</v>
          </cell>
          <cell r="CD57">
            <v>123506.8395124755</v>
          </cell>
          <cell r="CE57">
            <v>58828.307895652702</v>
          </cell>
          <cell r="CF57">
            <v>50921.102682016804</v>
          </cell>
          <cell r="CG57">
            <v>48501.421756939104</v>
          </cell>
          <cell r="CH57">
            <v>15337.95018177525</v>
          </cell>
          <cell r="CI57">
            <v>-20101.457602655992</v>
          </cell>
          <cell r="CJ57">
            <v>-38887.594758863161</v>
          </cell>
          <cell r="CK57">
            <v>-34406.125649083304</v>
          </cell>
        </row>
        <row r="59">
          <cell r="B59" t="str">
            <v>Redemptions / Maturities</v>
          </cell>
        </row>
        <row r="60">
          <cell r="B60" t="str">
            <v xml:space="preserve">  Preferred Stock &amp; Trust Preferred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-4236.1000000000004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CA60">
            <v>-4236.1000000000004</v>
          </cell>
          <cell r="CB60">
            <v>0</v>
          </cell>
          <cell r="CC60">
            <v>0</v>
          </cell>
          <cell r="CD60">
            <v>0</v>
          </cell>
          <cell r="CE60">
            <v>0</v>
          </cell>
          <cell r="CF60">
            <v>0</v>
          </cell>
          <cell r="CG60">
            <v>0</v>
          </cell>
          <cell r="CH60">
            <v>0</v>
          </cell>
          <cell r="CI60">
            <v>0</v>
          </cell>
          <cell r="CJ60">
            <v>0</v>
          </cell>
          <cell r="CK60">
            <v>0</v>
          </cell>
        </row>
        <row r="61">
          <cell r="B61" t="str">
            <v xml:space="preserve">  First Mortgage Bonds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-30000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-25000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CA61">
            <v>-30000</v>
          </cell>
          <cell r="CB61">
            <v>-25000</v>
          </cell>
          <cell r="CC61">
            <v>0</v>
          </cell>
          <cell r="CD61">
            <v>0</v>
          </cell>
          <cell r="CE61">
            <v>0</v>
          </cell>
          <cell r="CF61">
            <v>0</v>
          </cell>
          <cell r="CG61">
            <v>0</v>
          </cell>
          <cell r="CH61">
            <v>0</v>
          </cell>
          <cell r="CI61">
            <v>0</v>
          </cell>
          <cell r="CJ61">
            <v>0</v>
          </cell>
          <cell r="CK61">
            <v>0</v>
          </cell>
        </row>
        <row r="62">
          <cell r="B62" t="str">
            <v xml:space="preserve">  Pollution Control Bonds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-12075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CA62">
            <v>0</v>
          </cell>
          <cell r="CB62">
            <v>-12075</v>
          </cell>
          <cell r="CC62">
            <v>0</v>
          </cell>
          <cell r="CD62">
            <v>0</v>
          </cell>
          <cell r="CE62">
            <v>0</v>
          </cell>
          <cell r="CF62">
            <v>0</v>
          </cell>
          <cell r="CG62">
            <v>0</v>
          </cell>
          <cell r="CH62">
            <v>0</v>
          </cell>
          <cell r="CI62">
            <v>0</v>
          </cell>
          <cell r="CJ62">
            <v>0</v>
          </cell>
          <cell r="CK62">
            <v>0</v>
          </cell>
        </row>
        <row r="63">
          <cell r="B63" t="str">
            <v xml:space="preserve">  Changes to OPIC (other than Capital Contributions)</v>
          </cell>
          <cell r="D63">
            <v>16.718</v>
          </cell>
          <cell r="E63">
            <v>16.718</v>
          </cell>
          <cell r="F63">
            <v>16.717999999999961</v>
          </cell>
          <cell r="G63">
            <v>16.718</v>
          </cell>
          <cell r="H63">
            <v>16.718</v>
          </cell>
          <cell r="I63">
            <v>16.717999999999847</v>
          </cell>
          <cell r="J63">
            <v>16.718</v>
          </cell>
          <cell r="K63">
            <v>16.718</v>
          </cell>
          <cell r="L63">
            <v>17.059999999999945</v>
          </cell>
          <cell r="M63">
            <v>16.718</v>
          </cell>
          <cell r="N63">
            <v>16.718000000000004</v>
          </cell>
          <cell r="O63">
            <v>16.717999999999847</v>
          </cell>
          <cell r="P63">
            <v>69.981352969696971</v>
          </cell>
          <cell r="Q63">
            <v>69.981352969696971</v>
          </cell>
          <cell r="R63">
            <v>1114.4361173333334</v>
          </cell>
          <cell r="S63">
            <v>69.981352969696971</v>
          </cell>
          <cell r="T63">
            <v>69.981352969696971</v>
          </cell>
          <cell r="U63">
            <v>69.981352969696971</v>
          </cell>
          <cell r="V63">
            <v>69.981352969696971</v>
          </cell>
          <cell r="W63">
            <v>69.981352969696971</v>
          </cell>
          <cell r="X63">
            <v>69.981352969696971</v>
          </cell>
          <cell r="Y63">
            <v>69.981352969696971</v>
          </cell>
          <cell r="Z63">
            <v>69.981352969696971</v>
          </cell>
          <cell r="AA63">
            <v>69.981352969696673</v>
          </cell>
          <cell r="AB63">
            <v>71.053794060606066</v>
          </cell>
          <cell r="AC63">
            <v>71.053794060606066</v>
          </cell>
          <cell r="AD63">
            <v>1136.5382653333334</v>
          </cell>
          <cell r="AE63">
            <v>71.053794060606066</v>
          </cell>
          <cell r="AF63">
            <v>71.053794060606066</v>
          </cell>
          <cell r="AG63">
            <v>71.053794060606066</v>
          </cell>
          <cell r="AH63">
            <v>71.053794060606066</v>
          </cell>
          <cell r="AI63">
            <v>71.053794060606066</v>
          </cell>
          <cell r="AJ63">
            <v>71.053794060606066</v>
          </cell>
          <cell r="AK63">
            <v>71.053794060606066</v>
          </cell>
          <cell r="AL63">
            <v>71.053794060606066</v>
          </cell>
          <cell r="AM63">
            <v>71.053794060606378</v>
          </cell>
          <cell r="AN63">
            <v>74.782677333333339</v>
          </cell>
          <cell r="AO63">
            <v>74.782677333333339</v>
          </cell>
          <cell r="AP63">
            <v>1213.3875493333335</v>
          </cell>
          <cell r="AQ63">
            <v>74.782677333333339</v>
          </cell>
          <cell r="AR63">
            <v>74.782677333333339</v>
          </cell>
          <cell r="AS63">
            <v>74.782677333333339</v>
          </cell>
          <cell r="AT63">
            <v>74.782677333333339</v>
          </cell>
          <cell r="AU63">
            <v>74.782677333333339</v>
          </cell>
          <cell r="AV63">
            <v>74.782677333333339</v>
          </cell>
          <cell r="AW63">
            <v>74.782677333333339</v>
          </cell>
          <cell r="AX63">
            <v>74.782677333333339</v>
          </cell>
          <cell r="AY63">
            <v>74.782677333333595</v>
          </cell>
          <cell r="CA63">
            <v>200.95799999999957</v>
          </cell>
          <cell r="CB63">
            <v>1884.2309999999993</v>
          </cell>
          <cell r="CC63">
            <v>1918.130000000001</v>
          </cell>
          <cell r="CD63">
            <v>2035.9970000000008</v>
          </cell>
          <cell r="CE63">
            <v>2111.692</v>
          </cell>
          <cell r="CF63">
            <v>2176.6759999999995</v>
          </cell>
          <cell r="CG63">
            <v>2176.6759999999995</v>
          </cell>
          <cell r="CH63">
            <v>2176.6759999999995</v>
          </cell>
          <cell r="CI63">
            <v>2076.3690000000006</v>
          </cell>
          <cell r="CJ63">
            <v>1976.0619999999999</v>
          </cell>
          <cell r="CK63">
            <v>1976.0619999999999</v>
          </cell>
        </row>
        <row r="64">
          <cell r="B64" t="str">
            <v xml:space="preserve">  Other Long-Term Debt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-100000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0</v>
          </cell>
          <cell r="V64">
            <v>-1675.5247305026737</v>
          </cell>
          <cell r="W64">
            <v>-1787.5313057999754</v>
          </cell>
          <cell r="X64">
            <v>-1819.2200841126451</v>
          </cell>
          <cell r="Y64">
            <v>-1485.9749541376652</v>
          </cell>
          <cell r="Z64">
            <v>-1306.4929529098515</v>
          </cell>
          <cell r="AA64">
            <v>-1205.1205188615436</v>
          </cell>
          <cell r="AB64">
            <v>-1340.0667657377599</v>
          </cell>
          <cell r="AC64">
            <v>-1413.6832842106039</v>
          </cell>
          <cell r="AD64">
            <v>-1229.374887154702</v>
          </cell>
          <cell r="AE64">
            <v>-1241.2747350737493</v>
          </cell>
          <cell r="AF64">
            <v>-1254.0046263617301</v>
          </cell>
          <cell r="AG64">
            <v>-1566.7088821761104</v>
          </cell>
          <cell r="AH64">
            <v>-1717.5438929825004</v>
          </cell>
          <cell r="AI64">
            <v>-1836.4819975013711</v>
          </cell>
          <cell r="AJ64">
            <v>-1850.4159027688615</v>
          </cell>
          <cell r="AK64">
            <v>-1540.863418163497</v>
          </cell>
          <cell r="AL64">
            <v>-1329.4470653919873</v>
          </cell>
          <cell r="AM64">
            <v>-1200.6995159797452</v>
          </cell>
          <cell r="AN64">
            <v>-1372.5115124036827</v>
          </cell>
          <cell r="AO64">
            <v>-1451.1558925859347</v>
          </cell>
          <cell r="AP64">
            <v>-1261.1895032159271</v>
          </cell>
          <cell r="AQ64">
            <v>-1273.7616862638106</v>
          </cell>
          <cell r="AR64">
            <v>-1297.7366874377469</v>
          </cell>
          <cell r="AS64">
            <v>-1581.100317810424</v>
          </cell>
          <cell r="AT64">
            <v>-1773.8352992786181</v>
          </cell>
          <cell r="AU64">
            <v>-1873.1789862577098</v>
          </cell>
          <cell r="AV64">
            <v>-1914.0637752350506</v>
          </cell>
          <cell r="AW64">
            <v>-1555.110916431237</v>
          </cell>
          <cell r="AX64">
            <v>-1371.9707235001022</v>
          </cell>
          <cell r="AY64">
            <v>-1266.5106189977878</v>
          </cell>
          <cell r="CA64">
            <v>-100000</v>
          </cell>
          <cell r="CB64">
            <v>-9279.8645463243538</v>
          </cell>
          <cell r="CC64">
            <v>-17520.564973502616</v>
          </cell>
          <cell r="CD64">
            <v>-17992.125919418031</v>
          </cell>
          <cell r="CE64">
            <v>-18381.773670333405</v>
          </cell>
          <cell r="CF64">
            <v>-18698.628181195902</v>
          </cell>
          <cell r="CG64">
            <v>0</v>
          </cell>
          <cell r="CH64">
            <v>-19258.467790848692</v>
          </cell>
          <cell r="CI64">
            <v>0</v>
          </cell>
          <cell r="CJ64">
            <v>-15000</v>
          </cell>
          <cell r="CK64">
            <v>0</v>
          </cell>
        </row>
        <row r="65">
          <cell r="B65" t="str">
            <v xml:space="preserve">  Debt Premium Expense</v>
          </cell>
          <cell r="D65">
            <v>42.207179999999425</v>
          </cell>
          <cell r="E65">
            <v>42.239270000000033</v>
          </cell>
          <cell r="F65">
            <v>42.239270000000033</v>
          </cell>
          <cell r="G65">
            <v>42.239270000000033</v>
          </cell>
          <cell r="H65">
            <v>42.239270000000033</v>
          </cell>
          <cell r="I65">
            <v>42.239270000000033</v>
          </cell>
          <cell r="J65">
            <v>42.239270000000033</v>
          </cell>
          <cell r="K65">
            <v>26.274890000000596</v>
          </cell>
          <cell r="L65">
            <v>41.918719999999666</v>
          </cell>
          <cell r="M65">
            <v>41.918700000000172</v>
          </cell>
          <cell r="N65">
            <v>33.676459999998769</v>
          </cell>
          <cell r="O65">
            <v>33.996460000000297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J65">
            <v>0</v>
          </cell>
          <cell r="AK65">
            <v>0</v>
          </cell>
          <cell r="AL65">
            <v>0</v>
          </cell>
          <cell r="AM65">
            <v>0</v>
          </cell>
          <cell r="AN65">
            <v>0</v>
          </cell>
          <cell r="AO65">
            <v>0</v>
          </cell>
          <cell r="AP65">
            <v>0</v>
          </cell>
          <cell r="AQ65">
            <v>0</v>
          </cell>
          <cell r="AR65">
            <v>0</v>
          </cell>
          <cell r="AS65">
            <v>0</v>
          </cell>
          <cell r="AT65">
            <v>0</v>
          </cell>
          <cell r="AU65">
            <v>0</v>
          </cell>
          <cell r="AV65">
            <v>0</v>
          </cell>
          <cell r="AW65">
            <v>0</v>
          </cell>
          <cell r="AX65">
            <v>0</v>
          </cell>
          <cell r="AY65">
            <v>0</v>
          </cell>
          <cell r="CA65">
            <v>473.42802999999913</v>
          </cell>
          <cell r="CB65">
            <v>0</v>
          </cell>
          <cell r="CC65">
            <v>0</v>
          </cell>
          <cell r="CD65">
            <v>0</v>
          </cell>
          <cell r="CE65">
            <v>0</v>
          </cell>
          <cell r="CF65">
            <v>0</v>
          </cell>
          <cell r="CG65">
            <v>0</v>
          </cell>
          <cell r="CH65">
            <v>0</v>
          </cell>
          <cell r="CI65">
            <v>0</v>
          </cell>
          <cell r="CJ65">
            <v>0</v>
          </cell>
          <cell r="CK65">
            <v>0</v>
          </cell>
        </row>
        <row r="66">
          <cell r="B66" t="str">
            <v xml:space="preserve">    Total Redemptions / Maturities</v>
          </cell>
          <cell r="D66">
            <v>58.925179999999429</v>
          </cell>
          <cell r="E66">
            <v>58.957270000000037</v>
          </cell>
          <cell r="F66">
            <v>58.957269999999994</v>
          </cell>
          <cell r="G66">
            <v>58.957270000000037</v>
          </cell>
          <cell r="H66">
            <v>58.957270000000037</v>
          </cell>
          <cell r="I66">
            <v>58.95726999999988</v>
          </cell>
          <cell r="J66">
            <v>58.957270000000037</v>
          </cell>
          <cell r="K66">
            <v>-29957.007109999999</v>
          </cell>
          <cell r="L66">
            <v>58.978719999999612</v>
          </cell>
          <cell r="M66">
            <v>-104177.4633</v>
          </cell>
          <cell r="N66">
            <v>50.394459999998773</v>
          </cell>
          <cell r="O66">
            <v>50.714460000000145</v>
          </cell>
          <cell r="P66">
            <v>69.981352969696971</v>
          </cell>
          <cell r="Q66">
            <v>69.981352969696971</v>
          </cell>
          <cell r="R66">
            <v>1114.4361173333334</v>
          </cell>
          <cell r="S66">
            <v>-12005.018647030303</v>
          </cell>
          <cell r="T66">
            <v>69.981352969696971</v>
          </cell>
          <cell r="U66">
            <v>69.981352969696971</v>
          </cell>
          <cell r="V66">
            <v>-1605.5433775329768</v>
          </cell>
          <cell r="W66">
            <v>-1717.5499528302785</v>
          </cell>
          <cell r="X66">
            <v>-1749.2387311429482</v>
          </cell>
          <cell r="Y66">
            <v>-1415.9936011679683</v>
          </cell>
          <cell r="Z66">
            <v>-26236.511599940153</v>
          </cell>
          <cell r="AA66">
            <v>-1135.1391658918469</v>
          </cell>
          <cell r="AB66">
            <v>-1269.0129716771537</v>
          </cell>
          <cell r="AC66">
            <v>-1342.6294901499978</v>
          </cell>
          <cell r="AD66">
            <v>-92.836621821368681</v>
          </cell>
          <cell r="AE66">
            <v>-1170.2209410131431</v>
          </cell>
          <cell r="AF66">
            <v>-1182.9508323011239</v>
          </cell>
          <cell r="AG66">
            <v>-1495.6550881155042</v>
          </cell>
          <cell r="AH66">
            <v>-1646.4900989218943</v>
          </cell>
          <cell r="AI66">
            <v>-1765.4282034407649</v>
          </cell>
          <cell r="AJ66">
            <v>-1779.3621087082554</v>
          </cell>
          <cell r="AK66">
            <v>-1469.8096241028909</v>
          </cell>
          <cell r="AL66">
            <v>-1258.3932713313811</v>
          </cell>
          <cell r="AM66">
            <v>-1129.6457219191389</v>
          </cell>
          <cell r="AN66">
            <v>-1297.7288350703493</v>
          </cell>
          <cell r="AO66">
            <v>-1376.3732152526013</v>
          </cell>
          <cell r="AP66">
            <v>-47.80195388259358</v>
          </cell>
          <cell r="AQ66">
            <v>-1198.9790089304772</v>
          </cell>
          <cell r="AR66">
            <v>-1222.9540101044136</v>
          </cell>
          <cell r="AS66">
            <v>-1506.3176404770907</v>
          </cell>
          <cell r="AT66">
            <v>-1699.0526219452847</v>
          </cell>
          <cell r="AU66">
            <v>-1798.3963089243764</v>
          </cell>
          <cell r="AV66">
            <v>-1839.2810979017172</v>
          </cell>
          <cell r="AW66">
            <v>-1480.3282390979036</v>
          </cell>
          <cell r="AX66">
            <v>-1297.1880461667688</v>
          </cell>
          <cell r="AY66">
            <v>-1191.7279416644542</v>
          </cell>
          <cell r="CA66">
            <v>-133561.71397000001</v>
          </cell>
          <cell r="CB66">
            <v>-44470.633546324352</v>
          </cell>
          <cell r="CC66">
            <v>-15602.434973502615</v>
          </cell>
          <cell r="CD66">
            <v>-15956.12891941803</v>
          </cell>
          <cell r="CE66">
            <v>-16270.081670333406</v>
          </cell>
          <cell r="CF66">
            <v>-16521.952181195902</v>
          </cell>
          <cell r="CG66">
            <v>2176.6759999999995</v>
          </cell>
          <cell r="CH66">
            <v>-17081.791790848692</v>
          </cell>
          <cell r="CI66">
            <v>2076.3690000000006</v>
          </cell>
          <cell r="CJ66">
            <v>-13023.938</v>
          </cell>
          <cell r="CK66">
            <v>1976.0619999999999</v>
          </cell>
        </row>
        <row r="68">
          <cell r="B68" t="str">
            <v>Short-Term Notes Payable</v>
          </cell>
          <cell r="D68">
            <v>0</v>
          </cell>
          <cell r="E68">
            <v>0</v>
          </cell>
          <cell r="F68">
            <v>0</v>
          </cell>
          <cell r="G68">
            <v>4939.2194400000008</v>
          </cell>
          <cell r="H68">
            <v>3288.8705699999991</v>
          </cell>
          <cell r="I68">
            <v>5481.7683499999985</v>
          </cell>
          <cell r="J68">
            <v>-43709.858359999998</v>
          </cell>
          <cell r="K68">
            <v>0</v>
          </cell>
          <cell r="L68">
            <v>0</v>
          </cell>
          <cell r="M68">
            <v>89875.244439999995</v>
          </cell>
          <cell r="N68">
            <v>-34875.244439999995</v>
          </cell>
          <cell r="O68">
            <v>14464.834499999997</v>
          </cell>
          <cell r="P68">
            <v>12025.36127576427</v>
          </cell>
          <cell r="Q68">
            <v>16528.807046934249</v>
          </cell>
          <cell r="R68">
            <v>4756.2496486131859</v>
          </cell>
          <cell r="S68">
            <v>17925.208385761958</v>
          </cell>
          <cell r="T68">
            <v>-1397.4840084966272</v>
          </cell>
          <cell r="U68">
            <v>-88142.874583329743</v>
          </cell>
          <cell r="V68">
            <v>-8638.4166630996624</v>
          </cell>
          <cell r="W68">
            <v>-25910.08504107752</v>
          </cell>
          <cell r="X68">
            <v>30774.832404947269</v>
          </cell>
          <cell r="Y68">
            <v>-14572.470372567594</v>
          </cell>
          <cell r="Z68">
            <v>36162.417862565635</v>
          </cell>
          <cell r="AA68">
            <v>-18939.135291570696</v>
          </cell>
          <cell r="AB68">
            <v>-30240.046454299205</v>
          </cell>
          <cell r="AC68">
            <v>2810.6563443518826</v>
          </cell>
          <cell r="AD68">
            <v>14047.174680099466</v>
          </cell>
          <cell r="AE68">
            <v>7747.1237805690034</v>
          </cell>
          <cell r="AF68">
            <v>1914.534051275863</v>
          </cell>
          <cell r="AG68">
            <v>2194.8267760524977</v>
          </cell>
          <cell r="AH68">
            <v>-3816.4653692582069</v>
          </cell>
          <cell r="AI68">
            <v>-20439.104589047052</v>
          </cell>
          <cell r="AJ68">
            <v>40407.787893094835</v>
          </cell>
          <cell r="AK68">
            <v>-15550.24044227125</v>
          </cell>
          <cell r="AL68">
            <v>18320.036529501958</v>
          </cell>
          <cell r="AM68">
            <v>-19110.398540414724</v>
          </cell>
          <cell r="AN68">
            <v>-44835.879700034595</v>
          </cell>
          <cell r="AO68">
            <v>10176.887367375839</v>
          </cell>
          <cell r="AP68">
            <v>19734.913989367651</v>
          </cell>
          <cell r="AQ68">
            <v>5488.0889087957403</v>
          </cell>
          <cell r="AR68">
            <v>4685.5298393118355</v>
          </cell>
          <cell r="AS68">
            <v>-13518.326426166623</v>
          </cell>
          <cell r="AT68">
            <v>-5583.9033302394673</v>
          </cell>
          <cell r="AU68">
            <v>-18047.404384320536</v>
          </cell>
          <cell r="AV68">
            <v>39404.520048146209</v>
          </cell>
          <cell r="AW68">
            <v>-13403.077796732359</v>
          </cell>
          <cell r="AX68">
            <v>20590.801966121871</v>
          </cell>
          <cell r="AY68">
            <v>-2903.0221348574923</v>
          </cell>
          <cell r="CA68">
            <v>39464.834499999997</v>
          </cell>
          <cell r="CB68">
            <v>-39427.589335555269</v>
          </cell>
          <cell r="CC68">
            <v>-1714.1153403449316</v>
          </cell>
          <cell r="CD68">
            <v>1789.1283467680696</v>
          </cell>
          <cell r="CE68">
            <v>-527.75756523398741</v>
          </cell>
          <cell r="CF68">
            <v>1903.843573658196</v>
          </cell>
          <cell r="CG68">
            <v>-5876.2882855909411</v>
          </cell>
          <cell r="CH68">
            <v>9533.6605036755209</v>
          </cell>
          <cell r="CI68">
            <v>-2111.3508588984914</v>
          </cell>
          <cell r="CJ68">
            <v>1098.8781833649628</v>
          </cell>
          <cell r="CK68">
            <v>-8107.2552357782115</v>
          </cell>
        </row>
        <row r="69">
          <cell r="D69" t="str">
            <v xml:space="preserve"> </v>
          </cell>
          <cell r="E69" t="str">
            <v xml:space="preserve"> </v>
          </cell>
          <cell r="F69" t="str">
            <v xml:space="preserve"> </v>
          </cell>
          <cell r="G69" t="str">
            <v xml:space="preserve"> </v>
          </cell>
          <cell r="H69" t="str">
            <v xml:space="preserve"> </v>
          </cell>
          <cell r="I69" t="str">
            <v xml:space="preserve"> </v>
          </cell>
          <cell r="J69" t="str">
            <v xml:space="preserve"> </v>
          </cell>
          <cell r="K69" t="str">
            <v xml:space="preserve"> </v>
          </cell>
          <cell r="L69" t="str">
            <v xml:space="preserve"> </v>
          </cell>
          <cell r="M69" t="str">
            <v xml:space="preserve"> </v>
          </cell>
          <cell r="N69" t="str">
            <v xml:space="preserve"> </v>
          </cell>
          <cell r="O69" t="str">
            <v xml:space="preserve"> </v>
          </cell>
          <cell r="P69" t="str">
            <v xml:space="preserve"> </v>
          </cell>
          <cell r="Q69" t="str">
            <v xml:space="preserve"> </v>
          </cell>
          <cell r="R69" t="str">
            <v xml:space="preserve"> </v>
          </cell>
          <cell r="S69" t="str">
            <v xml:space="preserve"> </v>
          </cell>
          <cell r="T69" t="str">
            <v xml:space="preserve"> </v>
          </cell>
          <cell r="U69" t="str">
            <v xml:space="preserve"> </v>
          </cell>
          <cell r="V69" t="str">
            <v xml:space="preserve"> </v>
          </cell>
          <cell r="W69" t="str">
            <v xml:space="preserve"> </v>
          </cell>
          <cell r="X69" t="str">
            <v xml:space="preserve"> </v>
          </cell>
          <cell r="Y69" t="str">
            <v xml:space="preserve"> </v>
          </cell>
          <cell r="Z69" t="str">
            <v xml:space="preserve"> </v>
          </cell>
          <cell r="AA69" t="str">
            <v xml:space="preserve"> </v>
          </cell>
          <cell r="AB69" t="str">
            <v xml:space="preserve"> </v>
          </cell>
          <cell r="AC69" t="str">
            <v xml:space="preserve"> </v>
          </cell>
          <cell r="AD69" t="str">
            <v xml:space="preserve"> </v>
          </cell>
          <cell r="AE69" t="str">
            <v xml:space="preserve"> </v>
          </cell>
          <cell r="AF69" t="str">
            <v xml:space="preserve"> </v>
          </cell>
          <cell r="AG69" t="str">
            <v xml:space="preserve"> </v>
          </cell>
          <cell r="AH69" t="str">
            <v xml:space="preserve"> </v>
          </cell>
          <cell r="AI69" t="str">
            <v xml:space="preserve"> </v>
          </cell>
          <cell r="AJ69" t="str">
            <v xml:space="preserve"> </v>
          </cell>
          <cell r="AK69" t="str">
            <v xml:space="preserve"> </v>
          </cell>
          <cell r="AL69" t="str">
            <v xml:space="preserve"> </v>
          </cell>
          <cell r="AM69" t="str">
            <v xml:space="preserve"> </v>
          </cell>
          <cell r="AN69" t="str">
            <v xml:space="preserve"> </v>
          </cell>
          <cell r="AO69" t="str">
            <v xml:space="preserve"> </v>
          </cell>
          <cell r="AP69" t="str">
            <v xml:space="preserve"> </v>
          </cell>
          <cell r="AQ69" t="str">
            <v xml:space="preserve"> </v>
          </cell>
          <cell r="AR69" t="str">
            <v xml:space="preserve"> </v>
          </cell>
          <cell r="AS69" t="str">
            <v xml:space="preserve"> </v>
          </cell>
          <cell r="AT69" t="str">
            <v xml:space="preserve"> </v>
          </cell>
          <cell r="AU69" t="str">
            <v xml:space="preserve"> </v>
          </cell>
          <cell r="AV69" t="str">
            <v xml:space="preserve"> </v>
          </cell>
          <cell r="AW69" t="str">
            <v xml:space="preserve"> </v>
          </cell>
          <cell r="AX69" t="str">
            <v xml:space="preserve"> </v>
          </cell>
          <cell r="AY69" t="str">
            <v xml:space="preserve"> </v>
          </cell>
          <cell r="CA69" t="str">
            <v xml:space="preserve"> </v>
          </cell>
          <cell r="CB69" t="str">
            <v xml:space="preserve"> </v>
          </cell>
          <cell r="CC69" t="str">
            <v xml:space="preserve"> </v>
          </cell>
          <cell r="CD69" t="str">
            <v xml:space="preserve"> </v>
          </cell>
          <cell r="CE69" t="str">
            <v xml:space="preserve"> </v>
          </cell>
          <cell r="CF69" t="str">
            <v xml:space="preserve"> </v>
          </cell>
          <cell r="CG69" t="str">
            <v xml:space="preserve"> </v>
          </cell>
          <cell r="CH69" t="str">
            <v xml:space="preserve"> </v>
          </cell>
          <cell r="CI69" t="str">
            <v xml:space="preserve"> </v>
          </cell>
          <cell r="CJ69" t="str">
            <v xml:space="preserve"> </v>
          </cell>
          <cell r="CK69" t="str">
            <v xml:space="preserve"> </v>
          </cell>
        </row>
        <row r="70">
          <cell r="B70" t="str">
            <v xml:space="preserve">    Net Cash from Operating Activities</v>
          </cell>
          <cell r="D70">
            <v>-9521.0427399999826</v>
          </cell>
          <cell r="E70">
            <v>39950.588289999992</v>
          </cell>
          <cell r="F70">
            <v>-40290.745580000032</v>
          </cell>
          <cell r="G70">
            <v>-22072.822879999971</v>
          </cell>
          <cell r="H70">
            <v>-3639.5883800000356</v>
          </cell>
          <cell r="I70">
            <v>-6561.7492999999677</v>
          </cell>
          <cell r="J70">
            <v>63195.583689999999</v>
          </cell>
          <cell r="K70">
            <v>-1733.7415499999879</v>
          </cell>
          <cell r="L70">
            <v>587.4521299999642</v>
          </cell>
          <cell r="M70">
            <v>3451.4415199999858</v>
          </cell>
          <cell r="N70">
            <v>-21296.241070000029</v>
          </cell>
          <cell r="O70">
            <v>-11452.148679999986</v>
          </cell>
          <cell r="P70">
            <v>-32184.643043371041</v>
          </cell>
          <cell r="Q70">
            <v>975.98601780720128</v>
          </cell>
          <cell r="R70">
            <v>-5870.6325784526671</v>
          </cell>
          <cell r="S70">
            <v>12477.433643365039</v>
          </cell>
          <cell r="T70">
            <v>1327.0347627680167</v>
          </cell>
          <cell r="U70">
            <v>-40927.334461235951</v>
          </cell>
          <cell r="V70">
            <v>28650.528356169951</v>
          </cell>
          <cell r="W70">
            <v>27628.012378902218</v>
          </cell>
          <cell r="X70">
            <v>-29025.591551353646</v>
          </cell>
          <cell r="Y70">
            <v>34395.693321398794</v>
          </cell>
          <cell r="Z70">
            <v>-9925.9259860740713</v>
          </cell>
          <cell r="AA70">
            <v>-43532.261311988761</v>
          </cell>
          <cell r="AB70">
            <v>-20654.119961341141</v>
          </cell>
          <cell r="AC70">
            <v>16906.565036722455</v>
          </cell>
          <cell r="AD70">
            <v>-13953.884225848469</v>
          </cell>
          <cell r="AE70">
            <v>12621.010547404745</v>
          </cell>
          <cell r="AF70">
            <v>-731.5192185734486</v>
          </cell>
          <cell r="AG70">
            <v>-20699.209856910842</v>
          </cell>
          <cell r="AH70">
            <v>24669.682562444166</v>
          </cell>
          <cell r="AI70">
            <v>22204.278393132117</v>
          </cell>
          <cell r="AJ70">
            <v>-38628.826515186629</v>
          </cell>
          <cell r="AK70">
            <v>36224.128563560742</v>
          </cell>
          <cell r="AL70">
            <v>-17061.51439496602</v>
          </cell>
          <cell r="AM70">
            <v>-44759.500421961035</v>
          </cell>
          <cell r="AN70">
            <v>3447.0775980870276</v>
          </cell>
          <cell r="AO70">
            <v>11049.773954252811</v>
          </cell>
          <cell r="AP70">
            <v>-19687.109451462886</v>
          </cell>
          <cell r="AQ70">
            <v>16381.783335302232</v>
          </cell>
          <cell r="AR70">
            <v>-3462.5554196303601</v>
          </cell>
          <cell r="AS70">
            <v>-19353.108964757925</v>
          </cell>
          <cell r="AT70">
            <v>27962.174500072677</v>
          </cell>
          <cell r="AU70">
            <v>19846.003035204485</v>
          </cell>
          <cell r="AV70">
            <v>-36956.174328388806</v>
          </cell>
          <cell r="AW70">
            <v>35565.521175869777</v>
          </cell>
          <cell r="AX70">
            <v>-19293.235503839736</v>
          </cell>
          <cell r="AY70">
            <v>-40905.650509638741</v>
          </cell>
          <cell r="CA70">
            <v>-9383.0145500000217</v>
          </cell>
          <cell r="CB70">
            <v>-56011.70045206495</v>
          </cell>
          <cell r="CC70">
            <v>-43862.909491523402</v>
          </cell>
          <cell r="CD70">
            <v>-25405.500578929408</v>
          </cell>
          <cell r="CE70">
            <v>50117.856154712586</v>
          </cell>
          <cell r="CF70">
            <v>60248.203026094008</v>
          </cell>
          <cell r="CG70">
            <v>54660.208274736506</v>
          </cell>
          <cell r="CH70">
            <v>95264.422799121967</v>
          </cell>
          <cell r="CI70">
            <v>126490.12883914818</v>
          </cell>
          <cell r="CJ70">
            <v>156864.70579251955</v>
          </cell>
          <cell r="CK70">
            <v>144943.22277095579</v>
          </cell>
        </row>
        <row r="71">
          <cell r="B71" t="str">
            <v xml:space="preserve"> + Net Cash From Financings</v>
          </cell>
          <cell r="D71">
            <v>4.925179999999429</v>
          </cell>
          <cell r="E71">
            <v>-17041.042730000001</v>
          </cell>
          <cell r="F71">
            <v>58.957269999999994</v>
          </cell>
          <cell r="G71">
            <v>-12155.82329</v>
          </cell>
          <cell r="H71">
            <v>3347.827839999999</v>
          </cell>
          <cell r="I71">
            <v>5540.7256199999983</v>
          </cell>
          <cell r="J71">
            <v>-60804.901089999999</v>
          </cell>
          <cell r="K71">
            <v>30042.992890000001</v>
          </cell>
          <cell r="L71">
            <v>58.978719999999612</v>
          </cell>
          <cell r="M71">
            <v>-31456.218860000008</v>
          </cell>
          <cell r="N71">
            <v>20175.150020000001</v>
          </cell>
          <cell r="O71">
            <v>14515.548959999996</v>
          </cell>
          <cell r="P71">
            <v>32281.643998596981</v>
          </cell>
          <cell r="Q71">
            <v>-976.21160009605228</v>
          </cell>
          <cell r="R71">
            <v>5870.6857659465195</v>
          </cell>
          <cell r="S71">
            <v>-12477.549987295744</v>
          </cell>
          <cell r="T71">
            <v>-1327.5026555269303</v>
          </cell>
          <cell r="U71">
            <v>40927.106769639955</v>
          </cell>
          <cell r="V71">
            <v>-28650.740862550447</v>
          </cell>
          <cell r="W71">
            <v>-27627.634993907799</v>
          </cell>
          <cell r="X71">
            <v>29025.59367380432</v>
          </cell>
          <cell r="Y71">
            <v>-34395.244795653372</v>
          </cell>
          <cell r="Z71">
            <v>9925.9062626254818</v>
          </cell>
          <cell r="AA71">
            <v>43532.725542537461</v>
          </cell>
          <cell r="AB71">
            <v>20654.534762314761</v>
          </cell>
          <cell r="AC71">
            <v>-16906.973145798114</v>
          </cell>
          <cell r="AD71">
            <v>13954.338058278097</v>
          </cell>
          <cell r="AE71">
            <v>-12620.836886471538</v>
          </cell>
          <cell r="AF71">
            <v>731.58321897473911</v>
          </cell>
          <cell r="AG71">
            <v>20699.171687936992</v>
          </cell>
          <cell r="AH71">
            <v>-24669.73629009791</v>
          </cell>
          <cell r="AI71">
            <v>-22204.532792487818</v>
          </cell>
          <cell r="AJ71">
            <v>38628.425784386578</v>
          </cell>
          <cell r="AK71">
            <v>-36224.558263095452</v>
          </cell>
          <cell r="AL71">
            <v>17061.643258170578</v>
          </cell>
          <cell r="AM71">
            <v>44759.95573766614</v>
          </cell>
          <cell r="AN71">
            <v>-3447.2608259081317</v>
          </cell>
          <cell r="AO71">
            <v>-11049.485847876764</v>
          </cell>
          <cell r="AP71">
            <v>19687.112035485057</v>
          </cell>
          <cell r="AQ71">
            <v>-16381.381903413425</v>
          </cell>
          <cell r="AR71">
            <v>3462.575829207422</v>
          </cell>
          <cell r="AS71">
            <v>19352.814949749725</v>
          </cell>
          <cell r="AT71">
            <v>-27962.464148906063</v>
          </cell>
          <cell r="AU71">
            <v>-19845.800693244913</v>
          </cell>
          <cell r="AV71">
            <v>36956.08594478001</v>
          </cell>
          <cell r="AW71">
            <v>-35565.186857748071</v>
          </cell>
          <cell r="AX71">
            <v>19293.613919955103</v>
          </cell>
          <cell r="AY71">
            <v>40905.249923478055</v>
          </cell>
          <cell r="CA71">
            <v>-47712.879470000029</v>
          </cell>
          <cell r="CB71">
            <v>56108.777118120379</v>
          </cell>
          <cell r="CC71">
            <v>43863.01512977705</v>
          </cell>
          <cell r="CD71">
            <v>25405.872325558004</v>
          </cell>
          <cell r="CE71">
            <v>-50119.531339914691</v>
          </cell>
          <cell r="CF71">
            <v>-60247.005925520898</v>
          </cell>
          <cell r="CG71">
            <v>-54748.190528651838</v>
          </cell>
          <cell r="CH71">
            <v>-95260.181105397933</v>
          </cell>
          <cell r="CI71">
            <v>-126486.43946155449</v>
          </cell>
          <cell r="CJ71">
            <v>-156862.65457549819</v>
          </cell>
          <cell r="CK71">
            <v>-145087.31888486148</v>
          </cell>
        </row>
        <row r="72">
          <cell r="B72" t="str">
            <v xml:space="preserve"> + Cash Actualization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  <cell r="AP72">
            <v>0</v>
          </cell>
          <cell r="AQ72">
            <v>0</v>
          </cell>
          <cell r="AR72">
            <v>0</v>
          </cell>
          <cell r="AS72">
            <v>0</v>
          </cell>
          <cell r="AT72">
            <v>0</v>
          </cell>
          <cell r="AU72">
            <v>0</v>
          </cell>
          <cell r="AV72">
            <v>0</v>
          </cell>
          <cell r="AW72">
            <v>0</v>
          </cell>
          <cell r="AX72">
            <v>0</v>
          </cell>
          <cell r="AY72">
            <v>0</v>
          </cell>
          <cell r="CA72">
            <v>0</v>
          </cell>
          <cell r="CB72">
            <v>0</v>
          </cell>
          <cell r="CC72">
            <v>0</v>
          </cell>
          <cell r="CD72">
            <v>0</v>
          </cell>
          <cell r="CE72">
            <v>0</v>
          </cell>
          <cell r="CF72">
            <v>0</v>
          </cell>
          <cell r="CG72">
            <v>0</v>
          </cell>
          <cell r="CH72">
            <v>0</v>
          </cell>
          <cell r="CI72">
            <v>0</v>
          </cell>
          <cell r="CJ72">
            <v>0</v>
          </cell>
          <cell r="CK72">
            <v>0</v>
          </cell>
        </row>
        <row r="74">
          <cell r="B74" t="str">
            <v xml:space="preserve"> = Net Change in Cash &amp; Equivalent</v>
          </cell>
          <cell r="D74">
            <v>-9516.1175599999842</v>
          </cell>
          <cell r="E74">
            <v>22909.545559999991</v>
          </cell>
          <cell r="F74">
            <v>-40231.788310000033</v>
          </cell>
          <cell r="G74">
            <v>-34228.646169999971</v>
          </cell>
          <cell r="H74">
            <v>-291.76054000003569</v>
          </cell>
          <cell r="I74">
            <v>-1021.0236799999693</v>
          </cell>
          <cell r="J74">
            <v>2390.6826000000001</v>
          </cell>
          <cell r="K74">
            <v>28309.251340000013</v>
          </cell>
          <cell r="L74">
            <v>646.43084999996427</v>
          </cell>
          <cell r="M74">
            <v>-28004.777340000026</v>
          </cell>
          <cell r="N74">
            <v>-1121.0910500000282</v>
          </cell>
          <cell r="O74">
            <v>3063.4002800000108</v>
          </cell>
          <cell r="P74">
            <v>97.000955225939833</v>
          </cell>
          <cell r="Q74">
            <v>-0.22558228885100107</v>
          </cell>
          <cell r="R74">
            <v>5.3187493853329215E-2</v>
          </cell>
          <cell r="S74">
            <v>-0.1163439307056251</v>
          </cell>
          <cell r="T74">
            <v>-0.46789275891205762</v>
          </cell>
          <cell r="U74">
            <v>-0.22769159599556588</v>
          </cell>
          <cell r="V74">
            <v>-0.21250638049968984</v>
          </cell>
          <cell r="W74">
            <v>0.37738499441911699</v>
          </cell>
          <cell r="X74">
            <v>2.1224506745056715E-3</v>
          </cell>
          <cell r="Y74">
            <v>0.44852574542164803</v>
          </cell>
          <cell r="Z74">
            <v>-1.9723448589502368E-2</v>
          </cell>
          <cell r="AA74">
            <v>0.46423054869956104</v>
          </cell>
          <cell r="AB74">
            <v>0.41480097362000379</v>
          </cell>
          <cell r="AC74">
            <v>-0.40810907565901289</v>
          </cell>
          <cell r="AD74">
            <v>0.45383242962816439</v>
          </cell>
          <cell r="AE74">
            <v>0.17366093320742948</v>
          </cell>
          <cell r="AF74">
            <v>6.4000401289376896E-2</v>
          </cell>
          <cell r="AG74">
            <v>-3.8168973849678878E-2</v>
          </cell>
          <cell r="AH74">
            <v>-5.3727653743408155E-2</v>
          </cell>
          <cell r="AI74">
            <v>-0.25439935570466332</v>
          </cell>
          <cell r="AJ74">
            <v>-0.40073080005095107</v>
          </cell>
          <cell r="AK74">
            <v>-0.42969953471038025</v>
          </cell>
          <cell r="AL74">
            <v>0.12886320455618261</v>
          </cell>
          <cell r="AM74">
            <v>0.45531570510502206</v>
          </cell>
          <cell r="AN74">
            <v>-0.18322782110408298</v>
          </cell>
          <cell r="AO74">
            <v>0.28810637604692602</v>
          </cell>
          <cell r="AP74">
            <v>2.5840221696853405E-3</v>
          </cell>
          <cell r="AQ74">
            <v>0.40143188880756497</v>
          </cell>
          <cell r="AR74">
            <v>2.0409577060490847E-2</v>
          </cell>
          <cell r="AS74">
            <v>-0.29401500819949433</v>
          </cell>
          <cell r="AT74">
            <v>-0.28964883338630898</v>
          </cell>
          <cell r="AU74">
            <v>0.20234195957164047</v>
          </cell>
          <cell r="AV74">
            <v>-8.8383608795993496E-2</v>
          </cell>
          <cell r="AW74">
            <v>0.33431812170601916</v>
          </cell>
          <cell r="AX74">
            <v>0.3784161153689638</v>
          </cell>
          <cell r="AY74">
            <v>-0.40058616068563424</v>
          </cell>
          <cell r="CA74">
            <v>-57095.894020000072</v>
          </cell>
          <cell r="CB74">
            <v>97.076666055454552</v>
          </cell>
          <cell r="CC74">
            <v>0.10563825368808466</v>
          </cell>
          <cell r="CD74">
            <v>0.37174662855977658</v>
          </cell>
          <cell r="CE74">
            <v>-1.6751852020970546</v>
          </cell>
          <cell r="CF74">
            <v>1.1971005731029436</v>
          </cell>
          <cell r="CG74">
            <v>-87.982253915339243</v>
          </cell>
          <cell r="CH74">
            <v>4.2416937240050174</v>
          </cell>
          <cell r="CI74">
            <v>3.6893775936914608</v>
          </cell>
          <cell r="CJ74">
            <v>2.0512170213914942</v>
          </cell>
          <cell r="CK74">
            <v>-144.09611390565988</v>
          </cell>
        </row>
        <row r="76">
          <cell r="B76" t="str">
            <v>Cash &amp; Equivalent, Beg of Period</v>
          </cell>
          <cell r="D76">
            <v>64326.438090000003</v>
          </cell>
          <cell r="E76">
            <v>54820.596640000003</v>
          </cell>
          <cell r="F76">
            <v>77739.895010000007</v>
          </cell>
          <cell r="G76">
            <v>37302.292450000001</v>
          </cell>
          <cell r="H76">
            <v>3084.1966899999998</v>
          </cell>
          <cell r="I76">
            <v>2803.5100499999999</v>
          </cell>
          <cell r="J76">
            <v>1791.97901</v>
          </cell>
          <cell r="K76">
            <v>4193.1941999999999</v>
          </cell>
          <cell r="L76">
            <v>32512.913530000002</v>
          </cell>
          <cell r="M76">
            <v>32994.431770000003</v>
          </cell>
          <cell r="N76">
            <v>4887.4372100000001</v>
          </cell>
          <cell r="O76">
            <v>3278.8229300000003</v>
          </cell>
          <cell r="P76">
            <v>3512.5761200000002</v>
          </cell>
          <cell r="Q76">
            <v>3610</v>
          </cell>
          <cell r="R76">
            <v>3610</v>
          </cell>
          <cell r="S76">
            <v>3610</v>
          </cell>
          <cell r="T76">
            <v>3610</v>
          </cell>
          <cell r="U76">
            <v>3610</v>
          </cell>
          <cell r="V76">
            <v>3610</v>
          </cell>
          <cell r="W76">
            <v>3610</v>
          </cell>
          <cell r="X76">
            <v>3610</v>
          </cell>
          <cell r="Y76">
            <v>3610</v>
          </cell>
          <cell r="Z76">
            <v>3610</v>
          </cell>
          <cell r="AA76">
            <v>3610</v>
          </cell>
          <cell r="AB76">
            <v>3610</v>
          </cell>
          <cell r="AC76">
            <v>3610</v>
          </cell>
          <cell r="AD76">
            <v>3610</v>
          </cell>
          <cell r="AE76">
            <v>3610</v>
          </cell>
          <cell r="AF76">
            <v>3610</v>
          </cell>
          <cell r="AG76">
            <v>3610</v>
          </cell>
          <cell r="AH76">
            <v>3610</v>
          </cell>
          <cell r="AI76">
            <v>3610</v>
          </cell>
          <cell r="AJ76">
            <v>3610</v>
          </cell>
          <cell r="AK76">
            <v>3610</v>
          </cell>
          <cell r="AL76">
            <v>3610</v>
          </cell>
          <cell r="AM76">
            <v>3610</v>
          </cell>
          <cell r="AN76">
            <v>3610</v>
          </cell>
          <cell r="AO76">
            <v>3610</v>
          </cell>
          <cell r="AP76">
            <v>3610</v>
          </cell>
          <cell r="AQ76">
            <v>3610</v>
          </cell>
          <cell r="AR76">
            <v>3610</v>
          </cell>
          <cell r="AS76">
            <v>3610</v>
          </cell>
          <cell r="AT76">
            <v>3610</v>
          </cell>
          <cell r="AU76">
            <v>3610</v>
          </cell>
          <cell r="AV76">
            <v>3610</v>
          </cell>
          <cell r="AW76">
            <v>3610</v>
          </cell>
          <cell r="AX76">
            <v>3610</v>
          </cell>
          <cell r="AY76">
            <v>3610</v>
          </cell>
          <cell r="CA76">
            <v>64326.438090000003</v>
          </cell>
          <cell r="CB76">
            <v>3512.5761200000002</v>
          </cell>
          <cell r="CC76">
            <v>3610</v>
          </cell>
          <cell r="CD76">
            <v>3610</v>
          </cell>
          <cell r="CE76">
            <v>3610</v>
          </cell>
          <cell r="CF76">
            <v>3610</v>
          </cell>
          <cell r="CG76">
            <v>3610</v>
          </cell>
          <cell r="CH76">
            <v>3610</v>
          </cell>
          <cell r="CI76">
            <v>3610</v>
          </cell>
          <cell r="CJ76">
            <v>3610</v>
          </cell>
          <cell r="CK76">
            <v>3610</v>
          </cell>
        </row>
        <row r="78">
          <cell r="B78" t="str">
            <v>Cash &amp; Equivalent, End of Period</v>
          </cell>
          <cell r="D78">
            <v>54820.596640000003</v>
          </cell>
          <cell r="E78">
            <v>77739.895010000007</v>
          </cell>
          <cell r="F78">
            <v>37302.292450000001</v>
          </cell>
          <cell r="G78">
            <v>3084.1966899999998</v>
          </cell>
          <cell r="H78">
            <v>2803.5100499999999</v>
          </cell>
          <cell r="I78">
            <v>1791.97901</v>
          </cell>
          <cell r="J78">
            <v>4193.1941999999999</v>
          </cell>
          <cell r="K78">
            <v>32512.913530000002</v>
          </cell>
          <cell r="L78">
            <v>32994.431770000003</v>
          </cell>
          <cell r="M78">
            <v>4887.4372100000001</v>
          </cell>
          <cell r="N78">
            <v>3278.8229300000003</v>
          </cell>
          <cell r="O78">
            <v>3512.5761200000002</v>
          </cell>
          <cell r="P78">
            <v>3610</v>
          </cell>
          <cell r="Q78">
            <v>3610</v>
          </cell>
          <cell r="R78">
            <v>3610</v>
          </cell>
          <cell r="S78">
            <v>3610</v>
          </cell>
          <cell r="T78">
            <v>3610</v>
          </cell>
          <cell r="U78">
            <v>3610</v>
          </cell>
          <cell r="V78">
            <v>3610</v>
          </cell>
          <cell r="W78">
            <v>3610</v>
          </cell>
          <cell r="X78">
            <v>3610</v>
          </cell>
          <cell r="Y78">
            <v>3610</v>
          </cell>
          <cell r="Z78">
            <v>3610</v>
          </cell>
          <cell r="AA78">
            <v>3610</v>
          </cell>
          <cell r="AB78">
            <v>3610</v>
          </cell>
          <cell r="AC78">
            <v>3610</v>
          </cell>
          <cell r="AD78">
            <v>3610</v>
          </cell>
          <cell r="AE78">
            <v>3610</v>
          </cell>
          <cell r="AF78">
            <v>3610</v>
          </cell>
          <cell r="AG78">
            <v>3610</v>
          </cell>
          <cell r="AH78">
            <v>3610</v>
          </cell>
          <cell r="AI78">
            <v>3610</v>
          </cell>
          <cell r="AJ78">
            <v>3610</v>
          </cell>
          <cell r="AK78">
            <v>3610</v>
          </cell>
          <cell r="AL78">
            <v>3610</v>
          </cell>
          <cell r="AM78">
            <v>3610</v>
          </cell>
          <cell r="AN78">
            <v>3610</v>
          </cell>
          <cell r="AO78">
            <v>3610</v>
          </cell>
          <cell r="AP78">
            <v>3610</v>
          </cell>
          <cell r="AQ78">
            <v>3610</v>
          </cell>
          <cell r="AR78">
            <v>3610</v>
          </cell>
          <cell r="AS78">
            <v>3610</v>
          </cell>
          <cell r="AT78">
            <v>3610</v>
          </cell>
          <cell r="AU78">
            <v>3610</v>
          </cell>
          <cell r="AV78">
            <v>3610</v>
          </cell>
          <cell r="AW78">
            <v>3610</v>
          </cell>
          <cell r="AX78">
            <v>3610</v>
          </cell>
          <cell r="AY78">
            <v>3610</v>
          </cell>
          <cell r="CA78">
            <v>3512.5761200000002</v>
          </cell>
          <cell r="CB78">
            <v>3610</v>
          </cell>
          <cell r="CC78">
            <v>3610</v>
          </cell>
          <cell r="CD78">
            <v>3610</v>
          </cell>
          <cell r="CE78">
            <v>3610</v>
          </cell>
          <cell r="CF78">
            <v>3610</v>
          </cell>
          <cell r="CG78">
            <v>3610</v>
          </cell>
          <cell r="CH78">
            <v>3610</v>
          </cell>
          <cell r="CI78">
            <v>3610</v>
          </cell>
          <cell r="CJ78">
            <v>3610</v>
          </cell>
          <cell r="CK78">
            <v>3610</v>
          </cell>
        </row>
        <row r="79">
          <cell r="D79" t="str">
            <v xml:space="preserve"> </v>
          </cell>
          <cell r="E79" t="str">
            <v xml:space="preserve"> </v>
          </cell>
          <cell r="F79" t="str">
            <v xml:space="preserve"> </v>
          </cell>
          <cell r="G79" t="str">
            <v xml:space="preserve"> </v>
          </cell>
          <cell r="H79" t="str">
            <v xml:space="preserve"> </v>
          </cell>
          <cell r="I79" t="str">
            <v xml:space="preserve"> </v>
          </cell>
          <cell r="J79" t="str">
            <v xml:space="preserve"> </v>
          </cell>
          <cell r="K79" t="str">
            <v xml:space="preserve"> </v>
          </cell>
          <cell r="L79" t="str">
            <v xml:space="preserve"> </v>
          </cell>
          <cell r="M79" t="str">
            <v xml:space="preserve"> </v>
          </cell>
          <cell r="N79" t="str">
            <v xml:space="preserve"> </v>
          </cell>
          <cell r="O79" t="str">
            <v xml:space="preserve"> </v>
          </cell>
          <cell r="P79" t="str">
            <v xml:space="preserve"> </v>
          </cell>
          <cell r="Q79" t="str">
            <v xml:space="preserve"> </v>
          </cell>
          <cell r="R79" t="str">
            <v xml:space="preserve"> </v>
          </cell>
          <cell r="S79" t="str">
            <v xml:space="preserve"> </v>
          </cell>
          <cell r="T79" t="str">
            <v xml:space="preserve"> </v>
          </cell>
          <cell r="U79" t="str">
            <v xml:space="preserve"> </v>
          </cell>
          <cell r="V79" t="str">
            <v xml:space="preserve"> </v>
          </cell>
          <cell r="W79" t="str">
            <v xml:space="preserve"> </v>
          </cell>
          <cell r="X79" t="str">
            <v xml:space="preserve"> </v>
          </cell>
          <cell r="Y79" t="str">
            <v xml:space="preserve"> </v>
          </cell>
          <cell r="Z79" t="str">
            <v xml:space="preserve"> </v>
          </cell>
          <cell r="AA79" t="str">
            <v xml:space="preserve"> </v>
          </cell>
          <cell r="AB79" t="str">
            <v xml:space="preserve"> </v>
          </cell>
          <cell r="AC79" t="str">
            <v xml:space="preserve"> </v>
          </cell>
          <cell r="AD79" t="str">
            <v xml:space="preserve"> </v>
          </cell>
          <cell r="AE79" t="str">
            <v xml:space="preserve"> </v>
          </cell>
          <cell r="AF79" t="str">
            <v xml:space="preserve"> </v>
          </cell>
          <cell r="AG79" t="str">
            <v xml:space="preserve"> </v>
          </cell>
          <cell r="AH79" t="str">
            <v xml:space="preserve"> </v>
          </cell>
          <cell r="AI79" t="str">
            <v xml:space="preserve"> </v>
          </cell>
          <cell r="AJ79" t="str">
            <v xml:space="preserve"> </v>
          </cell>
          <cell r="AK79" t="str">
            <v xml:space="preserve"> </v>
          </cell>
          <cell r="AL79" t="str">
            <v xml:space="preserve"> </v>
          </cell>
          <cell r="AM79" t="str">
            <v xml:space="preserve"> </v>
          </cell>
          <cell r="AN79" t="str">
            <v xml:space="preserve"> </v>
          </cell>
          <cell r="AO79" t="str">
            <v xml:space="preserve"> </v>
          </cell>
          <cell r="AP79" t="str">
            <v xml:space="preserve"> </v>
          </cell>
          <cell r="AQ79" t="str">
            <v xml:space="preserve"> </v>
          </cell>
          <cell r="AR79" t="str">
            <v xml:space="preserve"> </v>
          </cell>
          <cell r="AS79" t="str">
            <v xml:space="preserve"> </v>
          </cell>
          <cell r="AT79" t="str">
            <v xml:space="preserve"> </v>
          </cell>
          <cell r="AU79" t="str">
            <v xml:space="preserve"> </v>
          </cell>
          <cell r="AV79" t="str">
            <v xml:space="preserve"> </v>
          </cell>
          <cell r="AW79" t="str">
            <v xml:space="preserve"> </v>
          </cell>
          <cell r="AX79" t="str">
            <v xml:space="preserve"> </v>
          </cell>
          <cell r="AY79" t="str">
            <v xml:space="preserve"> </v>
          </cell>
          <cell r="CG79" t="str">
            <v xml:space="preserve"> </v>
          </cell>
          <cell r="CH79" t="str">
            <v xml:space="preserve"> </v>
          </cell>
          <cell r="CI79" t="str">
            <v xml:space="preserve"> </v>
          </cell>
          <cell r="CJ79" t="str">
            <v xml:space="preserve"> </v>
          </cell>
          <cell r="CK79" t="str">
            <v xml:space="preserve"> </v>
          </cell>
        </row>
      </sheetData>
      <sheetData sheetId="9">
        <row r="2">
          <cell r="C2" t="str">
            <v>Exhibit B (1)</v>
          </cell>
        </row>
      </sheetData>
      <sheetData sheetId="10">
        <row r="1">
          <cell r="A1" t="str">
            <v xml:space="preserve"> </v>
          </cell>
        </row>
        <row r="2">
          <cell r="F2">
            <v>38936.789489467592</v>
          </cell>
          <cell r="H2" t="str">
            <v xml:space="preserve">     GULF POWER COMPANY</v>
          </cell>
          <cell r="L2" t="str">
            <v>January 2006 Planning Case</v>
          </cell>
          <cell r="R2">
            <v>38936.789489467592</v>
          </cell>
          <cell r="T2" t="str">
            <v xml:space="preserve">     GULF POWER COMPANY</v>
          </cell>
          <cell r="X2" t="str">
            <v>January 2006 Planning Case</v>
          </cell>
          <cell r="AA2" t="str">
            <v xml:space="preserve"> </v>
          </cell>
          <cell r="AD2">
            <v>38936.789489467592</v>
          </cell>
          <cell r="AF2" t="str">
            <v xml:space="preserve">     GULF POWER COMPANY</v>
          </cell>
          <cell r="AJ2" t="str">
            <v>January 2006 Planning Case</v>
          </cell>
          <cell r="AM2" t="str">
            <v xml:space="preserve"> </v>
          </cell>
          <cell r="AP2">
            <v>38936.789489467592</v>
          </cell>
          <cell r="AR2" t="str">
            <v xml:space="preserve">     GULF POWER COMPANY</v>
          </cell>
          <cell r="AV2" t="str">
            <v>January 2006 Planning Case</v>
          </cell>
          <cell r="AY2" t="str">
            <v xml:space="preserve"> </v>
          </cell>
          <cell r="BB2">
            <v>38936.789489467592</v>
          </cell>
          <cell r="BD2" t="str">
            <v xml:space="preserve">     GULF POWER COMPANY</v>
          </cell>
          <cell r="BH2" t="str">
            <v>January 2006 Planning Case</v>
          </cell>
          <cell r="BK2" t="str">
            <v xml:space="preserve"> </v>
          </cell>
          <cell r="BN2">
            <v>38936.789489467592</v>
          </cell>
          <cell r="BP2" t="str">
            <v xml:space="preserve">     GULF POWER COMPANY</v>
          </cell>
          <cell r="BT2" t="str">
            <v>January 2006 Planning Case</v>
          </cell>
          <cell r="BW2" t="str">
            <v xml:space="preserve"> </v>
          </cell>
          <cell r="CB2">
            <v>38936.789489467592</v>
          </cell>
          <cell r="CD2" t="str">
            <v xml:space="preserve">     GULF POWER COMPANY</v>
          </cell>
          <cell r="CH2" t="str">
            <v>January 2006 Planning Case</v>
          </cell>
          <cell r="CK2" t="str">
            <v xml:space="preserve"> </v>
          </cell>
        </row>
        <row r="3">
          <cell r="E3">
            <v>2005</v>
          </cell>
          <cell r="F3">
            <v>38936.789489467592</v>
          </cell>
          <cell r="H3" t="str">
            <v xml:space="preserve">  TAXES OTHER THAN INCOME</v>
          </cell>
          <cell r="L3" t="str">
            <v>Full Actual thru Nov 2005</v>
          </cell>
          <cell r="Q3">
            <v>2006</v>
          </cell>
          <cell r="R3">
            <v>38936.789489467592</v>
          </cell>
          <cell r="T3" t="str">
            <v xml:space="preserve">  TAXES OTHER THAN INCOME</v>
          </cell>
          <cell r="X3" t="str">
            <v>Full Actual thru Nov 2005</v>
          </cell>
          <cell r="AC3">
            <v>2007</v>
          </cell>
          <cell r="AD3">
            <v>38936.789489467592</v>
          </cell>
          <cell r="AF3" t="str">
            <v xml:space="preserve">  TAXES OTHER THAN INCOME</v>
          </cell>
          <cell r="AJ3" t="str">
            <v>Full Actual thru Nov 2005</v>
          </cell>
          <cell r="AO3">
            <v>2008</v>
          </cell>
          <cell r="AP3">
            <v>38936.789489467592</v>
          </cell>
          <cell r="AR3" t="str">
            <v xml:space="preserve">  TAXES OTHER THAN INCOME</v>
          </cell>
          <cell r="AV3" t="str">
            <v>Full Actual thru Nov 2005</v>
          </cell>
          <cell r="BA3">
            <v>2009</v>
          </cell>
          <cell r="BB3">
            <v>38936.789489467592</v>
          </cell>
          <cell r="BD3" t="str">
            <v xml:space="preserve">  TAXES OTHER THAN INCOME</v>
          </cell>
          <cell r="BH3" t="str">
            <v>Full Actual thru Nov 2005</v>
          </cell>
          <cell r="BM3">
            <v>2010</v>
          </cell>
          <cell r="BN3">
            <v>38936.789489467592</v>
          </cell>
          <cell r="BP3" t="str">
            <v xml:space="preserve">  TAXES OTHER THAN INCOME</v>
          </cell>
          <cell r="BT3" t="str">
            <v>Full Actual thru Nov 2005</v>
          </cell>
          <cell r="CB3">
            <v>38936.789489467592</v>
          </cell>
          <cell r="CD3" t="str">
            <v xml:space="preserve">  TAXES OTHER THAN INCOME</v>
          </cell>
          <cell r="CH3" t="str">
            <v>Full Actual thru Nov 2005</v>
          </cell>
        </row>
        <row r="4">
          <cell r="H4" t="str">
            <v xml:space="preserve">    (DOLLARS IN THOUSANDS)</v>
          </cell>
          <cell r="L4" t="str">
            <v>S:\Workgroups\SCS Finance-Investor Relations\Finance Associates-Core\Gulf\Planning Cases 06\Report Writer Development\[12_05FULL_BB with RW Functionality.xls]Input</v>
          </cell>
          <cell r="T4" t="str">
            <v xml:space="preserve">    (DOLLARS IN THOUSANDS)</v>
          </cell>
          <cell r="X4" t="str">
            <v>S:\Workgroups\SCS Finance-Investor Relations\Finance Associates-Core\Gulf\Planning Cases 06\Report Writer Development\[12_05FULL_BB with RW Functionality.xls]Input</v>
          </cell>
          <cell r="AF4" t="str">
            <v xml:space="preserve">    (DOLLARS IN THOUSANDS)</v>
          </cell>
          <cell r="AJ4" t="str">
            <v>S:\Workgroups\SCS Finance-Investor Relations\Finance Associates-Core\Gulf\Planning Cases 06\Report Writer Development\[12_05FULL_BB with RW Functionality.xls]Input</v>
          </cell>
          <cell r="AR4" t="str">
            <v xml:space="preserve">    (DOLLARS IN THOUSANDS)</v>
          </cell>
          <cell r="AV4" t="str">
            <v>S:\Workgroups\SCS Finance-Investor Relations\Finance Associates-Core\Gulf\Planning Cases 06\Report Writer Development\[12_05FULL_BB with RW Functionality.xls]Input</v>
          </cell>
          <cell r="BD4" t="str">
            <v xml:space="preserve">    (DOLLARS IN THOUSANDS)</v>
          </cell>
          <cell r="BH4" t="str">
            <v>S:\Workgroups\SCS Finance-Investor Relations\Finance Associates-Core\Gulf\Planning Cases 06\Report Writer Development\[12_05FULL_BB with RW Functionality.xls]Input</v>
          </cell>
          <cell r="BP4" t="str">
            <v xml:space="preserve">    (DOLLARS IN THOUSANDS)</v>
          </cell>
          <cell r="BT4" t="str">
            <v>S:\Workgroups\SCS Finance-Investor Relations\Finance Associates-Core\Gulf\Planning Cases 06\Report Writer Development\[12_05FULL_BB with RW Functionality.xls]Input</v>
          </cell>
          <cell r="CD4" t="str">
            <v xml:space="preserve">    (DOLLARS IN THOUSANDS)</v>
          </cell>
          <cell r="CH4" t="str">
            <v>S:\Workgroups\SCS Finance-Investor Relations\Finance Associates-Core\Gulf\Planning Cases 06\Report Writer Development\[12_05FULL_BB with RW Functionality.xls]Input</v>
          </cell>
        </row>
        <row r="6">
          <cell r="D6" t="str">
            <v>JAN</v>
          </cell>
          <cell r="E6" t="str">
            <v>FEB</v>
          </cell>
          <cell r="F6" t="str">
            <v>MAR</v>
          </cell>
          <cell r="G6" t="str">
            <v>APR</v>
          </cell>
          <cell r="H6" t="str">
            <v>MAY</v>
          </cell>
          <cell r="I6" t="str">
            <v>JUN</v>
          </cell>
          <cell r="J6" t="str">
            <v>JUL</v>
          </cell>
          <cell r="K6" t="str">
            <v>AUG</v>
          </cell>
          <cell r="L6" t="str">
            <v>SEP</v>
          </cell>
          <cell r="M6" t="str">
            <v>OCT</v>
          </cell>
          <cell r="N6" t="str">
            <v>NOV</v>
          </cell>
          <cell r="O6" t="str">
            <v>DEC</v>
          </cell>
          <cell r="P6" t="str">
            <v>JAN</v>
          </cell>
          <cell r="Q6" t="str">
            <v>FEB</v>
          </cell>
          <cell r="R6" t="str">
            <v>MAR</v>
          </cell>
          <cell r="S6" t="str">
            <v>APR</v>
          </cell>
          <cell r="T6" t="str">
            <v>MAY</v>
          </cell>
          <cell r="U6" t="str">
            <v>JUN</v>
          </cell>
          <cell r="V6" t="str">
            <v>JUL</v>
          </cell>
          <cell r="W6" t="str">
            <v>AUG</v>
          </cell>
          <cell r="X6" t="str">
            <v>SEP</v>
          </cell>
          <cell r="Y6" t="str">
            <v>OCT</v>
          </cell>
          <cell r="Z6" t="str">
            <v>NOV</v>
          </cell>
          <cell r="AA6" t="str">
            <v>DEC</v>
          </cell>
          <cell r="AB6" t="str">
            <v>JAN</v>
          </cell>
          <cell r="AC6" t="str">
            <v>FEB</v>
          </cell>
          <cell r="AD6" t="str">
            <v>MAR</v>
          </cell>
          <cell r="AE6" t="str">
            <v>APR</v>
          </cell>
          <cell r="AF6" t="str">
            <v>MAY</v>
          </cell>
          <cell r="AG6" t="str">
            <v>JUN</v>
          </cell>
          <cell r="AH6" t="str">
            <v>JUL</v>
          </cell>
          <cell r="AI6" t="str">
            <v>AUG</v>
          </cell>
          <cell r="AJ6" t="str">
            <v>SEP</v>
          </cell>
          <cell r="AK6" t="str">
            <v>OCT</v>
          </cell>
          <cell r="AL6" t="str">
            <v>NOV</v>
          </cell>
          <cell r="AM6" t="str">
            <v>DEC</v>
          </cell>
          <cell r="AN6" t="str">
            <v>JAN</v>
          </cell>
          <cell r="AO6" t="str">
            <v>FEB</v>
          </cell>
          <cell r="AP6" t="str">
            <v>MAR</v>
          </cell>
          <cell r="AQ6" t="str">
            <v>APR</v>
          </cell>
          <cell r="AR6" t="str">
            <v>MAY</v>
          </cell>
          <cell r="AS6" t="str">
            <v>JUN</v>
          </cell>
          <cell r="AT6" t="str">
            <v>JUL</v>
          </cell>
          <cell r="AU6" t="str">
            <v>AUG</v>
          </cell>
          <cell r="AV6" t="str">
            <v>SEP</v>
          </cell>
          <cell r="AW6" t="str">
            <v>OCT</v>
          </cell>
          <cell r="AX6" t="str">
            <v>NOV</v>
          </cell>
          <cell r="AY6" t="str">
            <v>DEC</v>
          </cell>
          <cell r="AZ6" t="str">
            <v>JAN</v>
          </cell>
          <cell r="BA6" t="str">
            <v>FEB</v>
          </cell>
          <cell r="BB6" t="str">
            <v>MAR</v>
          </cell>
          <cell r="BC6" t="str">
            <v>APR</v>
          </cell>
          <cell r="BD6" t="str">
            <v>MAY</v>
          </cell>
          <cell r="BE6" t="str">
            <v>JUN</v>
          </cell>
          <cell r="BF6" t="str">
            <v>JUL</v>
          </cell>
          <cell r="BG6" t="str">
            <v>AUG</v>
          </cell>
          <cell r="BH6" t="str">
            <v>SEP</v>
          </cell>
          <cell r="BI6" t="str">
            <v>OCT</v>
          </cell>
          <cell r="BJ6" t="str">
            <v>NOV</v>
          </cell>
          <cell r="BK6" t="str">
            <v>DEC</v>
          </cell>
          <cell r="BL6" t="str">
            <v>JAN</v>
          </cell>
          <cell r="BM6" t="str">
            <v>FEB</v>
          </cell>
          <cell r="BN6" t="str">
            <v>MAR</v>
          </cell>
          <cell r="BO6" t="str">
            <v>APR</v>
          </cell>
          <cell r="BP6" t="str">
            <v>MAY</v>
          </cell>
          <cell r="BQ6" t="str">
            <v>JUN</v>
          </cell>
          <cell r="BR6" t="str">
            <v>JUL</v>
          </cell>
          <cell r="BS6" t="str">
            <v>AUG</v>
          </cell>
          <cell r="BT6" t="str">
            <v>SEP</v>
          </cell>
          <cell r="BU6" t="str">
            <v>OCT</v>
          </cell>
          <cell r="BV6" t="str">
            <v>NOV</v>
          </cell>
          <cell r="BW6" t="str">
            <v>DEC</v>
          </cell>
        </row>
        <row r="8">
          <cell r="B8" t="str">
            <v>ALLOCATED OTHER TAXES</v>
          </cell>
        </row>
        <row r="9">
          <cell r="B9" t="str">
            <v>Electric State &amp; Local Taxes:</v>
          </cell>
        </row>
        <row r="10">
          <cell r="B10" t="str">
            <v>Florida PSC Tax</v>
          </cell>
          <cell r="D10">
            <v>38.26576</v>
          </cell>
          <cell r="E10">
            <v>39.105489999999996</v>
          </cell>
          <cell r="F10">
            <v>46.673949999999998</v>
          </cell>
          <cell r="G10">
            <v>41.87229</v>
          </cell>
          <cell r="H10">
            <v>51.153930000000003</v>
          </cell>
          <cell r="I10">
            <v>63.673480000000005</v>
          </cell>
          <cell r="J10">
            <v>72.657759999999996</v>
          </cell>
          <cell r="K10">
            <v>72.251199999999997</v>
          </cell>
          <cell r="L10">
            <v>75.891639999999995</v>
          </cell>
          <cell r="M10">
            <v>52.761110000000002</v>
          </cell>
          <cell r="N10">
            <v>48.914470000000001</v>
          </cell>
          <cell r="O10">
            <v>51.153870000000005</v>
          </cell>
          <cell r="P10">
            <v>51</v>
          </cell>
          <cell r="Q10">
            <v>45</v>
          </cell>
          <cell r="R10">
            <v>46</v>
          </cell>
          <cell r="S10">
            <v>46</v>
          </cell>
          <cell r="T10">
            <v>53</v>
          </cell>
          <cell r="U10">
            <v>63</v>
          </cell>
          <cell r="V10">
            <v>72</v>
          </cell>
          <cell r="W10">
            <v>75</v>
          </cell>
          <cell r="X10">
            <v>56</v>
          </cell>
          <cell r="Y10">
            <v>47</v>
          </cell>
          <cell r="Z10">
            <v>42</v>
          </cell>
          <cell r="AA10">
            <v>47</v>
          </cell>
          <cell r="AB10">
            <v>53</v>
          </cell>
          <cell r="AC10">
            <v>49</v>
          </cell>
          <cell r="AD10">
            <v>47</v>
          </cell>
          <cell r="AE10">
            <v>45</v>
          </cell>
          <cell r="AF10">
            <v>58</v>
          </cell>
          <cell r="AG10">
            <v>69</v>
          </cell>
          <cell r="AH10">
            <v>78</v>
          </cell>
          <cell r="AI10">
            <v>80</v>
          </cell>
          <cell r="AJ10">
            <v>62</v>
          </cell>
          <cell r="AK10">
            <v>52</v>
          </cell>
          <cell r="AL10">
            <v>44</v>
          </cell>
          <cell r="AM10">
            <v>52</v>
          </cell>
          <cell r="AN10">
            <v>59</v>
          </cell>
          <cell r="AO10">
            <v>52</v>
          </cell>
          <cell r="AP10">
            <v>50</v>
          </cell>
          <cell r="AQ10">
            <v>52</v>
          </cell>
          <cell r="AR10">
            <v>62</v>
          </cell>
          <cell r="AS10">
            <v>75</v>
          </cell>
          <cell r="AT10">
            <v>83</v>
          </cell>
          <cell r="AU10">
            <v>86</v>
          </cell>
          <cell r="AV10">
            <v>67</v>
          </cell>
          <cell r="AW10">
            <v>57</v>
          </cell>
          <cell r="AX10">
            <v>48</v>
          </cell>
          <cell r="AY10">
            <v>56</v>
          </cell>
          <cell r="CA10">
            <v>654.37495000000001</v>
          </cell>
          <cell r="CB10">
            <v>643</v>
          </cell>
          <cell r="CC10">
            <v>689</v>
          </cell>
          <cell r="CD10">
            <v>747</v>
          </cell>
          <cell r="CE10">
            <v>795</v>
          </cell>
          <cell r="CF10">
            <v>863</v>
          </cell>
          <cell r="CG10">
            <v>747.4</v>
          </cell>
          <cell r="CH10">
            <v>747.4</v>
          </cell>
          <cell r="CI10">
            <v>747.4</v>
          </cell>
          <cell r="CJ10">
            <v>747.4</v>
          </cell>
          <cell r="CK10">
            <v>747.4</v>
          </cell>
        </row>
        <row r="11">
          <cell r="B11" t="str">
            <v>Real/Personal Property Tax: FL</v>
          </cell>
          <cell r="D11">
            <v>1233</v>
          </cell>
          <cell r="E11">
            <v>1233</v>
          </cell>
          <cell r="F11">
            <v>1233</v>
          </cell>
          <cell r="G11">
            <v>1233</v>
          </cell>
          <cell r="H11">
            <v>1233</v>
          </cell>
          <cell r="I11">
            <v>1233</v>
          </cell>
          <cell r="J11">
            <v>1233</v>
          </cell>
          <cell r="K11">
            <v>1233</v>
          </cell>
          <cell r="L11">
            <v>1233</v>
          </cell>
          <cell r="M11">
            <v>1233</v>
          </cell>
          <cell r="N11">
            <v>1233</v>
          </cell>
          <cell r="O11">
            <v>1048</v>
          </cell>
          <cell r="P11">
            <v>1298</v>
          </cell>
          <cell r="Q11">
            <v>1298</v>
          </cell>
          <cell r="R11">
            <v>1298</v>
          </cell>
          <cell r="S11">
            <v>1298</v>
          </cell>
          <cell r="T11">
            <v>1298</v>
          </cell>
          <cell r="U11">
            <v>1298</v>
          </cell>
          <cell r="V11">
            <v>1298</v>
          </cell>
          <cell r="W11">
            <v>1298</v>
          </cell>
          <cell r="X11">
            <v>1298</v>
          </cell>
          <cell r="Y11">
            <v>1298</v>
          </cell>
          <cell r="Z11">
            <v>1298</v>
          </cell>
          <cell r="AA11">
            <v>1303</v>
          </cell>
          <cell r="AB11">
            <v>1338</v>
          </cell>
          <cell r="AC11">
            <v>1338</v>
          </cell>
          <cell r="AD11">
            <v>1338</v>
          </cell>
          <cell r="AE11">
            <v>1338</v>
          </cell>
          <cell r="AF11">
            <v>1338</v>
          </cell>
          <cell r="AG11">
            <v>1338</v>
          </cell>
          <cell r="AH11">
            <v>1338</v>
          </cell>
          <cell r="AI11">
            <v>1338</v>
          </cell>
          <cell r="AJ11">
            <v>1338</v>
          </cell>
          <cell r="AK11">
            <v>1338</v>
          </cell>
          <cell r="AL11">
            <v>1338</v>
          </cell>
          <cell r="AM11">
            <v>1332</v>
          </cell>
          <cell r="AN11">
            <v>1409</v>
          </cell>
          <cell r="AO11">
            <v>1409</v>
          </cell>
          <cell r="AP11">
            <v>1409</v>
          </cell>
          <cell r="AQ11">
            <v>1409</v>
          </cell>
          <cell r="AR11">
            <v>1409</v>
          </cell>
          <cell r="AS11">
            <v>1409</v>
          </cell>
          <cell r="AT11">
            <v>1409</v>
          </cell>
          <cell r="AU11">
            <v>1409</v>
          </cell>
          <cell r="AV11">
            <v>1409</v>
          </cell>
          <cell r="AW11">
            <v>1409</v>
          </cell>
          <cell r="AX11">
            <v>1409</v>
          </cell>
          <cell r="AY11">
            <v>1406</v>
          </cell>
          <cell r="AZ11">
            <v>16905</v>
          </cell>
          <cell r="BA11">
            <v>16549</v>
          </cell>
          <cell r="CA11">
            <v>14611</v>
          </cell>
          <cell r="CB11">
            <v>15581</v>
          </cell>
          <cell r="CC11">
            <v>16050</v>
          </cell>
          <cell r="CD11">
            <v>16905</v>
          </cell>
          <cell r="CE11">
            <v>17405</v>
          </cell>
          <cell r="CF11">
            <v>17628</v>
          </cell>
          <cell r="CG11">
            <v>17686.801080000001</v>
          </cell>
          <cell r="CH11">
            <v>17674.153979999999</v>
          </cell>
          <cell r="CI11">
            <v>17632.201499999999</v>
          </cell>
          <cell r="CJ11">
            <v>17604.569510000001</v>
          </cell>
          <cell r="CK11">
            <v>17615.733209999999</v>
          </cell>
        </row>
        <row r="12">
          <cell r="B12" t="str">
            <v xml:space="preserve">  GA</v>
          </cell>
          <cell r="D12">
            <v>68.167000000000002</v>
          </cell>
          <cell r="E12">
            <v>68.167000000000002</v>
          </cell>
          <cell r="F12">
            <v>68.167000000000002</v>
          </cell>
          <cell r="G12">
            <v>68.167000000000002</v>
          </cell>
          <cell r="H12">
            <v>68.167000000000002</v>
          </cell>
          <cell r="I12">
            <v>68.167000000000002</v>
          </cell>
          <cell r="J12">
            <v>68.167000000000002</v>
          </cell>
          <cell r="K12">
            <v>68.167000000000002</v>
          </cell>
          <cell r="L12">
            <v>68.167000000000002</v>
          </cell>
          <cell r="M12">
            <v>68.167000000000002</v>
          </cell>
          <cell r="N12">
            <v>68.167000000000002</v>
          </cell>
          <cell r="O12">
            <v>1651.885</v>
          </cell>
          <cell r="P12">
            <v>68</v>
          </cell>
          <cell r="Q12">
            <v>68</v>
          </cell>
          <cell r="R12">
            <v>68</v>
          </cell>
          <cell r="S12">
            <v>68</v>
          </cell>
          <cell r="T12">
            <v>68</v>
          </cell>
          <cell r="U12">
            <v>68</v>
          </cell>
          <cell r="V12">
            <v>68</v>
          </cell>
          <cell r="W12">
            <v>68</v>
          </cell>
          <cell r="X12">
            <v>68</v>
          </cell>
          <cell r="Y12">
            <v>68</v>
          </cell>
          <cell r="Z12">
            <v>68</v>
          </cell>
          <cell r="AA12">
            <v>70</v>
          </cell>
          <cell r="AB12">
            <v>68</v>
          </cell>
          <cell r="AC12">
            <v>68</v>
          </cell>
          <cell r="AD12">
            <v>68</v>
          </cell>
          <cell r="AE12">
            <v>68</v>
          </cell>
          <cell r="AF12">
            <v>68</v>
          </cell>
          <cell r="AG12">
            <v>68</v>
          </cell>
          <cell r="AH12">
            <v>68</v>
          </cell>
          <cell r="AI12">
            <v>68</v>
          </cell>
          <cell r="AJ12">
            <v>68</v>
          </cell>
          <cell r="AK12">
            <v>68</v>
          </cell>
          <cell r="AL12">
            <v>68</v>
          </cell>
          <cell r="AM12">
            <v>63</v>
          </cell>
          <cell r="AN12">
            <v>72</v>
          </cell>
          <cell r="AO12">
            <v>72</v>
          </cell>
          <cell r="AP12">
            <v>72</v>
          </cell>
          <cell r="AQ12">
            <v>72</v>
          </cell>
          <cell r="AR12">
            <v>72</v>
          </cell>
          <cell r="AS12">
            <v>72</v>
          </cell>
          <cell r="AT12">
            <v>72</v>
          </cell>
          <cell r="AU12">
            <v>72</v>
          </cell>
          <cell r="AV12">
            <v>72</v>
          </cell>
          <cell r="AW12">
            <v>72</v>
          </cell>
          <cell r="AX12">
            <v>72</v>
          </cell>
          <cell r="AY12">
            <v>68</v>
          </cell>
          <cell r="AZ12">
            <v>860</v>
          </cell>
          <cell r="BA12">
            <v>773</v>
          </cell>
          <cell r="CA12">
            <v>2401.7220000000002</v>
          </cell>
          <cell r="CB12">
            <v>818</v>
          </cell>
          <cell r="CC12">
            <v>811</v>
          </cell>
          <cell r="CD12">
            <v>860</v>
          </cell>
          <cell r="CE12">
            <v>897</v>
          </cell>
          <cell r="CF12">
            <v>1034</v>
          </cell>
          <cell r="CG12">
            <v>884</v>
          </cell>
          <cell r="CH12">
            <v>897.2</v>
          </cell>
          <cell r="CI12">
            <v>914.44</v>
          </cell>
          <cell r="CJ12">
            <v>925.32799999999997</v>
          </cell>
          <cell r="CK12">
            <v>930.99360000000001</v>
          </cell>
        </row>
        <row r="13">
          <cell r="B13" t="str">
            <v xml:space="preserve">  MS</v>
          </cell>
          <cell r="D13">
            <v>359.33300000000003</v>
          </cell>
          <cell r="E13">
            <v>359.33300000000003</v>
          </cell>
          <cell r="F13">
            <v>359.33300000000003</v>
          </cell>
          <cell r="G13">
            <v>359.33300000000003</v>
          </cell>
          <cell r="H13">
            <v>359.33300000000003</v>
          </cell>
          <cell r="I13">
            <v>359.33300000000003</v>
          </cell>
          <cell r="J13">
            <v>359.33300000000003</v>
          </cell>
          <cell r="K13">
            <v>359.33300000000003</v>
          </cell>
          <cell r="L13">
            <v>359.33300000000003</v>
          </cell>
          <cell r="M13">
            <v>359.33300000000003</v>
          </cell>
          <cell r="N13">
            <v>359.33300000000003</v>
          </cell>
          <cell r="O13">
            <v>181.45564000000002</v>
          </cell>
          <cell r="P13">
            <v>407</v>
          </cell>
          <cell r="Q13">
            <v>407</v>
          </cell>
          <cell r="R13">
            <v>407</v>
          </cell>
          <cell r="S13">
            <v>407</v>
          </cell>
          <cell r="T13">
            <v>407</v>
          </cell>
          <cell r="U13">
            <v>407</v>
          </cell>
          <cell r="V13">
            <v>407</v>
          </cell>
          <cell r="W13">
            <v>407</v>
          </cell>
          <cell r="X13">
            <v>407</v>
          </cell>
          <cell r="Y13">
            <v>407</v>
          </cell>
          <cell r="Z13">
            <v>407</v>
          </cell>
          <cell r="AA13">
            <v>404</v>
          </cell>
          <cell r="AB13">
            <v>404</v>
          </cell>
          <cell r="AC13">
            <v>404</v>
          </cell>
          <cell r="AD13">
            <v>404</v>
          </cell>
          <cell r="AE13">
            <v>404</v>
          </cell>
          <cell r="AF13">
            <v>404</v>
          </cell>
          <cell r="AG13">
            <v>404</v>
          </cell>
          <cell r="AH13">
            <v>404</v>
          </cell>
          <cell r="AI13">
            <v>404</v>
          </cell>
          <cell r="AJ13">
            <v>404</v>
          </cell>
          <cell r="AK13">
            <v>404</v>
          </cell>
          <cell r="AL13">
            <v>404</v>
          </cell>
          <cell r="AM13">
            <v>400</v>
          </cell>
          <cell r="AN13">
            <v>410</v>
          </cell>
          <cell r="AO13">
            <v>410</v>
          </cell>
          <cell r="AP13">
            <v>410</v>
          </cell>
          <cell r="AQ13">
            <v>410</v>
          </cell>
          <cell r="AR13">
            <v>410</v>
          </cell>
          <cell r="AS13">
            <v>410</v>
          </cell>
          <cell r="AT13">
            <v>410</v>
          </cell>
          <cell r="AU13">
            <v>410</v>
          </cell>
          <cell r="AV13">
            <v>410</v>
          </cell>
          <cell r="AW13">
            <v>410</v>
          </cell>
          <cell r="AX13">
            <v>410</v>
          </cell>
          <cell r="AY13">
            <v>411</v>
          </cell>
          <cell r="AZ13">
            <v>4921</v>
          </cell>
          <cell r="BA13">
            <v>4456</v>
          </cell>
          <cell r="CA13">
            <v>4134.1186400000006</v>
          </cell>
          <cell r="CB13">
            <v>4881</v>
          </cell>
          <cell r="CC13">
            <v>4844</v>
          </cell>
          <cell r="CD13">
            <v>4921</v>
          </cell>
          <cell r="CE13">
            <v>5082</v>
          </cell>
          <cell r="CF13">
            <v>5604</v>
          </cell>
          <cell r="CG13">
            <v>5849.901035107132</v>
          </cell>
          <cell r="CH13">
            <v>8037.7203460219471</v>
          </cell>
          <cell r="CI13">
            <v>10240.701011914269</v>
          </cell>
          <cell r="CJ13">
            <v>10339.094652735534</v>
          </cell>
          <cell r="CK13">
            <v>16793.161729306001</v>
          </cell>
        </row>
        <row r="14">
          <cell r="B14" t="str">
            <v>Florida Gross Receipts Tax</v>
          </cell>
          <cell r="D14">
            <v>1681.5820800000001</v>
          </cell>
          <cell r="E14">
            <v>1581.1907900000001</v>
          </cell>
          <cell r="F14">
            <v>1468.96388</v>
          </cell>
          <cell r="G14">
            <v>1465.8912399999999</v>
          </cell>
          <cell r="H14">
            <v>1536.9819299999999</v>
          </cell>
          <cell r="I14">
            <v>1993.75233</v>
          </cell>
          <cell r="J14">
            <v>2164.0475399999996</v>
          </cell>
          <cell r="K14">
            <v>2215.5817900000002</v>
          </cell>
          <cell r="L14">
            <v>2255.5014500000002</v>
          </cell>
          <cell r="M14">
            <v>1983.20154</v>
          </cell>
          <cell r="N14">
            <v>1604.0328200000001</v>
          </cell>
          <cell r="O14">
            <v>1676.6902399999999</v>
          </cell>
          <cell r="P14">
            <v>1809</v>
          </cell>
          <cell r="Q14">
            <v>1678</v>
          </cell>
          <cell r="R14">
            <v>1569</v>
          </cell>
          <cell r="S14">
            <v>1554</v>
          </cell>
          <cell r="T14">
            <v>1595</v>
          </cell>
          <cell r="U14">
            <v>2072</v>
          </cell>
          <cell r="V14">
            <v>2438</v>
          </cell>
          <cell r="W14">
            <v>2555</v>
          </cell>
          <cell r="X14">
            <v>2133</v>
          </cell>
          <cell r="Y14">
            <v>1768</v>
          </cell>
          <cell r="Z14">
            <v>1458</v>
          </cell>
          <cell r="AA14">
            <v>1544</v>
          </cell>
          <cell r="AB14">
            <v>1862</v>
          </cell>
          <cell r="AC14">
            <v>1823</v>
          </cell>
          <cell r="AD14">
            <v>1559</v>
          </cell>
          <cell r="AE14">
            <v>1525</v>
          </cell>
          <cell r="AF14">
            <v>1736</v>
          </cell>
          <cell r="AG14">
            <v>2258</v>
          </cell>
          <cell r="AH14">
            <v>2633</v>
          </cell>
          <cell r="AI14">
            <v>2738</v>
          </cell>
          <cell r="AJ14">
            <v>2310</v>
          </cell>
          <cell r="AK14">
            <v>1919</v>
          </cell>
          <cell r="AL14">
            <v>1539</v>
          </cell>
          <cell r="AM14">
            <v>1668</v>
          </cell>
          <cell r="AN14">
            <v>2068</v>
          </cell>
          <cell r="AO14">
            <v>1923</v>
          </cell>
          <cell r="AP14">
            <v>1663</v>
          </cell>
          <cell r="AQ14">
            <v>1728</v>
          </cell>
          <cell r="AR14">
            <v>1873</v>
          </cell>
          <cell r="AS14">
            <v>2445</v>
          </cell>
          <cell r="AT14">
            <v>2787</v>
          </cell>
          <cell r="AU14">
            <v>2919</v>
          </cell>
          <cell r="AV14">
            <v>2494</v>
          </cell>
          <cell r="AW14">
            <v>2083</v>
          </cell>
          <cell r="AX14">
            <v>1645</v>
          </cell>
          <cell r="AY14">
            <v>1787</v>
          </cell>
          <cell r="CA14">
            <v>21627.41763</v>
          </cell>
          <cell r="CB14">
            <v>22173</v>
          </cell>
          <cell r="CC14">
            <v>23570</v>
          </cell>
          <cell r="CD14">
            <v>25415</v>
          </cell>
          <cell r="CE14">
            <v>27137</v>
          </cell>
          <cell r="CF14">
            <v>29467</v>
          </cell>
          <cell r="CG14">
            <v>29660.941869999999</v>
          </cell>
          <cell r="CH14">
            <v>30248.694749999999</v>
          </cell>
          <cell r="CI14">
            <v>30874.075199999999</v>
          </cell>
          <cell r="CJ14">
            <v>31260.310519999999</v>
          </cell>
          <cell r="CK14">
            <v>32533.644209999999</v>
          </cell>
        </row>
        <row r="15">
          <cell r="B15" t="str">
            <v>Mississippi Franchise Tax</v>
          </cell>
          <cell r="D15">
            <v>9.58</v>
          </cell>
          <cell r="E15">
            <v>9.58</v>
          </cell>
          <cell r="F15">
            <v>9.39</v>
          </cell>
          <cell r="G15">
            <v>9.39</v>
          </cell>
          <cell r="H15">
            <v>9.39</v>
          </cell>
          <cell r="I15">
            <v>9.39</v>
          </cell>
          <cell r="J15">
            <v>9.39</v>
          </cell>
          <cell r="K15">
            <v>9.39</v>
          </cell>
          <cell r="L15">
            <v>9.39</v>
          </cell>
          <cell r="M15">
            <v>9.39</v>
          </cell>
          <cell r="N15">
            <v>-0.47199999999999998</v>
          </cell>
          <cell r="O15">
            <v>9.39</v>
          </cell>
          <cell r="P15">
            <v>17</v>
          </cell>
          <cell r="Q15">
            <v>17</v>
          </cell>
          <cell r="R15">
            <v>17</v>
          </cell>
          <cell r="S15">
            <v>17</v>
          </cell>
          <cell r="T15">
            <v>17</v>
          </cell>
          <cell r="U15">
            <v>17</v>
          </cell>
          <cell r="V15">
            <v>19</v>
          </cell>
          <cell r="W15">
            <v>19</v>
          </cell>
          <cell r="X15">
            <v>19</v>
          </cell>
          <cell r="Y15">
            <v>19</v>
          </cell>
          <cell r="Z15">
            <v>19</v>
          </cell>
          <cell r="AA15">
            <v>19</v>
          </cell>
          <cell r="AB15">
            <v>19</v>
          </cell>
          <cell r="AC15">
            <v>20</v>
          </cell>
          <cell r="AD15">
            <v>20</v>
          </cell>
          <cell r="AE15">
            <v>20</v>
          </cell>
          <cell r="AF15">
            <v>19</v>
          </cell>
          <cell r="AG15">
            <v>20</v>
          </cell>
          <cell r="AH15">
            <v>20</v>
          </cell>
          <cell r="AI15">
            <v>20</v>
          </cell>
          <cell r="AJ15">
            <v>20</v>
          </cell>
          <cell r="AK15">
            <v>20</v>
          </cell>
          <cell r="AL15">
            <v>20</v>
          </cell>
          <cell r="AM15">
            <v>20</v>
          </cell>
          <cell r="AN15">
            <v>20</v>
          </cell>
          <cell r="AO15">
            <v>21</v>
          </cell>
          <cell r="AP15">
            <v>21</v>
          </cell>
          <cell r="AQ15">
            <v>21</v>
          </cell>
          <cell r="AR15">
            <v>20</v>
          </cell>
          <cell r="AS15">
            <v>21</v>
          </cell>
          <cell r="AT15">
            <v>21</v>
          </cell>
          <cell r="AU15">
            <v>21</v>
          </cell>
          <cell r="AV15">
            <v>21</v>
          </cell>
          <cell r="AW15">
            <v>22</v>
          </cell>
          <cell r="AX15">
            <v>21</v>
          </cell>
          <cell r="AY15">
            <v>21</v>
          </cell>
          <cell r="AZ15">
            <v>251</v>
          </cell>
          <cell r="BA15">
            <v>198</v>
          </cell>
          <cell r="CA15">
            <v>103.19800000000001</v>
          </cell>
          <cell r="CB15">
            <v>216</v>
          </cell>
          <cell r="CC15">
            <v>238</v>
          </cell>
          <cell r="CD15">
            <v>251</v>
          </cell>
          <cell r="CE15">
            <v>259</v>
          </cell>
          <cell r="CF15">
            <v>267</v>
          </cell>
          <cell r="CG15">
            <v>246.2</v>
          </cell>
          <cell r="CH15">
            <v>252.24</v>
          </cell>
          <cell r="CI15">
            <v>255.08799999999999</v>
          </cell>
          <cell r="CJ15">
            <v>255.90559999999999</v>
          </cell>
          <cell r="CK15">
            <v>255.28672</v>
          </cell>
        </row>
        <row r="16">
          <cell r="B16" t="str">
            <v>Intangible Tax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</row>
        <row r="17">
          <cell r="B17" t="str">
            <v>Unemployment Compensation</v>
          </cell>
          <cell r="D17">
            <v>38</v>
          </cell>
          <cell r="E17">
            <v>9</v>
          </cell>
          <cell r="F17">
            <v>-6</v>
          </cell>
          <cell r="G17">
            <v>1</v>
          </cell>
          <cell r="H17">
            <v>1</v>
          </cell>
          <cell r="I17">
            <v>-2</v>
          </cell>
          <cell r="J17">
            <v>2</v>
          </cell>
          <cell r="K17">
            <v>2</v>
          </cell>
          <cell r="L17">
            <v>-1</v>
          </cell>
          <cell r="M17">
            <v>2</v>
          </cell>
          <cell r="N17">
            <v>2</v>
          </cell>
          <cell r="O17">
            <v>-4</v>
          </cell>
          <cell r="P17">
            <v>44</v>
          </cell>
          <cell r="Q17">
            <v>10</v>
          </cell>
          <cell r="R17">
            <v>-3</v>
          </cell>
          <cell r="S17">
            <v>1</v>
          </cell>
          <cell r="T17">
            <v>-1</v>
          </cell>
          <cell r="U17">
            <v>1</v>
          </cell>
          <cell r="V17">
            <v>3</v>
          </cell>
          <cell r="W17">
            <v>1</v>
          </cell>
          <cell r="X17">
            <v>2</v>
          </cell>
          <cell r="Y17">
            <v>2</v>
          </cell>
          <cell r="Z17">
            <v>2</v>
          </cell>
          <cell r="AA17">
            <v>11</v>
          </cell>
          <cell r="AB17">
            <v>45</v>
          </cell>
          <cell r="AC17">
            <v>11</v>
          </cell>
          <cell r="AD17">
            <v>-3</v>
          </cell>
          <cell r="AE17">
            <v>14</v>
          </cell>
          <cell r="AF17">
            <v>-1</v>
          </cell>
          <cell r="AG17">
            <v>-2</v>
          </cell>
          <cell r="AH17">
            <v>4</v>
          </cell>
          <cell r="AI17">
            <v>2</v>
          </cell>
          <cell r="AJ17">
            <v>2</v>
          </cell>
          <cell r="AK17">
            <v>2</v>
          </cell>
          <cell r="AL17">
            <v>2</v>
          </cell>
          <cell r="AM17">
            <v>1</v>
          </cell>
          <cell r="AN17">
            <v>46</v>
          </cell>
          <cell r="AO17">
            <v>11</v>
          </cell>
          <cell r="AP17">
            <v>-3</v>
          </cell>
          <cell r="AQ17">
            <v>15</v>
          </cell>
          <cell r="AR17">
            <v>-1</v>
          </cell>
          <cell r="AS17">
            <v>-2</v>
          </cell>
          <cell r="AT17">
            <v>4</v>
          </cell>
          <cell r="AU17">
            <v>2</v>
          </cell>
          <cell r="AV17">
            <v>2</v>
          </cell>
          <cell r="AW17">
            <v>2</v>
          </cell>
          <cell r="AX17">
            <v>2</v>
          </cell>
          <cell r="AY17">
            <v>0</v>
          </cell>
          <cell r="CA17">
            <v>44</v>
          </cell>
          <cell r="CB17">
            <v>73</v>
          </cell>
          <cell r="CC17">
            <v>77</v>
          </cell>
          <cell r="CD17">
            <v>78</v>
          </cell>
          <cell r="CE17">
            <v>79</v>
          </cell>
          <cell r="CF17">
            <v>81</v>
          </cell>
          <cell r="CG17">
            <v>77.599999999999994</v>
          </cell>
          <cell r="CH17">
            <v>78.52</v>
          </cell>
          <cell r="CI17">
            <v>78.823999999999998</v>
          </cell>
          <cell r="CJ17">
            <v>78.988799999999998</v>
          </cell>
          <cell r="CK17">
            <v>78.986559999999997</v>
          </cell>
        </row>
        <row r="18">
          <cell r="B18" t="str">
            <v>Motor Vehicle License - Auto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</row>
        <row r="19">
          <cell r="B19" t="str">
            <v>Florida Municipal Franchise Tax</v>
          </cell>
          <cell r="D19">
            <v>1087.97324</v>
          </cell>
          <cell r="E19">
            <v>1019.95619</v>
          </cell>
          <cell r="F19">
            <v>918.68520000000001</v>
          </cell>
          <cell r="G19">
            <v>972.14863000000003</v>
          </cell>
          <cell r="H19">
            <v>989.27229</v>
          </cell>
          <cell r="I19">
            <v>1308.24776</v>
          </cell>
          <cell r="J19">
            <v>1475.38075</v>
          </cell>
          <cell r="K19">
            <v>1464.64455</v>
          </cell>
          <cell r="L19">
            <v>1487.8796200000002</v>
          </cell>
          <cell r="M19">
            <v>1329.58025</v>
          </cell>
          <cell r="N19">
            <v>1043.2653599999999</v>
          </cell>
          <cell r="O19">
            <v>1087.8615</v>
          </cell>
          <cell r="P19">
            <v>1183</v>
          </cell>
          <cell r="Q19">
            <v>1013</v>
          </cell>
          <cell r="R19">
            <v>1037</v>
          </cell>
          <cell r="S19">
            <v>1020</v>
          </cell>
          <cell r="T19">
            <v>1196</v>
          </cell>
          <cell r="U19">
            <v>1437</v>
          </cell>
          <cell r="V19">
            <v>1650</v>
          </cell>
          <cell r="W19">
            <v>1699</v>
          </cell>
          <cell r="X19">
            <v>1295</v>
          </cell>
          <cell r="Y19">
            <v>1062</v>
          </cell>
          <cell r="Z19">
            <v>928</v>
          </cell>
          <cell r="AA19">
            <v>1088</v>
          </cell>
          <cell r="AB19">
            <v>1214</v>
          </cell>
          <cell r="AC19">
            <v>1092</v>
          </cell>
          <cell r="AD19">
            <v>1028</v>
          </cell>
          <cell r="AE19">
            <v>999</v>
          </cell>
          <cell r="AF19">
            <v>1300</v>
          </cell>
          <cell r="AG19">
            <v>1558</v>
          </cell>
          <cell r="AH19">
            <v>1777</v>
          </cell>
          <cell r="AI19">
            <v>1811</v>
          </cell>
          <cell r="AJ19">
            <v>1399</v>
          </cell>
          <cell r="AK19">
            <v>1148</v>
          </cell>
          <cell r="AL19">
            <v>966</v>
          </cell>
          <cell r="AM19">
            <v>1171</v>
          </cell>
          <cell r="AN19">
            <v>1349</v>
          </cell>
          <cell r="AO19">
            <v>1155</v>
          </cell>
          <cell r="AP19">
            <v>1096</v>
          </cell>
          <cell r="AQ19">
            <v>1135</v>
          </cell>
          <cell r="AR19">
            <v>1396</v>
          </cell>
          <cell r="AS19">
            <v>1693</v>
          </cell>
          <cell r="AT19">
            <v>1882</v>
          </cell>
          <cell r="AU19">
            <v>1940</v>
          </cell>
          <cell r="AV19">
            <v>1509</v>
          </cell>
          <cell r="AW19">
            <v>1245</v>
          </cell>
          <cell r="AX19">
            <v>1042</v>
          </cell>
          <cell r="AY19">
            <v>1255</v>
          </cell>
          <cell r="CA19">
            <v>14184.895339999999</v>
          </cell>
          <cell r="CB19">
            <v>14608</v>
          </cell>
          <cell r="CC19">
            <v>15463</v>
          </cell>
          <cell r="CD19">
            <v>16697</v>
          </cell>
          <cell r="CE19">
            <v>17776</v>
          </cell>
          <cell r="CF19">
            <v>19269</v>
          </cell>
          <cell r="CG19">
            <v>19456</v>
          </cell>
          <cell r="CH19">
            <v>19912</v>
          </cell>
          <cell r="CI19">
            <v>20369</v>
          </cell>
          <cell r="CJ19">
            <v>20686</v>
          </cell>
          <cell r="CK19">
            <v>21515</v>
          </cell>
        </row>
        <row r="20">
          <cell r="B20" t="str">
            <v>County Franchise Tax</v>
          </cell>
          <cell r="D20">
            <v>943.90185181978825</v>
          </cell>
          <cell r="E20">
            <v>809.44686192473023</v>
          </cell>
          <cell r="F20">
            <v>885.26006140272955</v>
          </cell>
          <cell r="G20">
            <v>796.82260186377221</v>
          </cell>
          <cell r="H20">
            <v>1016.2370997845203</v>
          </cell>
          <cell r="I20">
            <v>1250.9498931635512</v>
          </cell>
          <cell r="J20">
            <v>1309.9798830734146</v>
          </cell>
          <cell r="K20">
            <v>1273.463224173873</v>
          </cell>
          <cell r="L20">
            <v>1269.9206532698354</v>
          </cell>
          <cell r="M20">
            <v>928.36730506611593</v>
          </cell>
          <cell r="N20">
            <v>870.69019863920676</v>
          </cell>
          <cell r="O20">
            <v>1065.7892025201984</v>
          </cell>
          <cell r="P20">
            <v>1035.7445004399597</v>
          </cell>
          <cell r="Q20">
            <v>887.57149216589562</v>
          </cell>
          <cell r="R20">
            <v>907.85155434203057</v>
          </cell>
          <cell r="S20">
            <v>893.78523486604297</v>
          </cell>
          <cell r="T20">
            <v>1047.8604489302411</v>
          </cell>
          <cell r="U20">
            <v>1258.4294497394901</v>
          </cell>
          <cell r="V20">
            <v>1445.5169607233454</v>
          </cell>
          <cell r="W20">
            <v>1487.9776392199744</v>
          </cell>
          <cell r="X20">
            <v>1133.6743089285158</v>
          </cell>
          <cell r="Y20">
            <v>930.25678064019723</v>
          </cell>
          <cell r="Z20">
            <v>812.85803306751461</v>
          </cell>
          <cell r="AA20">
            <v>953.49094074739628</v>
          </cell>
          <cell r="AB20">
            <v>1063.4798983749283</v>
          </cell>
          <cell r="AC20">
            <v>956.60558324116653</v>
          </cell>
          <cell r="AD20">
            <v>899.87414304806464</v>
          </cell>
          <cell r="AE20">
            <v>874.99538918056328</v>
          </cell>
          <cell r="AF20">
            <v>1138.0468665410508</v>
          </cell>
          <cell r="AG20">
            <v>1364.3659464419361</v>
          </cell>
          <cell r="AH20">
            <v>1556.2765287074462</v>
          </cell>
          <cell r="AI20">
            <v>1585.8745023125628</v>
          </cell>
          <cell r="AJ20">
            <v>1225.7158057584272</v>
          </cell>
          <cell r="AK20">
            <v>1004.9058553256948</v>
          </cell>
          <cell r="AL20">
            <v>846.0667972597364</v>
          </cell>
          <cell r="AM20">
            <v>1025.6192761718657</v>
          </cell>
          <cell r="AN20">
            <v>1181.6565046457349</v>
          </cell>
          <cell r="AO20">
            <v>1011.7055617548764</v>
          </cell>
          <cell r="AP20">
            <v>959.68327514290206</v>
          </cell>
          <cell r="AQ20">
            <v>993.83260469294578</v>
          </cell>
          <cell r="AR20">
            <v>1223.0204151379257</v>
          </cell>
          <cell r="AS20">
            <v>1483.1070018044961</v>
          </cell>
          <cell r="AT20">
            <v>1648.510735723346</v>
          </cell>
          <cell r="AU20">
            <v>1699.1398166555994</v>
          </cell>
          <cell r="AV20">
            <v>1321.6874809786339</v>
          </cell>
          <cell r="AW20">
            <v>1090.9145167185238</v>
          </cell>
          <cell r="AX20">
            <v>912.7010315623578</v>
          </cell>
          <cell r="AY20">
            <v>1099.4313357677709</v>
          </cell>
          <cell r="CA20">
            <v>12420.828836701734</v>
          </cell>
          <cell r="CB20">
            <v>12795.017343810603</v>
          </cell>
          <cell r="CC20">
            <v>13541.826592363443</v>
          </cell>
          <cell r="CD20">
            <v>14625.390280585112</v>
          </cell>
          <cell r="CE20">
            <v>15568.577429119405</v>
          </cell>
          <cell r="CF20">
            <v>16876.587980745884</v>
          </cell>
          <cell r="CG20">
            <v>17040.34747534656</v>
          </cell>
          <cell r="CH20">
            <v>17439.751617227106</v>
          </cell>
          <cell r="CI20">
            <v>17840.162162091092</v>
          </cell>
          <cell r="CJ20">
            <v>18117.352655008395</v>
          </cell>
          <cell r="CK20">
            <v>18843.02997517027</v>
          </cell>
        </row>
        <row r="21">
          <cell r="B21" t="str">
            <v>Misc State &amp; Local Taxes</v>
          </cell>
          <cell r="D21">
            <v>14</v>
          </cell>
          <cell r="E21">
            <v>3</v>
          </cell>
          <cell r="F21">
            <v>17</v>
          </cell>
          <cell r="G21">
            <v>14</v>
          </cell>
          <cell r="H21">
            <v>4</v>
          </cell>
          <cell r="I21">
            <v>4</v>
          </cell>
          <cell r="J21">
            <v>-32</v>
          </cell>
          <cell r="K21">
            <v>5</v>
          </cell>
          <cell r="L21">
            <v>5</v>
          </cell>
          <cell r="M21">
            <v>4</v>
          </cell>
          <cell r="N21">
            <v>27</v>
          </cell>
          <cell r="O21">
            <v>6</v>
          </cell>
          <cell r="P21">
            <v>15</v>
          </cell>
          <cell r="Q21">
            <v>15</v>
          </cell>
          <cell r="R21">
            <v>20</v>
          </cell>
          <cell r="S21">
            <v>15</v>
          </cell>
          <cell r="T21">
            <v>15</v>
          </cell>
          <cell r="U21">
            <v>15</v>
          </cell>
          <cell r="V21">
            <v>15</v>
          </cell>
          <cell r="W21">
            <v>15</v>
          </cell>
          <cell r="X21">
            <v>15</v>
          </cell>
          <cell r="Y21">
            <v>28</v>
          </cell>
          <cell r="Z21">
            <v>15</v>
          </cell>
          <cell r="AA21">
            <v>15</v>
          </cell>
          <cell r="AB21">
            <v>15</v>
          </cell>
          <cell r="AC21">
            <v>15</v>
          </cell>
          <cell r="AD21">
            <v>20</v>
          </cell>
          <cell r="AE21">
            <v>15</v>
          </cell>
          <cell r="AF21">
            <v>15</v>
          </cell>
          <cell r="AG21">
            <v>15</v>
          </cell>
          <cell r="AH21">
            <v>15</v>
          </cell>
          <cell r="AI21">
            <v>15</v>
          </cell>
          <cell r="AJ21">
            <v>15</v>
          </cell>
          <cell r="AK21">
            <v>28</v>
          </cell>
          <cell r="AL21">
            <v>15</v>
          </cell>
          <cell r="AM21">
            <v>15</v>
          </cell>
          <cell r="AN21">
            <v>15</v>
          </cell>
          <cell r="AO21">
            <v>15</v>
          </cell>
          <cell r="AP21">
            <v>20</v>
          </cell>
          <cell r="AQ21">
            <v>15</v>
          </cell>
          <cell r="AR21">
            <v>15</v>
          </cell>
          <cell r="AS21">
            <v>15</v>
          </cell>
          <cell r="AT21">
            <v>15</v>
          </cell>
          <cell r="AU21">
            <v>15</v>
          </cell>
          <cell r="AV21">
            <v>15</v>
          </cell>
          <cell r="AW21">
            <v>28</v>
          </cell>
          <cell r="AX21">
            <v>15</v>
          </cell>
          <cell r="AY21">
            <v>15</v>
          </cell>
          <cell r="AZ21">
            <v>198</v>
          </cell>
          <cell r="BA21">
            <v>198</v>
          </cell>
          <cell r="CA21">
            <v>71</v>
          </cell>
          <cell r="CB21">
            <v>198</v>
          </cell>
          <cell r="CC21">
            <v>198</v>
          </cell>
          <cell r="CD21">
            <v>198</v>
          </cell>
          <cell r="CE21">
            <v>193</v>
          </cell>
          <cell r="CF21">
            <v>193</v>
          </cell>
          <cell r="CG21">
            <v>196</v>
          </cell>
          <cell r="CH21">
            <v>195.6</v>
          </cell>
          <cell r="CI21">
            <v>195.12</v>
          </cell>
          <cell r="CJ21">
            <v>194.54400000000001</v>
          </cell>
          <cell r="CK21">
            <v>194.8528</v>
          </cell>
        </row>
        <row r="22">
          <cell r="B22" t="str">
            <v xml:space="preserve">   Total Electric State &amp; Local Taxes</v>
          </cell>
          <cell r="D22">
            <v>5473.8029318197887</v>
          </cell>
          <cell r="E22">
            <v>5131.7793319247303</v>
          </cell>
          <cell r="F22">
            <v>5000.4730914027296</v>
          </cell>
          <cell r="G22">
            <v>4961.6247618637726</v>
          </cell>
          <cell r="H22">
            <v>5268.5352497845197</v>
          </cell>
          <cell r="I22">
            <v>6288.5134631635501</v>
          </cell>
          <cell r="J22">
            <v>6661.9559330734137</v>
          </cell>
          <cell r="K22">
            <v>6702.830764173872</v>
          </cell>
          <cell r="L22">
            <v>6763.0833632698359</v>
          </cell>
          <cell r="M22">
            <v>5969.8002050661162</v>
          </cell>
          <cell r="N22">
            <v>5255.9308486392065</v>
          </cell>
          <cell r="O22">
            <v>6774.2254525201988</v>
          </cell>
          <cell r="P22">
            <v>5927.7445004399597</v>
          </cell>
          <cell r="Q22">
            <v>5438.5714921658955</v>
          </cell>
          <cell r="R22">
            <v>5366.8515543420308</v>
          </cell>
          <cell r="S22">
            <v>5319.7852348660426</v>
          </cell>
          <cell r="T22">
            <v>5695.8604489302415</v>
          </cell>
          <cell r="U22">
            <v>6636.4294497394903</v>
          </cell>
          <cell r="V22">
            <v>7415.5169607233456</v>
          </cell>
          <cell r="W22">
            <v>7624.9776392199747</v>
          </cell>
          <cell r="X22">
            <v>6426.6743089285155</v>
          </cell>
          <cell r="Y22">
            <v>5629.2567806401976</v>
          </cell>
          <cell r="Z22">
            <v>5049.858033067515</v>
          </cell>
          <cell r="AA22">
            <v>5454.4909407473961</v>
          </cell>
          <cell r="AB22">
            <v>6081.4798983749279</v>
          </cell>
          <cell r="AC22">
            <v>5776.6055832411666</v>
          </cell>
          <cell r="AD22">
            <v>5380.874143048065</v>
          </cell>
          <cell r="AE22">
            <v>5302.9953891805635</v>
          </cell>
          <cell r="AF22">
            <v>6075.0468665410508</v>
          </cell>
          <cell r="AG22">
            <v>7092.3659464419361</v>
          </cell>
          <cell r="AH22">
            <v>7893.2765287074462</v>
          </cell>
          <cell r="AI22">
            <v>8061.874502312563</v>
          </cell>
          <cell r="AJ22">
            <v>6843.7158057584275</v>
          </cell>
          <cell r="AK22">
            <v>5983.9058553256946</v>
          </cell>
          <cell r="AL22">
            <v>5242.0667972597366</v>
          </cell>
          <cell r="AM22">
            <v>5747.6192761718657</v>
          </cell>
          <cell r="AN22">
            <v>6629.6565046457345</v>
          </cell>
          <cell r="AO22">
            <v>6079.7055617548767</v>
          </cell>
          <cell r="AP22">
            <v>5697.6832751429019</v>
          </cell>
          <cell r="AQ22">
            <v>5850.832604692946</v>
          </cell>
          <cell r="AR22">
            <v>6479.0204151379257</v>
          </cell>
          <cell r="AS22">
            <v>7621.1070018044957</v>
          </cell>
          <cell r="AT22">
            <v>8331.5107357233464</v>
          </cell>
          <cell r="AU22">
            <v>8573.1398166555991</v>
          </cell>
          <cell r="AV22">
            <v>7320.6874809786341</v>
          </cell>
          <cell r="AW22">
            <v>6418.9145167185234</v>
          </cell>
          <cell r="AX22">
            <v>5576.7010315623575</v>
          </cell>
          <cell r="AY22">
            <v>6118.4313357677711</v>
          </cell>
          <cell r="CA22">
            <v>70253</v>
          </cell>
          <cell r="CB22">
            <v>71986</v>
          </cell>
          <cell r="CC22">
            <v>75482</v>
          </cell>
          <cell r="CD22">
            <v>80697</v>
          </cell>
          <cell r="CE22">
            <v>85191.57742911941</v>
          </cell>
          <cell r="CF22">
            <v>91282.587980745884</v>
          </cell>
          <cell r="CG22">
            <v>91845</v>
          </cell>
          <cell r="CH22">
            <v>95483</v>
          </cell>
          <cell r="CI22">
            <v>99147</v>
          </cell>
          <cell r="CJ22">
            <v>100209</v>
          </cell>
          <cell r="CK22">
            <v>109508</v>
          </cell>
        </row>
        <row r="24">
          <cell r="B24" t="str">
            <v>OTX - MGR / FRANCHISE (CALC)</v>
          </cell>
          <cell r="CA24">
            <v>49062.159359999998</v>
          </cell>
          <cell r="CB24">
            <v>50633</v>
          </cell>
          <cell r="CC24">
            <v>53700</v>
          </cell>
          <cell r="CD24">
            <v>57932.999999999985</v>
          </cell>
          <cell r="CE24">
            <v>61728.57742911941</v>
          </cell>
          <cell r="CF24">
            <v>66935.587980745884</v>
          </cell>
          <cell r="CG24">
            <v>67346.697884892841</v>
          </cell>
          <cell r="CH24">
            <v>68795.40567397805</v>
          </cell>
          <cell r="CI24">
            <v>70280.833488085744</v>
          </cell>
          <cell r="CJ24">
            <v>71261.019037264472</v>
          </cell>
          <cell r="CK24">
            <v>74089.124900694005</v>
          </cell>
        </row>
        <row r="26">
          <cell r="B26" t="str">
            <v>Electric Federal Taxes:</v>
          </cell>
        </row>
        <row r="27">
          <cell r="B27" t="str">
            <v>Old Age Benefits Tax</v>
          </cell>
          <cell r="D27">
            <v>501</v>
          </cell>
          <cell r="E27">
            <v>488</v>
          </cell>
          <cell r="F27">
            <v>567</v>
          </cell>
          <cell r="G27">
            <v>515</v>
          </cell>
          <cell r="H27">
            <v>493</v>
          </cell>
          <cell r="I27">
            <v>467</v>
          </cell>
          <cell r="J27">
            <v>537</v>
          </cell>
          <cell r="K27">
            <v>473</v>
          </cell>
          <cell r="L27">
            <v>705</v>
          </cell>
          <cell r="M27">
            <v>446</v>
          </cell>
          <cell r="N27">
            <v>461</v>
          </cell>
          <cell r="O27">
            <v>639</v>
          </cell>
          <cell r="P27">
            <v>457</v>
          </cell>
          <cell r="Q27">
            <v>433</v>
          </cell>
          <cell r="R27">
            <v>471</v>
          </cell>
          <cell r="S27">
            <v>476</v>
          </cell>
          <cell r="T27">
            <v>414</v>
          </cell>
          <cell r="U27">
            <v>556</v>
          </cell>
          <cell r="V27">
            <v>448</v>
          </cell>
          <cell r="W27">
            <v>425</v>
          </cell>
          <cell r="X27">
            <v>476</v>
          </cell>
          <cell r="Y27">
            <v>849</v>
          </cell>
          <cell r="Z27">
            <v>346</v>
          </cell>
          <cell r="AA27">
            <v>506</v>
          </cell>
          <cell r="AB27">
            <v>470</v>
          </cell>
          <cell r="AC27">
            <v>444</v>
          </cell>
          <cell r="AD27">
            <v>483</v>
          </cell>
          <cell r="AE27">
            <v>488</v>
          </cell>
          <cell r="AF27">
            <v>425</v>
          </cell>
          <cell r="AG27">
            <v>571</v>
          </cell>
          <cell r="AH27">
            <v>460</v>
          </cell>
          <cell r="AI27">
            <v>435</v>
          </cell>
          <cell r="AJ27">
            <v>488</v>
          </cell>
          <cell r="AK27">
            <v>871</v>
          </cell>
          <cell r="AL27">
            <v>355</v>
          </cell>
          <cell r="AM27">
            <v>517</v>
          </cell>
          <cell r="AN27">
            <v>483</v>
          </cell>
          <cell r="AO27">
            <v>458</v>
          </cell>
          <cell r="AP27">
            <v>498</v>
          </cell>
          <cell r="AQ27">
            <v>503</v>
          </cell>
          <cell r="AR27">
            <v>438</v>
          </cell>
          <cell r="AS27">
            <v>588</v>
          </cell>
          <cell r="AT27">
            <v>474</v>
          </cell>
          <cell r="AU27">
            <v>448</v>
          </cell>
          <cell r="AV27">
            <v>503</v>
          </cell>
          <cell r="AW27">
            <v>898</v>
          </cell>
          <cell r="AX27">
            <v>366</v>
          </cell>
          <cell r="AY27">
            <v>534</v>
          </cell>
          <cell r="CA27">
            <v>6292</v>
          </cell>
          <cell r="CB27">
            <v>5857</v>
          </cell>
          <cell r="CC27">
            <v>6007</v>
          </cell>
          <cell r="CD27">
            <v>6191</v>
          </cell>
          <cell r="CE27">
            <v>6348</v>
          </cell>
          <cell r="CF27">
            <v>6521</v>
          </cell>
          <cell r="CG27">
            <v>6736.1929999999993</v>
          </cell>
          <cell r="CH27">
            <v>6958.4873689999986</v>
          </cell>
          <cell r="CI27">
            <v>7188.1174521769981</v>
          </cell>
          <cell r="CJ27">
            <v>7425.3253280988383</v>
          </cell>
          <cell r="CK27">
            <v>7670.3610639260996</v>
          </cell>
        </row>
        <row r="28">
          <cell r="B28" t="str">
            <v>Unemployment Compensation</v>
          </cell>
          <cell r="D28">
            <v>58</v>
          </cell>
          <cell r="E28">
            <v>14</v>
          </cell>
          <cell r="F28">
            <v>-11</v>
          </cell>
          <cell r="G28">
            <v>1</v>
          </cell>
          <cell r="H28">
            <v>2</v>
          </cell>
          <cell r="I28">
            <v>-2</v>
          </cell>
          <cell r="J28">
            <v>2</v>
          </cell>
          <cell r="K28">
            <v>2</v>
          </cell>
          <cell r="L28">
            <v>0</v>
          </cell>
          <cell r="M28">
            <v>2</v>
          </cell>
          <cell r="N28">
            <v>2</v>
          </cell>
          <cell r="O28">
            <v>-4</v>
          </cell>
          <cell r="P28">
            <v>59</v>
          </cell>
          <cell r="Q28">
            <v>14</v>
          </cell>
          <cell r="R28">
            <v>-4</v>
          </cell>
          <cell r="S28">
            <v>2</v>
          </cell>
          <cell r="T28">
            <v>2</v>
          </cell>
          <cell r="U28">
            <v>3</v>
          </cell>
          <cell r="V28">
            <v>2</v>
          </cell>
          <cell r="W28">
            <v>2</v>
          </cell>
          <cell r="X28">
            <v>2</v>
          </cell>
          <cell r="Y28">
            <v>2</v>
          </cell>
          <cell r="Z28">
            <v>2</v>
          </cell>
          <cell r="AA28">
            <v>2</v>
          </cell>
          <cell r="AB28">
            <v>60</v>
          </cell>
          <cell r="AC28">
            <v>14</v>
          </cell>
          <cell r="AD28">
            <v>-4</v>
          </cell>
          <cell r="AE28">
            <v>2</v>
          </cell>
          <cell r="AF28">
            <v>2</v>
          </cell>
          <cell r="AG28">
            <v>3</v>
          </cell>
          <cell r="AH28">
            <v>2</v>
          </cell>
          <cell r="AI28">
            <v>2</v>
          </cell>
          <cell r="AJ28">
            <v>2</v>
          </cell>
          <cell r="AK28">
            <v>2</v>
          </cell>
          <cell r="AL28">
            <v>2</v>
          </cell>
          <cell r="AM28">
            <v>3</v>
          </cell>
          <cell r="AN28">
            <v>62</v>
          </cell>
          <cell r="AO28">
            <v>15</v>
          </cell>
          <cell r="AP28">
            <v>-4</v>
          </cell>
          <cell r="AQ28">
            <v>2</v>
          </cell>
          <cell r="AR28">
            <v>2</v>
          </cell>
          <cell r="AS28">
            <v>3</v>
          </cell>
          <cell r="AT28">
            <v>2</v>
          </cell>
          <cell r="AU28">
            <v>2</v>
          </cell>
          <cell r="AV28">
            <v>2</v>
          </cell>
          <cell r="AW28">
            <v>2</v>
          </cell>
          <cell r="AX28">
            <v>2</v>
          </cell>
          <cell r="AY28">
            <v>2</v>
          </cell>
          <cell r="CA28">
            <v>66</v>
          </cell>
          <cell r="CB28">
            <v>88</v>
          </cell>
          <cell r="CC28">
            <v>90</v>
          </cell>
          <cell r="CD28">
            <v>92</v>
          </cell>
          <cell r="CE28">
            <v>94</v>
          </cell>
          <cell r="CF28">
            <v>96</v>
          </cell>
          <cell r="CG28">
            <v>92</v>
          </cell>
          <cell r="CH28">
            <v>92.8</v>
          </cell>
          <cell r="CI28">
            <v>93.36</v>
          </cell>
          <cell r="CJ28">
            <v>93.632000000000005</v>
          </cell>
          <cell r="CK28">
            <v>93.558400000000006</v>
          </cell>
        </row>
        <row r="29">
          <cell r="B29" t="str">
            <v>Highway Motor Vehicle Tax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0</v>
          </cell>
          <cell r="AK29">
            <v>0</v>
          </cell>
          <cell r="AL29">
            <v>0</v>
          </cell>
          <cell r="AM29">
            <v>0</v>
          </cell>
          <cell r="AN29">
            <v>0</v>
          </cell>
          <cell r="AO29">
            <v>0</v>
          </cell>
          <cell r="AP29">
            <v>0</v>
          </cell>
          <cell r="AQ29">
            <v>0</v>
          </cell>
          <cell r="AR29">
            <v>0</v>
          </cell>
          <cell r="AS29">
            <v>0</v>
          </cell>
          <cell r="AT29">
            <v>0</v>
          </cell>
          <cell r="AU29">
            <v>0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CA29">
            <v>0</v>
          </cell>
          <cell r="CB29">
            <v>0</v>
          </cell>
          <cell r="CC29">
            <v>0</v>
          </cell>
          <cell r="CD29">
            <v>0</v>
          </cell>
          <cell r="CE29">
            <v>0</v>
          </cell>
          <cell r="CF29">
            <v>0</v>
          </cell>
          <cell r="CG29">
            <v>0</v>
          </cell>
          <cell r="CH29">
            <v>0</v>
          </cell>
          <cell r="CI29">
            <v>0</v>
          </cell>
          <cell r="CJ29">
            <v>0</v>
          </cell>
          <cell r="CK29">
            <v>0</v>
          </cell>
        </row>
        <row r="30">
          <cell r="B30" t="str">
            <v xml:space="preserve">   Total Electric Federal Taxes</v>
          </cell>
          <cell r="D30">
            <v>559</v>
          </cell>
          <cell r="E30">
            <v>502</v>
          </cell>
          <cell r="F30">
            <v>556</v>
          </cell>
          <cell r="G30">
            <v>516</v>
          </cell>
          <cell r="H30">
            <v>495</v>
          </cell>
          <cell r="I30">
            <v>465</v>
          </cell>
          <cell r="J30">
            <v>539</v>
          </cell>
          <cell r="K30">
            <v>475</v>
          </cell>
          <cell r="L30">
            <v>705</v>
          </cell>
          <cell r="M30">
            <v>448</v>
          </cell>
          <cell r="N30">
            <v>463</v>
          </cell>
          <cell r="O30">
            <v>635</v>
          </cell>
          <cell r="P30">
            <v>516</v>
          </cell>
          <cell r="Q30">
            <v>447</v>
          </cell>
          <cell r="R30">
            <v>467</v>
          </cell>
          <cell r="S30">
            <v>478</v>
          </cell>
          <cell r="T30">
            <v>416</v>
          </cell>
          <cell r="U30">
            <v>559</v>
          </cell>
          <cell r="V30">
            <v>450</v>
          </cell>
          <cell r="W30">
            <v>427</v>
          </cell>
          <cell r="X30">
            <v>478</v>
          </cell>
          <cell r="Y30">
            <v>851</v>
          </cell>
          <cell r="Z30">
            <v>348</v>
          </cell>
          <cell r="AA30">
            <v>508</v>
          </cell>
          <cell r="AB30">
            <v>530</v>
          </cell>
          <cell r="AC30">
            <v>458</v>
          </cell>
          <cell r="AD30">
            <v>479</v>
          </cell>
          <cell r="AE30">
            <v>490</v>
          </cell>
          <cell r="AF30">
            <v>427</v>
          </cell>
          <cell r="AG30">
            <v>574</v>
          </cell>
          <cell r="AH30">
            <v>462</v>
          </cell>
          <cell r="AI30">
            <v>437</v>
          </cell>
          <cell r="AJ30">
            <v>490</v>
          </cell>
          <cell r="AK30">
            <v>873</v>
          </cell>
          <cell r="AL30">
            <v>357</v>
          </cell>
          <cell r="AM30">
            <v>520</v>
          </cell>
          <cell r="AN30">
            <v>545</v>
          </cell>
          <cell r="AO30">
            <v>473</v>
          </cell>
          <cell r="AP30">
            <v>494</v>
          </cell>
          <cell r="AQ30">
            <v>505</v>
          </cell>
          <cell r="AR30">
            <v>440</v>
          </cell>
          <cell r="AS30">
            <v>591</v>
          </cell>
          <cell r="AT30">
            <v>476</v>
          </cell>
          <cell r="AU30">
            <v>450</v>
          </cell>
          <cell r="AV30">
            <v>505</v>
          </cell>
          <cell r="AW30">
            <v>900</v>
          </cell>
          <cell r="AX30">
            <v>368</v>
          </cell>
          <cell r="AY30">
            <v>536</v>
          </cell>
          <cell r="CA30">
            <v>6358</v>
          </cell>
          <cell r="CB30">
            <v>5945</v>
          </cell>
          <cell r="CC30">
            <v>6097</v>
          </cell>
          <cell r="CD30">
            <v>6283</v>
          </cell>
          <cell r="CE30">
            <v>6442</v>
          </cell>
          <cell r="CF30">
            <v>6617</v>
          </cell>
          <cell r="CG30">
            <v>6828.1929999999993</v>
          </cell>
          <cell r="CH30">
            <v>7051.2873689999988</v>
          </cell>
          <cell r="CI30">
            <v>7281.4774521769978</v>
          </cell>
          <cell r="CJ30">
            <v>7518.9573280988379</v>
          </cell>
          <cell r="CK30">
            <v>7763.9194639260995</v>
          </cell>
        </row>
        <row r="32">
          <cell r="B32" t="str">
            <v xml:space="preserve">         Total Electric Taxes</v>
          </cell>
          <cell r="D32">
            <v>6032.8029318197887</v>
          </cell>
          <cell r="E32">
            <v>5633.7793319247303</v>
          </cell>
          <cell r="F32">
            <v>5556.4730914027296</v>
          </cell>
          <cell r="G32">
            <v>5477.6247618637726</v>
          </cell>
          <cell r="H32">
            <v>5763.5352497845197</v>
          </cell>
          <cell r="I32">
            <v>6753.5134631635501</v>
          </cell>
          <cell r="J32">
            <v>7200.9559330734137</v>
          </cell>
          <cell r="K32">
            <v>7177.830764173872</v>
          </cell>
          <cell r="L32">
            <v>7468.0833632698359</v>
          </cell>
          <cell r="M32">
            <v>6417.8002050661162</v>
          </cell>
          <cell r="N32">
            <v>5718.9308486392065</v>
          </cell>
          <cell r="O32">
            <v>7409.2254525201988</v>
          </cell>
          <cell r="P32">
            <v>6443.7445004399597</v>
          </cell>
          <cell r="Q32">
            <v>5885.5714921658955</v>
          </cell>
          <cell r="R32">
            <v>5833.8515543420308</v>
          </cell>
          <cell r="S32">
            <v>5797.7852348660426</v>
          </cell>
          <cell r="T32">
            <v>6111.8604489302415</v>
          </cell>
          <cell r="U32">
            <v>7195.4294497394903</v>
          </cell>
          <cell r="V32">
            <v>7865.5169607233456</v>
          </cell>
          <cell r="W32">
            <v>8051.9776392199747</v>
          </cell>
          <cell r="X32">
            <v>6904.6743089285155</v>
          </cell>
          <cell r="Y32">
            <v>6480.2567806401976</v>
          </cell>
          <cell r="Z32">
            <v>5397.858033067515</v>
          </cell>
          <cell r="AA32">
            <v>5962.4909407473961</v>
          </cell>
          <cell r="AB32">
            <v>6611.4798983749279</v>
          </cell>
          <cell r="AC32">
            <v>6234.6055832411666</v>
          </cell>
          <cell r="AD32">
            <v>5859.874143048065</v>
          </cell>
          <cell r="AE32">
            <v>5792.9953891805635</v>
          </cell>
          <cell r="AF32">
            <v>6502.0468665410508</v>
          </cell>
          <cell r="AG32">
            <v>7666.3659464419361</v>
          </cell>
          <cell r="AH32">
            <v>8355.2765287074471</v>
          </cell>
          <cell r="AI32">
            <v>8498.874502312563</v>
          </cell>
          <cell r="AJ32">
            <v>7333.7158057584275</v>
          </cell>
          <cell r="AK32">
            <v>6856.9058553256946</v>
          </cell>
          <cell r="AL32">
            <v>5599.0667972597366</v>
          </cell>
          <cell r="AM32">
            <v>6267.6192761718657</v>
          </cell>
          <cell r="AN32">
            <v>7174.6565046457345</v>
          </cell>
          <cell r="AO32">
            <v>6552.7055617548767</v>
          </cell>
          <cell r="AP32">
            <v>6191.6832751429019</v>
          </cell>
          <cell r="AQ32">
            <v>6355.832604692946</v>
          </cell>
          <cell r="AR32">
            <v>6919.0204151379257</v>
          </cell>
          <cell r="AS32">
            <v>8212.1070018044957</v>
          </cell>
          <cell r="AT32">
            <v>8807.5107357233464</v>
          </cell>
          <cell r="AU32">
            <v>9023.1398166555991</v>
          </cell>
          <cell r="AV32">
            <v>7825.6874809786341</v>
          </cell>
          <cell r="AW32">
            <v>7318.9145167185234</v>
          </cell>
          <cell r="AX32">
            <v>5944.7010315623575</v>
          </cell>
          <cell r="AY32">
            <v>6654.4313357677711</v>
          </cell>
          <cell r="CA32">
            <v>76611</v>
          </cell>
          <cell r="CB32">
            <v>77931</v>
          </cell>
          <cell r="CC32">
            <v>81579</v>
          </cell>
          <cell r="CD32">
            <v>86980</v>
          </cell>
          <cell r="CE32">
            <v>91633.57742911941</v>
          </cell>
          <cell r="CF32">
            <v>97899.587980745884</v>
          </cell>
          <cell r="CG32">
            <v>98673.192999999999</v>
          </cell>
          <cell r="CH32">
            <v>102534.287369</v>
          </cell>
          <cell r="CI32">
            <v>106428.477452177</v>
          </cell>
          <cell r="CJ32">
            <v>107727.95732809884</v>
          </cell>
          <cell r="CK32">
            <v>117271.9194639261</v>
          </cell>
        </row>
        <row r="34">
          <cell r="B34" t="str">
            <v>Allocation of Taxes Charged to:</v>
          </cell>
          <cell r="P34">
            <v>560</v>
          </cell>
          <cell r="Q34">
            <v>457</v>
          </cell>
          <cell r="R34">
            <v>464</v>
          </cell>
          <cell r="S34">
            <v>479</v>
          </cell>
          <cell r="T34">
            <v>415</v>
          </cell>
          <cell r="U34">
            <v>560</v>
          </cell>
          <cell r="V34">
            <v>453</v>
          </cell>
          <cell r="W34">
            <v>428</v>
          </cell>
          <cell r="X34">
            <v>480</v>
          </cell>
          <cell r="Y34">
            <v>853</v>
          </cell>
          <cell r="Z34">
            <v>350</v>
          </cell>
          <cell r="AA34">
            <v>519</v>
          </cell>
          <cell r="AB34">
            <v>575</v>
          </cell>
          <cell r="AC34">
            <v>469</v>
          </cell>
          <cell r="AD34">
            <v>476</v>
          </cell>
          <cell r="AE34">
            <v>504</v>
          </cell>
          <cell r="AF34">
            <v>426</v>
          </cell>
          <cell r="AG34">
            <v>572</v>
          </cell>
          <cell r="AH34">
            <v>466</v>
          </cell>
          <cell r="AI34">
            <v>439</v>
          </cell>
          <cell r="AJ34">
            <v>492</v>
          </cell>
          <cell r="AK34">
            <v>875</v>
          </cell>
          <cell r="AL34">
            <v>359</v>
          </cell>
          <cell r="AM34">
            <v>521</v>
          </cell>
          <cell r="AN34">
            <v>591</v>
          </cell>
          <cell r="AO34">
            <v>484</v>
          </cell>
          <cell r="AP34">
            <v>491</v>
          </cell>
          <cell r="AQ34">
            <v>520</v>
          </cell>
          <cell r="AR34">
            <v>439</v>
          </cell>
          <cell r="AS34">
            <v>589</v>
          </cell>
          <cell r="AT34">
            <v>480</v>
          </cell>
          <cell r="AU34">
            <v>452</v>
          </cell>
          <cell r="AV34">
            <v>507</v>
          </cell>
          <cell r="AW34">
            <v>902</v>
          </cell>
          <cell r="AX34">
            <v>370</v>
          </cell>
          <cell r="AY34">
            <v>536</v>
          </cell>
        </row>
        <row r="35">
          <cell r="B35" t="str">
            <v xml:space="preserve">  Auto Expenses</v>
          </cell>
          <cell r="D35">
            <v>7</v>
          </cell>
          <cell r="E35">
            <v>6</v>
          </cell>
          <cell r="F35">
            <v>7</v>
          </cell>
          <cell r="G35">
            <v>6</v>
          </cell>
          <cell r="H35">
            <v>6</v>
          </cell>
          <cell r="I35">
            <v>6</v>
          </cell>
          <cell r="J35">
            <v>7</v>
          </cell>
          <cell r="K35">
            <v>6</v>
          </cell>
          <cell r="L35">
            <v>9</v>
          </cell>
          <cell r="M35">
            <v>5</v>
          </cell>
          <cell r="N35">
            <v>6</v>
          </cell>
          <cell r="O35">
            <v>19</v>
          </cell>
          <cell r="P35">
            <v>7</v>
          </cell>
          <cell r="Q35">
            <v>5</v>
          </cell>
          <cell r="R35">
            <v>5</v>
          </cell>
          <cell r="S35">
            <v>5</v>
          </cell>
          <cell r="T35">
            <v>5</v>
          </cell>
          <cell r="U35">
            <v>6</v>
          </cell>
          <cell r="V35">
            <v>5</v>
          </cell>
          <cell r="W35">
            <v>16</v>
          </cell>
          <cell r="X35">
            <v>5</v>
          </cell>
          <cell r="Y35">
            <v>10</v>
          </cell>
          <cell r="Z35">
            <v>4</v>
          </cell>
          <cell r="AA35">
            <v>6</v>
          </cell>
          <cell r="AB35">
            <v>7</v>
          </cell>
          <cell r="AC35">
            <v>5</v>
          </cell>
          <cell r="AD35">
            <v>5</v>
          </cell>
          <cell r="AE35">
            <v>6</v>
          </cell>
          <cell r="AF35">
            <v>5</v>
          </cell>
          <cell r="AG35">
            <v>6</v>
          </cell>
          <cell r="AH35">
            <v>5</v>
          </cell>
          <cell r="AI35">
            <v>16</v>
          </cell>
          <cell r="AJ35">
            <v>5</v>
          </cell>
          <cell r="AK35">
            <v>10</v>
          </cell>
          <cell r="AL35">
            <v>4</v>
          </cell>
          <cell r="AM35">
            <v>6</v>
          </cell>
          <cell r="AN35">
            <v>7</v>
          </cell>
          <cell r="AO35">
            <v>5</v>
          </cell>
          <cell r="AP35">
            <v>5</v>
          </cell>
          <cell r="AQ35">
            <v>6</v>
          </cell>
          <cell r="AR35">
            <v>5</v>
          </cell>
          <cell r="AS35">
            <v>7</v>
          </cell>
          <cell r="AT35">
            <v>5</v>
          </cell>
          <cell r="AU35">
            <v>16</v>
          </cell>
          <cell r="AV35">
            <v>6</v>
          </cell>
          <cell r="AW35">
            <v>10</v>
          </cell>
          <cell r="AX35">
            <v>4</v>
          </cell>
          <cell r="AY35">
            <v>6</v>
          </cell>
          <cell r="CA35">
            <v>90</v>
          </cell>
          <cell r="CB35">
            <v>79</v>
          </cell>
          <cell r="CC35">
            <v>80</v>
          </cell>
          <cell r="CD35">
            <v>82</v>
          </cell>
          <cell r="CE35">
            <v>84</v>
          </cell>
          <cell r="CF35">
            <v>86</v>
          </cell>
        </row>
        <row r="36">
          <cell r="B36" t="str">
            <v xml:space="preserve">  Construction Accounts</v>
          </cell>
          <cell r="D36">
            <v>111</v>
          </cell>
          <cell r="E36">
            <v>97</v>
          </cell>
          <cell r="F36">
            <v>106</v>
          </cell>
          <cell r="G36">
            <v>99</v>
          </cell>
          <cell r="H36">
            <v>95</v>
          </cell>
          <cell r="I36">
            <v>89</v>
          </cell>
          <cell r="J36">
            <v>104</v>
          </cell>
          <cell r="K36">
            <v>91</v>
          </cell>
          <cell r="L36">
            <v>135</v>
          </cell>
          <cell r="M36">
            <v>86</v>
          </cell>
          <cell r="N36">
            <v>89</v>
          </cell>
          <cell r="O36">
            <v>121</v>
          </cell>
          <cell r="P36">
            <v>108</v>
          </cell>
          <cell r="Q36">
            <v>88</v>
          </cell>
          <cell r="R36">
            <v>90</v>
          </cell>
          <cell r="S36">
            <v>93</v>
          </cell>
          <cell r="T36">
            <v>80</v>
          </cell>
          <cell r="U36">
            <v>108</v>
          </cell>
          <cell r="V36">
            <v>87</v>
          </cell>
          <cell r="W36">
            <v>83</v>
          </cell>
          <cell r="X36">
            <v>93</v>
          </cell>
          <cell r="Y36">
            <v>165</v>
          </cell>
          <cell r="Z36">
            <v>68</v>
          </cell>
          <cell r="AA36">
            <v>100</v>
          </cell>
          <cell r="AB36">
            <v>111</v>
          </cell>
          <cell r="AC36">
            <v>91</v>
          </cell>
          <cell r="AD36">
            <v>92</v>
          </cell>
          <cell r="AE36">
            <v>97</v>
          </cell>
          <cell r="AF36">
            <v>82</v>
          </cell>
          <cell r="AG36">
            <v>111</v>
          </cell>
          <cell r="AH36">
            <v>90</v>
          </cell>
          <cell r="AI36">
            <v>85</v>
          </cell>
          <cell r="AJ36">
            <v>95</v>
          </cell>
          <cell r="AK36">
            <v>169</v>
          </cell>
          <cell r="AL36">
            <v>69</v>
          </cell>
          <cell r="AM36">
            <v>101</v>
          </cell>
          <cell r="AN36">
            <v>114</v>
          </cell>
          <cell r="AO36">
            <v>94</v>
          </cell>
          <cell r="AP36">
            <v>95</v>
          </cell>
          <cell r="AQ36">
            <v>100</v>
          </cell>
          <cell r="AR36">
            <v>85</v>
          </cell>
          <cell r="AS36">
            <v>114</v>
          </cell>
          <cell r="AT36">
            <v>93</v>
          </cell>
          <cell r="AU36">
            <v>87</v>
          </cell>
          <cell r="AV36">
            <v>98</v>
          </cell>
          <cell r="AW36">
            <v>174</v>
          </cell>
          <cell r="AX36">
            <v>71</v>
          </cell>
          <cell r="AY36">
            <v>104</v>
          </cell>
          <cell r="CA36">
            <v>1223</v>
          </cell>
          <cell r="CB36">
            <v>1163</v>
          </cell>
          <cell r="CC36">
            <v>1193</v>
          </cell>
          <cell r="CD36">
            <v>1229</v>
          </cell>
          <cell r="CE36">
            <v>1260</v>
          </cell>
          <cell r="CF36">
            <v>1294</v>
          </cell>
        </row>
        <row r="37">
          <cell r="B37" t="str">
            <v xml:space="preserve">  Other Accounts</v>
          </cell>
          <cell r="D37">
            <v>18</v>
          </cell>
          <cell r="E37">
            <v>15</v>
          </cell>
          <cell r="F37">
            <v>16</v>
          </cell>
          <cell r="G37">
            <v>15</v>
          </cell>
          <cell r="H37">
            <v>15</v>
          </cell>
          <cell r="I37">
            <v>14</v>
          </cell>
          <cell r="J37">
            <v>16</v>
          </cell>
          <cell r="K37">
            <v>14</v>
          </cell>
          <cell r="L37">
            <v>21</v>
          </cell>
          <cell r="M37">
            <v>14</v>
          </cell>
          <cell r="N37">
            <v>14</v>
          </cell>
          <cell r="O37">
            <v>18</v>
          </cell>
          <cell r="P37">
            <v>13</v>
          </cell>
          <cell r="Q37">
            <v>10</v>
          </cell>
          <cell r="R37">
            <v>10</v>
          </cell>
          <cell r="S37">
            <v>11</v>
          </cell>
          <cell r="T37">
            <v>9</v>
          </cell>
          <cell r="U37">
            <v>12</v>
          </cell>
          <cell r="V37">
            <v>10</v>
          </cell>
          <cell r="W37">
            <v>10</v>
          </cell>
          <cell r="X37">
            <v>11</v>
          </cell>
          <cell r="Y37">
            <v>18</v>
          </cell>
          <cell r="Z37">
            <v>8</v>
          </cell>
          <cell r="AA37">
            <v>12</v>
          </cell>
          <cell r="AB37">
            <v>13</v>
          </cell>
          <cell r="AC37">
            <v>11</v>
          </cell>
          <cell r="AD37">
            <v>11</v>
          </cell>
          <cell r="AE37">
            <v>11</v>
          </cell>
          <cell r="AF37">
            <v>10</v>
          </cell>
          <cell r="AG37">
            <v>13</v>
          </cell>
          <cell r="AH37">
            <v>10</v>
          </cell>
          <cell r="AI37">
            <v>10</v>
          </cell>
          <cell r="AJ37">
            <v>11</v>
          </cell>
          <cell r="AK37">
            <v>19</v>
          </cell>
          <cell r="AL37">
            <v>8</v>
          </cell>
          <cell r="AM37">
            <v>12</v>
          </cell>
          <cell r="AN37">
            <v>14</v>
          </cell>
          <cell r="AO37">
            <v>11</v>
          </cell>
          <cell r="AP37">
            <v>11</v>
          </cell>
          <cell r="AQ37">
            <v>12</v>
          </cell>
          <cell r="AR37">
            <v>10</v>
          </cell>
          <cell r="AS37">
            <v>13</v>
          </cell>
          <cell r="AT37">
            <v>11</v>
          </cell>
          <cell r="AU37">
            <v>10</v>
          </cell>
          <cell r="AV37">
            <v>11</v>
          </cell>
          <cell r="AW37">
            <v>19</v>
          </cell>
          <cell r="AX37">
            <v>9</v>
          </cell>
          <cell r="AY37">
            <v>12</v>
          </cell>
          <cell r="CA37">
            <v>190</v>
          </cell>
          <cell r="CB37">
            <v>134</v>
          </cell>
          <cell r="CC37">
            <v>139</v>
          </cell>
          <cell r="CD37">
            <v>143</v>
          </cell>
          <cell r="CE37">
            <v>146</v>
          </cell>
          <cell r="CF37">
            <v>150</v>
          </cell>
        </row>
        <row r="38">
          <cell r="B38" t="str">
            <v xml:space="preserve">         Total All Taxes</v>
          </cell>
          <cell r="D38">
            <v>6168.8029318197887</v>
          </cell>
          <cell r="E38">
            <v>5751.7793319247303</v>
          </cell>
          <cell r="F38">
            <v>5685.4730914027296</v>
          </cell>
          <cell r="G38">
            <v>5597.6247618637726</v>
          </cell>
          <cell r="H38">
            <v>5879.5352497845197</v>
          </cell>
          <cell r="I38">
            <v>6862.5134631635501</v>
          </cell>
          <cell r="J38">
            <v>7327.9559330734137</v>
          </cell>
          <cell r="K38">
            <v>7288.830764173872</v>
          </cell>
          <cell r="L38">
            <v>7633.0833632698359</v>
          </cell>
          <cell r="M38">
            <v>6522.8002050661162</v>
          </cell>
          <cell r="N38">
            <v>5827.9308486392065</v>
          </cell>
          <cell r="O38">
            <v>7567.2254525201988</v>
          </cell>
          <cell r="P38">
            <v>6571.7445004399597</v>
          </cell>
          <cell r="Q38">
            <v>5988.5714921658955</v>
          </cell>
          <cell r="R38">
            <v>5938.8515543420308</v>
          </cell>
          <cell r="S38">
            <v>5906.7852348660426</v>
          </cell>
          <cell r="T38">
            <v>6205.8604489302415</v>
          </cell>
          <cell r="U38">
            <v>7321.4294497394903</v>
          </cell>
          <cell r="V38">
            <v>7967.5169607233456</v>
          </cell>
          <cell r="W38">
            <v>8160.9776392199747</v>
          </cell>
          <cell r="X38">
            <v>7013.6743089285155</v>
          </cell>
          <cell r="Y38">
            <v>6673.2567806401976</v>
          </cell>
          <cell r="Z38">
            <v>5477.858033067515</v>
          </cell>
          <cell r="AA38">
            <v>6080.4909407473961</v>
          </cell>
          <cell r="AB38">
            <v>6742.4798983749279</v>
          </cell>
          <cell r="AC38">
            <v>6341.6055832411666</v>
          </cell>
          <cell r="AD38">
            <v>5967.874143048065</v>
          </cell>
          <cell r="AE38">
            <v>5906.9953891805635</v>
          </cell>
          <cell r="AF38">
            <v>6599.0468665410508</v>
          </cell>
          <cell r="AG38">
            <v>7796.3659464419361</v>
          </cell>
          <cell r="AH38">
            <v>8460.2765287074471</v>
          </cell>
          <cell r="AI38">
            <v>8609.874502312563</v>
          </cell>
          <cell r="AJ38">
            <v>7444.7158057584275</v>
          </cell>
          <cell r="AK38">
            <v>7054.9058553256946</v>
          </cell>
          <cell r="AL38">
            <v>5680.0667972597366</v>
          </cell>
          <cell r="AM38">
            <v>6386.6192761718657</v>
          </cell>
          <cell r="AN38">
            <v>7309.6565046457345</v>
          </cell>
          <cell r="AO38">
            <v>6662.7055617548767</v>
          </cell>
          <cell r="AP38">
            <v>6302.6832751429019</v>
          </cell>
          <cell r="AQ38">
            <v>6473.832604692946</v>
          </cell>
          <cell r="AR38">
            <v>7019.0204151379257</v>
          </cell>
          <cell r="AS38">
            <v>8346.1070018044957</v>
          </cell>
          <cell r="AT38">
            <v>8916.5107357233464</v>
          </cell>
          <cell r="AU38">
            <v>9136.1398166555991</v>
          </cell>
          <cell r="AV38">
            <v>7940.6874809786341</v>
          </cell>
          <cell r="AW38">
            <v>7521.9145167185234</v>
          </cell>
          <cell r="AX38">
            <v>6028.7010315623575</v>
          </cell>
          <cell r="AY38">
            <v>6776.4313357677711</v>
          </cell>
          <cell r="CA38">
            <v>78114</v>
          </cell>
          <cell r="CB38">
            <v>79307</v>
          </cell>
          <cell r="CC38">
            <v>82991</v>
          </cell>
          <cell r="CD38">
            <v>88434</v>
          </cell>
          <cell r="CE38">
            <v>93123.57742911941</v>
          </cell>
          <cell r="CF38">
            <v>99429.587980745884</v>
          </cell>
        </row>
        <row r="41">
          <cell r="B41" t="str">
            <v>UNALLOCATED OTHER TAXES</v>
          </cell>
        </row>
        <row r="42">
          <cell r="B42" t="str">
            <v>State &amp; Local Taxes:</v>
          </cell>
        </row>
        <row r="43">
          <cell r="B43" t="str">
            <v>Florida PSC Tax</v>
          </cell>
          <cell r="D43">
            <v>38.26576</v>
          </cell>
          <cell r="E43">
            <v>39.105489999999996</v>
          </cell>
          <cell r="F43">
            <v>46.673949999999998</v>
          </cell>
          <cell r="G43">
            <v>41.87229</v>
          </cell>
          <cell r="H43">
            <v>51.153930000000003</v>
          </cell>
          <cell r="I43">
            <v>63.673480000000005</v>
          </cell>
          <cell r="J43">
            <v>72.657759999999996</v>
          </cell>
          <cell r="K43">
            <v>72.251199999999997</v>
          </cell>
          <cell r="L43">
            <v>75.891639999999995</v>
          </cell>
          <cell r="M43">
            <v>52.761110000000002</v>
          </cell>
          <cell r="N43">
            <v>48.914470000000001</v>
          </cell>
          <cell r="O43">
            <v>51.153870000000005</v>
          </cell>
          <cell r="P43">
            <v>51</v>
          </cell>
          <cell r="Q43">
            <v>45</v>
          </cell>
          <cell r="R43">
            <v>46</v>
          </cell>
          <cell r="S43">
            <v>46</v>
          </cell>
          <cell r="T43">
            <v>53</v>
          </cell>
          <cell r="U43">
            <v>63</v>
          </cell>
          <cell r="V43">
            <v>72</v>
          </cell>
          <cell r="W43">
            <v>75</v>
          </cell>
          <cell r="X43">
            <v>56</v>
          </cell>
          <cell r="Y43">
            <v>47</v>
          </cell>
          <cell r="Z43">
            <v>42</v>
          </cell>
          <cell r="AA43">
            <v>47</v>
          </cell>
          <cell r="AB43">
            <v>53</v>
          </cell>
          <cell r="AC43">
            <v>49</v>
          </cell>
          <cell r="AD43">
            <v>47</v>
          </cell>
          <cell r="AE43">
            <v>45</v>
          </cell>
          <cell r="AF43">
            <v>58</v>
          </cell>
          <cell r="AG43">
            <v>69</v>
          </cell>
          <cell r="AH43">
            <v>78</v>
          </cell>
          <cell r="AI43">
            <v>80</v>
          </cell>
          <cell r="AJ43">
            <v>62</v>
          </cell>
          <cell r="AK43">
            <v>52</v>
          </cell>
          <cell r="AL43">
            <v>44</v>
          </cell>
          <cell r="AM43">
            <v>52</v>
          </cell>
          <cell r="AN43">
            <v>59</v>
          </cell>
          <cell r="AO43">
            <v>52</v>
          </cell>
          <cell r="AP43">
            <v>50</v>
          </cell>
          <cell r="AQ43">
            <v>52</v>
          </cell>
          <cell r="AR43">
            <v>62</v>
          </cell>
          <cell r="AS43">
            <v>75</v>
          </cell>
          <cell r="AT43">
            <v>83</v>
          </cell>
          <cell r="AU43">
            <v>86</v>
          </cell>
          <cell r="AV43">
            <v>67</v>
          </cell>
          <cell r="AW43">
            <v>57</v>
          </cell>
          <cell r="AX43">
            <v>48</v>
          </cell>
          <cell r="AY43">
            <v>56</v>
          </cell>
          <cell r="CA43">
            <v>654.37495000000001</v>
          </cell>
          <cell r="CB43">
            <v>643</v>
          </cell>
          <cell r="CC43">
            <v>689</v>
          </cell>
          <cell r="CD43">
            <v>747</v>
          </cell>
          <cell r="CE43">
            <v>795</v>
          </cell>
          <cell r="CF43">
            <v>863</v>
          </cell>
        </row>
        <row r="44">
          <cell r="B44" t="str">
            <v>Real &amp; Personal Prop. Tax: FL</v>
          </cell>
          <cell r="D44">
            <v>1234.25</v>
          </cell>
          <cell r="E44">
            <v>1234.25</v>
          </cell>
          <cell r="F44">
            <v>1234.25</v>
          </cell>
          <cell r="G44">
            <v>1234.25</v>
          </cell>
          <cell r="H44">
            <v>1234.25</v>
          </cell>
          <cell r="I44">
            <v>1234.25</v>
          </cell>
          <cell r="J44">
            <v>1234.25</v>
          </cell>
          <cell r="K44">
            <v>1234.25</v>
          </cell>
          <cell r="L44">
            <v>1234.25</v>
          </cell>
          <cell r="M44">
            <v>1234.25</v>
          </cell>
          <cell r="N44">
            <v>1234.25</v>
          </cell>
          <cell r="O44">
            <v>1049.3377499999999</v>
          </cell>
          <cell r="P44">
            <v>1299</v>
          </cell>
          <cell r="Q44">
            <v>1299</v>
          </cell>
          <cell r="R44">
            <v>1299</v>
          </cell>
          <cell r="S44">
            <v>1299</v>
          </cell>
          <cell r="T44">
            <v>1299</v>
          </cell>
          <cell r="U44">
            <v>1299</v>
          </cell>
          <cell r="V44">
            <v>1299</v>
          </cell>
          <cell r="W44">
            <v>1299</v>
          </cell>
          <cell r="X44">
            <v>1299</v>
          </cell>
          <cell r="Y44">
            <v>1299</v>
          </cell>
          <cell r="Z44">
            <v>1299</v>
          </cell>
          <cell r="AA44">
            <v>1304</v>
          </cell>
          <cell r="AB44">
            <v>1339</v>
          </cell>
          <cell r="AC44">
            <v>1339</v>
          </cell>
          <cell r="AD44">
            <v>1339</v>
          </cell>
          <cell r="AE44">
            <v>1339</v>
          </cell>
          <cell r="AF44">
            <v>1339</v>
          </cell>
          <cell r="AG44">
            <v>1339</v>
          </cell>
          <cell r="AH44">
            <v>1339</v>
          </cell>
          <cell r="AI44">
            <v>1339</v>
          </cell>
          <cell r="AJ44">
            <v>1339</v>
          </cell>
          <cell r="AK44">
            <v>1339</v>
          </cell>
          <cell r="AL44">
            <v>1339</v>
          </cell>
          <cell r="AM44">
            <v>1333</v>
          </cell>
          <cell r="AN44">
            <v>1410</v>
          </cell>
          <cell r="AO44">
            <v>1410</v>
          </cell>
          <cell r="AP44">
            <v>1410</v>
          </cell>
          <cell r="AQ44">
            <v>1410</v>
          </cell>
          <cell r="AR44">
            <v>1410</v>
          </cell>
          <cell r="AS44">
            <v>1410</v>
          </cell>
          <cell r="AT44">
            <v>1410</v>
          </cell>
          <cell r="AU44">
            <v>1410</v>
          </cell>
          <cell r="AV44">
            <v>1410</v>
          </cell>
          <cell r="AW44">
            <v>1410</v>
          </cell>
          <cell r="AX44">
            <v>1410</v>
          </cell>
          <cell r="AY44">
            <v>1407</v>
          </cell>
          <cell r="CA44">
            <v>14626.087750000001</v>
          </cell>
          <cell r="CB44">
            <v>15593</v>
          </cell>
          <cell r="CC44">
            <v>16062</v>
          </cell>
          <cell r="CD44">
            <v>16917</v>
          </cell>
          <cell r="CE44">
            <v>17421</v>
          </cell>
          <cell r="CF44">
            <v>17644</v>
          </cell>
        </row>
        <row r="45">
          <cell r="B45" t="str">
            <v xml:space="preserve">  GA</v>
          </cell>
          <cell r="D45">
            <v>68.167000000000002</v>
          </cell>
          <cell r="E45">
            <v>68.167000000000002</v>
          </cell>
          <cell r="F45">
            <v>68.167000000000002</v>
          </cell>
          <cell r="G45">
            <v>68.167000000000002</v>
          </cell>
          <cell r="H45">
            <v>68.167000000000002</v>
          </cell>
          <cell r="I45">
            <v>68.167000000000002</v>
          </cell>
          <cell r="J45">
            <v>68.167000000000002</v>
          </cell>
          <cell r="K45">
            <v>68.167000000000002</v>
          </cell>
          <cell r="L45">
            <v>68.167000000000002</v>
          </cell>
          <cell r="M45">
            <v>68.167000000000002</v>
          </cell>
          <cell r="N45">
            <v>68.167000000000002</v>
          </cell>
          <cell r="O45">
            <v>1651.885</v>
          </cell>
          <cell r="P45">
            <v>68</v>
          </cell>
          <cell r="Q45">
            <v>68</v>
          </cell>
          <cell r="R45">
            <v>68</v>
          </cell>
          <cell r="S45">
            <v>68</v>
          </cell>
          <cell r="T45">
            <v>68</v>
          </cell>
          <cell r="U45">
            <v>68</v>
          </cell>
          <cell r="V45">
            <v>68</v>
          </cell>
          <cell r="W45">
            <v>68</v>
          </cell>
          <cell r="X45">
            <v>68</v>
          </cell>
          <cell r="Y45">
            <v>68</v>
          </cell>
          <cell r="Z45">
            <v>68</v>
          </cell>
          <cell r="AA45">
            <v>70</v>
          </cell>
          <cell r="AB45">
            <v>68</v>
          </cell>
          <cell r="AC45">
            <v>68</v>
          </cell>
          <cell r="AD45">
            <v>68</v>
          </cell>
          <cell r="AE45">
            <v>68</v>
          </cell>
          <cell r="AF45">
            <v>68</v>
          </cell>
          <cell r="AG45">
            <v>68</v>
          </cell>
          <cell r="AH45">
            <v>68</v>
          </cell>
          <cell r="AI45">
            <v>68</v>
          </cell>
          <cell r="AJ45">
            <v>68</v>
          </cell>
          <cell r="AK45">
            <v>68</v>
          </cell>
          <cell r="AL45">
            <v>68</v>
          </cell>
          <cell r="AM45">
            <v>63</v>
          </cell>
          <cell r="AN45">
            <v>72</v>
          </cell>
          <cell r="AO45">
            <v>72</v>
          </cell>
          <cell r="AP45">
            <v>72</v>
          </cell>
          <cell r="AQ45">
            <v>72</v>
          </cell>
          <cell r="AR45">
            <v>72</v>
          </cell>
          <cell r="AS45">
            <v>72</v>
          </cell>
          <cell r="AT45">
            <v>72</v>
          </cell>
          <cell r="AU45">
            <v>72</v>
          </cell>
          <cell r="AV45">
            <v>72</v>
          </cell>
          <cell r="AW45">
            <v>72</v>
          </cell>
          <cell r="AX45">
            <v>72</v>
          </cell>
          <cell r="AY45">
            <v>68</v>
          </cell>
          <cell r="CA45">
            <v>2401.7220000000002</v>
          </cell>
          <cell r="CB45">
            <v>818</v>
          </cell>
          <cell r="CC45">
            <v>811</v>
          </cell>
          <cell r="CD45">
            <v>860</v>
          </cell>
          <cell r="CE45">
            <v>897</v>
          </cell>
          <cell r="CF45">
            <v>1034</v>
          </cell>
        </row>
        <row r="46">
          <cell r="B46" t="str">
            <v xml:space="preserve">  MS</v>
          </cell>
          <cell r="D46">
            <v>359.33300000000003</v>
          </cell>
          <cell r="E46">
            <v>359.33300000000003</v>
          </cell>
          <cell r="F46">
            <v>359.33300000000003</v>
          </cell>
          <cell r="G46">
            <v>359.33300000000003</v>
          </cell>
          <cell r="H46">
            <v>359.33300000000003</v>
          </cell>
          <cell r="I46">
            <v>359.33300000000003</v>
          </cell>
          <cell r="J46">
            <v>359.33300000000003</v>
          </cell>
          <cell r="K46">
            <v>359.33300000000003</v>
          </cell>
          <cell r="L46">
            <v>359.33300000000003</v>
          </cell>
          <cell r="M46">
            <v>359.33300000000003</v>
          </cell>
          <cell r="N46">
            <v>359.33300000000003</v>
          </cell>
          <cell r="O46">
            <v>181.45564000000002</v>
          </cell>
          <cell r="P46">
            <v>407</v>
          </cell>
          <cell r="Q46">
            <v>407</v>
          </cell>
          <cell r="R46">
            <v>407</v>
          </cell>
          <cell r="S46">
            <v>407</v>
          </cell>
          <cell r="T46">
            <v>407</v>
          </cell>
          <cell r="U46">
            <v>407</v>
          </cell>
          <cell r="V46">
            <v>407</v>
          </cell>
          <cell r="W46">
            <v>407</v>
          </cell>
          <cell r="X46">
            <v>407</v>
          </cell>
          <cell r="Y46">
            <v>407</v>
          </cell>
          <cell r="Z46">
            <v>407</v>
          </cell>
          <cell r="AA46">
            <v>404</v>
          </cell>
          <cell r="AB46">
            <v>404</v>
          </cell>
          <cell r="AC46">
            <v>404</v>
          </cell>
          <cell r="AD46">
            <v>404</v>
          </cell>
          <cell r="AE46">
            <v>404</v>
          </cell>
          <cell r="AF46">
            <v>404</v>
          </cell>
          <cell r="AG46">
            <v>404</v>
          </cell>
          <cell r="AH46">
            <v>404</v>
          </cell>
          <cell r="AI46">
            <v>404</v>
          </cell>
          <cell r="AJ46">
            <v>404</v>
          </cell>
          <cell r="AK46">
            <v>404</v>
          </cell>
          <cell r="AL46">
            <v>404</v>
          </cell>
          <cell r="AM46">
            <v>400</v>
          </cell>
          <cell r="AN46">
            <v>410</v>
          </cell>
          <cell r="AO46">
            <v>410</v>
          </cell>
          <cell r="AP46">
            <v>410</v>
          </cell>
          <cell r="AQ46">
            <v>410</v>
          </cell>
          <cell r="AR46">
            <v>410</v>
          </cell>
          <cell r="AS46">
            <v>410</v>
          </cell>
          <cell r="AT46">
            <v>410</v>
          </cell>
          <cell r="AU46">
            <v>410</v>
          </cell>
          <cell r="AV46">
            <v>410</v>
          </cell>
          <cell r="AW46">
            <v>410</v>
          </cell>
          <cell r="AX46">
            <v>410</v>
          </cell>
          <cell r="AY46">
            <v>411</v>
          </cell>
          <cell r="CA46">
            <v>4134.1186400000006</v>
          </cell>
          <cell r="CB46">
            <v>4881</v>
          </cell>
          <cell r="CC46">
            <v>4844</v>
          </cell>
          <cell r="CD46">
            <v>4921</v>
          </cell>
          <cell r="CE46">
            <v>5082</v>
          </cell>
          <cell r="CF46">
            <v>5604</v>
          </cell>
        </row>
        <row r="47">
          <cell r="B47" t="str">
            <v>Florida Gross Receipts Tax</v>
          </cell>
          <cell r="D47">
            <v>1681.5820800000001</v>
          </cell>
          <cell r="E47">
            <v>1581.1907900000001</v>
          </cell>
          <cell r="F47">
            <v>1468.96388</v>
          </cell>
          <cell r="G47">
            <v>1465.8912399999999</v>
          </cell>
          <cell r="H47">
            <v>1536.9819299999999</v>
          </cell>
          <cell r="I47">
            <v>1993.75233</v>
          </cell>
          <cell r="J47">
            <v>2164.0475399999996</v>
          </cell>
          <cell r="K47">
            <v>2215.5817900000002</v>
          </cell>
          <cell r="L47">
            <v>2255.5014500000002</v>
          </cell>
          <cell r="M47">
            <v>1983.20154</v>
          </cell>
          <cell r="N47">
            <v>1604.0328200000001</v>
          </cell>
          <cell r="O47">
            <v>1676.6902399999999</v>
          </cell>
          <cell r="P47">
            <v>1809</v>
          </cell>
          <cell r="Q47">
            <v>1678</v>
          </cell>
          <cell r="R47">
            <v>1569</v>
          </cell>
          <cell r="S47">
            <v>1554</v>
          </cell>
          <cell r="T47">
            <v>1595</v>
          </cell>
          <cell r="U47">
            <v>2072</v>
          </cell>
          <cell r="V47">
            <v>2438</v>
          </cell>
          <cell r="W47">
            <v>2555</v>
          </cell>
          <cell r="X47">
            <v>2133</v>
          </cell>
          <cell r="Y47">
            <v>1768</v>
          </cell>
          <cell r="Z47">
            <v>1458</v>
          </cell>
          <cell r="AA47">
            <v>1544</v>
          </cell>
          <cell r="AB47">
            <v>1862</v>
          </cell>
          <cell r="AC47">
            <v>1823</v>
          </cell>
          <cell r="AD47">
            <v>1559</v>
          </cell>
          <cell r="AE47">
            <v>1525</v>
          </cell>
          <cell r="AF47">
            <v>1736</v>
          </cell>
          <cell r="AG47">
            <v>2258</v>
          </cell>
          <cell r="AH47">
            <v>2633</v>
          </cell>
          <cell r="AI47">
            <v>2738</v>
          </cell>
          <cell r="AJ47">
            <v>2310</v>
          </cell>
          <cell r="AK47">
            <v>1919</v>
          </cell>
          <cell r="AL47">
            <v>1539</v>
          </cell>
          <cell r="AM47">
            <v>1668</v>
          </cell>
          <cell r="AN47">
            <v>2068</v>
          </cell>
          <cell r="AO47">
            <v>1923</v>
          </cell>
          <cell r="AP47">
            <v>1663</v>
          </cell>
          <cell r="AQ47">
            <v>1728</v>
          </cell>
          <cell r="AR47">
            <v>1873</v>
          </cell>
          <cell r="AS47">
            <v>2445</v>
          </cell>
          <cell r="AT47">
            <v>2787</v>
          </cell>
          <cell r="AU47">
            <v>2919</v>
          </cell>
          <cell r="AV47">
            <v>2494</v>
          </cell>
          <cell r="AW47">
            <v>2083</v>
          </cell>
          <cell r="AX47">
            <v>1645</v>
          </cell>
          <cell r="AY47">
            <v>1787</v>
          </cell>
          <cell r="CA47">
            <v>21627.41763</v>
          </cell>
          <cell r="CB47">
            <v>22173</v>
          </cell>
          <cell r="CC47">
            <v>23570</v>
          </cell>
          <cell r="CD47">
            <v>25415</v>
          </cell>
          <cell r="CE47">
            <v>27137</v>
          </cell>
          <cell r="CF47">
            <v>29467</v>
          </cell>
        </row>
        <row r="48">
          <cell r="B48" t="str">
            <v>Mississippi Franchise Tax</v>
          </cell>
          <cell r="D48">
            <v>9.58</v>
          </cell>
          <cell r="E48">
            <v>9.58</v>
          </cell>
          <cell r="F48">
            <v>9.39</v>
          </cell>
          <cell r="G48">
            <v>9.39</v>
          </cell>
          <cell r="H48">
            <v>9.39</v>
          </cell>
          <cell r="I48">
            <v>9.39</v>
          </cell>
          <cell r="J48">
            <v>9.39</v>
          </cell>
          <cell r="K48">
            <v>9.39</v>
          </cell>
          <cell r="L48">
            <v>9.39</v>
          </cell>
          <cell r="M48">
            <v>9.39</v>
          </cell>
          <cell r="N48">
            <v>-0.47199999999999998</v>
          </cell>
          <cell r="O48">
            <v>9.39</v>
          </cell>
          <cell r="P48">
            <v>17</v>
          </cell>
          <cell r="Q48">
            <v>17</v>
          </cell>
          <cell r="R48">
            <v>17</v>
          </cell>
          <cell r="S48">
            <v>17</v>
          </cell>
          <cell r="T48">
            <v>17</v>
          </cell>
          <cell r="U48">
            <v>17</v>
          </cell>
          <cell r="V48">
            <v>19</v>
          </cell>
          <cell r="W48">
            <v>19</v>
          </cell>
          <cell r="X48">
            <v>19</v>
          </cell>
          <cell r="Y48">
            <v>19</v>
          </cell>
          <cell r="Z48">
            <v>19</v>
          </cell>
          <cell r="AA48">
            <v>19</v>
          </cell>
          <cell r="AB48">
            <v>19</v>
          </cell>
          <cell r="AC48">
            <v>20</v>
          </cell>
          <cell r="AD48">
            <v>20</v>
          </cell>
          <cell r="AE48">
            <v>20</v>
          </cell>
          <cell r="AF48">
            <v>19</v>
          </cell>
          <cell r="AG48">
            <v>20</v>
          </cell>
          <cell r="AH48">
            <v>20</v>
          </cell>
          <cell r="AI48">
            <v>20</v>
          </cell>
          <cell r="AJ48">
            <v>20</v>
          </cell>
          <cell r="AK48">
            <v>20</v>
          </cell>
          <cell r="AL48">
            <v>20</v>
          </cell>
          <cell r="AM48">
            <v>20</v>
          </cell>
          <cell r="AN48">
            <v>20</v>
          </cell>
          <cell r="AO48">
            <v>21</v>
          </cell>
          <cell r="AP48">
            <v>21</v>
          </cell>
          <cell r="AQ48">
            <v>21</v>
          </cell>
          <cell r="AR48">
            <v>20</v>
          </cell>
          <cell r="AS48">
            <v>21</v>
          </cell>
          <cell r="AT48">
            <v>21</v>
          </cell>
          <cell r="AU48">
            <v>21</v>
          </cell>
          <cell r="AV48">
            <v>21</v>
          </cell>
          <cell r="AW48">
            <v>22</v>
          </cell>
          <cell r="AX48">
            <v>21</v>
          </cell>
          <cell r="AY48">
            <v>21</v>
          </cell>
          <cell r="CA48">
            <v>103.19800000000001</v>
          </cell>
          <cell r="CB48">
            <v>216</v>
          </cell>
          <cell r="CC48">
            <v>238</v>
          </cell>
          <cell r="CD48">
            <v>251</v>
          </cell>
          <cell r="CE48">
            <v>259</v>
          </cell>
          <cell r="CF48">
            <v>267</v>
          </cell>
        </row>
        <row r="49">
          <cell r="B49" t="str">
            <v>Intangible Tax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  <cell r="AL49">
            <v>0</v>
          </cell>
          <cell r="AM49">
            <v>0</v>
          </cell>
          <cell r="AN49">
            <v>0</v>
          </cell>
          <cell r="AO49">
            <v>0</v>
          </cell>
          <cell r="AP49">
            <v>0</v>
          </cell>
          <cell r="AQ49">
            <v>0</v>
          </cell>
          <cell r="AR49">
            <v>0</v>
          </cell>
          <cell r="AS49">
            <v>0</v>
          </cell>
          <cell r="AT49">
            <v>0</v>
          </cell>
          <cell r="AU49">
            <v>0</v>
          </cell>
          <cell r="AV49">
            <v>0</v>
          </cell>
          <cell r="AW49">
            <v>0</v>
          </cell>
          <cell r="AX49">
            <v>0</v>
          </cell>
          <cell r="AY49">
            <v>0</v>
          </cell>
          <cell r="CA49">
            <v>0</v>
          </cell>
          <cell r="CB49">
            <v>0</v>
          </cell>
          <cell r="CC49">
            <v>0</v>
          </cell>
          <cell r="CD49">
            <v>0</v>
          </cell>
          <cell r="CE49">
            <v>0</v>
          </cell>
          <cell r="CF49">
            <v>0</v>
          </cell>
        </row>
        <row r="50">
          <cell r="B50" t="str">
            <v>Unemployment Compensation</v>
          </cell>
          <cell r="D50">
            <v>48.022509999999997</v>
          </cell>
          <cell r="E50">
            <v>11.476360000000001</v>
          </cell>
          <cell r="F50">
            <v>-7.6169899999999995</v>
          </cell>
          <cell r="G50">
            <v>0.93506</v>
          </cell>
          <cell r="H50">
            <v>1.6188100000000001</v>
          </cell>
          <cell r="I50">
            <v>-3.1635100000000005</v>
          </cell>
          <cell r="J50">
            <v>1.9971200000000002</v>
          </cell>
          <cell r="K50">
            <v>1.9468599999999998</v>
          </cell>
          <cell r="L50">
            <v>-0.91721999999999948</v>
          </cell>
          <cell r="M50">
            <v>2.1127599999999997</v>
          </cell>
          <cell r="N50">
            <v>2.0032100000000002</v>
          </cell>
          <cell r="O50">
            <v>-4.5875900000000005</v>
          </cell>
          <cell r="P50">
            <v>53</v>
          </cell>
          <cell r="Q50">
            <v>12</v>
          </cell>
          <cell r="R50">
            <v>-4</v>
          </cell>
          <cell r="S50">
            <v>1</v>
          </cell>
          <cell r="T50">
            <v>-1</v>
          </cell>
          <cell r="U50">
            <v>1</v>
          </cell>
          <cell r="V50">
            <v>4</v>
          </cell>
          <cell r="W50">
            <v>1</v>
          </cell>
          <cell r="X50">
            <v>2</v>
          </cell>
          <cell r="Y50">
            <v>2</v>
          </cell>
          <cell r="Z50">
            <v>3</v>
          </cell>
          <cell r="AA50">
            <v>13.504687708679015</v>
          </cell>
          <cell r="AB50">
            <v>54</v>
          </cell>
          <cell r="AC50">
            <v>13</v>
          </cell>
          <cell r="AD50">
            <v>-4</v>
          </cell>
          <cell r="AE50">
            <v>17</v>
          </cell>
          <cell r="AF50">
            <v>-1</v>
          </cell>
          <cell r="AG50">
            <v>-3</v>
          </cell>
          <cell r="AH50">
            <v>5</v>
          </cell>
          <cell r="AI50">
            <v>2</v>
          </cell>
          <cell r="AJ50">
            <v>2</v>
          </cell>
          <cell r="AK50">
            <v>2</v>
          </cell>
          <cell r="AL50">
            <v>2</v>
          </cell>
          <cell r="AM50">
            <v>0.73372786032666681</v>
          </cell>
          <cell r="AN50">
            <v>56</v>
          </cell>
          <cell r="AO50">
            <v>13</v>
          </cell>
          <cell r="AP50">
            <v>-4</v>
          </cell>
          <cell r="AQ50">
            <v>18</v>
          </cell>
          <cell r="AR50">
            <v>-1</v>
          </cell>
          <cell r="AS50">
            <v>-3</v>
          </cell>
          <cell r="AT50">
            <v>5</v>
          </cell>
          <cell r="AU50">
            <v>2</v>
          </cell>
          <cell r="AV50">
            <v>2</v>
          </cell>
          <cell r="AW50">
            <v>2</v>
          </cell>
          <cell r="AX50">
            <v>2</v>
          </cell>
          <cell r="AY50">
            <v>0.5318976612528985</v>
          </cell>
          <cell r="CA50">
            <v>53.827380000000005</v>
          </cell>
          <cell r="CB50">
            <v>87.504687708679015</v>
          </cell>
          <cell r="CC50">
            <v>89.733727860326667</v>
          </cell>
          <cell r="CD50">
            <v>92.531897661252899</v>
          </cell>
          <cell r="CE50">
            <v>94.821738775954657</v>
          </cell>
          <cell r="CF50">
            <v>97.406603952270231</v>
          </cell>
        </row>
        <row r="51">
          <cell r="B51" t="str">
            <v>Motor Vehicle License - Auto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0</v>
          </cell>
          <cell r="AP51">
            <v>0</v>
          </cell>
          <cell r="AQ51">
            <v>0</v>
          </cell>
          <cell r="AR51">
            <v>0</v>
          </cell>
          <cell r="AS51">
            <v>0</v>
          </cell>
          <cell r="AT51">
            <v>0</v>
          </cell>
          <cell r="AU51">
            <v>0</v>
          </cell>
          <cell r="AV51">
            <v>0</v>
          </cell>
          <cell r="AW51">
            <v>0</v>
          </cell>
          <cell r="AX51">
            <v>0</v>
          </cell>
          <cell r="AY51">
            <v>0</v>
          </cell>
          <cell r="CA51">
            <v>0</v>
          </cell>
          <cell r="CB51">
            <v>0</v>
          </cell>
          <cell r="CC51">
            <v>0</v>
          </cell>
          <cell r="CD51">
            <v>0</v>
          </cell>
          <cell r="CE51">
            <v>0</v>
          </cell>
          <cell r="CF51">
            <v>0</v>
          </cell>
        </row>
        <row r="52">
          <cell r="B52" t="str">
            <v>Florida Muni Franchise Tax</v>
          </cell>
          <cell r="D52">
            <v>1087.97324</v>
          </cell>
          <cell r="E52">
            <v>1019.95619</v>
          </cell>
          <cell r="F52">
            <v>918.68520000000001</v>
          </cell>
          <cell r="G52">
            <v>972.14863000000003</v>
          </cell>
          <cell r="H52">
            <v>989.27229</v>
          </cell>
          <cell r="I52">
            <v>1308.24776</v>
          </cell>
          <cell r="J52">
            <v>1475.38075</v>
          </cell>
          <cell r="K52">
            <v>1464.64455</v>
          </cell>
          <cell r="L52">
            <v>1487.8796200000002</v>
          </cell>
          <cell r="M52">
            <v>1329.58025</v>
          </cell>
          <cell r="N52">
            <v>1043.2653599999999</v>
          </cell>
          <cell r="O52">
            <v>1087.8615</v>
          </cell>
          <cell r="P52">
            <v>1183</v>
          </cell>
          <cell r="Q52">
            <v>1013</v>
          </cell>
          <cell r="R52">
            <v>1037</v>
          </cell>
          <cell r="S52">
            <v>1020</v>
          </cell>
          <cell r="T52">
            <v>1196</v>
          </cell>
          <cell r="U52">
            <v>1437</v>
          </cell>
          <cell r="V52">
            <v>1650</v>
          </cell>
          <cell r="W52">
            <v>1699</v>
          </cell>
          <cell r="X52">
            <v>1295</v>
          </cell>
          <cell r="Y52">
            <v>1062</v>
          </cell>
          <cell r="Z52">
            <v>928</v>
          </cell>
          <cell r="AA52">
            <v>1088</v>
          </cell>
          <cell r="AB52">
            <v>1214</v>
          </cell>
          <cell r="AC52">
            <v>1092</v>
          </cell>
          <cell r="AD52">
            <v>1028</v>
          </cell>
          <cell r="AE52">
            <v>999</v>
          </cell>
          <cell r="AF52">
            <v>1300</v>
          </cell>
          <cell r="AG52">
            <v>1558</v>
          </cell>
          <cell r="AH52">
            <v>1777</v>
          </cell>
          <cell r="AI52">
            <v>1811</v>
          </cell>
          <cell r="AJ52">
            <v>1399</v>
          </cell>
          <cell r="AK52">
            <v>1148</v>
          </cell>
          <cell r="AL52">
            <v>966</v>
          </cell>
          <cell r="AM52">
            <v>1171</v>
          </cell>
          <cell r="AN52">
            <v>1349</v>
          </cell>
          <cell r="AO52">
            <v>1155</v>
          </cell>
          <cell r="AP52">
            <v>1096</v>
          </cell>
          <cell r="AQ52">
            <v>1135</v>
          </cell>
          <cell r="AR52">
            <v>1396</v>
          </cell>
          <cell r="AS52">
            <v>1693</v>
          </cell>
          <cell r="AT52">
            <v>1882</v>
          </cell>
          <cell r="AU52">
            <v>1940</v>
          </cell>
          <cell r="AV52">
            <v>1509</v>
          </cell>
          <cell r="AW52">
            <v>1245</v>
          </cell>
          <cell r="AX52">
            <v>1042</v>
          </cell>
          <cell r="AY52">
            <v>1255</v>
          </cell>
          <cell r="CA52">
            <v>14184.895339999999</v>
          </cell>
          <cell r="CB52">
            <v>14608</v>
          </cell>
          <cell r="CC52">
            <v>15463</v>
          </cell>
          <cell r="CD52">
            <v>16697</v>
          </cell>
          <cell r="CE52">
            <v>17776</v>
          </cell>
          <cell r="CF52">
            <v>19269</v>
          </cell>
          <cell r="CG52">
            <v>19456</v>
          </cell>
          <cell r="CH52">
            <v>19912</v>
          </cell>
          <cell r="CI52">
            <v>20369</v>
          </cell>
          <cell r="CJ52">
            <v>20686</v>
          </cell>
          <cell r="CK52">
            <v>21515</v>
          </cell>
        </row>
        <row r="53">
          <cell r="B53" t="str">
            <v>County Franchise Tax</v>
          </cell>
          <cell r="D53">
            <v>943.90185181978825</v>
          </cell>
          <cell r="E53">
            <v>809.44686192473023</v>
          </cell>
          <cell r="F53">
            <v>885.26006140272955</v>
          </cell>
          <cell r="G53">
            <v>796.82260186377221</v>
          </cell>
          <cell r="H53">
            <v>1016.2370997845203</v>
          </cell>
          <cell r="I53">
            <v>1250.9498931635512</v>
          </cell>
          <cell r="J53">
            <v>1309.9798830734146</v>
          </cell>
          <cell r="K53">
            <v>1273.463224173873</v>
          </cell>
          <cell r="L53">
            <v>1269.9206532698354</v>
          </cell>
          <cell r="M53">
            <v>928.36730506611593</v>
          </cell>
          <cell r="N53">
            <v>870.69019863920676</v>
          </cell>
          <cell r="O53">
            <v>1065.7892025201984</v>
          </cell>
          <cell r="P53">
            <v>1035.7445004399597</v>
          </cell>
          <cell r="Q53">
            <v>887.57149216589562</v>
          </cell>
          <cell r="R53">
            <v>907.85155434203057</v>
          </cell>
          <cell r="S53">
            <v>893.78523486604297</v>
          </cell>
          <cell r="T53">
            <v>1047.8604489302411</v>
          </cell>
          <cell r="U53">
            <v>1258.4294497394901</v>
          </cell>
          <cell r="V53">
            <v>1445.5169607233454</v>
          </cell>
          <cell r="W53">
            <v>1487.9776392199744</v>
          </cell>
          <cell r="X53">
            <v>1133.6743089285158</v>
          </cell>
          <cell r="Y53">
            <v>930.25678064019723</v>
          </cell>
          <cell r="Z53">
            <v>812.85803306751461</v>
          </cell>
          <cell r="AA53">
            <v>953.49094074739628</v>
          </cell>
          <cell r="AB53">
            <v>1063.4798983749283</v>
          </cell>
          <cell r="AC53">
            <v>956.60558324116653</v>
          </cell>
          <cell r="AD53">
            <v>899.87414304806464</v>
          </cell>
          <cell r="AE53">
            <v>874.99538918056328</v>
          </cell>
          <cell r="AF53">
            <v>1138.0468665410508</v>
          </cell>
          <cell r="AG53">
            <v>1364.3659464419361</v>
          </cell>
          <cell r="AH53">
            <v>1556.2765287074462</v>
          </cell>
          <cell r="AI53">
            <v>1585.8745023125628</v>
          </cell>
          <cell r="AJ53">
            <v>1225.7158057584272</v>
          </cell>
          <cell r="AK53">
            <v>1004.9058553256948</v>
          </cell>
          <cell r="AL53">
            <v>846.0667972597364</v>
          </cell>
          <cell r="AM53">
            <v>1025.6192761718657</v>
          </cell>
          <cell r="AN53">
            <v>1181.6565046457349</v>
          </cell>
          <cell r="AO53">
            <v>1011.7055617548764</v>
          </cell>
          <cell r="AP53">
            <v>959.68327514290206</v>
          </cell>
          <cell r="AQ53">
            <v>993.83260469294578</v>
          </cell>
          <cell r="AR53">
            <v>1223.0204151379257</v>
          </cell>
          <cell r="AS53">
            <v>1483.1070018044961</v>
          </cell>
          <cell r="AT53">
            <v>1648.510735723346</v>
          </cell>
          <cell r="AU53">
            <v>1699.1398166555994</v>
          </cell>
          <cell r="AV53">
            <v>1321.6874809786339</v>
          </cell>
          <cell r="AW53">
            <v>1090.9145167185238</v>
          </cell>
          <cell r="AX53">
            <v>912.7010315623578</v>
          </cell>
          <cell r="AY53">
            <v>1099.4313357677709</v>
          </cell>
          <cell r="CA53">
            <v>12420.828836701734</v>
          </cell>
          <cell r="CB53">
            <v>12795.017343810603</v>
          </cell>
          <cell r="CC53">
            <v>13541.826592363443</v>
          </cell>
          <cell r="CD53">
            <v>14625.390280585112</v>
          </cell>
          <cell r="CE53">
            <v>15568.577429119405</v>
          </cell>
          <cell r="CF53">
            <v>16876.587980745884</v>
          </cell>
          <cell r="CG53">
            <v>17040.34747534656</v>
          </cell>
          <cell r="CH53">
            <v>17439.751617227106</v>
          </cell>
          <cell r="CI53">
            <v>17840.162162091092</v>
          </cell>
          <cell r="CJ53">
            <v>18117.352655008395</v>
          </cell>
          <cell r="CK53">
            <v>18843.02997517027</v>
          </cell>
        </row>
        <row r="54">
          <cell r="B54" t="str">
            <v>Misc State &amp; Local Taxes</v>
          </cell>
          <cell r="D54">
            <v>13.853399999999999</v>
          </cell>
          <cell r="E54">
            <v>3.0603100000000003</v>
          </cell>
          <cell r="F54">
            <v>16.976990000000001</v>
          </cell>
          <cell r="G54">
            <v>13.5283</v>
          </cell>
          <cell r="H54">
            <v>4.3620400000000004</v>
          </cell>
          <cell r="I54">
            <v>4.0105599999999999</v>
          </cell>
          <cell r="J54">
            <v>-32.132260000000002</v>
          </cell>
          <cell r="K54">
            <v>4.6259499999999996</v>
          </cell>
          <cell r="L54">
            <v>4.5970399999999998</v>
          </cell>
          <cell r="M54">
            <v>4.43527</v>
          </cell>
          <cell r="N54">
            <v>27.078229999999998</v>
          </cell>
          <cell r="O54">
            <v>5.7426700000000004</v>
          </cell>
          <cell r="P54">
            <v>14.552</v>
          </cell>
          <cell r="Q54">
            <v>14.55</v>
          </cell>
          <cell r="R54">
            <v>19.55</v>
          </cell>
          <cell r="S54">
            <v>14.55</v>
          </cell>
          <cell r="T54">
            <v>14.55</v>
          </cell>
          <cell r="U54">
            <v>14.55</v>
          </cell>
          <cell r="V54">
            <v>14.55</v>
          </cell>
          <cell r="W54">
            <v>14.55</v>
          </cell>
          <cell r="X54">
            <v>14.55</v>
          </cell>
          <cell r="Y54">
            <v>27.501000000000001</v>
          </cell>
          <cell r="Z54">
            <v>14.55</v>
          </cell>
          <cell r="AA54">
            <v>14.55</v>
          </cell>
          <cell r="AB54">
            <v>14.552</v>
          </cell>
          <cell r="AC54">
            <v>14.55</v>
          </cell>
          <cell r="AD54">
            <v>19.55</v>
          </cell>
          <cell r="AE54">
            <v>14.55</v>
          </cell>
          <cell r="AF54">
            <v>14.55</v>
          </cell>
          <cell r="AG54">
            <v>14.55</v>
          </cell>
          <cell r="AH54">
            <v>14.55</v>
          </cell>
          <cell r="AI54">
            <v>14.55</v>
          </cell>
          <cell r="AJ54">
            <v>14.55</v>
          </cell>
          <cell r="AK54">
            <v>27.501000000000001</v>
          </cell>
          <cell r="AL54">
            <v>14.55</v>
          </cell>
          <cell r="AM54">
            <v>14.55</v>
          </cell>
          <cell r="AN54">
            <v>14.552</v>
          </cell>
          <cell r="AO54">
            <v>14.55</v>
          </cell>
          <cell r="AP54">
            <v>19.55</v>
          </cell>
          <cell r="AQ54">
            <v>14.55</v>
          </cell>
          <cell r="AR54">
            <v>14.55</v>
          </cell>
          <cell r="AS54">
            <v>14.55</v>
          </cell>
          <cell r="AT54">
            <v>14.55</v>
          </cell>
          <cell r="AU54">
            <v>14.55</v>
          </cell>
          <cell r="AV54">
            <v>14.55</v>
          </cell>
          <cell r="AW54">
            <v>27.501000000000001</v>
          </cell>
          <cell r="AX54">
            <v>14.55</v>
          </cell>
          <cell r="AY54">
            <v>14.55</v>
          </cell>
          <cell r="CA54">
            <v>70.138499999999993</v>
          </cell>
          <cell r="CB54">
            <v>192.55300000000003</v>
          </cell>
          <cell r="CC54">
            <v>192.55300000000003</v>
          </cell>
          <cell r="CD54">
            <v>192.55300000000003</v>
          </cell>
          <cell r="CE54">
            <v>192.553</v>
          </cell>
          <cell r="CF54">
            <v>192.553</v>
          </cell>
        </row>
        <row r="55">
          <cell r="B55" t="str">
            <v xml:space="preserve">  Total State &amp; Local Taxes</v>
          </cell>
          <cell r="D55">
            <v>5484.9288418197884</v>
          </cell>
          <cell r="E55">
            <v>5135.5660019247298</v>
          </cell>
          <cell r="F55">
            <v>5000.0830914027301</v>
          </cell>
          <cell r="G55">
            <v>4962.3381218637724</v>
          </cell>
          <cell r="H55">
            <v>5270.7660997845196</v>
          </cell>
          <cell r="I55">
            <v>6288.6105131635513</v>
          </cell>
          <cell r="J55">
            <v>6663.0707930734134</v>
          </cell>
          <cell r="K55">
            <v>6703.6535741738717</v>
          </cell>
          <cell r="L55">
            <v>6764.0131832698362</v>
          </cell>
          <cell r="M55">
            <v>5971.5982350661161</v>
          </cell>
          <cell r="N55">
            <v>5257.2622886392064</v>
          </cell>
          <cell r="O55">
            <v>6774.718282520198</v>
          </cell>
          <cell r="P55">
            <v>5937.2965004399593</v>
          </cell>
          <cell r="Q55">
            <v>5441.1214921658957</v>
          </cell>
          <cell r="R55">
            <v>5366.401554342031</v>
          </cell>
          <cell r="S55">
            <v>5320.3352348660428</v>
          </cell>
          <cell r="T55">
            <v>5696.4104489302417</v>
          </cell>
          <cell r="U55">
            <v>6636.9794497394905</v>
          </cell>
          <cell r="V55">
            <v>7417.0669607233458</v>
          </cell>
          <cell r="W55">
            <v>7625.5276392199748</v>
          </cell>
          <cell r="X55">
            <v>6427.2243089285157</v>
          </cell>
          <cell r="Y55">
            <v>5629.7577806401978</v>
          </cell>
          <cell r="Z55">
            <v>5051.4080330675151</v>
          </cell>
          <cell r="AA55">
            <v>5457.5456284560751</v>
          </cell>
          <cell r="AB55">
            <v>6091.0318983749276</v>
          </cell>
          <cell r="AC55">
            <v>5779.1555832411668</v>
          </cell>
          <cell r="AD55">
            <v>5380.4241430480652</v>
          </cell>
          <cell r="AE55">
            <v>5306.5453891805637</v>
          </cell>
          <cell r="AF55">
            <v>6075.596866541051</v>
          </cell>
          <cell r="AG55">
            <v>7091.9159464419363</v>
          </cell>
          <cell r="AH55">
            <v>7894.8265287074464</v>
          </cell>
          <cell r="AI55">
            <v>8062.4245023125632</v>
          </cell>
          <cell r="AJ55">
            <v>6844.2658057584276</v>
          </cell>
          <cell r="AK55">
            <v>5984.4068553256948</v>
          </cell>
          <cell r="AL55">
            <v>5242.6167972597368</v>
          </cell>
          <cell r="AM55">
            <v>5747.9030040321923</v>
          </cell>
          <cell r="AN55">
            <v>6640.2085046457341</v>
          </cell>
          <cell r="AO55">
            <v>6082.2555617548769</v>
          </cell>
          <cell r="AP55">
            <v>5697.2332751429021</v>
          </cell>
          <cell r="AQ55">
            <v>5854.3826046929462</v>
          </cell>
          <cell r="AR55">
            <v>6479.5704151379259</v>
          </cell>
          <cell r="AS55">
            <v>7620.6570018044958</v>
          </cell>
          <cell r="AT55">
            <v>8333.0607357233457</v>
          </cell>
          <cell r="AU55">
            <v>8573.6898166555984</v>
          </cell>
          <cell r="AV55">
            <v>7321.2374809786343</v>
          </cell>
          <cell r="AW55">
            <v>6419.4155167185236</v>
          </cell>
          <cell r="AX55">
            <v>5577.2510315623576</v>
          </cell>
          <cell r="AY55">
            <v>6119.5132334290238</v>
          </cell>
          <cell r="CA55">
            <v>70277</v>
          </cell>
          <cell r="CB55">
            <v>72007</v>
          </cell>
          <cell r="CC55">
            <v>75501</v>
          </cell>
          <cell r="CD55">
            <v>80718</v>
          </cell>
          <cell r="CE55">
            <v>85222.952167895375</v>
          </cell>
          <cell r="CF55">
            <v>91314.547584698157</v>
          </cell>
        </row>
        <row r="57">
          <cell r="B57" t="str">
            <v>Federal Taxes:</v>
          </cell>
        </row>
        <row r="58">
          <cell r="B58" t="str">
            <v>Old Age Benefits Tax</v>
          </cell>
          <cell r="D58">
            <v>616.42282</v>
          </cell>
          <cell r="E58">
            <v>600.99271999999996</v>
          </cell>
          <cell r="F58">
            <v>698.22838000000002</v>
          </cell>
          <cell r="G58">
            <v>633.85119999999995</v>
          </cell>
          <cell r="H58">
            <v>606.48793000000001</v>
          </cell>
          <cell r="I58">
            <v>574.40395000000001</v>
          </cell>
          <cell r="J58">
            <v>661.00334999999995</v>
          </cell>
          <cell r="K58">
            <v>581.97158999999999</v>
          </cell>
          <cell r="L58">
            <v>867.87780000000009</v>
          </cell>
          <cell r="M58">
            <v>548.81746999999996</v>
          </cell>
          <cell r="N58">
            <v>567.53917000000001</v>
          </cell>
          <cell r="O58">
            <v>786.84672999999998</v>
          </cell>
          <cell r="P58">
            <v>560</v>
          </cell>
          <cell r="Q58">
            <v>530</v>
          </cell>
          <cell r="R58">
            <v>577</v>
          </cell>
          <cell r="S58">
            <v>583</v>
          </cell>
          <cell r="T58">
            <v>507</v>
          </cell>
          <cell r="U58">
            <v>681</v>
          </cell>
          <cell r="V58">
            <v>548</v>
          </cell>
          <cell r="W58">
            <v>520</v>
          </cell>
          <cell r="X58">
            <v>583</v>
          </cell>
          <cell r="Y58">
            <v>1039</v>
          </cell>
          <cell r="Z58">
            <v>424</v>
          </cell>
          <cell r="AA58">
            <v>618.9995415447338</v>
          </cell>
          <cell r="AB58">
            <v>575</v>
          </cell>
          <cell r="AC58">
            <v>544</v>
          </cell>
          <cell r="AD58">
            <v>592</v>
          </cell>
          <cell r="AE58">
            <v>598</v>
          </cell>
          <cell r="AF58">
            <v>520</v>
          </cell>
          <cell r="AG58">
            <v>699</v>
          </cell>
          <cell r="AH58">
            <v>563</v>
          </cell>
          <cell r="AI58">
            <v>533</v>
          </cell>
          <cell r="AJ58">
            <v>598</v>
          </cell>
          <cell r="AK58">
            <v>1066</v>
          </cell>
          <cell r="AL58">
            <v>435</v>
          </cell>
          <cell r="AM58">
            <v>633.56136071627043</v>
          </cell>
          <cell r="AN58">
            <v>592</v>
          </cell>
          <cell r="AO58">
            <v>561</v>
          </cell>
          <cell r="AP58">
            <v>610</v>
          </cell>
          <cell r="AQ58">
            <v>616</v>
          </cell>
          <cell r="AR58">
            <v>536</v>
          </cell>
          <cell r="AS58">
            <v>720</v>
          </cell>
          <cell r="AT58">
            <v>580</v>
          </cell>
          <cell r="AU58">
            <v>549</v>
          </cell>
          <cell r="AV58">
            <v>616</v>
          </cell>
          <cell r="AW58">
            <v>1099</v>
          </cell>
          <cell r="AX58">
            <v>448</v>
          </cell>
          <cell r="AY58">
            <v>653.51964489816419</v>
          </cell>
          <cell r="CA58">
            <v>7744.4431100000002</v>
          </cell>
          <cell r="CB58">
            <v>7170.9995415447338</v>
          </cell>
          <cell r="CC58">
            <v>7356.5613607162704</v>
          </cell>
          <cell r="CD58">
            <v>7580.5196448981642</v>
          </cell>
          <cell r="CE58">
            <v>7772.2490126348766</v>
          </cell>
          <cell r="CF58">
            <v>7984.8129032147071</v>
          </cell>
        </row>
        <row r="59">
          <cell r="B59" t="str">
            <v>Unemployment Compensation</v>
          </cell>
          <cell r="D59">
            <v>67.003439999999998</v>
          </cell>
          <cell r="E59">
            <v>15.81682</v>
          </cell>
          <cell r="F59">
            <v>-12.98767</v>
          </cell>
          <cell r="G59">
            <v>0.88788999999999996</v>
          </cell>
          <cell r="H59">
            <v>1.85999</v>
          </cell>
          <cell r="I59">
            <v>-2.8782199999999998</v>
          </cell>
          <cell r="J59">
            <v>2.1391199999999997</v>
          </cell>
          <cell r="K59">
            <v>2.1660999999999997</v>
          </cell>
          <cell r="L59">
            <v>-0.21769999999999998</v>
          </cell>
          <cell r="M59">
            <v>2.34301</v>
          </cell>
          <cell r="N59">
            <v>2.2112699999999998</v>
          </cell>
          <cell r="O59">
            <v>-4.4465200000000005</v>
          </cell>
          <cell r="P59">
            <v>73</v>
          </cell>
          <cell r="Q59">
            <v>18</v>
          </cell>
          <cell r="R59">
            <v>-5</v>
          </cell>
          <cell r="S59">
            <v>2</v>
          </cell>
          <cell r="T59">
            <v>2</v>
          </cell>
          <cell r="U59">
            <v>4</v>
          </cell>
          <cell r="V59">
            <v>2</v>
          </cell>
          <cell r="W59">
            <v>2</v>
          </cell>
          <cell r="X59">
            <v>3</v>
          </cell>
          <cell r="Y59">
            <v>2</v>
          </cell>
          <cell r="Z59">
            <v>2</v>
          </cell>
          <cell r="AA59">
            <v>2.6277682038734582</v>
          </cell>
          <cell r="AB59">
            <v>75</v>
          </cell>
          <cell r="AC59">
            <v>18</v>
          </cell>
          <cell r="AD59">
            <v>-5</v>
          </cell>
          <cell r="AE59">
            <v>2</v>
          </cell>
          <cell r="AF59">
            <v>2</v>
          </cell>
          <cell r="AG59">
            <v>4</v>
          </cell>
          <cell r="AH59">
            <v>2</v>
          </cell>
          <cell r="AI59">
            <v>3</v>
          </cell>
          <cell r="AJ59">
            <v>2</v>
          </cell>
          <cell r="AK59">
            <v>2</v>
          </cell>
          <cell r="AL59">
            <v>2</v>
          </cell>
          <cell r="AM59">
            <v>3.3977013107646741</v>
          </cell>
          <cell r="AN59">
            <v>77</v>
          </cell>
          <cell r="AO59">
            <v>19</v>
          </cell>
          <cell r="AP59">
            <v>-5</v>
          </cell>
          <cell r="AQ59">
            <v>2</v>
          </cell>
          <cell r="AR59">
            <v>2</v>
          </cell>
          <cell r="AS59">
            <v>4</v>
          </cell>
          <cell r="AT59">
            <v>3</v>
          </cell>
          <cell r="AU59">
            <v>3</v>
          </cell>
          <cell r="AV59">
            <v>2</v>
          </cell>
          <cell r="AW59">
            <v>2</v>
          </cell>
          <cell r="AX59">
            <v>2</v>
          </cell>
          <cell r="AY59">
            <v>2.7838163248480896</v>
          </cell>
          <cell r="CA59">
            <v>73.897530000000003</v>
          </cell>
          <cell r="CB59">
            <v>107.62776820387346</v>
          </cell>
          <cell r="CC59">
            <v>110.39770131076467</v>
          </cell>
          <cell r="CD59">
            <v>113.78381632484809</v>
          </cell>
          <cell r="CE59">
            <v>116.63996516775157</v>
          </cell>
          <cell r="CF59">
            <v>119.84605673001684</v>
          </cell>
        </row>
        <row r="60">
          <cell r="B60" t="str">
            <v>Highway Motor Vehicle Tax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11.464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11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11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11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CA60">
            <v>11.464</v>
          </cell>
          <cell r="CB60">
            <v>11</v>
          </cell>
          <cell r="CC60">
            <v>11</v>
          </cell>
          <cell r="CD60">
            <v>11</v>
          </cell>
          <cell r="CE60">
            <v>11</v>
          </cell>
          <cell r="CF60">
            <v>11</v>
          </cell>
        </row>
        <row r="61">
          <cell r="B61" t="str">
            <v>Other Federal Taxes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CA61">
            <v>0</v>
          </cell>
          <cell r="CB61">
            <v>0</v>
          </cell>
          <cell r="CC61">
            <v>0</v>
          </cell>
          <cell r="CD61">
            <v>0</v>
          </cell>
          <cell r="CE61">
            <v>0</v>
          </cell>
          <cell r="CF61">
            <v>0</v>
          </cell>
        </row>
        <row r="62">
          <cell r="B62" t="str">
            <v xml:space="preserve">  Total Federal Taxes</v>
          </cell>
          <cell r="D62">
            <v>683.42625999999996</v>
          </cell>
          <cell r="E62">
            <v>616.80953999999997</v>
          </cell>
          <cell r="F62">
            <v>685.24071000000004</v>
          </cell>
          <cell r="G62">
            <v>634.73908999999992</v>
          </cell>
          <cell r="H62">
            <v>608.34792000000004</v>
          </cell>
          <cell r="I62">
            <v>571.52572999999995</v>
          </cell>
          <cell r="J62">
            <v>663.14247</v>
          </cell>
          <cell r="K62">
            <v>584.13769000000002</v>
          </cell>
          <cell r="L62">
            <v>867.66010000000006</v>
          </cell>
          <cell r="M62">
            <v>551.16048000000001</v>
          </cell>
          <cell r="N62">
            <v>569.75044000000003</v>
          </cell>
          <cell r="O62">
            <v>793.86421000000007</v>
          </cell>
          <cell r="P62">
            <v>633</v>
          </cell>
          <cell r="Q62">
            <v>548</v>
          </cell>
          <cell r="R62">
            <v>572</v>
          </cell>
          <cell r="S62">
            <v>585</v>
          </cell>
          <cell r="T62">
            <v>509</v>
          </cell>
          <cell r="U62">
            <v>685</v>
          </cell>
          <cell r="V62">
            <v>550</v>
          </cell>
          <cell r="W62">
            <v>533</v>
          </cell>
          <cell r="X62">
            <v>586</v>
          </cell>
          <cell r="Y62">
            <v>1041</v>
          </cell>
          <cell r="Z62">
            <v>426</v>
          </cell>
          <cell r="AA62">
            <v>621.62730974860722</v>
          </cell>
          <cell r="AB62">
            <v>650</v>
          </cell>
          <cell r="AC62">
            <v>562</v>
          </cell>
          <cell r="AD62">
            <v>587</v>
          </cell>
          <cell r="AE62">
            <v>600</v>
          </cell>
          <cell r="AF62">
            <v>522</v>
          </cell>
          <cell r="AG62">
            <v>703</v>
          </cell>
          <cell r="AH62">
            <v>565</v>
          </cell>
          <cell r="AI62">
            <v>547</v>
          </cell>
          <cell r="AJ62">
            <v>600</v>
          </cell>
          <cell r="AK62">
            <v>1068</v>
          </cell>
          <cell r="AL62">
            <v>437</v>
          </cell>
          <cell r="AM62">
            <v>636.95906202703509</v>
          </cell>
          <cell r="AN62">
            <v>669</v>
          </cell>
          <cell r="AO62">
            <v>580</v>
          </cell>
          <cell r="AP62">
            <v>605</v>
          </cell>
          <cell r="AQ62">
            <v>618</v>
          </cell>
          <cell r="AR62">
            <v>538</v>
          </cell>
          <cell r="AS62">
            <v>724</v>
          </cell>
          <cell r="AT62">
            <v>583</v>
          </cell>
          <cell r="AU62">
            <v>563</v>
          </cell>
          <cell r="AV62">
            <v>618</v>
          </cell>
          <cell r="AW62">
            <v>1101</v>
          </cell>
          <cell r="AX62">
            <v>450</v>
          </cell>
          <cell r="AY62">
            <v>656.30346122301228</v>
          </cell>
          <cell r="CA62">
            <v>7830</v>
          </cell>
          <cell r="CB62">
            <v>7290</v>
          </cell>
          <cell r="CC62">
            <v>7478</v>
          </cell>
          <cell r="CD62">
            <v>7705</v>
          </cell>
          <cell r="CE62">
            <v>7899.8889778026278</v>
          </cell>
          <cell r="CF62">
            <v>8115.6589599447243</v>
          </cell>
        </row>
        <row r="64">
          <cell r="B64" t="str">
            <v xml:space="preserve">         Total All Taxes-Unallocated</v>
          </cell>
          <cell r="D64">
            <v>6168.3551018197886</v>
          </cell>
          <cell r="E64">
            <v>5752.37554192473</v>
          </cell>
          <cell r="F64">
            <v>5685.3238014027302</v>
          </cell>
          <cell r="G64">
            <v>5597.0772118637724</v>
          </cell>
          <cell r="H64">
            <v>5879.1140197845198</v>
          </cell>
          <cell r="I64">
            <v>6860.1362431635516</v>
          </cell>
          <cell r="J64">
            <v>7326.2132630734131</v>
          </cell>
          <cell r="K64">
            <v>7287.7912641738712</v>
          </cell>
          <cell r="L64">
            <v>7631.6732832698362</v>
          </cell>
          <cell r="M64">
            <v>6522.7587150661166</v>
          </cell>
          <cell r="N64">
            <v>5827.0127286392062</v>
          </cell>
          <cell r="O64">
            <v>7568.5824925201978</v>
          </cell>
          <cell r="P64">
            <v>6570.2965004399593</v>
          </cell>
          <cell r="Q64">
            <v>5989.1214921658957</v>
          </cell>
          <cell r="R64">
            <v>5938.401554342031</v>
          </cell>
          <cell r="S64">
            <v>5905.3352348660428</v>
          </cell>
          <cell r="T64">
            <v>6205.4104489302417</v>
          </cell>
          <cell r="U64">
            <v>7321.9794497394905</v>
          </cell>
          <cell r="V64">
            <v>7967.0669607233458</v>
          </cell>
          <cell r="W64">
            <v>8158.5276392199748</v>
          </cell>
          <cell r="X64">
            <v>7013.2243089285157</v>
          </cell>
          <cell r="Y64">
            <v>6670.7577806401978</v>
          </cell>
          <cell r="Z64">
            <v>5477.4080330675151</v>
          </cell>
          <cell r="AA64">
            <v>6079.1729382046824</v>
          </cell>
          <cell r="AB64">
            <v>6741.0318983749276</v>
          </cell>
          <cell r="AC64">
            <v>6341.1555832411668</v>
          </cell>
          <cell r="AD64">
            <v>5967.4241430480652</v>
          </cell>
          <cell r="AE64">
            <v>5906.5453891805637</v>
          </cell>
          <cell r="AF64">
            <v>6597.596866541051</v>
          </cell>
          <cell r="AG64">
            <v>7794.9159464419363</v>
          </cell>
          <cell r="AH64">
            <v>8459.8265287074464</v>
          </cell>
          <cell r="AI64">
            <v>8609.4245023125623</v>
          </cell>
          <cell r="AJ64">
            <v>7444.2658057584276</v>
          </cell>
          <cell r="AK64">
            <v>7052.4068553256948</v>
          </cell>
          <cell r="AL64">
            <v>5679.6167972597368</v>
          </cell>
          <cell r="AM64">
            <v>6384.8620660592278</v>
          </cell>
          <cell r="AN64">
            <v>7309.2085046457341</v>
          </cell>
          <cell r="AO64">
            <v>6662.2555617548769</v>
          </cell>
          <cell r="AP64">
            <v>6302.2332751429021</v>
          </cell>
          <cell r="AQ64">
            <v>6472.3826046929462</v>
          </cell>
          <cell r="AR64">
            <v>7017.5704151379259</v>
          </cell>
          <cell r="AS64">
            <v>8344.6570018044949</v>
          </cell>
          <cell r="AT64">
            <v>8916.0607357233457</v>
          </cell>
          <cell r="AU64">
            <v>9136.6898166555984</v>
          </cell>
          <cell r="AV64">
            <v>7939.2374809786343</v>
          </cell>
          <cell r="AW64">
            <v>7520.4155167185236</v>
          </cell>
          <cell r="AX64">
            <v>6027.2510315623576</v>
          </cell>
          <cell r="AY64">
            <v>6775.8166946520359</v>
          </cell>
          <cell r="CA64">
            <v>78106</v>
          </cell>
          <cell r="CB64">
            <v>79297</v>
          </cell>
          <cell r="CC64">
            <v>82979</v>
          </cell>
          <cell r="CD64">
            <v>88424</v>
          </cell>
          <cell r="CE64">
            <v>93122.84114569801</v>
          </cell>
          <cell r="CF64">
            <v>99430.206544642875</v>
          </cell>
        </row>
        <row r="66">
          <cell r="F66">
            <v>38936.789489467592</v>
          </cell>
          <cell r="H66" t="str">
            <v xml:space="preserve">     GULF POWER COMPANY</v>
          </cell>
          <cell r="L66" t="str">
            <v>January 2006 Planning Case</v>
          </cell>
          <cell r="R66">
            <v>38936.789489467592</v>
          </cell>
          <cell r="T66" t="str">
            <v xml:space="preserve">     GULF POWER COMPANY</v>
          </cell>
          <cell r="X66" t="str">
            <v>January 2006 Planning Case</v>
          </cell>
          <cell r="AA66" t="str">
            <v xml:space="preserve"> </v>
          </cell>
          <cell r="AD66">
            <v>38936.789489467592</v>
          </cell>
          <cell r="AF66" t="str">
            <v xml:space="preserve">     GULF POWER COMPANY</v>
          </cell>
          <cell r="AJ66" t="str">
            <v>January 2006 Planning Case</v>
          </cell>
          <cell r="AM66" t="str">
            <v xml:space="preserve"> </v>
          </cell>
          <cell r="AP66">
            <v>38936.789489467592</v>
          </cell>
          <cell r="AR66" t="str">
            <v xml:space="preserve">     GULF POWER COMPANY</v>
          </cell>
          <cell r="AV66" t="str">
            <v>January 2006 Planning Case</v>
          </cell>
          <cell r="AY66" t="str">
            <v xml:space="preserve"> </v>
          </cell>
          <cell r="BB66">
            <v>38936.789489467592</v>
          </cell>
          <cell r="BD66" t="str">
            <v xml:space="preserve">     GULF POWER COMPANY</v>
          </cell>
          <cell r="BH66" t="str">
            <v>January 2006 Planning Case</v>
          </cell>
          <cell r="BK66" t="str">
            <v xml:space="preserve"> </v>
          </cell>
          <cell r="BN66">
            <v>38936.789489467592</v>
          </cell>
          <cell r="BP66" t="str">
            <v xml:space="preserve">     GULF POWER COMPANY</v>
          </cell>
          <cell r="BT66" t="str">
            <v>January 2006 Planning Case</v>
          </cell>
          <cell r="BW66" t="str">
            <v xml:space="preserve"> </v>
          </cell>
          <cell r="CA66">
            <v>38936.789489467592</v>
          </cell>
          <cell r="CC66" t="str">
            <v xml:space="preserve">     GULF POWER COMPANY</v>
          </cell>
          <cell r="CG66" t="str">
            <v>January 2006 Planning Case</v>
          </cell>
          <cell r="CJ66" t="str">
            <v xml:space="preserve"> </v>
          </cell>
        </row>
        <row r="67">
          <cell r="E67">
            <v>2005</v>
          </cell>
          <cell r="F67">
            <v>38936.789489467592</v>
          </cell>
          <cell r="H67" t="str">
            <v xml:space="preserve">  TAXES OTHER THAN INCOME SUP</v>
          </cell>
          <cell r="L67" t="str">
            <v>Full Actual thru Nov 2005</v>
          </cell>
          <cell r="Q67">
            <v>2006</v>
          </cell>
          <cell r="R67">
            <v>38936.789489467592</v>
          </cell>
          <cell r="T67" t="str">
            <v xml:space="preserve">  TAXES OTHER THAN INCOME SUP</v>
          </cell>
          <cell r="X67" t="str">
            <v>Full Actual thru Nov 2005</v>
          </cell>
          <cell r="AC67">
            <v>2007</v>
          </cell>
          <cell r="AD67">
            <v>38936.789489467592</v>
          </cell>
          <cell r="AF67" t="str">
            <v xml:space="preserve">  TAXES OTHER THAN INCOME SUP</v>
          </cell>
          <cell r="AJ67" t="str">
            <v>Full Actual thru Nov 2005</v>
          </cell>
          <cell r="AO67">
            <v>2008</v>
          </cell>
          <cell r="AP67">
            <v>38936.789489467592</v>
          </cell>
          <cell r="AR67" t="str">
            <v xml:space="preserve">  TAXES OTHER THAN INCOME SUP</v>
          </cell>
          <cell r="AV67" t="str">
            <v>Full Actual thru Nov 2005</v>
          </cell>
          <cell r="BA67">
            <v>2009</v>
          </cell>
          <cell r="BB67">
            <v>38936.789489467592</v>
          </cell>
          <cell r="BD67" t="str">
            <v xml:space="preserve">  TAXES OTHER THAN INCOME SUP</v>
          </cell>
          <cell r="BH67" t="str">
            <v>Full Actual thru Nov 2005</v>
          </cell>
          <cell r="BM67">
            <v>2010</v>
          </cell>
          <cell r="BN67">
            <v>38936.789489467592</v>
          </cell>
          <cell r="BP67" t="str">
            <v xml:space="preserve">  TAXES OTHER THAN INCOME SUP</v>
          </cell>
          <cell r="BT67" t="str">
            <v>Full Actual thru Nov 2005</v>
          </cell>
          <cell r="CA67">
            <v>38936.789489467592</v>
          </cell>
          <cell r="CC67" t="str">
            <v xml:space="preserve">  TAXES OTHER THAN INCOME SUP</v>
          </cell>
          <cell r="CG67" t="str">
            <v>Full Actual thru Nov 2005</v>
          </cell>
        </row>
        <row r="68">
          <cell r="H68" t="str">
            <v xml:space="preserve">    (DOLLARS IN THOUSANDS)</v>
          </cell>
          <cell r="L68" t="str">
            <v>S:\Workgroups\SCS Finance-Investor Relations\Finance Associates-Core\Gulf\Planning Cases 06\Report Writer Development\[12_05FULL_BB with RW Functionality.xls]Input</v>
          </cell>
          <cell r="T68" t="str">
            <v xml:space="preserve">    (DOLLARS IN THOUSANDS)</v>
          </cell>
          <cell r="X68" t="str">
            <v>S:\Workgroups\SCS Finance-Investor Relations\Finance Associates-Core\Gulf\Planning Cases 06\Report Writer Development\[12_05FULL_BB with RW Functionality.xls]Input</v>
          </cell>
          <cell r="AF68" t="str">
            <v xml:space="preserve">    (DOLLARS IN THOUSANDS)</v>
          </cell>
          <cell r="AJ68" t="str">
            <v>S:\Workgroups\SCS Finance-Investor Relations\Finance Associates-Core\Gulf\Planning Cases 06\Report Writer Development\[12_05FULL_BB with RW Functionality.xls]Input</v>
          </cell>
          <cell r="AR68" t="str">
            <v xml:space="preserve">    (DOLLARS IN THOUSANDS)</v>
          </cell>
          <cell r="AV68" t="str">
            <v>S:\Workgroups\SCS Finance-Investor Relations\Finance Associates-Core\Gulf\Planning Cases 06\Report Writer Development\[12_05FULL_BB with RW Functionality.xls]Input</v>
          </cell>
          <cell r="BD68" t="str">
            <v xml:space="preserve">    (DOLLARS IN THOUSANDS)</v>
          </cell>
          <cell r="BH68" t="str">
            <v>S:\Workgroups\SCS Finance-Investor Relations\Finance Associates-Core\Gulf\Planning Cases 06\Report Writer Development\[12_05FULL_BB with RW Functionality.xls]Input</v>
          </cell>
          <cell r="BP68" t="str">
            <v xml:space="preserve">    (DOLLARS IN THOUSANDS)</v>
          </cell>
          <cell r="BT68" t="str">
            <v>S:\Workgroups\SCS Finance-Investor Relations\Finance Associates-Core\Gulf\Planning Cases 06\Report Writer Development\[12_05FULL_BB with RW Functionality.xls]Input</v>
          </cell>
          <cell r="CC68" t="str">
            <v xml:space="preserve">    (DOLLARS IN THOUSANDS)</v>
          </cell>
          <cell r="CG68" t="str">
            <v>S:\Workgroups\SCS Finance-Investor Relations\Finance Associates-Core\Gulf\Planning Cases 06\Report Writer Development\[12_05FULL_BB with RW Functionality.xls]Input</v>
          </cell>
        </row>
        <row r="70">
          <cell r="D70" t="str">
            <v>JAN</v>
          </cell>
          <cell r="E70" t="str">
            <v>FEB</v>
          </cell>
          <cell r="F70" t="str">
            <v>MAR</v>
          </cell>
          <cell r="G70" t="str">
            <v>APR</v>
          </cell>
          <cell r="H70" t="str">
            <v>MAY</v>
          </cell>
          <cell r="I70" t="str">
            <v>JUN</v>
          </cell>
          <cell r="J70" t="str">
            <v>JUL</v>
          </cell>
          <cell r="K70" t="str">
            <v>AUG</v>
          </cell>
          <cell r="L70" t="str">
            <v>SEP</v>
          </cell>
          <cell r="M70" t="str">
            <v>OCT</v>
          </cell>
          <cell r="N70" t="str">
            <v>NOV</v>
          </cell>
          <cell r="O70" t="str">
            <v>DEC</v>
          </cell>
          <cell r="P70" t="str">
            <v>JAN</v>
          </cell>
          <cell r="Q70" t="str">
            <v>FEB</v>
          </cell>
          <cell r="R70" t="str">
            <v>MAR</v>
          </cell>
          <cell r="S70" t="str">
            <v>APR</v>
          </cell>
          <cell r="T70" t="str">
            <v>MAY</v>
          </cell>
          <cell r="U70" t="str">
            <v>JUN</v>
          </cell>
          <cell r="V70" t="str">
            <v>JUL</v>
          </cell>
          <cell r="W70" t="str">
            <v>AUG</v>
          </cell>
          <cell r="X70" t="str">
            <v>SEP</v>
          </cell>
          <cell r="Y70" t="str">
            <v>OCT</v>
          </cell>
          <cell r="Z70" t="str">
            <v>NOV</v>
          </cell>
          <cell r="AA70" t="str">
            <v>DEC</v>
          </cell>
          <cell r="AB70" t="str">
            <v>JAN</v>
          </cell>
          <cell r="AC70" t="str">
            <v>FEB</v>
          </cell>
          <cell r="AD70" t="str">
            <v>MAR</v>
          </cell>
          <cell r="AE70" t="str">
            <v>APR</v>
          </cell>
          <cell r="AF70" t="str">
            <v>MAY</v>
          </cell>
          <cell r="AG70" t="str">
            <v>JUN</v>
          </cell>
          <cell r="AH70" t="str">
            <v>JUL</v>
          </cell>
          <cell r="AI70" t="str">
            <v>AUG</v>
          </cell>
          <cell r="AJ70" t="str">
            <v>SEP</v>
          </cell>
          <cell r="AK70" t="str">
            <v>OCT</v>
          </cell>
          <cell r="AL70" t="str">
            <v>NOV</v>
          </cell>
          <cell r="AM70" t="str">
            <v>DEC</v>
          </cell>
          <cell r="AN70" t="str">
            <v>JAN</v>
          </cell>
          <cell r="AO70" t="str">
            <v>FEB</v>
          </cell>
          <cell r="AP70" t="str">
            <v>MAR</v>
          </cell>
          <cell r="AQ70" t="str">
            <v>APR</v>
          </cell>
          <cell r="AR70" t="str">
            <v>MAY</v>
          </cell>
          <cell r="AS70" t="str">
            <v>JUN</v>
          </cell>
          <cell r="AT70" t="str">
            <v>JUL</v>
          </cell>
          <cell r="AU70" t="str">
            <v>AUG</v>
          </cell>
          <cell r="AV70" t="str">
            <v>SEP</v>
          </cell>
          <cell r="AW70" t="str">
            <v>OCT</v>
          </cell>
          <cell r="AX70" t="str">
            <v>NOV</v>
          </cell>
          <cell r="AY70" t="str">
            <v>DEC</v>
          </cell>
          <cell r="AZ70" t="str">
            <v>JAN</v>
          </cell>
          <cell r="BA70" t="str">
            <v>FEB</v>
          </cell>
          <cell r="BB70" t="str">
            <v>MAR</v>
          </cell>
          <cell r="BC70" t="str">
            <v>APR</v>
          </cell>
          <cell r="BD70" t="str">
            <v>MAY</v>
          </cell>
          <cell r="BE70" t="str">
            <v>JUN</v>
          </cell>
          <cell r="BF70" t="str">
            <v>JUL</v>
          </cell>
          <cell r="BG70" t="str">
            <v>AUG</v>
          </cell>
          <cell r="BH70" t="str">
            <v>SEP</v>
          </cell>
          <cell r="BI70" t="str">
            <v>OCT</v>
          </cell>
          <cell r="BJ70" t="str">
            <v>NOV</v>
          </cell>
          <cell r="BK70" t="str">
            <v>DEC</v>
          </cell>
          <cell r="BL70" t="str">
            <v>JAN</v>
          </cell>
          <cell r="BM70" t="str">
            <v>FEB</v>
          </cell>
          <cell r="BN70" t="str">
            <v>MAR</v>
          </cell>
          <cell r="BO70" t="str">
            <v>APR</v>
          </cell>
          <cell r="BP70" t="str">
            <v>MAY</v>
          </cell>
          <cell r="BQ70" t="str">
            <v>JUN</v>
          </cell>
          <cell r="BR70" t="str">
            <v>JUL</v>
          </cell>
          <cell r="BS70" t="str">
            <v>AUG</v>
          </cell>
          <cell r="BT70" t="str">
            <v>SEP</v>
          </cell>
          <cell r="BU70" t="str">
            <v>OCT</v>
          </cell>
          <cell r="BV70" t="str">
            <v>NOV</v>
          </cell>
          <cell r="BW70" t="str">
            <v>DEC</v>
          </cell>
        </row>
        <row r="71">
          <cell r="B71" t="str">
            <v>Other Taxes Accrued Calculation:</v>
          </cell>
        </row>
        <row r="72">
          <cell r="B72" t="str">
            <v>=PM Balance in Other Taxes Accrued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11688.478630000001</v>
          </cell>
          <cell r="Q72">
            <v>9149.7751304399608</v>
          </cell>
          <cell r="R72">
            <v>10464.896622605856</v>
          </cell>
          <cell r="S72">
            <v>11843.298176947887</v>
          </cell>
          <cell r="T72">
            <v>13227.633411813928</v>
          </cell>
          <cell r="U72">
            <v>15146.043860744168</v>
          </cell>
          <cell r="V72">
            <v>17800.023310483659</v>
          </cell>
          <cell r="W72">
            <v>20216.090271207006</v>
          </cell>
          <cell r="X72">
            <v>22578.61791042698</v>
          </cell>
          <cell r="Y72">
            <v>23601.842219355494</v>
          </cell>
          <cell r="Z72">
            <v>24600.599999995691</v>
          </cell>
          <cell r="AA72">
            <v>10288.008033063204</v>
          </cell>
          <cell r="AB72">
            <v>11330.181429723152</v>
          </cell>
          <cell r="AC72">
            <v>8421.2133280980779</v>
          </cell>
          <cell r="AD72">
            <v>9953.3689113392447</v>
          </cell>
          <cell r="AE72">
            <v>10989.79305438731</v>
          </cell>
          <cell r="AF72">
            <v>12352.338443567874</v>
          </cell>
          <cell r="AG72">
            <v>14683.935310108925</v>
          </cell>
          <cell r="AH72">
            <v>17548.851256550861</v>
          </cell>
          <cell r="AI72">
            <v>20112.677785258307</v>
          </cell>
          <cell r="AJ72">
            <v>22610.10228757087</v>
          </cell>
          <cell r="AK72">
            <v>23745.368093329296</v>
          </cell>
          <cell r="AL72">
            <v>24771.774948654991</v>
          </cell>
          <cell r="AM72">
            <v>9661.3917459147269</v>
          </cell>
          <cell r="AN72">
            <v>10809.692451257684</v>
          </cell>
          <cell r="AO72">
            <v>8190.9009559034166</v>
          </cell>
          <cell r="AP72">
            <v>9619.1565176582935</v>
          </cell>
          <cell r="AQ72">
            <v>10703.389792801196</v>
          </cell>
          <cell r="AR72">
            <v>12338.77239749414</v>
          </cell>
          <cell r="AS72">
            <v>14648.342812632065</v>
          </cell>
          <cell r="AT72">
            <v>17712.99981443656</v>
          </cell>
          <cell r="AU72">
            <v>20276.060550159906</v>
          </cell>
          <cell r="AV72">
            <v>22932.750366815504</v>
          </cell>
          <cell r="AW72">
            <v>24142.987847794138</v>
          </cell>
          <cell r="AX72">
            <v>25216.403364512662</v>
          </cell>
          <cell r="AY72">
            <v>9269.6543960750205</v>
          </cell>
          <cell r="CA72">
            <v>0</v>
          </cell>
          <cell r="CB72">
            <v>10288.008033063204</v>
          </cell>
          <cell r="CC72">
            <v>9661.3917459147269</v>
          </cell>
          <cell r="CD72">
            <v>9269.6543960750205</v>
          </cell>
          <cell r="CE72">
            <v>10456.951445828894</v>
          </cell>
          <cell r="CF72">
            <v>10619</v>
          </cell>
        </row>
        <row r="73">
          <cell r="B73" t="str">
            <v>+CM Total State &amp; Local Taxes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5937.2965004399593</v>
          </cell>
          <cell r="Q73">
            <v>5441.1214921658957</v>
          </cell>
          <cell r="R73">
            <v>5366.401554342031</v>
          </cell>
          <cell r="S73">
            <v>5320.3352348660428</v>
          </cell>
          <cell r="T73">
            <v>5696.4104489302417</v>
          </cell>
          <cell r="U73">
            <v>6636.9794497394905</v>
          </cell>
          <cell r="V73">
            <v>7417.0669607233458</v>
          </cell>
          <cell r="W73">
            <v>7625.5276392199748</v>
          </cell>
          <cell r="X73">
            <v>6427.2243089285157</v>
          </cell>
          <cell r="Y73">
            <v>5629.7577806401978</v>
          </cell>
          <cell r="Z73">
            <v>5051.4080330675151</v>
          </cell>
          <cell r="AA73">
            <v>5457.5456284560751</v>
          </cell>
          <cell r="AB73">
            <v>6091.0318983749276</v>
          </cell>
          <cell r="AC73">
            <v>5779.1555832411668</v>
          </cell>
          <cell r="AD73">
            <v>5380.4241430480652</v>
          </cell>
          <cell r="AE73">
            <v>5306.5453891805637</v>
          </cell>
          <cell r="AF73">
            <v>6075.596866541051</v>
          </cell>
          <cell r="AG73">
            <v>7091.9159464419363</v>
          </cell>
          <cell r="AH73">
            <v>7894.8265287074464</v>
          </cell>
          <cell r="AI73">
            <v>8062.4245023125632</v>
          </cell>
          <cell r="AJ73">
            <v>6844.2658057584276</v>
          </cell>
          <cell r="AK73">
            <v>5984.4068553256948</v>
          </cell>
          <cell r="AL73">
            <v>5242.6167972597368</v>
          </cell>
          <cell r="AM73">
            <v>5747.9030040321923</v>
          </cell>
          <cell r="AN73">
            <v>6640.2085046457341</v>
          </cell>
          <cell r="AO73">
            <v>6082.2555617548769</v>
          </cell>
          <cell r="AP73">
            <v>5697.2332751429021</v>
          </cell>
          <cell r="AQ73">
            <v>5854.3826046929462</v>
          </cell>
          <cell r="AR73">
            <v>6479.5704151379259</v>
          </cell>
          <cell r="AS73">
            <v>7620.6570018044958</v>
          </cell>
          <cell r="AT73">
            <v>8333.0607357233457</v>
          </cell>
          <cell r="AU73">
            <v>8573.6898166555984</v>
          </cell>
          <cell r="AV73">
            <v>7321.2374809786343</v>
          </cell>
          <cell r="AW73">
            <v>6419.4155167185236</v>
          </cell>
          <cell r="AX73">
            <v>5577.2510315623576</v>
          </cell>
          <cell r="AY73">
            <v>6119.5132334290238</v>
          </cell>
          <cell r="CA73">
            <v>0</v>
          </cell>
          <cell r="CB73">
            <v>5457.5456284560751</v>
          </cell>
          <cell r="CC73">
            <v>5747.9030040321923</v>
          </cell>
          <cell r="CD73">
            <v>6119.5132334290238</v>
          </cell>
          <cell r="CE73">
            <v>7101.9126806579479</v>
          </cell>
          <cell r="CF73">
            <v>7609.5456320581798</v>
          </cell>
        </row>
        <row r="74">
          <cell r="B74" t="str">
            <v>+CM Federal Unemployment &amp; Other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73</v>
          </cell>
          <cell r="Q74">
            <v>18</v>
          </cell>
          <cell r="R74">
            <v>-5</v>
          </cell>
          <cell r="S74">
            <v>2</v>
          </cell>
          <cell r="T74">
            <v>2</v>
          </cell>
          <cell r="U74">
            <v>4</v>
          </cell>
          <cell r="V74">
            <v>2</v>
          </cell>
          <cell r="W74">
            <v>2</v>
          </cell>
          <cell r="X74">
            <v>3</v>
          </cell>
          <cell r="Y74">
            <v>2</v>
          </cell>
          <cell r="Z74">
            <v>2</v>
          </cell>
          <cell r="AA74">
            <v>2.6277682038734582</v>
          </cell>
          <cell r="AB74">
            <v>75</v>
          </cell>
          <cell r="AC74">
            <v>18</v>
          </cell>
          <cell r="AD74">
            <v>-5</v>
          </cell>
          <cell r="AE74">
            <v>2</v>
          </cell>
          <cell r="AF74">
            <v>2</v>
          </cell>
          <cell r="AG74">
            <v>4</v>
          </cell>
          <cell r="AH74">
            <v>2</v>
          </cell>
          <cell r="AI74">
            <v>3</v>
          </cell>
          <cell r="AJ74">
            <v>2</v>
          </cell>
          <cell r="AK74">
            <v>2</v>
          </cell>
          <cell r="AL74">
            <v>2</v>
          </cell>
          <cell r="AM74">
            <v>3.3977013107646741</v>
          </cell>
          <cell r="AN74">
            <v>77</v>
          </cell>
          <cell r="AO74">
            <v>19</v>
          </cell>
          <cell r="AP74">
            <v>-5</v>
          </cell>
          <cell r="AQ74">
            <v>2</v>
          </cell>
          <cell r="AR74">
            <v>2</v>
          </cell>
          <cell r="AS74">
            <v>4</v>
          </cell>
          <cell r="AT74">
            <v>3</v>
          </cell>
          <cell r="AU74">
            <v>3</v>
          </cell>
          <cell r="AV74">
            <v>2</v>
          </cell>
          <cell r="AW74">
            <v>2</v>
          </cell>
          <cell r="AX74">
            <v>2</v>
          </cell>
          <cell r="AY74">
            <v>2.7838163248480896</v>
          </cell>
          <cell r="CA74">
            <v>0</v>
          </cell>
          <cell r="CB74">
            <v>2.6277682038734582</v>
          </cell>
          <cell r="CC74">
            <v>3.3977013107646741</v>
          </cell>
          <cell r="CD74">
            <v>2.7838163248480896</v>
          </cell>
          <cell r="CE74">
            <v>9.7199970973126302</v>
          </cell>
          <cell r="CF74">
            <v>9.9871713941680706</v>
          </cell>
        </row>
        <row r="75">
          <cell r="B75" t="str">
            <v>-Paymt of Taxes Other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8549</v>
          </cell>
          <cell r="Q75">
            <v>4144</v>
          </cell>
          <cell r="R75">
            <v>3983</v>
          </cell>
          <cell r="S75">
            <v>3938</v>
          </cell>
          <cell r="T75">
            <v>3780</v>
          </cell>
          <cell r="U75">
            <v>3987</v>
          </cell>
          <cell r="V75">
            <v>5003</v>
          </cell>
          <cell r="W75">
            <v>5265</v>
          </cell>
          <cell r="X75">
            <v>5407</v>
          </cell>
          <cell r="Y75">
            <v>4633</v>
          </cell>
          <cell r="Z75">
            <v>19366</v>
          </cell>
          <cell r="AA75">
            <v>4418</v>
          </cell>
          <cell r="AB75">
            <v>9075</v>
          </cell>
          <cell r="AC75">
            <v>4265</v>
          </cell>
          <cell r="AD75">
            <v>4339</v>
          </cell>
          <cell r="AE75">
            <v>3946</v>
          </cell>
          <cell r="AF75">
            <v>3746</v>
          </cell>
          <cell r="AG75">
            <v>4231</v>
          </cell>
          <cell r="AH75">
            <v>5333</v>
          </cell>
          <cell r="AI75">
            <v>5568</v>
          </cell>
          <cell r="AJ75">
            <v>5711</v>
          </cell>
          <cell r="AK75">
            <v>4960</v>
          </cell>
          <cell r="AL75">
            <v>20355</v>
          </cell>
          <cell r="AM75">
            <v>4603</v>
          </cell>
          <cell r="AN75">
            <v>9336</v>
          </cell>
          <cell r="AO75">
            <v>4673</v>
          </cell>
          <cell r="AP75">
            <v>4608</v>
          </cell>
          <cell r="AQ75">
            <v>4221</v>
          </cell>
          <cell r="AR75">
            <v>4172</v>
          </cell>
          <cell r="AS75">
            <v>4560</v>
          </cell>
          <cell r="AT75">
            <v>5773</v>
          </cell>
          <cell r="AU75">
            <v>5920</v>
          </cell>
          <cell r="AV75">
            <v>6113</v>
          </cell>
          <cell r="AW75">
            <v>5348</v>
          </cell>
          <cell r="AX75">
            <v>21526</v>
          </cell>
          <cell r="AY75">
            <v>4935</v>
          </cell>
          <cell r="CA75">
            <v>0</v>
          </cell>
          <cell r="CB75">
            <v>4418</v>
          </cell>
          <cell r="CC75">
            <v>4603</v>
          </cell>
          <cell r="CD75">
            <v>4935</v>
          </cell>
          <cell r="CE75">
            <v>6949.583333333333</v>
          </cell>
          <cell r="CF75">
            <v>7375.083333333333</v>
          </cell>
        </row>
        <row r="76">
          <cell r="B76" t="str">
            <v>+ Adjustment to Other Taxes Accrued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G76">
            <v>0</v>
          </cell>
          <cell r="AH76">
            <v>0</v>
          </cell>
          <cell r="AI76">
            <v>0</v>
          </cell>
          <cell r="AJ76">
            <v>0</v>
          </cell>
          <cell r="AK76">
            <v>0</v>
          </cell>
          <cell r="AL76">
            <v>0</v>
          </cell>
          <cell r="AM76">
            <v>0</v>
          </cell>
          <cell r="AN76">
            <v>0</v>
          </cell>
          <cell r="AO76">
            <v>0</v>
          </cell>
          <cell r="AP76">
            <v>0</v>
          </cell>
          <cell r="AQ76">
            <v>0</v>
          </cell>
          <cell r="AR76">
            <v>0</v>
          </cell>
          <cell r="AS76">
            <v>0</v>
          </cell>
          <cell r="AT76">
            <v>0</v>
          </cell>
          <cell r="AU76">
            <v>0</v>
          </cell>
          <cell r="AV76">
            <v>0</v>
          </cell>
          <cell r="AW76">
            <v>0</v>
          </cell>
          <cell r="AX76">
            <v>0</v>
          </cell>
          <cell r="AY76">
            <v>0</v>
          </cell>
          <cell r="BX76" t="str">
            <v xml:space="preserve"> </v>
          </cell>
          <cell r="BY76" t="str">
            <v xml:space="preserve"> </v>
          </cell>
          <cell r="BZ76" t="str">
            <v xml:space="preserve"> </v>
          </cell>
          <cell r="CA76">
            <v>0</v>
          </cell>
          <cell r="CB76">
            <v>0</v>
          </cell>
          <cell r="CC76">
            <v>0</v>
          </cell>
          <cell r="CD76">
            <v>0</v>
          </cell>
          <cell r="CE76">
            <v>0</v>
          </cell>
          <cell r="CF76">
            <v>0</v>
          </cell>
          <cell r="CG76" t="str">
            <v xml:space="preserve"> </v>
          </cell>
          <cell r="CH76" t="str">
            <v xml:space="preserve"> </v>
          </cell>
          <cell r="CI76" t="str">
            <v xml:space="preserve"> </v>
          </cell>
          <cell r="CJ76" t="str">
            <v xml:space="preserve"> </v>
          </cell>
          <cell r="CK76" t="str">
            <v xml:space="preserve"> </v>
          </cell>
        </row>
        <row r="77">
          <cell r="B77" t="str">
            <v xml:space="preserve">   = Other Taxes Accrued</v>
          </cell>
          <cell r="D77">
            <v>7149.4735500000024</v>
          </cell>
          <cell r="E77">
            <v>8710.1400299999987</v>
          </cell>
          <cell r="F77">
            <v>9099.7580400000006</v>
          </cell>
          <cell r="G77">
            <v>10690.986109999998</v>
          </cell>
          <cell r="H77">
            <v>12677.985799999999</v>
          </cell>
          <cell r="I77">
            <v>15506.164579999999</v>
          </cell>
          <cell r="J77">
            <v>17518.423609999998</v>
          </cell>
          <cell r="K77">
            <v>19464.870750000002</v>
          </cell>
          <cell r="L77">
            <v>21409.80833</v>
          </cell>
          <cell r="M77">
            <v>22620.61202</v>
          </cell>
          <cell r="N77">
            <v>8976.1368299999995</v>
          </cell>
          <cell r="O77">
            <v>11688.478630000001</v>
          </cell>
          <cell r="P77">
            <v>9149.7751304399608</v>
          </cell>
          <cell r="Q77">
            <v>10464.896622605856</v>
          </cell>
          <cell r="R77">
            <v>11843.298176947887</v>
          </cell>
          <cell r="S77">
            <v>13227.633411813928</v>
          </cell>
          <cell r="T77">
            <v>15146.043860744168</v>
          </cell>
          <cell r="U77">
            <v>17800.023310483659</v>
          </cell>
          <cell r="V77">
            <v>20216.090271207006</v>
          </cell>
          <cell r="W77">
            <v>22578.61791042698</v>
          </cell>
          <cell r="X77">
            <v>23601.842219355494</v>
          </cell>
          <cell r="Y77">
            <v>24600.599999995691</v>
          </cell>
          <cell r="Z77">
            <v>10288.008033063204</v>
          </cell>
          <cell r="AA77">
            <v>11330.181429723152</v>
          </cell>
          <cell r="AB77">
            <v>8421.2133280980779</v>
          </cell>
          <cell r="AC77">
            <v>9953.3689113392447</v>
          </cell>
          <cell r="AD77">
            <v>10989.79305438731</v>
          </cell>
          <cell r="AE77">
            <v>12352.338443567874</v>
          </cell>
          <cell r="AF77">
            <v>14683.935310108925</v>
          </cell>
          <cell r="AG77">
            <v>17548.851256550861</v>
          </cell>
          <cell r="AH77">
            <v>20112.677785258307</v>
          </cell>
          <cell r="AI77">
            <v>22610.10228757087</v>
          </cell>
          <cell r="AJ77">
            <v>23745.368093329296</v>
          </cell>
          <cell r="AK77">
            <v>24771.774948654991</v>
          </cell>
          <cell r="AL77">
            <v>9661.3917459147269</v>
          </cell>
          <cell r="AM77">
            <v>10809.692451257684</v>
          </cell>
          <cell r="AN77">
            <v>8190.9009559034166</v>
          </cell>
          <cell r="AO77">
            <v>9619.1565176582935</v>
          </cell>
          <cell r="AP77">
            <v>10703.389792801196</v>
          </cell>
          <cell r="AQ77">
            <v>12338.77239749414</v>
          </cell>
          <cell r="AR77">
            <v>14648.342812632065</v>
          </cell>
          <cell r="AS77">
            <v>17712.99981443656</v>
          </cell>
          <cell r="AT77">
            <v>20276.060550159906</v>
          </cell>
          <cell r="AU77">
            <v>22932.750366815504</v>
          </cell>
          <cell r="AV77">
            <v>24142.987847794138</v>
          </cell>
          <cell r="AW77">
            <v>25216.403364512662</v>
          </cell>
          <cell r="AX77">
            <v>9269.6543960750205</v>
          </cell>
          <cell r="AY77">
            <v>10456.951445828894</v>
          </cell>
          <cell r="CA77">
            <v>11688.478630000001</v>
          </cell>
          <cell r="CB77">
            <v>11330.181429723152</v>
          </cell>
          <cell r="CC77">
            <v>10809.692451257684</v>
          </cell>
          <cell r="CD77">
            <v>10456.951445828894</v>
          </cell>
          <cell r="CE77">
            <v>10619</v>
          </cell>
          <cell r="CF77">
            <v>10863</v>
          </cell>
        </row>
        <row r="80">
          <cell r="B80" t="str">
            <v>COMPUTED OTHER TAXES</v>
          </cell>
        </row>
        <row r="81">
          <cell r="B81" t="str">
            <v>Gross Receipts Tax:</v>
          </cell>
        </row>
        <row r="82">
          <cell r="B82" t="str">
            <v>Total Retail Sales</v>
          </cell>
          <cell r="D82">
            <v>61910.209650000004</v>
          </cell>
          <cell r="E82">
            <v>54226.432109999994</v>
          </cell>
          <cell r="F82">
            <v>59391.023679999998</v>
          </cell>
          <cell r="G82">
            <v>56064.534830000011</v>
          </cell>
          <cell r="H82">
            <v>70052.997309999992</v>
          </cell>
          <cell r="I82">
            <v>83830.719079999995</v>
          </cell>
          <cell r="J82">
            <v>87538.172579999999</v>
          </cell>
          <cell r="K82">
            <v>86080.796090000003</v>
          </cell>
          <cell r="L82">
            <v>86131.355689999982</v>
          </cell>
          <cell r="M82">
            <v>65065.113280000005</v>
          </cell>
          <cell r="N82">
            <v>60903.223910000008</v>
          </cell>
          <cell r="O82">
            <v>71523.288719999997</v>
          </cell>
          <cell r="P82">
            <v>68764.688349999997</v>
          </cell>
          <cell r="Q82">
            <v>59936.853350000005</v>
          </cell>
          <cell r="R82">
            <v>62292.662350000006</v>
          </cell>
          <cell r="S82">
            <v>61265.532350000001</v>
          </cell>
          <cell r="T82">
            <v>70412.235349999988</v>
          </cell>
          <cell r="U82">
            <v>84233.318150000006</v>
          </cell>
          <cell r="V82">
            <v>96533.129749999993</v>
          </cell>
          <cell r="W82">
            <v>99865.928550000011</v>
          </cell>
          <cell r="X82">
            <v>75677.235349999988</v>
          </cell>
          <cell r="Y82">
            <v>63576.643750000003</v>
          </cell>
          <cell r="Z82">
            <v>55710.753750000003</v>
          </cell>
          <cell r="AA82">
            <v>63531.845549999998</v>
          </cell>
          <cell r="AB82">
            <v>70777.636349999986</v>
          </cell>
          <cell r="AC82">
            <v>65085.362349999996</v>
          </cell>
          <cell r="AD82">
            <v>61877.938349999997</v>
          </cell>
          <cell r="AE82">
            <v>60017.909350000009</v>
          </cell>
          <cell r="AF82">
            <v>76809.933350000007</v>
          </cell>
          <cell r="AG82">
            <v>91833.26715</v>
          </cell>
          <cell r="AH82">
            <v>104333.91275</v>
          </cell>
          <cell r="AI82">
            <v>106949.62454999999</v>
          </cell>
          <cell r="AJ82">
            <v>81959.084350000019</v>
          </cell>
          <cell r="AK82">
            <v>69165.149750000011</v>
          </cell>
          <cell r="AL82">
            <v>58693.672750000005</v>
          </cell>
          <cell r="AM82">
            <v>68676.077550000002</v>
          </cell>
          <cell r="AN82">
            <v>78629.286349999995</v>
          </cell>
          <cell r="AO82">
            <v>68665.167350000003</v>
          </cell>
          <cell r="AP82">
            <v>65925.215349999999</v>
          </cell>
          <cell r="AQ82">
            <v>68153.111349999992</v>
          </cell>
          <cell r="AR82">
            <v>82744.969349999999</v>
          </cell>
          <cell r="AS82">
            <v>99476.793149999998</v>
          </cell>
          <cell r="AT82">
            <v>110358.20474999999</v>
          </cell>
          <cell r="AU82">
            <v>114124.35554999999</v>
          </cell>
          <cell r="AV82">
            <v>88452.802349999998</v>
          </cell>
          <cell r="AW82">
            <v>74933.682749999993</v>
          </cell>
          <cell r="AX82">
            <v>62823.134750000005</v>
          </cell>
          <cell r="AY82">
            <v>73523.480549999993</v>
          </cell>
          <cell r="CA82">
            <v>842717.86693000013</v>
          </cell>
          <cell r="CB82">
            <v>861800.82659999991</v>
          </cell>
          <cell r="CC82">
            <v>916179.5686</v>
          </cell>
          <cell r="CD82">
            <v>987810.20360000001</v>
          </cell>
          <cell r="CE82">
            <v>1054847.2626</v>
          </cell>
          <cell r="CF82">
            <v>1146064.4816000001</v>
          </cell>
        </row>
        <row r="83">
          <cell r="B83" t="str">
            <v>- Residential  Unbilled Revenue</v>
          </cell>
          <cell r="D83">
            <v>-719.28499999999997</v>
          </cell>
          <cell r="E83">
            <v>-2362.2049999999999</v>
          </cell>
          <cell r="F83">
            <v>638.12099999999998</v>
          </cell>
          <cell r="G83">
            <v>-743.26599999999996</v>
          </cell>
          <cell r="H83">
            <v>3034.8359999999998</v>
          </cell>
          <cell r="I83">
            <v>2815.0749999999998</v>
          </cell>
          <cell r="J83">
            <v>1395.83</v>
          </cell>
          <cell r="K83">
            <v>-66.686000000000007</v>
          </cell>
          <cell r="L83">
            <v>-485.55500000000001</v>
          </cell>
          <cell r="M83">
            <v>-4083.2979999999998</v>
          </cell>
          <cell r="N83">
            <v>-754.67100000000005</v>
          </cell>
          <cell r="O83">
            <v>1939.086</v>
          </cell>
          <cell r="P83">
            <v>324.44200000000001</v>
          </cell>
          <cell r="Q83">
            <v>-1961.5050000000001</v>
          </cell>
          <cell r="R83">
            <v>115.41800000000001</v>
          </cell>
          <cell r="S83">
            <v>106.203</v>
          </cell>
          <cell r="T83">
            <v>2924.7289999999998</v>
          </cell>
          <cell r="U83">
            <v>1908.028</v>
          </cell>
          <cell r="V83">
            <v>1088.4929999999999</v>
          </cell>
          <cell r="W83">
            <v>471.71699999999998</v>
          </cell>
          <cell r="X83">
            <v>-2602.9</v>
          </cell>
          <cell r="Y83">
            <v>-2135.04</v>
          </cell>
          <cell r="Z83">
            <v>-706.78899999999999</v>
          </cell>
          <cell r="AA83">
            <v>1602.9960000000001</v>
          </cell>
          <cell r="AB83">
            <v>449.19</v>
          </cell>
          <cell r="AC83">
            <v>-2034.223</v>
          </cell>
          <cell r="AD83">
            <v>35.192999999999998</v>
          </cell>
          <cell r="AE83">
            <v>61.395000000000003</v>
          </cell>
          <cell r="AF83">
            <v>2997.22</v>
          </cell>
          <cell r="AG83">
            <v>1990.78</v>
          </cell>
          <cell r="AH83">
            <v>1150.2049999999999</v>
          </cell>
          <cell r="AI83">
            <v>460.92500000000001</v>
          </cell>
          <cell r="AJ83">
            <v>-2685.5549999999998</v>
          </cell>
          <cell r="AK83">
            <v>-2114.0129999999999</v>
          </cell>
          <cell r="AL83">
            <v>-784.851</v>
          </cell>
          <cell r="AM83">
            <v>1651.864</v>
          </cell>
          <cell r="AN83">
            <v>534.42700000000002</v>
          </cell>
          <cell r="AO83">
            <v>-2075.2710000000002</v>
          </cell>
          <cell r="AP83">
            <v>-53.701999999999998</v>
          </cell>
          <cell r="AQ83">
            <v>78.587000000000003</v>
          </cell>
          <cell r="AR83">
            <v>2946.8090000000002</v>
          </cell>
          <cell r="AS83">
            <v>2105.3150000000001</v>
          </cell>
          <cell r="AT83">
            <v>1176.941</v>
          </cell>
          <cell r="AU83">
            <v>545.09199999999998</v>
          </cell>
          <cell r="AV83">
            <v>-2740.6350000000002</v>
          </cell>
          <cell r="AW83">
            <v>-2258.7379999999998</v>
          </cell>
          <cell r="AX83">
            <v>-797.75800000000004</v>
          </cell>
          <cell r="AY83">
            <v>1704.5070000000001</v>
          </cell>
          <cell r="CA83">
            <v>607.98199999999997</v>
          </cell>
          <cell r="CB83">
            <v>1135.7919999999988</v>
          </cell>
          <cell r="CC83">
            <v>1178.1300000000006</v>
          </cell>
          <cell r="CD83">
            <v>1165.5739999999994</v>
          </cell>
          <cell r="CE83">
            <v>1191.8</v>
          </cell>
          <cell r="CF83">
            <v>1241.9549999999999</v>
          </cell>
        </row>
        <row r="84">
          <cell r="B84" t="str">
            <v>- Residential  Unbilled Fuel</v>
          </cell>
          <cell r="D84">
            <v>-508.10599999999999</v>
          </cell>
          <cell r="E84">
            <v>-1581.1110000000001</v>
          </cell>
          <cell r="F84">
            <v>125.23699999999999</v>
          </cell>
          <cell r="G84">
            <v>-335.18900000000002</v>
          </cell>
          <cell r="H84">
            <v>2023.146</v>
          </cell>
          <cell r="I84">
            <v>1835.1559999999999</v>
          </cell>
          <cell r="J84">
            <v>926.94600000000003</v>
          </cell>
          <cell r="K84">
            <v>-169.00200000000001</v>
          </cell>
          <cell r="L84">
            <v>-622.255</v>
          </cell>
          <cell r="M84">
            <v>-2610.6489999999999</v>
          </cell>
          <cell r="N84">
            <v>-333.65899999999999</v>
          </cell>
          <cell r="O84">
            <v>1929.6969999999999</v>
          </cell>
          <cell r="P84">
            <v>95</v>
          </cell>
          <cell r="Q84">
            <v>-1302</v>
          </cell>
          <cell r="R84">
            <v>56</v>
          </cell>
          <cell r="S84">
            <v>148</v>
          </cell>
          <cell r="T84">
            <v>1851</v>
          </cell>
          <cell r="U84">
            <v>1365</v>
          </cell>
          <cell r="V84">
            <v>809</v>
          </cell>
          <cell r="W84">
            <v>194</v>
          </cell>
          <cell r="X84">
            <v>-1855</v>
          </cell>
          <cell r="Y84">
            <v>-1448</v>
          </cell>
          <cell r="Z84">
            <v>-250</v>
          </cell>
          <cell r="AA84">
            <v>1076</v>
          </cell>
          <cell r="AB84">
            <v>155</v>
          </cell>
          <cell r="AC84">
            <v>-1570</v>
          </cell>
          <cell r="AD84">
            <v>5</v>
          </cell>
          <cell r="AE84">
            <v>128</v>
          </cell>
          <cell r="AF84">
            <v>2192</v>
          </cell>
          <cell r="AG84">
            <v>1650</v>
          </cell>
          <cell r="AH84">
            <v>940</v>
          </cell>
          <cell r="AI84">
            <v>235</v>
          </cell>
          <cell r="AJ84">
            <v>-2184</v>
          </cell>
          <cell r="AK84">
            <v>-1739</v>
          </cell>
          <cell r="AL84">
            <v>-275</v>
          </cell>
          <cell r="AM84">
            <v>1312</v>
          </cell>
          <cell r="AN84">
            <v>229</v>
          </cell>
          <cell r="AO84">
            <v>-1764</v>
          </cell>
          <cell r="AP84">
            <v>-39</v>
          </cell>
          <cell r="AQ84">
            <v>143</v>
          </cell>
          <cell r="AR84">
            <v>2609</v>
          </cell>
          <cell r="AS84">
            <v>1950</v>
          </cell>
          <cell r="AT84">
            <v>1098</v>
          </cell>
          <cell r="AU84">
            <v>258</v>
          </cell>
          <cell r="AV84">
            <v>-2639</v>
          </cell>
          <cell r="AW84">
            <v>-2079</v>
          </cell>
          <cell r="AX84">
            <v>-333</v>
          </cell>
          <cell r="AY84">
            <v>1523</v>
          </cell>
          <cell r="CA84">
            <v>680.21100000000001</v>
          </cell>
          <cell r="CB84">
            <v>739</v>
          </cell>
          <cell r="CC84">
            <v>849</v>
          </cell>
          <cell r="CD84">
            <v>956</v>
          </cell>
          <cell r="CE84">
            <v>907</v>
          </cell>
          <cell r="CF84">
            <v>1006</v>
          </cell>
        </row>
        <row r="85">
          <cell r="B85" t="str">
            <v>- Residential  Unbilled Conservation</v>
          </cell>
          <cell r="D85">
            <v>-15.714</v>
          </cell>
          <cell r="E85">
            <v>-49.023000000000003</v>
          </cell>
          <cell r="F85">
            <v>3.8620000000000001</v>
          </cell>
          <cell r="G85">
            <v>-10.395</v>
          </cell>
          <cell r="H85">
            <v>62.691000000000003</v>
          </cell>
          <cell r="I85">
            <v>56.951999999999998</v>
          </cell>
          <cell r="J85">
            <v>28.748000000000001</v>
          </cell>
          <cell r="K85">
            <v>-5.2320000000000002</v>
          </cell>
          <cell r="L85">
            <v>-19.288</v>
          </cell>
          <cell r="M85">
            <v>-80.948999999999998</v>
          </cell>
          <cell r="N85">
            <v>-10.385</v>
          </cell>
          <cell r="O85">
            <v>43.005000000000003</v>
          </cell>
          <cell r="P85">
            <v>3</v>
          </cell>
          <cell r="Q85">
            <v>-47</v>
          </cell>
          <cell r="R85">
            <v>2</v>
          </cell>
          <cell r="S85">
            <v>5</v>
          </cell>
          <cell r="T85">
            <v>59</v>
          </cell>
          <cell r="U85">
            <v>36</v>
          </cell>
          <cell r="V85">
            <v>19</v>
          </cell>
          <cell r="W85">
            <v>4</v>
          </cell>
          <cell r="X85">
            <v>-66</v>
          </cell>
          <cell r="Y85">
            <v>-52</v>
          </cell>
          <cell r="Z85">
            <v>-12</v>
          </cell>
          <cell r="AA85">
            <v>42</v>
          </cell>
          <cell r="AB85">
            <v>5</v>
          </cell>
          <cell r="AC85">
            <v>-51</v>
          </cell>
          <cell r="AD85">
            <v>0</v>
          </cell>
          <cell r="AE85">
            <v>5</v>
          </cell>
          <cell r="AF85">
            <v>62</v>
          </cell>
          <cell r="AG85">
            <v>39</v>
          </cell>
          <cell r="AH85">
            <v>20</v>
          </cell>
          <cell r="AI85">
            <v>5</v>
          </cell>
          <cell r="AJ85">
            <v>-70</v>
          </cell>
          <cell r="AK85">
            <v>-55</v>
          </cell>
          <cell r="AL85">
            <v>-12</v>
          </cell>
          <cell r="AM85">
            <v>45</v>
          </cell>
          <cell r="AN85">
            <v>6</v>
          </cell>
          <cell r="AO85">
            <v>-54</v>
          </cell>
          <cell r="AP85">
            <v>-1</v>
          </cell>
          <cell r="AQ85">
            <v>4</v>
          </cell>
          <cell r="AR85">
            <v>65</v>
          </cell>
          <cell r="AS85">
            <v>41</v>
          </cell>
          <cell r="AT85">
            <v>21</v>
          </cell>
          <cell r="AU85">
            <v>5</v>
          </cell>
          <cell r="AV85">
            <v>-73</v>
          </cell>
          <cell r="AW85">
            <v>-58</v>
          </cell>
          <cell r="AX85">
            <v>-13</v>
          </cell>
          <cell r="AY85">
            <v>48</v>
          </cell>
          <cell r="CA85">
            <v>4.2720000000000056</v>
          </cell>
          <cell r="CB85">
            <v>-7</v>
          </cell>
          <cell r="CC85">
            <v>-7</v>
          </cell>
          <cell r="CD85">
            <v>-9</v>
          </cell>
          <cell r="CE85">
            <v>25</v>
          </cell>
          <cell r="CF85">
            <v>27</v>
          </cell>
        </row>
        <row r="86">
          <cell r="B86" t="str">
            <v>- Residential  Unbilled Capacity</v>
          </cell>
          <cell r="D86">
            <v>-37.308999999999997</v>
          </cell>
          <cell r="E86">
            <v>-116.9</v>
          </cell>
          <cell r="F86">
            <v>9.125</v>
          </cell>
          <cell r="G86">
            <v>-24.797000000000001</v>
          </cell>
          <cell r="H86">
            <v>149.334</v>
          </cell>
          <cell r="I86">
            <v>136.029</v>
          </cell>
          <cell r="J86">
            <v>68.581000000000003</v>
          </cell>
          <cell r="K86">
            <v>-12.442</v>
          </cell>
          <cell r="L86">
            <v>-45.975000000000001</v>
          </cell>
          <cell r="M86">
            <v>-193.05099999999999</v>
          </cell>
          <cell r="N86">
            <v>-24.928000000000001</v>
          </cell>
          <cell r="O86">
            <v>234.15100000000001</v>
          </cell>
          <cell r="P86">
            <v>6</v>
          </cell>
          <cell r="Q86">
            <v>-34</v>
          </cell>
          <cell r="R86">
            <v>2</v>
          </cell>
          <cell r="S86">
            <v>1</v>
          </cell>
          <cell r="T86">
            <v>56</v>
          </cell>
          <cell r="U86">
            <v>164</v>
          </cell>
          <cell r="V86">
            <v>179</v>
          </cell>
          <cell r="W86">
            <v>49</v>
          </cell>
          <cell r="X86">
            <v>-270</v>
          </cell>
          <cell r="Y86">
            <v>-20</v>
          </cell>
          <cell r="Z86">
            <v>-4</v>
          </cell>
          <cell r="AA86">
            <v>15</v>
          </cell>
          <cell r="AB86">
            <v>10</v>
          </cell>
          <cell r="AC86">
            <v>-52</v>
          </cell>
          <cell r="AD86">
            <v>0</v>
          </cell>
          <cell r="AE86">
            <v>1</v>
          </cell>
          <cell r="AF86">
            <v>60</v>
          </cell>
          <cell r="AG86">
            <v>183</v>
          </cell>
          <cell r="AH86">
            <v>189</v>
          </cell>
          <cell r="AI86">
            <v>58</v>
          </cell>
          <cell r="AJ86">
            <v>-300</v>
          </cell>
          <cell r="AK86">
            <v>-24</v>
          </cell>
          <cell r="AL86">
            <v>-4</v>
          </cell>
          <cell r="AM86">
            <v>20</v>
          </cell>
          <cell r="AN86">
            <v>14</v>
          </cell>
          <cell r="AO86">
            <v>-66</v>
          </cell>
          <cell r="AP86">
            <v>-1</v>
          </cell>
          <cell r="AQ86">
            <v>2</v>
          </cell>
          <cell r="AR86">
            <v>76</v>
          </cell>
          <cell r="AS86">
            <v>184</v>
          </cell>
          <cell r="AT86">
            <v>194</v>
          </cell>
          <cell r="AU86">
            <v>53</v>
          </cell>
          <cell r="AV86">
            <v>-283</v>
          </cell>
          <cell r="AW86">
            <v>-24</v>
          </cell>
          <cell r="AX86">
            <v>-4</v>
          </cell>
          <cell r="AY86">
            <v>23</v>
          </cell>
          <cell r="CA86">
            <v>141.81800000000001</v>
          </cell>
          <cell r="CB86">
            <v>144</v>
          </cell>
          <cell r="CC86">
            <v>141</v>
          </cell>
          <cell r="CD86">
            <v>168</v>
          </cell>
          <cell r="CE86">
            <v>79</v>
          </cell>
          <cell r="CF86">
            <v>81</v>
          </cell>
        </row>
        <row r="87">
          <cell r="B87" t="str">
            <v>- Residential  Unbilled Environment</v>
          </cell>
          <cell r="D87">
            <v>-42.03</v>
          </cell>
          <cell r="E87">
            <v>-130.94399999999999</v>
          </cell>
          <cell r="F87">
            <v>10.346</v>
          </cell>
          <cell r="G87">
            <v>-27.762</v>
          </cell>
          <cell r="H87">
            <v>167.50399999999999</v>
          </cell>
          <cell r="I87">
            <v>152.05000000000001</v>
          </cell>
          <cell r="J87">
            <v>76.775000000000006</v>
          </cell>
          <cell r="K87">
            <v>-13.986000000000001</v>
          </cell>
          <cell r="L87">
            <v>-51.527000000000001</v>
          </cell>
          <cell r="M87">
            <v>-216.21299999999999</v>
          </cell>
          <cell r="N87">
            <v>-27.683</v>
          </cell>
          <cell r="O87">
            <v>389.35300000000001</v>
          </cell>
          <cell r="P87">
            <v>9</v>
          </cell>
          <cell r="Q87">
            <v>-199</v>
          </cell>
          <cell r="R87">
            <v>7</v>
          </cell>
          <cell r="S87">
            <v>19</v>
          </cell>
          <cell r="T87">
            <v>216</v>
          </cell>
          <cell r="U87">
            <v>120</v>
          </cell>
          <cell r="V87">
            <v>58</v>
          </cell>
          <cell r="W87">
            <v>14</v>
          </cell>
          <cell r="X87">
            <v>-205</v>
          </cell>
          <cell r="Y87">
            <v>-198</v>
          </cell>
          <cell r="Z87">
            <v>-45</v>
          </cell>
          <cell r="AA87">
            <v>148</v>
          </cell>
          <cell r="AB87">
            <v>20</v>
          </cell>
          <cell r="AC87">
            <v>-268</v>
          </cell>
          <cell r="AD87">
            <v>1</v>
          </cell>
          <cell r="AE87">
            <v>24</v>
          </cell>
          <cell r="AF87">
            <v>288</v>
          </cell>
          <cell r="AG87">
            <v>163</v>
          </cell>
          <cell r="AH87">
            <v>79</v>
          </cell>
          <cell r="AI87">
            <v>20</v>
          </cell>
          <cell r="AJ87">
            <v>-272</v>
          </cell>
          <cell r="AK87">
            <v>-266</v>
          </cell>
          <cell r="AL87">
            <v>-57</v>
          </cell>
          <cell r="AM87">
            <v>196</v>
          </cell>
          <cell r="AN87">
            <v>21</v>
          </cell>
          <cell r="AO87">
            <v>-251</v>
          </cell>
          <cell r="AP87">
            <v>-6</v>
          </cell>
          <cell r="AQ87">
            <v>18</v>
          </cell>
          <cell r="AR87">
            <v>262</v>
          </cell>
          <cell r="AS87">
            <v>147</v>
          </cell>
          <cell r="AT87">
            <v>72</v>
          </cell>
          <cell r="AU87">
            <v>17</v>
          </cell>
          <cell r="AV87">
            <v>-242</v>
          </cell>
          <cell r="AW87">
            <v>-242</v>
          </cell>
          <cell r="AX87">
            <v>-55</v>
          </cell>
          <cell r="AY87">
            <v>192</v>
          </cell>
          <cell r="CA87">
            <v>285.88300000000004</v>
          </cell>
          <cell r="CB87">
            <v>-56</v>
          </cell>
          <cell r="CC87">
            <v>-72</v>
          </cell>
          <cell r="CD87">
            <v>-67</v>
          </cell>
          <cell r="CE87">
            <v>-132</v>
          </cell>
          <cell r="CF87">
            <v>293</v>
          </cell>
        </row>
        <row r="88">
          <cell r="B88" t="str">
            <v>- Commercial Unbilled Revenue</v>
          </cell>
          <cell r="D88">
            <v>-1092.4829999999999</v>
          </cell>
          <cell r="E88">
            <v>-1076.626</v>
          </cell>
          <cell r="F88">
            <v>579.92899999999997</v>
          </cell>
          <cell r="G88">
            <v>73.811000000000007</v>
          </cell>
          <cell r="H88">
            <v>1632.1510000000001</v>
          </cell>
          <cell r="I88">
            <v>428.27199999999999</v>
          </cell>
          <cell r="J88">
            <v>248.977</v>
          </cell>
          <cell r="K88">
            <v>-131.26400000000001</v>
          </cell>
          <cell r="L88">
            <v>-50.246000000000002</v>
          </cell>
          <cell r="M88">
            <v>-1437.2560000000001</v>
          </cell>
          <cell r="N88">
            <v>367.68</v>
          </cell>
          <cell r="O88">
            <v>448.10199999999998</v>
          </cell>
          <cell r="P88">
            <v>-712.37</v>
          </cell>
          <cell r="Q88">
            <v>-826.83900000000006</v>
          </cell>
          <cell r="R88">
            <v>505.48099999999999</v>
          </cell>
          <cell r="S88">
            <v>279.226</v>
          </cell>
          <cell r="T88">
            <v>1714.424</v>
          </cell>
          <cell r="U88">
            <v>191.21799999999999</v>
          </cell>
          <cell r="V88">
            <v>64.983999999999995</v>
          </cell>
          <cell r="W88">
            <v>49.116</v>
          </cell>
          <cell r="X88">
            <v>-733.44600000000003</v>
          </cell>
          <cell r="Y88">
            <v>-520.54100000000005</v>
          </cell>
          <cell r="Z88">
            <v>73.858999999999995</v>
          </cell>
          <cell r="AA88">
            <v>519.29600000000005</v>
          </cell>
          <cell r="AB88">
            <v>-802.10699999999997</v>
          </cell>
          <cell r="AC88">
            <v>-808.90200000000004</v>
          </cell>
          <cell r="AD88">
            <v>562.83799999999997</v>
          </cell>
          <cell r="AE88">
            <v>244.65700000000001</v>
          </cell>
          <cell r="AF88">
            <v>1799.123</v>
          </cell>
          <cell r="AG88">
            <v>138.369</v>
          </cell>
          <cell r="AH88">
            <v>109.23699999999999</v>
          </cell>
          <cell r="AI88">
            <v>-65.715000000000003</v>
          </cell>
          <cell r="AJ88">
            <v>-619.45600000000002</v>
          </cell>
          <cell r="AK88">
            <v>-383.19400000000002</v>
          </cell>
          <cell r="AL88">
            <v>-53.142000000000003</v>
          </cell>
          <cell r="AM88">
            <v>491.39800000000002</v>
          </cell>
          <cell r="AN88">
            <v>-829.05700000000002</v>
          </cell>
          <cell r="AO88">
            <v>-818.73699999999997</v>
          </cell>
          <cell r="AP88">
            <v>573.14200000000005</v>
          </cell>
          <cell r="AQ88">
            <v>349.24299999999999</v>
          </cell>
          <cell r="AR88">
            <v>1697.1320000000001</v>
          </cell>
          <cell r="AS88">
            <v>180.721</v>
          </cell>
          <cell r="AT88">
            <v>28.774000000000001</v>
          </cell>
          <cell r="AU88">
            <v>45.902000000000001</v>
          </cell>
          <cell r="AV88">
            <v>-671.58399999999995</v>
          </cell>
          <cell r="AW88">
            <v>-446.25700000000001</v>
          </cell>
          <cell r="AX88">
            <v>68.796000000000006</v>
          </cell>
          <cell r="AY88">
            <v>467.55200000000002</v>
          </cell>
          <cell r="CA88">
            <v>-8.9530000000000314</v>
          </cell>
          <cell r="CB88">
            <v>604.40799999999979</v>
          </cell>
          <cell r="CC88">
            <v>613.10600000000022</v>
          </cell>
          <cell r="CD88">
            <v>645.62700000000041</v>
          </cell>
          <cell r="CE88">
            <v>698.25599999999997</v>
          </cell>
          <cell r="CF88">
            <v>726.64800000000002</v>
          </cell>
        </row>
        <row r="89">
          <cell r="B89" t="str">
            <v>- Commercial Unbilled Fuel</v>
          </cell>
          <cell r="D89">
            <v>-864.76900000000001</v>
          </cell>
          <cell r="E89">
            <v>-825.41399999999999</v>
          </cell>
          <cell r="F89">
            <v>420.30700000000002</v>
          </cell>
          <cell r="G89">
            <v>137.04300000000001</v>
          </cell>
          <cell r="H89">
            <v>1597.204</v>
          </cell>
          <cell r="I89">
            <v>434.72300000000001</v>
          </cell>
          <cell r="J89">
            <v>234.852</v>
          </cell>
          <cell r="K89">
            <v>-221.41499999999999</v>
          </cell>
          <cell r="L89">
            <v>-372.18200000000002</v>
          </cell>
          <cell r="M89">
            <v>-1201.7049999999999</v>
          </cell>
          <cell r="N89">
            <v>221.654</v>
          </cell>
          <cell r="O89">
            <v>672.43</v>
          </cell>
          <cell r="P89">
            <v>-632</v>
          </cell>
          <cell r="Q89">
            <v>-593</v>
          </cell>
          <cell r="R89">
            <v>549</v>
          </cell>
          <cell r="S89">
            <v>370</v>
          </cell>
          <cell r="T89">
            <v>1489</v>
          </cell>
          <cell r="U89">
            <v>270</v>
          </cell>
          <cell r="V89">
            <v>51</v>
          </cell>
          <cell r="W89">
            <v>-10</v>
          </cell>
          <cell r="X89">
            <v>-879</v>
          </cell>
          <cell r="Y89">
            <v>-540</v>
          </cell>
          <cell r="Z89">
            <v>-14</v>
          </cell>
          <cell r="AA89">
            <v>362</v>
          </cell>
          <cell r="AB89">
            <v>-698</v>
          </cell>
          <cell r="AC89">
            <v>-669</v>
          </cell>
          <cell r="AD89">
            <v>559</v>
          </cell>
          <cell r="AE89">
            <v>352</v>
          </cell>
          <cell r="AF89">
            <v>1775</v>
          </cell>
          <cell r="AG89">
            <v>283</v>
          </cell>
          <cell r="AH89">
            <v>48</v>
          </cell>
          <cell r="AI89">
            <v>-9</v>
          </cell>
          <cell r="AJ89">
            <v>-1002</v>
          </cell>
          <cell r="AK89">
            <v>-626</v>
          </cell>
          <cell r="AL89">
            <v>-23</v>
          </cell>
          <cell r="AM89">
            <v>420</v>
          </cell>
          <cell r="AN89">
            <v>-900</v>
          </cell>
          <cell r="AO89">
            <v>-733</v>
          </cell>
          <cell r="AP89">
            <v>683</v>
          </cell>
          <cell r="AQ89">
            <v>481</v>
          </cell>
          <cell r="AR89">
            <v>2105</v>
          </cell>
          <cell r="AS89">
            <v>316</v>
          </cell>
          <cell r="AT89">
            <v>34</v>
          </cell>
          <cell r="AU89">
            <v>-17</v>
          </cell>
          <cell r="AV89">
            <v>-1189</v>
          </cell>
          <cell r="AW89">
            <v>-705</v>
          </cell>
          <cell r="AX89">
            <v>-21</v>
          </cell>
          <cell r="AY89">
            <v>444</v>
          </cell>
          <cell r="CA89">
            <v>232.72799999999995</v>
          </cell>
          <cell r="CB89">
            <v>423</v>
          </cell>
          <cell r="CC89">
            <v>410</v>
          </cell>
          <cell r="CD89">
            <v>498</v>
          </cell>
          <cell r="CE89">
            <v>640</v>
          </cell>
          <cell r="CF89">
            <v>705</v>
          </cell>
        </row>
        <row r="90">
          <cell r="B90" t="str">
            <v>- Commercial Unbilled Conservation</v>
          </cell>
          <cell r="D90">
            <v>-25.113</v>
          </cell>
          <cell r="E90">
            <v>-24.343</v>
          </cell>
          <cell r="F90">
            <v>12.244999999999999</v>
          </cell>
          <cell r="G90">
            <v>3.927</v>
          </cell>
          <cell r="H90">
            <v>46.776000000000003</v>
          </cell>
          <cell r="I90">
            <v>12.933999999999999</v>
          </cell>
          <cell r="J90">
            <v>6.9450000000000003</v>
          </cell>
          <cell r="K90">
            <v>-6.5469999999999997</v>
          </cell>
          <cell r="L90">
            <v>-10.981999999999999</v>
          </cell>
          <cell r="M90">
            <v>-35.340000000000003</v>
          </cell>
          <cell r="N90">
            <v>6.5410000000000004</v>
          </cell>
          <cell r="O90">
            <v>9.4890000000000008</v>
          </cell>
          <cell r="P90">
            <v>-19</v>
          </cell>
          <cell r="Q90">
            <v>-22</v>
          </cell>
          <cell r="R90">
            <v>21</v>
          </cell>
          <cell r="S90">
            <v>12</v>
          </cell>
          <cell r="T90">
            <v>47</v>
          </cell>
          <cell r="U90">
            <v>7</v>
          </cell>
          <cell r="V90">
            <v>1</v>
          </cell>
          <cell r="W90">
            <v>0</v>
          </cell>
          <cell r="X90">
            <v>-31</v>
          </cell>
          <cell r="Y90">
            <v>-19</v>
          </cell>
          <cell r="Z90">
            <v>-1</v>
          </cell>
          <cell r="AA90">
            <v>14</v>
          </cell>
          <cell r="AB90">
            <v>-21</v>
          </cell>
          <cell r="AC90">
            <v>-22</v>
          </cell>
          <cell r="AD90">
            <v>23</v>
          </cell>
          <cell r="AE90">
            <v>13</v>
          </cell>
          <cell r="AF90">
            <v>50</v>
          </cell>
          <cell r="AG90">
            <v>7</v>
          </cell>
          <cell r="AH90">
            <v>1</v>
          </cell>
          <cell r="AI90">
            <v>0</v>
          </cell>
          <cell r="AJ90">
            <v>-32</v>
          </cell>
          <cell r="AK90">
            <v>-20</v>
          </cell>
          <cell r="AL90">
            <v>-1</v>
          </cell>
          <cell r="AM90">
            <v>14</v>
          </cell>
          <cell r="AN90">
            <v>-23</v>
          </cell>
          <cell r="AO90">
            <v>-23</v>
          </cell>
          <cell r="AP90">
            <v>26</v>
          </cell>
          <cell r="AQ90">
            <v>15</v>
          </cell>
          <cell r="AR90">
            <v>52</v>
          </cell>
          <cell r="AS90">
            <v>7</v>
          </cell>
          <cell r="AT90">
            <v>1</v>
          </cell>
          <cell r="AU90">
            <v>0</v>
          </cell>
          <cell r="AV90">
            <v>-33</v>
          </cell>
          <cell r="AW90">
            <v>-20</v>
          </cell>
          <cell r="AX90">
            <v>-1</v>
          </cell>
          <cell r="AY90">
            <v>14</v>
          </cell>
          <cell r="CA90">
            <v>-3.4680000000000071</v>
          </cell>
          <cell r="CB90">
            <v>10</v>
          </cell>
          <cell r="CC90">
            <v>12</v>
          </cell>
          <cell r="CD90">
            <v>15</v>
          </cell>
          <cell r="CE90">
            <v>18</v>
          </cell>
          <cell r="CF90">
            <v>19</v>
          </cell>
        </row>
        <row r="91">
          <cell r="B91" t="str">
            <v>- Commercial Unbilled Capacity</v>
          </cell>
          <cell r="D91">
            <v>-53.426000000000002</v>
          </cell>
          <cell r="E91">
            <v>-51.506999999999998</v>
          </cell>
          <cell r="F91">
            <v>25.451000000000001</v>
          </cell>
          <cell r="G91">
            <v>8.3059999999999992</v>
          </cell>
          <cell r="H91">
            <v>98.617999999999995</v>
          </cell>
          <cell r="I91">
            <v>28.280999999999999</v>
          </cell>
          <cell r="J91">
            <v>14.531000000000001</v>
          </cell>
          <cell r="K91">
            <v>-13.538</v>
          </cell>
          <cell r="L91">
            <v>-23.623000000000001</v>
          </cell>
          <cell r="M91">
            <v>-75.069000000000003</v>
          </cell>
          <cell r="N91">
            <v>13.494</v>
          </cell>
          <cell r="O91">
            <v>92.83</v>
          </cell>
          <cell r="P91">
            <v>-39</v>
          </cell>
          <cell r="Q91">
            <v>-13</v>
          </cell>
          <cell r="R91">
            <v>11</v>
          </cell>
          <cell r="S91">
            <v>2</v>
          </cell>
          <cell r="T91">
            <v>29</v>
          </cell>
          <cell r="U91">
            <v>25</v>
          </cell>
          <cell r="V91">
            <v>9</v>
          </cell>
          <cell r="W91">
            <v>-2</v>
          </cell>
          <cell r="X91">
            <v>-94</v>
          </cell>
          <cell r="Y91">
            <v>-5</v>
          </cell>
          <cell r="Z91">
            <v>0</v>
          </cell>
          <cell r="AA91">
            <v>4</v>
          </cell>
          <cell r="AB91">
            <v>-46</v>
          </cell>
          <cell r="AC91">
            <v>-18</v>
          </cell>
          <cell r="AD91">
            <v>12</v>
          </cell>
          <cell r="AE91">
            <v>2</v>
          </cell>
          <cell r="AF91">
            <v>31</v>
          </cell>
          <cell r="AG91">
            <v>25</v>
          </cell>
          <cell r="AH91">
            <v>8</v>
          </cell>
          <cell r="AI91">
            <v>-2</v>
          </cell>
          <cell r="AJ91">
            <v>-100</v>
          </cell>
          <cell r="AK91">
            <v>-5</v>
          </cell>
          <cell r="AL91">
            <v>0</v>
          </cell>
          <cell r="AM91">
            <v>5</v>
          </cell>
          <cell r="AN91">
            <v>-56</v>
          </cell>
          <cell r="AO91">
            <v>-22</v>
          </cell>
          <cell r="AP91">
            <v>14</v>
          </cell>
          <cell r="AQ91">
            <v>3</v>
          </cell>
          <cell r="AR91">
            <v>39</v>
          </cell>
          <cell r="AS91">
            <v>23</v>
          </cell>
          <cell r="AT91">
            <v>5</v>
          </cell>
          <cell r="AU91">
            <v>-3</v>
          </cell>
          <cell r="AV91">
            <v>-92</v>
          </cell>
          <cell r="AW91">
            <v>-5</v>
          </cell>
          <cell r="AX91">
            <v>0</v>
          </cell>
          <cell r="AY91">
            <v>5</v>
          </cell>
          <cell r="CA91">
            <v>64.347999999999985</v>
          </cell>
          <cell r="CB91">
            <v>-73</v>
          </cell>
          <cell r="CC91">
            <v>-88</v>
          </cell>
          <cell r="CD91">
            <v>-89</v>
          </cell>
          <cell r="CE91">
            <v>41</v>
          </cell>
          <cell r="CF91">
            <v>42</v>
          </cell>
        </row>
        <row r="92">
          <cell r="B92" t="str">
            <v>- Commercial Unbilled Environment</v>
          </cell>
          <cell r="D92">
            <v>-58.383000000000003</v>
          </cell>
          <cell r="E92">
            <v>-66.727000000000004</v>
          </cell>
          <cell r="F92">
            <v>33.728000000000002</v>
          </cell>
          <cell r="G92">
            <v>10.753</v>
          </cell>
          <cell r="H92">
            <v>128.35300000000001</v>
          </cell>
          <cell r="I92">
            <v>35.140999999999998</v>
          </cell>
          <cell r="J92">
            <v>19.123999999999999</v>
          </cell>
          <cell r="K92">
            <v>-18.064</v>
          </cell>
          <cell r="L92">
            <v>-29.937000000000001</v>
          </cell>
          <cell r="M92">
            <v>-96.79</v>
          </cell>
          <cell r="N92">
            <v>18.04</v>
          </cell>
          <cell r="O92">
            <v>203.94800000000001</v>
          </cell>
          <cell r="P92">
            <v>-69</v>
          </cell>
          <cell r="Q92">
            <v>-86</v>
          </cell>
          <cell r="R92">
            <v>53</v>
          </cell>
          <cell r="S92">
            <v>34</v>
          </cell>
          <cell r="T92">
            <v>128</v>
          </cell>
          <cell r="U92">
            <v>21</v>
          </cell>
          <cell r="V92">
            <v>3</v>
          </cell>
          <cell r="W92">
            <v>-1</v>
          </cell>
          <cell r="X92">
            <v>-82</v>
          </cell>
          <cell r="Y92">
            <v>-54</v>
          </cell>
          <cell r="Z92">
            <v>-2</v>
          </cell>
          <cell r="AA92">
            <v>44</v>
          </cell>
          <cell r="AB92">
            <v>-102</v>
          </cell>
          <cell r="AC92">
            <v>-107</v>
          </cell>
          <cell r="AD92">
            <v>77</v>
          </cell>
          <cell r="AE92">
            <v>48</v>
          </cell>
          <cell r="AF92">
            <v>173</v>
          </cell>
          <cell r="AG92">
            <v>25</v>
          </cell>
          <cell r="AH92">
            <v>4</v>
          </cell>
          <cell r="AI92">
            <v>-1</v>
          </cell>
          <cell r="AJ92">
            <v>-106</v>
          </cell>
          <cell r="AK92">
            <v>-70</v>
          </cell>
          <cell r="AL92">
            <v>-3</v>
          </cell>
          <cell r="AM92">
            <v>56</v>
          </cell>
          <cell r="AN92">
            <v>-96</v>
          </cell>
          <cell r="AO92">
            <v>-97</v>
          </cell>
          <cell r="AP92">
            <v>73</v>
          </cell>
          <cell r="AQ92">
            <v>45</v>
          </cell>
          <cell r="AR92">
            <v>156</v>
          </cell>
          <cell r="AS92">
            <v>22</v>
          </cell>
          <cell r="AT92">
            <v>2</v>
          </cell>
          <cell r="AU92">
            <v>-1</v>
          </cell>
          <cell r="AV92">
            <v>-92</v>
          </cell>
          <cell r="AW92">
            <v>-60</v>
          </cell>
          <cell r="AX92">
            <v>-3</v>
          </cell>
          <cell r="AY92">
            <v>50</v>
          </cell>
          <cell r="CA92">
            <v>179.18600000000001</v>
          </cell>
          <cell r="CB92">
            <v>-11</v>
          </cell>
          <cell r="CC92">
            <v>-6</v>
          </cell>
          <cell r="CD92">
            <v>-1</v>
          </cell>
          <cell r="CE92">
            <v>-8</v>
          </cell>
          <cell r="CF92">
            <v>178</v>
          </cell>
        </row>
        <row r="93">
          <cell r="B93" t="str">
            <v>- Industrial Unbilled Revenue</v>
          </cell>
          <cell r="D93">
            <v>-183.858</v>
          </cell>
          <cell r="E93">
            <v>-125.254</v>
          </cell>
          <cell r="F93">
            <v>247.37899999999999</v>
          </cell>
          <cell r="G93">
            <v>-23.962</v>
          </cell>
          <cell r="H93">
            <v>491.995</v>
          </cell>
          <cell r="I93">
            <v>244.17400000000001</v>
          </cell>
          <cell r="J93">
            <v>142.27600000000001</v>
          </cell>
          <cell r="K93">
            <v>293.726</v>
          </cell>
          <cell r="L93">
            <v>116.51300000000001</v>
          </cell>
          <cell r="M93">
            <v>-948.09299999999996</v>
          </cell>
          <cell r="N93">
            <v>-137.25800000000001</v>
          </cell>
          <cell r="O93">
            <v>-11.014239999999999</v>
          </cell>
          <cell r="P93">
            <v>-127.03700000000001</v>
          </cell>
          <cell r="Q93">
            <v>-58.213999999999999</v>
          </cell>
          <cell r="R93">
            <v>85.525000000000006</v>
          </cell>
          <cell r="S93">
            <v>34.582000000000001</v>
          </cell>
          <cell r="T93">
            <v>179.79499999999999</v>
          </cell>
          <cell r="U93">
            <v>5.673</v>
          </cell>
          <cell r="V93">
            <v>-54.165999999999997</v>
          </cell>
          <cell r="W93">
            <v>80.295000000000002</v>
          </cell>
          <cell r="X93">
            <v>-113.027</v>
          </cell>
          <cell r="Y93">
            <v>-56.707000000000001</v>
          </cell>
          <cell r="Z93">
            <v>76.894000000000005</v>
          </cell>
          <cell r="AA93">
            <v>19.885999999999999</v>
          </cell>
          <cell r="AB93">
            <v>-147.56299999999999</v>
          </cell>
          <cell r="AC93">
            <v>-56.308999999999997</v>
          </cell>
          <cell r="AD93">
            <v>92.736000000000004</v>
          </cell>
          <cell r="AE93">
            <v>28.259</v>
          </cell>
          <cell r="AF93">
            <v>178.541</v>
          </cell>
          <cell r="AG93">
            <v>2.8860000000000001</v>
          </cell>
          <cell r="AH93">
            <v>-60.807000000000002</v>
          </cell>
          <cell r="AI93">
            <v>84.798000000000002</v>
          </cell>
          <cell r="AJ93">
            <v>-119.52500000000001</v>
          </cell>
          <cell r="AK93">
            <v>-42.470999999999997</v>
          </cell>
          <cell r="AL93">
            <v>94.730999999999995</v>
          </cell>
          <cell r="AM93">
            <v>-2.657</v>
          </cell>
          <cell r="AN93">
            <v>-165.738</v>
          </cell>
          <cell r="AO93">
            <v>-46.668999999999997</v>
          </cell>
          <cell r="AP93">
            <v>97.637</v>
          </cell>
          <cell r="AQ93">
            <v>28.318999999999999</v>
          </cell>
          <cell r="AR93">
            <v>184.88</v>
          </cell>
          <cell r="AS93">
            <v>-12.856</v>
          </cell>
          <cell r="AT93">
            <v>-61.088999999999999</v>
          </cell>
          <cell r="AU93">
            <v>84.477999999999994</v>
          </cell>
          <cell r="AV93">
            <v>-105.386</v>
          </cell>
          <cell r="AW93">
            <v>-53.203000000000003</v>
          </cell>
          <cell r="AX93">
            <v>92.521000000000001</v>
          </cell>
          <cell r="AY93">
            <v>4.0439999999999996</v>
          </cell>
          <cell r="CA93">
            <v>106.62376000000006</v>
          </cell>
          <cell r="CB93">
            <v>73.498999999999981</v>
          </cell>
          <cell r="CC93">
            <v>52.619</v>
          </cell>
          <cell r="CD93">
            <v>46.938000000000017</v>
          </cell>
          <cell r="CE93">
            <v>52.423999999999999</v>
          </cell>
          <cell r="CF93">
            <v>55.832000000000001</v>
          </cell>
        </row>
        <row r="94">
          <cell r="B94" t="str">
            <v>- Industrial Unbilled Fuel</v>
          </cell>
          <cell r="D94">
            <v>377.41699999999997</v>
          </cell>
          <cell r="E94">
            <v>-333.54399999999998</v>
          </cell>
          <cell r="F94">
            <v>473.024</v>
          </cell>
          <cell r="G94">
            <v>99.953000000000003</v>
          </cell>
          <cell r="H94">
            <v>536.40899999999999</v>
          </cell>
          <cell r="I94">
            <v>59.869</v>
          </cell>
          <cell r="J94">
            <v>-232.928</v>
          </cell>
          <cell r="K94">
            <v>293.63900000000001</v>
          </cell>
          <cell r="L94">
            <v>68.085999999999999</v>
          </cell>
          <cell r="M94">
            <v>-215.864</v>
          </cell>
          <cell r="N94">
            <v>-523.35799999999995</v>
          </cell>
          <cell r="O94">
            <v>48.725000000000001</v>
          </cell>
          <cell r="P94">
            <v>-128</v>
          </cell>
          <cell r="Q94">
            <v>-58</v>
          </cell>
          <cell r="R94">
            <v>108</v>
          </cell>
          <cell r="S94">
            <v>46</v>
          </cell>
          <cell r="T94">
            <v>197</v>
          </cell>
          <cell r="U94">
            <v>1</v>
          </cell>
          <cell r="V94">
            <v>-29</v>
          </cell>
          <cell r="W94">
            <v>61</v>
          </cell>
          <cell r="X94">
            <v>-148</v>
          </cell>
          <cell r="Y94">
            <v>-45</v>
          </cell>
          <cell r="Z94">
            <v>54</v>
          </cell>
          <cell r="AA94">
            <v>9</v>
          </cell>
          <cell r="AB94">
            <v>-146</v>
          </cell>
          <cell r="AC94">
            <v>-62</v>
          </cell>
          <cell r="AD94">
            <v>108</v>
          </cell>
          <cell r="AE94">
            <v>36</v>
          </cell>
          <cell r="AF94">
            <v>223</v>
          </cell>
          <cell r="AG94">
            <v>-2</v>
          </cell>
          <cell r="AH94">
            <v>-40</v>
          </cell>
          <cell r="AI94">
            <v>78</v>
          </cell>
          <cell r="AJ94">
            <v>-181</v>
          </cell>
          <cell r="AK94">
            <v>-36</v>
          </cell>
          <cell r="AL94">
            <v>84</v>
          </cell>
          <cell r="AM94">
            <v>-14</v>
          </cell>
          <cell r="AN94">
            <v>-194</v>
          </cell>
          <cell r="AO94">
            <v>-60</v>
          </cell>
          <cell r="AP94">
            <v>129</v>
          </cell>
          <cell r="AQ94">
            <v>42</v>
          </cell>
          <cell r="AR94">
            <v>276</v>
          </cell>
          <cell r="AS94">
            <v>-31</v>
          </cell>
          <cell r="AT94">
            <v>-38</v>
          </cell>
          <cell r="AU94">
            <v>76</v>
          </cell>
          <cell r="AV94">
            <v>-192</v>
          </cell>
          <cell r="AW94">
            <v>-50</v>
          </cell>
          <cell r="AX94">
            <v>81</v>
          </cell>
          <cell r="AY94">
            <v>-9</v>
          </cell>
          <cell r="CA94">
            <v>651.428</v>
          </cell>
          <cell r="CB94">
            <v>68</v>
          </cell>
          <cell r="CC94">
            <v>48</v>
          </cell>
          <cell r="CD94">
            <v>30</v>
          </cell>
          <cell r="CE94">
            <v>69</v>
          </cell>
          <cell r="CF94">
            <v>78</v>
          </cell>
        </row>
        <row r="95">
          <cell r="B95" t="str">
            <v>- Industrial Unbilled Conservation</v>
          </cell>
          <cell r="D95">
            <v>11.49</v>
          </cell>
          <cell r="E95">
            <v>-9.3550000000000004</v>
          </cell>
          <cell r="F95">
            <v>13.025</v>
          </cell>
          <cell r="G95">
            <v>1.8009999999999999</v>
          </cell>
          <cell r="H95">
            <v>15.807</v>
          </cell>
          <cell r="I95">
            <v>1.351</v>
          </cell>
          <cell r="J95">
            <v>-5.8639999999999999</v>
          </cell>
          <cell r="K95">
            <v>7.67</v>
          </cell>
          <cell r="L95">
            <v>1.595</v>
          </cell>
          <cell r="M95">
            <v>-6.3780000000000001</v>
          </cell>
          <cell r="N95">
            <v>-13.654999999999999</v>
          </cell>
          <cell r="O95">
            <v>0.39300000000000002</v>
          </cell>
          <cell r="P95">
            <v>-4</v>
          </cell>
          <cell r="Q95">
            <v>-2</v>
          </cell>
          <cell r="R95">
            <v>4</v>
          </cell>
          <cell r="S95">
            <v>2</v>
          </cell>
          <cell r="T95">
            <v>6</v>
          </cell>
          <cell r="U95">
            <v>0</v>
          </cell>
          <cell r="V95">
            <v>-1</v>
          </cell>
          <cell r="W95">
            <v>1</v>
          </cell>
          <cell r="X95">
            <v>-5</v>
          </cell>
          <cell r="Y95">
            <v>-2</v>
          </cell>
          <cell r="Z95">
            <v>3</v>
          </cell>
          <cell r="AA95">
            <v>0</v>
          </cell>
          <cell r="AB95">
            <v>-4</v>
          </cell>
          <cell r="AC95">
            <v>-2</v>
          </cell>
          <cell r="AD95">
            <v>5</v>
          </cell>
          <cell r="AE95">
            <v>1</v>
          </cell>
          <cell r="AF95">
            <v>6</v>
          </cell>
          <cell r="AG95">
            <v>0</v>
          </cell>
          <cell r="AH95">
            <v>-1</v>
          </cell>
          <cell r="AI95">
            <v>2</v>
          </cell>
          <cell r="AJ95">
            <v>-6</v>
          </cell>
          <cell r="AK95">
            <v>-1</v>
          </cell>
          <cell r="AL95">
            <v>4</v>
          </cell>
          <cell r="AM95">
            <v>0</v>
          </cell>
          <cell r="AN95">
            <v>-5</v>
          </cell>
          <cell r="AO95">
            <v>-2</v>
          </cell>
          <cell r="AP95">
            <v>5</v>
          </cell>
          <cell r="AQ95">
            <v>1</v>
          </cell>
          <cell r="AR95">
            <v>7</v>
          </cell>
          <cell r="AS95">
            <v>-1</v>
          </cell>
          <cell r="AT95">
            <v>-1</v>
          </cell>
          <cell r="AU95">
            <v>1</v>
          </cell>
          <cell r="AV95">
            <v>-5</v>
          </cell>
          <cell r="AW95">
            <v>-1</v>
          </cell>
          <cell r="AX95">
            <v>3</v>
          </cell>
          <cell r="AY95">
            <v>0</v>
          </cell>
          <cell r="CA95">
            <v>17.879999999999995</v>
          </cell>
          <cell r="CB95">
            <v>2</v>
          </cell>
          <cell r="CC95">
            <v>4</v>
          </cell>
          <cell r="CD95">
            <v>2</v>
          </cell>
          <cell r="CE95">
            <v>2</v>
          </cell>
          <cell r="CF95">
            <v>2</v>
          </cell>
        </row>
        <row r="96">
          <cell r="B96" t="str">
            <v>- Industrial Unbilled Capacity</v>
          </cell>
          <cell r="D96">
            <v>15.587999999999999</v>
          </cell>
          <cell r="E96">
            <v>-17.731999999999999</v>
          </cell>
          <cell r="F96">
            <v>24.611999999999998</v>
          </cell>
          <cell r="G96">
            <v>2.6230000000000002</v>
          </cell>
          <cell r="H96">
            <v>31.265000000000001</v>
          </cell>
          <cell r="I96">
            <v>2.786</v>
          </cell>
          <cell r="J96">
            <v>-10.167999999999999</v>
          </cell>
          <cell r="K96">
            <v>14.093999999999999</v>
          </cell>
          <cell r="L96">
            <v>2.0289999999999999</v>
          </cell>
          <cell r="M96">
            <v>-13.785</v>
          </cell>
          <cell r="N96">
            <v>-24.486999999999998</v>
          </cell>
          <cell r="O96">
            <v>9.2089999999999996</v>
          </cell>
          <cell r="P96">
            <v>-9</v>
          </cell>
          <cell r="Q96">
            <v>-1</v>
          </cell>
          <cell r="R96">
            <v>2</v>
          </cell>
          <cell r="S96">
            <v>0</v>
          </cell>
          <cell r="T96">
            <v>5</v>
          </cell>
          <cell r="U96">
            <v>0</v>
          </cell>
          <cell r="V96">
            <v>-7</v>
          </cell>
          <cell r="W96">
            <v>17</v>
          </cell>
          <cell r="X96">
            <v>-24</v>
          </cell>
          <cell r="Y96">
            <v>0</v>
          </cell>
          <cell r="Z96">
            <v>1</v>
          </cell>
          <cell r="AA96">
            <v>0</v>
          </cell>
          <cell r="AB96">
            <v>-11</v>
          </cell>
          <cell r="AC96">
            <v>-2</v>
          </cell>
          <cell r="AD96">
            <v>3</v>
          </cell>
          <cell r="AE96">
            <v>0</v>
          </cell>
          <cell r="AF96">
            <v>5</v>
          </cell>
          <cell r="AG96">
            <v>0</v>
          </cell>
          <cell r="AH96">
            <v>-9</v>
          </cell>
          <cell r="AI96">
            <v>21</v>
          </cell>
          <cell r="AJ96">
            <v>-28</v>
          </cell>
          <cell r="AK96">
            <v>0</v>
          </cell>
          <cell r="AL96">
            <v>1</v>
          </cell>
          <cell r="AM96">
            <v>0</v>
          </cell>
          <cell r="AN96">
            <v>-14</v>
          </cell>
          <cell r="AO96">
            <v>-2</v>
          </cell>
          <cell r="AP96">
            <v>3</v>
          </cell>
          <cell r="AQ96">
            <v>0</v>
          </cell>
          <cell r="AR96">
            <v>7</v>
          </cell>
          <cell r="AS96">
            <v>-3</v>
          </cell>
          <cell r="AT96">
            <v>-8</v>
          </cell>
          <cell r="AU96">
            <v>17</v>
          </cell>
          <cell r="AV96">
            <v>-23</v>
          </cell>
          <cell r="AW96">
            <v>0</v>
          </cell>
          <cell r="AX96">
            <v>1</v>
          </cell>
          <cell r="AY96">
            <v>0</v>
          </cell>
          <cell r="CA96">
            <v>36.033999999999999</v>
          </cell>
          <cell r="CB96">
            <v>-16</v>
          </cell>
          <cell r="CC96">
            <v>-20</v>
          </cell>
          <cell r="CD96">
            <v>-22</v>
          </cell>
          <cell r="CE96">
            <v>6</v>
          </cell>
          <cell r="CF96">
            <v>6</v>
          </cell>
        </row>
        <row r="97">
          <cell r="B97" t="str">
            <v>- Industrial Unbilled Environment</v>
          </cell>
          <cell r="D97">
            <v>117.374</v>
          </cell>
          <cell r="E97">
            <v>-26.515000000000001</v>
          </cell>
          <cell r="F97">
            <v>36.954000000000001</v>
          </cell>
          <cell r="G97">
            <v>5.46</v>
          </cell>
          <cell r="H97">
            <v>44.212000000000003</v>
          </cell>
          <cell r="I97">
            <v>3.7360000000000002</v>
          </cell>
          <cell r="J97">
            <v>-17.058</v>
          </cell>
          <cell r="K97">
            <v>21.939</v>
          </cell>
          <cell r="L97">
            <v>4.9809999999999999</v>
          </cell>
          <cell r="M97">
            <v>-17.312999999999999</v>
          </cell>
          <cell r="N97">
            <v>-39.334000000000003</v>
          </cell>
          <cell r="O97">
            <v>25.481999999999999</v>
          </cell>
          <cell r="P97">
            <v>-19</v>
          </cell>
          <cell r="Q97">
            <v>-11</v>
          </cell>
          <cell r="R97">
            <v>14</v>
          </cell>
          <cell r="S97">
            <v>6</v>
          </cell>
          <cell r="T97">
            <v>26</v>
          </cell>
          <cell r="U97">
            <v>0</v>
          </cell>
          <cell r="V97">
            <v>-3</v>
          </cell>
          <cell r="W97">
            <v>6</v>
          </cell>
          <cell r="X97">
            <v>-24</v>
          </cell>
          <cell r="Y97">
            <v>-6</v>
          </cell>
          <cell r="Z97">
            <v>9</v>
          </cell>
          <cell r="AA97">
            <v>2</v>
          </cell>
          <cell r="AB97">
            <v>-29</v>
          </cell>
          <cell r="AC97">
            <v>-13</v>
          </cell>
          <cell r="AD97">
            <v>20</v>
          </cell>
          <cell r="AE97">
            <v>7</v>
          </cell>
          <cell r="AF97">
            <v>34</v>
          </cell>
          <cell r="AG97">
            <v>0</v>
          </cell>
          <cell r="AH97">
            <v>-5</v>
          </cell>
          <cell r="AI97">
            <v>10</v>
          </cell>
          <cell r="AJ97">
            <v>-34</v>
          </cell>
          <cell r="AK97">
            <v>-6</v>
          </cell>
          <cell r="AL97">
            <v>16</v>
          </cell>
          <cell r="AM97">
            <v>-3</v>
          </cell>
          <cell r="AN97">
            <v>-29</v>
          </cell>
          <cell r="AO97">
            <v>-11</v>
          </cell>
          <cell r="AP97">
            <v>19</v>
          </cell>
          <cell r="AQ97">
            <v>6</v>
          </cell>
          <cell r="AR97">
            <v>32</v>
          </cell>
          <cell r="AS97">
            <v>-3</v>
          </cell>
          <cell r="AT97">
            <v>-4</v>
          </cell>
          <cell r="AU97">
            <v>8</v>
          </cell>
          <cell r="AV97">
            <v>-27</v>
          </cell>
          <cell r="AW97">
            <v>-6</v>
          </cell>
          <cell r="AX97">
            <v>13</v>
          </cell>
          <cell r="AY97">
            <v>-1</v>
          </cell>
          <cell r="CA97">
            <v>159.91800000000001</v>
          </cell>
          <cell r="CB97">
            <v>0</v>
          </cell>
          <cell r="CC97">
            <v>-3</v>
          </cell>
          <cell r="CD97">
            <v>-3</v>
          </cell>
          <cell r="CE97">
            <v>-11</v>
          </cell>
          <cell r="CF97">
            <v>32</v>
          </cell>
        </row>
        <row r="98">
          <cell r="B98" t="str">
            <v>+ Muni Franchise Fee Revenue</v>
          </cell>
          <cell r="D98">
            <v>1120.8402900000001</v>
          </cell>
          <cell r="E98">
            <v>1050.6518999999998</v>
          </cell>
          <cell r="F98">
            <v>985.33553000000006</v>
          </cell>
          <cell r="G98">
            <v>1001.25023</v>
          </cell>
          <cell r="H98">
            <v>1019.14582</v>
          </cell>
          <cell r="I98">
            <v>1346.9395099999999</v>
          </cell>
          <cell r="J98">
            <v>1519.9738200000002</v>
          </cell>
          <cell r="K98">
            <v>1508.42598</v>
          </cell>
          <cell r="L98">
            <v>1527.6966299999999</v>
          </cell>
          <cell r="M98">
            <v>1365.3264199999999</v>
          </cell>
          <cell r="N98">
            <v>1071.2855500000001</v>
          </cell>
          <cell r="O98">
            <v>1117.1203</v>
          </cell>
          <cell r="P98">
            <v>1214</v>
          </cell>
          <cell r="Q98">
            <v>1040</v>
          </cell>
          <cell r="R98">
            <v>1064</v>
          </cell>
          <cell r="S98">
            <v>1047</v>
          </cell>
          <cell r="T98">
            <v>1228</v>
          </cell>
          <cell r="U98">
            <v>1475</v>
          </cell>
          <cell r="V98">
            <v>1694</v>
          </cell>
          <cell r="W98">
            <v>1744</v>
          </cell>
          <cell r="X98">
            <v>1329</v>
          </cell>
          <cell r="Y98">
            <v>1090</v>
          </cell>
          <cell r="Z98">
            <v>953</v>
          </cell>
          <cell r="AA98">
            <v>1117</v>
          </cell>
          <cell r="AB98">
            <v>1246</v>
          </cell>
          <cell r="AC98">
            <v>1121</v>
          </cell>
          <cell r="AD98">
            <v>1055</v>
          </cell>
          <cell r="AE98">
            <v>1025</v>
          </cell>
          <cell r="AF98">
            <v>1334</v>
          </cell>
          <cell r="AG98">
            <v>1599</v>
          </cell>
          <cell r="AH98">
            <v>1824</v>
          </cell>
          <cell r="AI98">
            <v>1859</v>
          </cell>
          <cell r="AJ98">
            <v>1436</v>
          </cell>
          <cell r="AK98">
            <v>1178</v>
          </cell>
          <cell r="AL98">
            <v>992</v>
          </cell>
          <cell r="AM98">
            <v>1202</v>
          </cell>
          <cell r="AN98">
            <v>1385</v>
          </cell>
          <cell r="AO98">
            <v>1186</v>
          </cell>
          <cell r="AP98">
            <v>1125</v>
          </cell>
          <cell r="AQ98">
            <v>1165</v>
          </cell>
          <cell r="AR98">
            <v>1433</v>
          </cell>
          <cell r="AS98">
            <v>1738</v>
          </cell>
          <cell r="AT98">
            <v>1932</v>
          </cell>
          <cell r="AU98">
            <v>1991</v>
          </cell>
          <cell r="AV98">
            <v>1549</v>
          </cell>
          <cell r="AW98">
            <v>1278</v>
          </cell>
          <cell r="AX98">
            <v>1070</v>
          </cell>
          <cell r="AY98">
            <v>1288</v>
          </cell>
          <cell r="CA98">
            <v>14633.991980000001</v>
          </cell>
          <cell r="CB98">
            <v>14995</v>
          </cell>
          <cell r="CC98">
            <v>15871</v>
          </cell>
          <cell r="CD98">
            <v>17140</v>
          </cell>
          <cell r="CE98">
            <v>18245</v>
          </cell>
          <cell r="CF98">
            <v>19778</v>
          </cell>
          <cell r="CG98">
            <v>19970</v>
          </cell>
          <cell r="CH98">
            <v>20438</v>
          </cell>
          <cell r="CI98">
            <v>20907</v>
          </cell>
          <cell r="CJ98">
            <v>21232</v>
          </cell>
          <cell r="CK98">
            <v>22083</v>
          </cell>
        </row>
        <row r="99">
          <cell r="B99" t="str">
            <v>+ County Franchise Fee Revenue</v>
          </cell>
          <cell r="D99">
            <v>1039.95571</v>
          </cell>
          <cell r="E99">
            <v>964.78471999999999</v>
          </cell>
          <cell r="F99">
            <v>892.30966000000001</v>
          </cell>
          <cell r="G99">
            <v>829.25630000000001</v>
          </cell>
          <cell r="H99">
            <v>904.95394999999996</v>
          </cell>
          <cell r="I99">
            <v>1156.0606499999999</v>
          </cell>
          <cell r="J99">
            <v>1214.4395300000001</v>
          </cell>
          <cell r="K99">
            <v>1286.9973200000002</v>
          </cell>
          <cell r="L99">
            <v>1307.2642599999999</v>
          </cell>
          <cell r="M99">
            <v>1113.85241</v>
          </cell>
          <cell r="N99">
            <v>929.63346999999999</v>
          </cell>
          <cell r="O99">
            <v>1028.4065000000001</v>
          </cell>
          <cell r="P99">
            <v>1063.0871006691707</v>
          </cell>
          <cell r="Q99">
            <v>911.0024758446192</v>
          </cell>
          <cell r="R99">
            <v>931.81791101329247</v>
          </cell>
          <cell r="S99">
            <v>917.38025502529354</v>
          </cell>
          <cell r="T99">
            <v>1075.5228978632847</v>
          </cell>
          <cell r="U99">
            <v>1291.6507058951124</v>
          </cell>
          <cell r="V99">
            <v>1483.677136678722</v>
          </cell>
          <cell r="W99">
            <v>1527.2587338547178</v>
          </cell>
          <cell r="X99">
            <v>1163.6021563908894</v>
          </cell>
          <cell r="Y99">
            <v>954.81461247300285</v>
          </cell>
          <cell r="Z99">
            <v>834.31665749837271</v>
          </cell>
          <cell r="AA99">
            <v>978.66213075029384</v>
          </cell>
          <cell r="AB99">
            <v>1091.5546848697791</v>
          </cell>
          <cell r="AC99">
            <v>981.85899663460862</v>
          </cell>
          <cell r="AD99">
            <v>923.6299041836686</v>
          </cell>
          <cell r="AE99">
            <v>898.09437654530859</v>
          </cell>
          <cell r="AF99">
            <v>1168.0901450723106</v>
          </cell>
          <cell r="AG99">
            <v>1400.3838182472555</v>
          </cell>
          <cell r="AH99">
            <v>1597.3606444835634</v>
          </cell>
          <cell r="AI99">
            <v>1627.7399744555596</v>
          </cell>
          <cell r="AJ99">
            <v>1258.0734550215823</v>
          </cell>
          <cell r="AK99">
            <v>1031.4343467234212</v>
          </cell>
          <cell r="AL99">
            <v>868.40209925251099</v>
          </cell>
          <cell r="AM99">
            <v>1052.6945807897789</v>
          </cell>
          <cell r="AN99">
            <v>1212.8510332201574</v>
          </cell>
          <cell r="AO99">
            <v>1038.4135584789551</v>
          </cell>
          <cell r="AP99">
            <v>985.01793646888166</v>
          </cell>
          <cell r="AQ99">
            <v>1020.0687735486162</v>
          </cell>
          <cell r="AR99">
            <v>1255.3069088331133</v>
          </cell>
          <cell r="AS99">
            <v>1522.2595165706944</v>
          </cell>
          <cell r="AT99">
            <v>1692.0297406529396</v>
          </cell>
          <cell r="AU99">
            <v>1743.9953777718924</v>
          </cell>
          <cell r="AV99">
            <v>1356.5786847504144</v>
          </cell>
          <cell r="AW99">
            <v>1119.713549204052</v>
          </cell>
          <cell r="AX99">
            <v>936.79540949455782</v>
          </cell>
          <cell r="AY99">
            <v>1128.4552036044779</v>
          </cell>
          <cell r="CA99">
            <v>12667.914479999999</v>
          </cell>
          <cell r="CB99">
            <v>13132.792773956771</v>
          </cell>
          <cell r="CC99">
            <v>13899.317026279346</v>
          </cell>
          <cell r="CD99">
            <v>15011.485692598751</v>
          </cell>
          <cell r="CE99">
            <v>15979.572021512713</v>
          </cell>
          <cell r="CF99">
            <v>17322.112719901757</v>
          </cell>
          <cell r="CG99">
            <v>17490.195298421975</v>
          </cell>
          <cell r="CH99">
            <v>17900.143302979748</v>
          </cell>
          <cell r="CI99">
            <v>18311.124278535015</v>
          </cell>
          <cell r="CJ99">
            <v>18595.632318233358</v>
          </cell>
          <cell r="CK99">
            <v>19340.46678077172</v>
          </cell>
        </row>
        <row r="100">
          <cell r="B100" t="str">
            <v>= Revenue Base</v>
          </cell>
          <cell r="D100">
            <v>67149.61265000001</v>
          </cell>
          <cell r="E100">
            <v>63039.068729999992</v>
          </cell>
          <cell r="F100">
            <v>58615.323869999993</v>
          </cell>
          <cell r="G100">
            <v>58716.735360000013</v>
          </cell>
          <cell r="H100">
            <v>61916.796079999993</v>
          </cell>
          <cell r="I100">
            <v>80087.190239999996</v>
          </cell>
          <cell r="J100">
            <v>87375.018930000006</v>
          </cell>
          <cell r="K100">
            <v>88903.327389999991</v>
          </cell>
          <cell r="L100">
            <v>90484.682579999979</v>
          </cell>
          <cell r="M100">
            <v>78776.045110000006</v>
          </cell>
          <cell r="N100">
            <v>64166.151930000007</v>
          </cell>
          <cell r="O100">
            <v>67633.929759999999</v>
          </cell>
          <cell r="P100">
            <v>72362.740450669167</v>
          </cell>
          <cell r="Q100">
            <v>67102.413825844633</v>
          </cell>
          <cell r="R100">
            <v>62753.056261013298</v>
          </cell>
          <cell r="S100">
            <v>62164.901605025298</v>
          </cell>
          <cell r="T100">
            <v>63787.810247863279</v>
          </cell>
          <cell r="U100">
            <v>82886.049855895122</v>
          </cell>
          <cell r="V100">
            <v>97522.49588667872</v>
          </cell>
          <cell r="W100">
            <v>102203.05928385473</v>
          </cell>
          <cell r="X100">
            <v>85302.210506390882</v>
          </cell>
          <cell r="Y100">
            <v>70722.746362473001</v>
          </cell>
          <cell r="Z100">
            <v>58315.106407498373</v>
          </cell>
          <cell r="AA100">
            <v>61769.329680750292</v>
          </cell>
          <cell r="AB100">
            <v>74482.671034869767</v>
          </cell>
          <cell r="AC100">
            <v>72923.655346634594</v>
          </cell>
          <cell r="AD100">
            <v>62352.801254183665</v>
          </cell>
          <cell r="AE100">
            <v>60989.69272654532</v>
          </cell>
          <cell r="AF100">
            <v>69438.139495072333</v>
          </cell>
          <cell r="AG100">
            <v>90327.61596824725</v>
          </cell>
          <cell r="AH100">
            <v>105322.63839448357</v>
          </cell>
          <cell r="AI100">
            <v>109539.35652445555</v>
          </cell>
          <cell r="AJ100">
            <v>92392.693805021598</v>
          </cell>
          <cell r="AK100">
            <v>76762.262096723425</v>
          </cell>
          <cell r="AL100">
            <v>61567.336849252519</v>
          </cell>
          <cell r="AM100">
            <v>66739.167130789778</v>
          </cell>
          <cell r="AN100">
            <v>82734.505383220152</v>
          </cell>
          <cell r="AO100">
            <v>76915.257908478961</v>
          </cell>
          <cell r="AP100">
            <v>66513.156286468889</v>
          </cell>
          <cell r="AQ100">
            <v>69122.031123548601</v>
          </cell>
          <cell r="AR100">
            <v>74918.455258833113</v>
          </cell>
          <cell r="AS100">
            <v>97811.872666570678</v>
          </cell>
          <cell r="AT100">
            <v>111461.60849065293</v>
          </cell>
          <cell r="AU100">
            <v>116769.87892777189</v>
          </cell>
          <cell r="AV100">
            <v>99765.986034750415</v>
          </cell>
          <cell r="AW100">
            <v>83339.594299204051</v>
          </cell>
          <cell r="AX100">
            <v>65798.371159494563</v>
          </cell>
          <cell r="AY100">
            <v>71474.832753604467</v>
          </cell>
          <cell r="CA100">
            <v>866863.88263000001</v>
          </cell>
          <cell r="CB100">
            <v>886891.92037395667</v>
          </cell>
          <cell r="CC100">
            <v>942838.0306262793</v>
          </cell>
          <cell r="CD100">
            <v>1016625.5502925988</v>
          </cell>
          <cell r="CE100">
            <v>1085493.3546215128</v>
          </cell>
          <cell r="CF100">
            <v>1178671.1593199018</v>
          </cell>
          <cell r="CG100">
            <v>1186437.6748984219</v>
          </cell>
          <cell r="CH100">
            <v>1209947.7899029797</v>
          </cell>
          <cell r="CI100">
            <v>1234963.0078785347</v>
          </cell>
          <cell r="CJ100">
            <v>1250412.4209182337</v>
          </cell>
          <cell r="CK100">
            <v>1301345.7683807716</v>
          </cell>
        </row>
        <row r="101">
          <cell r="B101" t="str">
            <v>x G.R. Tax Rate</v>
          </cell>
          <cell r="D101">
            <v>2.5000000000000001E-2</v>
          </cell>
          <cell r="E101">
            <v>2.5000000000000001E-2</v>
          </cell>
          <cell r="F101">
            <v>2.5000000000000001E-2</v>
          </cell>
          <cell r="G101">
            <v>2.5000000000000001E-2</v>
          </cell>
          <cell r="H101">
            <v>2.5000000000000001E-2</v>
          </cell>
          <cell r="I101">
            <v>2.5000000000000001E-2</v>
          </cell>
          <cell r="J101">
            <v>2.5000000000000001E-2</v>
          </cell>
          <cell r="K101">
            <v>2.5000000000000001E-2</v>
          </cell>
          <cell r="L101">
            <v>2.5000000000000001E-2</v>
          </cell>
          <cell r="M101">
            <v>2.5000000000000001E-2</v>
          </cell>
          <cell r="N101">
            <v>2.5000000000000001E-2</v>
          </cell>
          <cell r="O101">
            <v>2.5000000000000001E-2</v>
          </cell>
          <cell r="P101">
            <v>2.5000000000000001E-2</v>
          </cell>
          <cell r="Q101">
            <v>2.5000000000000001E-2</v>
          </cell>
          <cell r="R101">
            <v>2.5000000000000001E-2</v>
          </cell>
          <cell r="S101">
            <v>2.5000000000000001E-2</v>
          </cell>
          <cell r="T101">
            <v>2.5000000000000001E-2</v>
          </cell>
          <cell r="U101">
            <v>2.5000000000000001E-2</v>
          </cell>
          <cell r="V101">
            <v>2.5000000000000001E-2</v>
          </cell>
          <cell r="W101">
            <v>2.5000000000000001E-2</v>
          </cell>
          <cell r="X101">
            <v>2.5000000000000001E-2</v>
          </cell>
          <cell r="Y101">
            <v>2.5000000000000001E-2</v>
          </cell>
          <cell r="Z101">
            <v>2.5000000000000001E-2</v>
          </cell>
          <cell r="AA101">
            <v>2.5000000000000001E-2</v>
          </cell>
          <cell r="AB101">
            <v>2.5000000000000001E-2</v>
          </cell>
          <cell r="AC101">
            <v>2.5000000000000001E-2</v>
          </cell>
          <cell r="AD101">
            <v>2.5000000000000001E-2</v>
          </cell>
          <cell r="AE101">
            <v>2.5000000000000001E-2</v>
          </cell>
          <cell r="AF101">
            <v>2.5000000000000001E-2</v>
          </cell>
          <cell r="AG101">
            <v>2.5000000000000001E-2</v>
          </cell>
          <cell r="AH101">
            <v>2.5000000000000001E-2</v>
          </cell>
          <cell r="AI101">
            <v>2.5000000000000001E-2</v>
          </cell>
          <cell r="AJ101">
            <v>2.5000000000000001E-2</v>
          </cell>
          <cell r="AK101">
            <v>2.5000000000000001E-2</v>
          </cell>
          <cell r="AL101">
            <v>2.5000000000000001E-2</v>
          </cell>
          <cell r="AM101">
            <v>2.5000000000000001E-2</v>
          </cell>
          <cell r="AN101">
            <v>2.5000000000000001E-2</v>
          </cell>
          <cell r="AO101">
            <v>2.5000000000000001E-2</v>
          </cell>
          <cell r="AP101">
            <v>2.5000000000000001E-2</v>
          </cell>
          <cell r="AQ101">
            <v>2.5000000000000001E-2</v>
          </cell>
          <cell r="AR101">
            <v>2.5000000000000001E-2</v>
          </cell>
          <cell r="AS101">
            <v>2.5000000000000001E-2</v>
          </cell>
          <cell r="AT101">
            <v>2.5000000000000001E-2</v>
          </cell>
          <cell r="AU101">
            <v>2.5000000000000001E-2</v>
          </cell>
          <cell r="AV101">
            <v>2.5000000000000001E-2</v>
          </cell>
          <cell r="AW101">
            <v>2.5000000000000001E-2</v>
          </cell>
          <cell r="AX101">
            <v>2.5000000000000001E-2</v>
          </cell>
          <cell r="AY101">
            <v>2.5000000000000001E-2</v>
          </cell>
          <cell r="CA101">
            <v>2.5000000000000001E-2</v>
          </cell>
          <cell r="CB101">
            <v>2.5000000000000001E-2</v>
          </cell>
          <cell r="CC101">
            <v>2.5000000000000001E-2</v>
          </cell>
          <cell r="CD101">
            <v>2.5000000000000001E-2</v>
          </cell>
          <cell r="CE101">
            <v>2.5000000000000001E-2</v>
          </cell>
          <cell r="CF101">
            <v>2.5000000000000001E-2</v>
          </cell>
          <cell r="CG101">
            <v>2.5000000000000001E-2</v>
          </cell>
          <cell r="CH101">
            <v>2.5000000000000001E-2</v>
          </cell>
          <cell r="CI101">
            <v>2.5000000000000001E-2</v>
          </cell>
          <cell r="CJ101">
            <v>2.5000000000000001E-2</v>
          </cell>
          <cell r="CK101">
            <v>2.5000000000000001E-2</v>
          </cell>
        </row>
        <row r="102">
          <cell r="B102" t="str">
            <v>= Calculated G.R. Tax</v>
          </cell>
          <cell r="D102">
            <v>1679</v>
          </cell>
          <cell r="E102">
            <v>1576</v>
          </cell>
          <cell r="F102">
            <v>1465</v>
          </cell>
          <cell r="G102">
            <v>1468</v>
          </cell>
          <cell r="H102">
            <v>1548</v>
          </cell>
          <cell r="I102">
            <v>2002</v>
          </cell>
          <cell r="J102">
            <v>2184</v>
          </cell>
          <cell r="K102">
            <v>2223</v>
          </cell>
          <cell r="L102">
            <v>2262</v>
          </cell>
          <cell r="M102">
            <v>1969</v>
          </cell>
          <cell r="N102">
            <v>1604</v>
          </cell>
          <cell r="O102">
            <v>1691</v>
          </cell>
          <cell r="P102">
            <v>1809</v>
          </cell>
          <cell r="Q102">
            <v>1678</v>
          </cell>
          <cell r="R102">
            <v>1569</v>
          </cell>
          <cell r="S102">
            <v>1554</v>
          </cell>
          <cell r="T102">
            <v>1595</v>
          </cell>
          <cell r="U102">
            <v>2072</v>
          </cell>
          <cell r="V102">
            <v>2438</v>
          </cell>
          <cell r="W102">
            <v>2555</v>
          </cell>
          <cell r="X102">
            <v>2133</v>
          </cell>
          <cell r="Y102">
            <v>1768</v>
          </cell>
          <cell r="Z102">
            <v>1458</v>
          </cell>
          <cell r="AA102">
            <v>1544</v>
          </cell>
          <cell r="AB102">
            <v>1862</v>
          </cell>
          <cell r="AC102">
            <v>1823</v>
          </cell>
          <cell r="AD102">
            <v>1559</v>
          </cell>
          <cell r="AE102">
            <v>1525</v>
          </cell>
          <cell r="AF102">
            <v>1736</v>
          </cell>
          <cell r="AG102">
            <v>2258</v>
          </cell>
          <cell r="AH102">
            <v>2633</v>
          </cell>
          <cell r="AI102">
            <v>2738</v>
          </cell>
          <cell r="AJ102">
            <v>2310</v>
          </cell>
          <cell r="AK102">
            <v>1919</v>
          </cell>
          <cell r="AL102">
            <v>1539</v>
          </cell>
          <cell r="AM102">
            <v>1668</v>
          </cell>
          <cell r="AN102">
            <v>2068</v>
          </cell>
          <cell r="AO102">
            <v>1923</v>
          </cell>
          <cell r="AP102">
            <v>1663</v>
          </cell>
          <cell r="AQ102">
            <v>1728</v>
          </cell>
          <cell r="AR102">
            <v>1873</v>
          </cell>
          <cell r="AS102">
            <v>2445</v>
          </cell>
          <cell r="AT102">
            <v>2787</v>
          </cell>
          <cell r="AU102">
            <v>2919</v>
          </cell>
          <cell r="AV102">
            <v>2494</v>
          </cell>
          <cell r="AW102">
            <v>2083</v>
          </cell>
          <cell r="AX102">
            <v>1645</v>
          </cell>
          <cell r="AY102">
            <v>1787</v>
          </cell>
          <cell r="CA102">
            <v>21671</v>
          </cell>
          <cell r="CB102">
            <v>22173</v>
          </cell>
          <cell r="CC102">
            <v>23570</v>
          </cell>
          <cell r="CD102">
            <v>25415</v>
          </cell>
          <cell r="CE102">
            <v>27137</v>
          </cell>
          <cell r="CF102">
            <v>29467</v>
          </cell>
          <cell r="CG102">
            <v>29660.941869999999</v>
          </cell>
          <cell r="CH102">
            <v>30248.694749999999</v>
          </cell>
          <cell r="CI102">
            <v>30874.075199999999</v>
          </cell>
          <cell r="CJ102">
            <v>31260.310519999999</v>
          </cell>
          <cell r="CK102">
            <v>32533.644209999999</v>
          </cell>
        </row>
        <row r="103">
          <cell r="B103" t="str">
            <v>+ Adjustments to G.R. Tax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0</v>
          </cell>
          <cell r="R103">
            <v>0</v>
          </cell>
          <cell r="S103">
            <v>0</v>
          </cell>
          <cell r="T103">
            <v>0</v>
          </cell>
          <cell r="U103">
            <v>0</v>
          </cell>
          <cell r="V103">
            <v>0</v>
          </cell>
          <cell r="W103">
            <v>0</v>
          </cell>
          <cell r="X103">
            <v>0</v>
          </cell>
          <cell r="Y103">
            <v>0</v>
          </cell>
          <cell r="Z103">
            <v>0</v>
          </cell>
          <cell r="AA103">
            <v>0</v>
          </cell>
          <cell r="AB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0</v>
          </cell>
          <cell r="AL103">
            <v>0</v>
          </cell>
          <cell r="AM103">
            <v>0</v>
          </cell>
          <cell r="AN103">
            <v>0</v>
          </cell>
          <cell r="AO103">
            <v>0</v>
          </cell>
          <cell r="AP103">
            <v>0</v>
          </cell>
          <cell r="AQ103">
            <v>0</v>
          </cell>
          <cell r="AR103">
            <v>0</v>
          </cell>
          <cell r="AS103">
            <v>0</v>
          </cell>
          <cell r="AT103">
            <v>0</v>
          </cell>
          <cell r="AU103">
            <v>0</v>
          </cell>
          <cell r="AV103">
            <v>0</v>
          </cell>
          <cell r="AW103">
            <v>0</v>
          </cell>
          <cell r="AX103">
            <v>0</v>
          </cell>
          <cell r="AY103">
            <v>0</v>
          </cell>
          <cell r="CA103">
            <v>0</v>
          </cell>
          <cell r="CB103">
            <v>0</v>
          </cell>
          <cell r="CC103">
            <v>0</v>
          </cell>
          <cell r="CD103">
            <v>0</v>
          </cell>
          <cell r="CE103">
            <v>0</v>
          </cell>
          <cell r="CF103">
            <v>0</v>
          </cell>
        </row>
        <row r="104">
          <cell r="B104" t="str">
            <v>= Calc Gross Receipts Tax</v>
          </cell>
          <cell r="D104">
            <v>1681.5820800000001</v>
          </cell>
          <cell r="E104">
            <v>1581.1907900000001</v>
          </cell>
          <cell r="F104">
            <v>1468.96388</v>
          </cell>
          <cell r="G104">
            <v>1465.8912399999999</v>
          </cell>
          <cell r="H104">
            <v>1536.9819299999999</v>
          </cell>
          <cell r="I104">
            <v>1993.75233</v>
          </cell>
          <cell r="J104">
            <v>2164.0475399999996</v>
          </cell>
          <cell r="K104">
            <v>2215.5817900000002</v>
          </cell>
          <cell r="L104">
            <v>2255.5014500000002</v>
          </cell>
          <cell r="M104">
            <v>1983.20154</v>
          </cell>
          <cell r="N104">
            <v>1604.0328200000001</v>
          </cell>
          <cell r="O104">
            <v>1676.6902399999999</v>
          </cell>
          <cell r="P104">
            <v>1809</v>
          </cell>
          <cell r="Q104">
            <v>1678</v>
          </cell>
          <cell r="R104">
            <v>1569</v>
          </cell>
          <cell r="S104">
            <v>1554</v>
          </cell>
          <cell r="T104">
            <v>1595</v>
          </cell>
          <cell r="U104">
            <v>2072</v>
          </cell>
          <cell r="V104">
            <v>2438</v>
          </cell>
          <cell r="W104">
            <v>2555</v>
          </cell>
          <cell r="X104">
            <v>2133</v>
          </cell>
          <cell r="Y104">
            <v>1768</v>
          </cell>
          <cell r="Z104">
            <v>1458</v>
          </cell>
          <cell r="AA104">
            <v>1544</v>
          </cell>
          <cell r="AB104">
            <v>1862</v>
          </cell>
          <cell r="AC104">
            <v>1823</v>
          </cell>
          <cell r="AD104">
            <v>1559</v>
          </cell>
          <cell r="AE104">
            <v>1525</v>
          </cell>
          <cell r="AF104">
            <v>1736</v>
          </cell>
          <cell r="AG104">
            <v>2258</v>
          </cell>
          <cell r="AH104">
            <v>2633</v>
          </cell>
          <cell r="AI104">
            <v>2738</v>
          </cell>
          <cell r="AJ104">
            <v>2310</v>
          </cell>
          <cell r="AK104">
            <v>1919</v>
          </cell>
          <cell r="AL104">
            <v>1539</v>
          </cell>
          <cell r="AM104">
            <v>1668</v>
          </cell>
          <cell r="AN104">
            <v>2068</v>
          </cell>
          <cell r="AO104">
            <v>1923</v>
          </cell>
          <cell r="AP104">
            <v>1663</v>
          </cell>
          <cell r="AQ104">
            <v>1728</v>
          </cell>
          <cell r="AR104">
            <v>1873</v>
          </cell>
          <cell r="AS104">
            <v>2445</v>
          </cell>
          <cell r="AT104">
            <v>2787</v>
          </cell>
          <cell r="AU104">
            <v>2919</v>
          </cell>
          <cell r="AV104">
            <v>2494</v>
          </cell>
          <cell r="AW104">
            <v>2083</v>
          </cell>
          <cell r="AX104">
            <v>1645</v>
          </cell>
          <cell r="AY104">
            <v>1787</v>
          </cell>
          <cell r="CA104">
            <v>21627.41763</v>
          </cell>
          <cell r="CB104">
            <v>22173</v>
          </cell>
          <cell r="CC104">
            <v>23570</v>
          </cell>
          <cell r="CD104">
            <v>25415</v>
          </cell>
          <cell r="CE104">
            <v>27137</v>
          </cell>
          <cell r="CF104">
            <v>29467</v>
          </cell>
          <cell r="CG104">
            <v>29660.941869999999</v>
          </cell>
          <cell r="CH104">
            <v>30248.694749999999</v>
          </cell>
          <cell r="CI104">
            <v>30874.075199999999</v>
          </cell>
          <cell r="CJ104">
            <v>31260.310519999999</v>
          </cell>
          <cell r="CK104">
            <v>32533.644209999999</v>
          </cell>
        </row>
        <row r="106">
          <cell r="B106" t="str">
            <v>Florida Muni Franchise Tax:</v>
          </cell>
        </row>
        <row r="107">
          <cell r="B107" t="str">
            <v>Total Residential Revenue</v>
          </cell>
          <cell r="D107">
            <v>34716.177790000002</v>
          </cell>
          <cell r="E107">
            <v>28028.680689999997</v>
          </cell>
          <cell r="F107">
            <v>29518.987079999999</v>
          </cell>
          <cell r="G107">
            <v>25237.03398</v>
          </cell>
          <cell r="H107">
            <v>33284.136340000005</v>
          </cell>
          <cell r="I107">
            <v>45109.572029999996</v>
          </cell>
          <cell r="J107">
            <v>47615.319130000003</v>
          </cell>
          <cell r="K107">
            <v>46129.592919999988</v>
          </cell>
          <cell r="L107">
            <v>45866.630050000007</v>
          </cell>
          <cell r="M107">
            <v>31098.238990000009</v>
          </cell>
          <cell r="N107">
            <v>27766.70838</v>
          </cell>
          <cell r="O107">
            <v>37724.492110000007</v>
          </cell>
          <cell r="P107">
            <v>40024.850999999995</v>
          </cell>
          <cell r="Q107">
            <v>32554.120999999999</v>
          </cell>
          <cell r="R107">
            <v>31053.947000000004</v>
          </cell>
          <cell r="S107">
            <v>30301.743000000002</v>
          </cell>
          <cell r="T107">
            <v>35934.701000000001</v>
          </cell>
          <cell r="U107">
            <v>46090.538</v>
          </cell>
          <cell r="V107">
            <v>53731.323000000004</v>
          </cell>
          <cell r="W107">
            <v>55203.846000000005</v>
          </cell>
          <cell r="X107">
            <v>40759.620999999999</v>
          </cell>
          <cell r="Y107">
            <v>31716.76</v>
          </cell>
          <cell r="Z107">
            <v>27577.304</v>
          </cell>
          <cell r="AA107">
            <v>34342.851999999999</v>
          </cell>
          <cell r="AB107">
            <v>40949.323000000004</v>
          </cell>
          <cell r="AC107">
            <v>34531.233999999997</v>
          </cell>
          <cell r="AD107">
            <v>30345.810999999998</v>
          </cell>
          <cell r="AE107">
            <v>29387.757000000001</v>
          </cell>
          <cell r="AF107">
            <v>38425.807000000001</v>
          </cell>
          <cell r="AG107">
            <v>49435.027999999998</v>
          </cell>
          <cell r="AH107">
            <v>57211.815999999999</v>
          </cell>
          <cell r="AI107">
            <v>58236.926999999996</v>
          </cell>
          <cell r="AJ107">
            <v>43384.201000000001</v>
          </cell>
          <cell r="AK107">
            <v>33535.688999999998</v>
          </cell>
          <cell r="AL107">
            <v>28177.772000000001</v>
          </cell>
          <cell r="AM107">
            <v>36471.558000000005</v>
          </cell>
          <cell r="AN107">
            <v>45357.154999999999</v>
          </cell>
          <cell r="AO107">
            <v>36398.716</v>
          </cell>
          <cell r="AP107">
            <v>32140.150999999998</v>
          </cell>
          <cell r="AQ107">
            <v>33032.964999999997</v>
          </cell>
          <cell r="AR107">
            <v>41069.646999999997</v>
          </cell>
          <cell r="AS107">
            <v>53564.35</v>
          </cell>
          <cell r="AT107">
            <v>60486.331999999995</v>
          </cell>
          <cell r="AU107">
            <v>62196.635000000002</v>
          </cell>
          <cell r="AV107">
            <v>46451.247000000003</v>
          </cell>
          <cell r="AW107">
            <v>36206.574999999997</v>
          </cell>
          <cell r="AX107">
            <v>30298.595999999998</v>
          </cell>
          <cell r="AY107">
            <v>39015.178</v>
          </cell>
          <cell r="CA107">
            <v>432095.56948999997</v>
          </cell>
          <cell r="CB107">
            <v>459291.60700000008</v>
          </cell>
          <cell r="CC107">
            <v>480092.92300000001</v>
          </cell>
          <cell r="CD107">
            <v>516217.54700000002</v>
          </cell>
          <cell r="CE107">
            <v>548228.56700000004</v>
          </cell>
          <cell r="CF107">
            <v>592536.12300000002</v>
          </cell>
          <cell r="CG107">
            <v>598024.12399999995</v>
          </cell>
          <cell r="CH107">
            <v>611710.39299999992</v>
          </cell>
          <cell r="CI107">
            <v>624928.25</v>
          </cell>
          <cell r="CJ107">
            <v>634103.01799999992</v>
          </cell>
          <cell r="CK107">
            <v>659121.82299999997</v>
          </cell>
        </row>
        <row r="108">
          <cell r="B108" t="str">
            <v>+ Total Commercial Revenue</v>
          </cell>
          <cell r="D108">
            <v>17309.489249999999</v>
          </cell>
          <cell r="E108">
            <v>16586.141119999997</v>
          </cell>
          <cell r="F108">
            <v>19274.481340000002</v>
          </cell>
          <cell r="G108">
            <v>18681.968080000002</v>
          </cell>
          <cell r="H108">
            <v>22728.480740000003</v>
          </cell>
          <cell r="I108">
            <v>23839.866410000002</v>
          </cell>
          <cell r="J108">
            <v>24587.714580000003</v>
          </cell>
          <cell r="K108">
            <v>24060.727780000001</v>
          </cell>
          <cell r="L108">
            <v>24128.432409999998</v>
          </cell>
          <cell r="M108">
            <v>20071.200090000002</v>
          </cell>
          <cell r="N108">
            <v>20223.703210000003</v>
          </cell>
          <cell r="O108">
            <v>21019.321219999998</v>
          </cell>
          <cell r="P108">
            <v>18418.794000000002</v>
          </cell>
          <cell r="Q108">
            <v>17528.61</v>
          </cell>
          <cell r="R108">
            <v>20173.120999999999</v>
          </cell>
          <cell r="S108">
            <v>20131.609</v>
          </cell>
          <cell r="T108">
            <v>23192.607</v>
          </cell>
          <cell r="U108">
            <v>24918.484</v>
          </cell>
          <cell r="V108">
            <v>27834.43</v>
          </cell>
          <cell r="W108">
            <v>28757.823</v>
          </cell>
          <cell r="X108">
            <v>23209.879999999997</v>
          </cell>
          <cell r="Y108">
            <v>20774.561000000002</v>
          </cell>
          <cell r="Z108">
            <v>18289.593000000001</v>
          </cell>
          <cell r="AA108">
            <v>19459.495999999999</v>
          </cell>
          <cell r="AB108">
            <v>19059.339</v>
          </cell>
          <cell r="AC108">
            <v>19446.862999999998</v>
          </cell>
          <cell r="AD108">
            <v>20431.118000000002</v>
          </cell>
          <cell r="AE108">
            <v>19985.345999999998</v>
          </cell>
          <cell r="AF108">
            <v>25790.422999999999</v>
          </cell>
          <cell r="AG108">
            <v>27551.641000000003</v>
          </cell>
          <cell r="AH108">
            <v>30603.733999999997</v>
          </cell>
          <cell r="AI108">
            <v>31248.739000000001</v>
          </cell>
          <cell r="AJ108">
            <v>25778.898000000001</v>
          </cell>
          <cell r="AK108">
            <v>23167.832999999999</v>
          </cell>
          <cell r="AL108">
            <v>19562.986000000001</v>
          </cell>
          <cell r="AM108">
            <v>21400.754000000001</v>
          </cell>
          <cell r="AN108">
            <v>21319.822999999997</v>
          </cell>
          <cell r="AO108">
            <v>20688.491000000002</v>
          </cell>
          <cell r="AP108">
            <v>22011.61</v>
          </cell>
          <cell r="AQ108">
            <v>23045.73</v>
          </cell>
          <cell r="AR108">
            <v>27941.360000000001</v>
          </cell>
          <cell r="AS108">
            <v>30122.485000000001</v>
          </cell>
          <cell r="AT108">
            <v>32533.69</v>
          </cell>
          <cell r="AU108">
            <v>33680.218999999997</v>
          </cell>
          <cell r="AV108">
            <v>28127.216999999997</v>
          </cell>
          <cell r="AW108">
            <v>25350.131999999998</v>
          </cell>
          <cell r="AX108">
            <v>21202.112000000001</v>
          </cell>
          <cell r="AY108">
            <v>23022.105</v>
          </cell>
          <cell r="CA108">
            <v>252511.52623000002</v>
          </cell>
          <cell r="CB108">
            <v>262689.00799999997</v>
          </cell>
          <cell r="CC108">
            <v>284027.67399999994</v>
          </cell>
          <cell r="CD108">
            <v>309044.97399999999</v>
          </cell>
          <cell r="CE108">
            <v>330254.89299999998</v>
          </cell>
          <cell r="CF108">
            <v>359754.05700000003</v>
          </cell>
          <cell r="CG108">
            <v>363506.46400000004</v>
          </cell>
          <cell r="CH108">
            <v>372357.25300000003</v>
          </cell>
          <cell r="CI108">
            <v>381733.24199999997</v>
          </cell>
          <cell r="CJ108">
            <v>388199.41899999999</v>
          </cell>
          <cell r="CK108">
            <v>404128.19099999999</v>
          </cell>
        </row>
        <row r="109">
          <cell r="B109" t="str">
            <v>= Total Revenue</v>
          </cell>
          <cell r="D109">
            <v>52025.66704</v>
          </cell>
          <cell r="E109">
            <v>44614.821809999994</v>
          </cell>
          <cell r="F109">
            <v>48793.468420000005</v>
          </cell>
          <cell r="G109">
            <v>43919.002059999999</v>
          </cell>
          <cell r="H109">
            <v>56012.617080000011</v>
          </cell>
          <cell r="I109">
            <v>68949.438439999998</v>
          </cell>
          <cell r="J109">
            <v>72203.033710000003</v>
          </cell>
          <cell r="K109">
            <v>70190.320699999982</v>
          </cell>
          <cell r="L109">
            <v>69995.062460000001</v>
          </cell>
          <cell r="M109">
            <v>51169.439080000011</v>
          </cell>
          <cell r="N109">
            <v>47990.411590000003</v>
          </cell>
          <cell r="O109">
            <v>58743.813330000004</v>
          </cell>
          <cell r="P109">
            <v>58443.644999999997</v>
          </cell>
          <cell r="Q109">
            <v>50082.731</v>
          </cell>
          <cell r="R109">
            <v>51227.067999999999</v>
          </cell>
          <cell r="S109">
            <v>50433.351999999999</v>
          </cell>
          <cell r="T109">
            <v>59127.308000000005</v>
          </cell>
          <cell r="U109">
            <v>71009.021999999997</v>
          </cell>
          <cell r="V109">
            <v>81565.752999999997</v>
          </cell>
          <cell r="W109">
            <v>83961.669000000009</v>
          </cell>
          <cell r="X109">
            <v>63969.500999999997</v>
          </cell>
          <cell r="Y109">
            <v>52491.320999999996</v>
          </cell>
          <cell r="Z109">
            <v>45866.896999999997</v>
          </cell>
          <cell r="AA109">
            <v>53802.347999999998</v>
          </cell>
          <cell r="AB109">
            <v>60008.662000000004</v>
          </cell>
          <cell r="AC109">
            <v>53978.096999999994</v>
          </cell>
          <cell r="AD109">
            <v>50776.929000000004</v>
          </cell>
          <cell r="AE109">
            <v>49373.103000000003</v>
          </cell>
          <cell r="AF109">
            <v>64216.229999999996</v>
          </cell>
          <cell r="AG109">
            <v>76986.668999999994</v>
          </cell>
          <cell r="AH109">
            <v>87815.549999999988</v>
          </cell>
          <cell r="AI109">
            <v>89485.665999999997</v>
          </cell>
          <cell r="AJ109">
            <v>69163.099000000002</v>
          </cell>
          <cell r="AK109">
            <v>56703.521999999997</v>
          </cell>
          <cell r="AL109">
            <v>47740.758000000002</v>
          </cell>
          <cell r="AM109">
            <v>57872.312000000005</v>
          </cell>
          <cell r="AN109">
            <v>66676.978000000003</v>
          </cell>
          <cell r="AO109">
            <v>57087.207000000002</v>
          </cell>
          <cell r="AP109">
            <v>54151.760999999999</v>
          </cell>
          <cell r="AQ109">
            <v>56078.694999999992</v>
          </cell>
          <cell r="AR109">
            <v>69011.006999999998</v>
          </cell>
          <cell r="AS109">
            <v>83686.834999999992</v>
          </cell>
          <cell r="AT109">
            <v>93020.021999999997</v>
          </cell>
          <cell r="AU109">
            <v>95876.853999999992</v>
          </cell>
          <cell r="AV109">
            <v>74578.464000000007</v>
          </cell>
          <cell r="AW109">
            <v>61556.706999999995</v>
          </cell>
          <cell r="AX109">
            <v>51500.707999999999</v>
          </cell>
          <cell r="AY109">
            <v>62037.282999999996</v>
          </cell>
          <cell r="CA109">
            <v>684607.0957200001</v>
          </cell>
          <cell r="CB109">
            <v>721980.61499999999</v>
          </cell>
          <cell r="CC109">
            <v>764120.59700000007</v>
          </cell>
          <cell r="CD109">
            <v>825262.52099999995</v>
          </cell>
          <cell r="CE109">
            <v>878483.46</v>
          </cell>
          <cell r="CF109">
            <v>952290.18</v>
          </cell>
          <cell r="CG109">
            <v>961530.58799999999</v>
          </cell>
          <cell r="CH109">
            <v>984067.64599999995</v>
          </cell>
          <cell r="CI109">
            <v>1006661.492</v>
          </cell>
          <cell r="CJ109">
            <v>1022302.4369999999</v>
          </cell>
          <cell r="CK109">
            <v>1063250.014</v>
          </cell>
        </row>
        <row r="110">
          <cell r="B110" t="str">
            <v>x Revenue Tax Rate</v>
          </cell>
          <cell r="D110">
            <v>1.9966999999999999E-2</v>
          </cell>
          <cell r="E110">
            <v>1.9966999999999999E-2</v>
          </cell>
          <cell r="F110">
            <v>1.9966999999999999E-2</v>
          </cell>
          <cell r="G110">
            <v>1.9966999999999999E-2</v>
          </cell>
          <cell r="H110">
            <v>1.9966999999999999E-2</v>
          </cell>
          <cell r="I110">
            <v>1.9966999999999999E-2</v>
          </cell>
          <cell r="J110">
            <v>1.9966999999999999E-2</v>
          </cell>
          <cell r="K110">
            <v>1.9966999999999999E-2</v>
          </cell>
          <cell r="L110">
            <v>1.9966999999999999E-2</v>
          </cell>
          <cell r="M110">
            <v>1.9966999999999999E-2</v>
          </cell>
          <cell r="N110">
            <v>1.9966999999999999E-2</v>
          </cell>
          <cell r="O110">
            <v>1.9966999999999999E-2</v>
          </cell>
          <cell r="P110">
            <v>2.0768999999999999E-2</v>
          </cell>
          <cell r="Q110">
            <v>2.0768999999999999E-2</v>
          </cell>
          <cell r="R110">
            <v>2.0768999999999999E-2</v>
          </cell>
          <cell r="S110">
            <v>2.0768999999999999E-2</v>
          </cell>
          <cell r="T110">
            <v>2.0768999999999999E-2</v>
          </cell>
          <cell r="U110">
            <v>2.0768999999999999E-2</v>
          </cell>
          <cell r="V110">
            <v>2.0768999999999999E-2</v>
          </cell>
          <cell r="W110">
            <v>2.0768999999999999E-2</v>
          </cell>
          <cell r="X110">
            <v>2.0768999999999999E-2</v>
          </cell>
          <cell r="Y110">
            <v>2.0768999999999999E-2</v>
          </cell>
          <cell r="Z110">
            <v>2.0768999999999999E-2</v>
          </cell>
          <cell r="AA110">
            <v>2.0768999999999999E-2</v>
          </cell>
          <cell r="AB110">
            <v>2.0768999999999999E-2</v>
          </cell>
          <cell r="AC110">
            <v>2.0768999999999999E-2</v>
          </cell>
          <cell r="AD110">
            <v>2.0768999999999999E-2</v>
          </cell>
          <cell r="AE110">
            <v>2.0768999999999999E-2</v>
          </cell>
          <cell r="AF110">
            <v>2.0768999999999999E-2</v>
          </cell>
          <cell r="AG110">
            <v>2.0768999999999999E-2</v>
          </cell>
          <cell r="AH110">
            <v>2.0768999999999999E-2</v>
          </cell>
          <cell r="AI110">
            <v>2.0768999999999999E-2</v>
          </cell>
          <cell r="AJ110">
            <v>2.0768999999999999E-2</v>
          </cell>
          <cell r="AK110">
            <v>2.0768999999999999E-2</v>
          </cell>
          <cell r="AL110">
            <v>2.0768999999999999E-2</v>
          </cell>
          <cell r="AM110">
            <v>2.0768999999999999E-2</v>
          </cell>
          <cell r="AN110">
            <v>2.0768999999999999E-2</v>
          </cell>
          <cell r="AO110">
            <v>2.0768999999999999E-2</v>
          </cell>
          <cell r="AP110">
            <v>2.0768999999999999E-2</v>
          </cell>
          <cell r="AQ110">
            <v>2.0768999999999999E-2</v>
          </cell>
          <cell r="AR110">
            <v>2.0768999999999999E-2</v>
          </cell>
          <cell r="AS110">
            <v>2.0768999999999999E-2</v>
          </cell>
          <cell r="AT110">
            <v>2.0768999999999999E-2</v>
          </cell>
          <cell r="AU110">
            <v>2.0768999999999999E-2</v>
          </cell>
          <cell r="AV110">
            <v>2.0768999999999999E-2</v>
          </cell>
          <cell r="AW110">
            <v>2.0768999999999999E-2</v>
          </cell>
          <cell r="AX110">
            <v>2.0768999999999999E-2</v>
          </cell>
          <cell r="AY110">
            <v>2.0768999999999999E-2</v>
          </cell>
          <cell r="CA110">
            <v>1.9966999999999999E-2</v>
          </cell>
          <cell r="CB110">
            <v>2.0768999999999999E-2</v>
          </cell>
          <cell r="CC110">
            <v>2.0768999999999999E-2</v>
          </cell>
          <cell r="CD110">
            <v>2.0768999999999999E-2</v>
          </cell>
          <cell r="CE110">
            <v>2.0768999999999999E-2</v>
          </cell>
          <cell r="CF110">
            <v>2.0768999999999999E-2</v>
          </cell>
          <cell r="CG110">
            <v>2.0768999999999999E-2</v>
          </cell>
          <cell r="CH110">
            <v>2.0768999999999999E-2</v>
          </cell>
          <cell r="CI110">
            <v>2.0768999999999999E-2</v>
          </cell>
          <cell r="CJ110">
            <v>2.0768999999999999E-2</v>
          </cell>
          <cell r="CK110">
            <v>2.0768999999999999E-2</v>
          </cell>
        </row>
        <row r="111">
          <cell r="B111" t="str">
            <v>= Muni Franchise Revenue</v>
          </cell>
          <cell r="D111">
            <v>1039</v>
          </cell>
          <cell r="E111">
            <v>891</v>
          </cell>
          <cell r="F111">
            <v>974</v>
          </cell>
          <cell r="G111">
            <v>877</v>
          </cell>
          <cell r="H111">
            <v>1118</v>
          </cell>
          <cell r="I111">
            <v>1377</v>
          </cell>
          <cell r="J111">
            <v>1442</v>
          </cell>
          <cell r="K111">
            <v>1401</v>
          </cell>
          <cell r="L111">
            <v>1398</v>
          </cell>
          <cell r="M111">
            <v>1022</v>
          </cell>
          <cell r="N111">
            <v>958</v>
          </cell>
          <cell r="O111">
            <v>1173</v>
          </cell>
          <cell r="P111">
            <v>1214</v>
          </cell>
          <cell r="Q111">
            <v>1040</v>
          </cell>
          <cell r="R111">
            <v>1064</v>
          </cell>
          <cell r="S111">
            <v>1047</v>
          </cell>
          <cell r="T111">
            <v>1228</v>
          </cell>
          <cell r="U111">
            <v>1475</v>
          </cell>
          <cell r="V111">
            <v>1694</v>
          </cell>
          <cell r="W111">
            <v>1744</v>
          </cell>
          <cell r="X111">
            <v>1329</v>
          </cell>
          <cell r="Y111">
            <v>1090</v>
          </cell>
          <cell r="Z111">
            <v>953</v>
          </cell>
          <cell r="AA111">
            <v>1117</v>
          </cell>
          <cell r="AB111">
            <v>1246</v>
          </cell>
          <cell r="AC111">
            <v>1121</v>
          </cell>
          <cell r="AD111">
            <v>1055</v>
          </cell>
          <cell r="AE111">
            <v>1025</v>
          </cell>
          <cell r="AF111">
            <v>1334</v>
          </cell>
          <cell r="AG111">
            <v>1599</v>
          </cell>
          <cell r="AH111">
            <v>1824</v>
          </cell>
          <cell r="AI111">
            <v>1859</v>
          </cell>
          <cell r="AJ111">
            <v>1436</v>
          </cell>
          <cell r="AK111">
            <v>1178</v>
          </cell>
          <cell r="AL111">
            <v>992</v>
          </cell>
          <cell r="AM111">
            <v>1202</v>
          </cell>
          <cell r="AN111">
            <v>1385</v>
          </cell>
          <cell r="AO111">
            <v>1186</v>
          </cell>
          <cell r="AP111">
            <v>1125</v>
          </cell>
          <cell r="AQ111">
            <v>1165</v>
          </cell>
          <cell r="AR111">
            <v>1433</v>
          </cell>
          <cell r="AS111">
            <v>1738</v>
          </cell>
          <cell r="AT111">
            <v>1932</v>
          </cell>
          <cell r="AU111">
            <v>1991</v>
          </cell>
          <cell r="AV111">
            <v>1549</v>
          </cell>
          <cell r="AW111">
            <v>1278</v>
          </cell>
          <cell r="AX111">
            <v>1070</v>
          </cell>
          <cell r="AY111">
            <v>1288</v>
          </cell>
          <cell r="CA111">
            <v>13670</v>
          </cell>
          <cell r="CB111">
            <v>14995</v>
          </cell>
          <cell r="CC111">
            <v>15871</v>
          </cell>
          <cell r="CD111">
            <v>17140</v>
          </cell>
          <cell r="CE111">
            <v>18245</v>
          </cell>
          <cell r="CF111">
            <v>19778</v>
          </cell>
          <cell r="CG111">
            <v>19970</v>
          </cell>
          <cell r="CH111">
            <v>20438</v>
          </cell>
          <cell r="CI111">
            <v>20907</v>
          </cell>
          <cell r="CJ111">
            <v>21232</v>
          </cell>
          <cell r="CK111">
            <v>22083</v>
          </cell>
        </row>
        <row r="112">
          <cell r="B112" t="str">
            <v>x Muni Franchise Rate</v>
          </cell>
          <cell r="D112">
            <v>0.97428000000000003</v>
          </cell>
          <cell r="E112">
            <v>0.97428000000000003</v>
          </cell>
          <cell r="F112">
            <v>0.97428000000000003</v>
          </cell>
          <cell r="G112">
            <v>0.97428000000000003</v>
          </cell>
          <cell r="H112">
            <v>0.97428000000000003</v>
          </cell>
          <cell r="I112">
            <v>0.97428000000000003</v>
          </cell>
          <cell r="J112">
            <v>0.97428000000000003</v>
          </cell>
          <cell r="K112">
            <v>0.97428000000000003</v>
          </cell>
          <cell r="L112">
            <v>0.97428000000000003</v>
          </cell>
          <cell r="M112">
            <v>0.97428000000000003</v>
          </cell>
          <cell r="N112">
            <v>0.97428000000000003</v>
          </cell>
          <cell r="O112">
            <v>0.97428000000000003</v>
          </cell>
          <cell r="P112">
            <v>0.97428000000000003</v>
          </cell>
          <cell r="Q112">
            <v>0.97428000000000003</v>
          </cell>
          <cell r="R112">
            <v>0.97428000000000003</v>
          </cell>
          <cell r="S112">
            <v>0.97428000000000003</v>
          </cell>
          <cell r="T112">
            <v>0.97428000000000003</v>
          </cell>
          <cell r="U112">
            <v>0.97428000000000003</v>
          </cell>
          <cell r="V112">
            <v>0.97428000000000003</v>
          </cell>
          <cell r="W112">
            <v>0.97428000000000003</v>
          </cell>
          <cell r="X112">
            <v>0.97428000000000003</v>
          </cell>
          <cell r="Y112">
            <v>0.97428000000000003</v>
          </cell>
          <cell r="Z112">
            <v>0.97428000000000003</v>
          </cell>
          <cell r="AA112">
            <v>0.97428000000000003</v>
          </cell>
          <cell r="AB112">
            <v>0.97428000000000003</v>
          </cell>
          <cell r="AC112">
            <v>0.97428000000000003</v>
          </cell>
          <cell r="AD112">
            <v>0.97428000000000003</v>
          </cell>
          <cell r="AE112">
            <v>0.97428000000000003</v>
          </cell>
          <cell r="AF112">
            <v>0.97428000000000003</v>
          </cell>
          <cell r="AG112">
            <v>0.97428000000000003</v>
          </cell>
          <cell r="AH112">
            <v>0.97428000000000003</v>
          </cell>
          <cell r="AI112">
            <v>0.97428000000000003</v>
          </cell>
          <cell r="AJ112">
            <v>0.97428000000000003</v>
          </cell>
          <cell r="AK112">
            <v>0.97428000000000003</v>
          </cell>
          <cell r="AL112">
            <v>0.97428000000000003</v>
          </cell>
          <cell r="AM112">
            <v>0.97428000000000003</v>
          </cell>
          <cell r="AN112">
            <v>0.97428000000000003</v>
          </cell>
          <cell r="AO112">
            <v>0.97428000000000003</v>
          </cell>
          <cell r="AP112">
            <v>0.97428000000000003</v>
          </cell>
          <cell r="AQ112">
            <v>0.97428000000000003</v>
          </cell>
          <cell r="AR112">
            <v>0.97428000000000003</v>
          </cell>
          <cell r="AS112">
            <v>0.97428000000000003</v>
          </cell>
          <cell r="AT112">
            <v>0.97428000000000003</v>
          </cell>
          <cell r="AU112">
            <v>0.97428000000000003</v>
          </cell>
          <cell r="AV112">
            <v>0.97428000000000003</v>
          </cell>
          <cell r="AW112">
            <v>0.97428000000000003</v>
          </cell>
          <cell r="AX112">
            <v>0.97428000000000003</v>
          </cell>
          <cell r="AY112">
            <v>0.97428000000000003</v>
          </cell>
          <cell r="CA112">
            <v>0.97428000000000003</v>
          </cell>
          <cell r="CB112">
            <v>0.97428000000000003</v>
          </cell>
          <cell r="CC112">
            <v>0.97428000000000003</v>
          </cell>
          <cell r="CD112">
            <v>0.97428000000000003</v>
          </cell>
          <cell r="CE112">
            <v>0.97427999999999992</v>
          </cell>
          <cell r="CF112">
            <v>0.97427999999999992</v>
          </cell>
          <cell r="CG112">
            <v>0.97427999999999992</v>
          </cell>
          <cell r="CH112">
            <v>0.97427999999999992</v>
          </cell>
          <cell r="CI112">
            <v>0.97427999999999992</v>
          </cell>
          <cell r="CJ112">
            <v>0.97427999999999992</v>
          </cell>
          <cell r="CK112">
            <v>0.97427999999999992</v>
          </cell>
        </row>
        <row r="113">
          <cell r="B113" t="str">
            <v>= Florida Muni Franchise Tax</v>
          </cell>
          <cell r="D113">
            <v>1087.97324</v>
          </cell>
          <cell r="E113">
            <v>1019.95619</v>
          </cell>
          <cell r="F113">
            <v>918.68520000000001</v>
          </cell>
          <cell r="G113">
            <v>972.14863000000003</v>
          </cell>
          <cell r="H113">
            <v>989.27229</v>
          </cell>
          <cell r="I113">
            <v>1308.24776</v>
          </cell>
          <cell r="J113">
            <v>1475.38075</v>
          </cell>
          <cell r="K113">
            <v>1464.64455</v>
          </cell>
          <cell r="L113">
            <v>1487.8796200000002</v>
          </cell>
          <cell r="M113">
            <v>1329.58025</v>
          </cell>
          <cell r="N113">
            <v>1043.2653599999999</v>
          </cell>
          <cell r="O113">
            <v>1087.8615</v>
          </cell>
          <cell r="P113">
            <v>1183</v>
          </cell>
          <cell r="Q113">
            <v>1013</v>
          </cell>
          <cell r="R113">
            <v>1037</v>
          </cell>
          <cell r="S113">
            <v>1020</v>
          </cell>
          <cell r="T113">
            <v>1196</v>
          </cell>
          <cell r="U113">
            <v>1437</v>
          </cell>
          <cell r="V113">
            <v>1650</v>
          </cell>
          <cell r="W113">
            <v>1699</v>
          </cell>
          <cell r="X113">
            <v>1295</v>
          </cell>
          <cell r="Y113">
            <v>1062</v>
          </cell>
          <cell r="Z113">
            <v>928</v>
          </cell>
          <cell r="AA113">
            <v>1088</v>
          </cell>
          <cell r="AB113">
            <v>1214</v>
          </cell>
          <cell r="AC113">
            <v>1092</v>
          </cell>
          <cell r="AD113">
            <v>1028</v>
          </cell>
          <cell r="AE113">
            <v>999</v>
          </cell>
          <cell r="AF113">
            <v>1300</v>
          </cell>
          <cell r="AG113">
            <v>1558</v>
          </cell>
          <cell r="AH113">
            <v>1777</v>
          </cell>
          <cell r="AI113">
            <v>1811</v>
          </cell>
          <cell r="AJ113">
            <v>1399</v>
          </cell>
          <cell r="AK113">
            <v>1148</v>
          </cell>
          <cell r="AL113">
            <v>966</v>
          </cell>
          <cell r="AM113">
            <v>1171</v>
          </cell>
          <cell r="AN113">
            <v>1349</v>
          </cell>
          <cell r="AO113">
            <v>1155</v>
          </cell>
          <cell r="AP113">
            <v>1096</v>
          </cell>
          <cell r="AQ113">
            <v>1135</v>
          </cell>
          <cell r="AR113">
            <v>1396</v>
          </cell>
          <cell r="AS113">
            <v>1693</v>
          </cell>
          <cell r="AT113">
            <v>1882</v>
          </cell>
          <cell r="AU113">
            <v>1940</v>
          </cell>
          <cell r="AV113">
            <v>1509</v>
          </cell>
          <cell r="AW113">
            <v>1245</v>
          </cell>
          <cell r="AX113">
            <v>1042</v>
          </cell>
          <cell r="AY113">
            <v>1255</v>
          </cell>
          <cell r="CA113">
            <v>14184.895339999999</v>
          </cell>
          <cell r="CB113">
            <v>14608</v>
          </cell>
          <cell r="CC113">
            <v>15463</v>
          </cell>
          <cell r="CD113">
            <v>16697</v>
          </cell>
          <cell r="CE113">
            <v>17776</v>
          </cell>
          <cell r="CF113">
            <v>19269</v>
          </cell>
          <cell r="CG113">
            <v>19456</v>
          </cell>
          <cell r="CH113">
            <v>19912</v>
          </cell>
          <cell r="CI113">
            <v>20369</v>
          </cell>
          <cell r="CJ113">
            <v>20686</v>
          </cell>
          <cell r="CK113">
            <v>21515</v>
          </cell>
        </row>
        <row r="115">
          <cell r="B115" t="str">
            <v>Mississippi Franchise Tax:</v>
          </cell>
        </row>
        <row r="116">
          <cell r="B116" t="str">
            <v>Total Common Equity (PM)</v>
          </cell>
          <cell r="D116">
            <v>593193.74630999984</v>
          </cell>
          <cell r="E116">
            <v>600537.62632999988</v>
          </cell>
          <cell r="F116">
            <v>587804.54654999985</v>
          </cell>
          <cell r="G116">
            <v>591324.53440999985</v>
          </cell>
          <cell r="H116">
            <v>576202.65115999989</v>
          </cell>
          <cell r="I116">
            <v>584012.46709999989</v>
          </cell>
          <cell r="J116">
            <v>597944.05768999993</v>
          </cell>
          <cell r="K116">
            <v>594823.34162999981</v>
          </cell>
          <cell r="L116">
            <v>607514.45358999982</v>
          </cell>
          <cell r="M116">
            <v>616444.34913999983</v>
          </cell>
          <cell r="N116">
            <v>604071.0839999998</v>
          </cell>
          <cell r="O116">
            <v>605976.28484999982</v>
          </cell>
          <cell r="P116">
            <v>602540.58305999986</v>
          </cell>
          <cell r="Q116">
            <v>630700.6443741821</v>
          </cell>
          <cell r="R116">
            <v>618588.95432746457</v>
          </cell>
          <cell r="S116">
            <v>622417.1007925896</v>
          </cell>
          <cell r="T116">
            <v>607576.86101146217</v>
          </cell>
          <cell r="U116">
            <v>615899.21097571822</v>
          </cell>
          <cell r="V116">
            <v>626891.74277168303</v>
          </cell>
          <cell r="W116">
            <v>621862.72604104353</v>
          </cell>
          <cell r="X116">
            <v>634390.92785100127</v>
          </cell>
          <cell r="Y116">
            <v>642327.471507804</v>
          </cell>
          <cell r="Z116">
            <v>627257.5907428707</v>
          </cell>
          <cell r="AA116">
            <v>630223.82989053277</v>
          </cell>
          <cell r="AB116">
            <v>639839.3389082388</v>
          </cell>
          <cell r="AC116">
            <v>700894.6170218786</v>
          </cell>
          <cell r="AD116">
            <v>688451.04904563678</v>
          </cell>
          <cell r="AE116">
            <v>693199.95328006439</v>
          </cell>
          <cell r="AF116">
            <v>678189.31076403055</v>
          </cell>
          <cell r="AG116">
            <v>687758.21591974434</v>
          </cell>
          <cell r="AH116">
            <v>698933.94892791798</v>
          </cell>
          <cell r="AI116">
            <v>693015.91263266618</v>
          </cell>
          <cell r="AJ116">
            <v>706715.83935233811</v>
          </cell>
          <cell r="AK116">
            <v>714744.74252424063</v>
          </cell>
          <cell r="AL116">
            <v>699583.55840079219</v>
          </cell>
          <cell r="AM116">
            <v>701879.77997961896</v>
          </cell>
          <cell r="AN116">
            <v>708265.36571797286</v>
          </cell>
          <cell r="AO116">
            <v>760542.62236806971</v>
          </cell>
          <cell r="AP116">
            <v>745323.83429850987</v>
          </cell>
          <cell r="AQ116">
            <v>747755.86932817649</v>
          </cell>
          <cell r="AR116">
            <v>732711.0591982652</v>
          </cell>
          <cell r="AS116">
            <v>743942.12881730311</v>
          </cell>
          <cell r="AT116">
            <v>755898.07934581419</v>
          </cell>
          <cell r="AU116">
            <v>749994.41486356792</v>
          </cell>
          <cell r="AV116">
            <v>763245.77455679921</v>
          </cell>
          <cell r="AW116">
            <v>771301.62863484188</v>
          </cell>
          <cell r="AX116">
            <v>757520.55526374921</v>
          </cell>
          <cell r="AY116">
            <v>763341.07811970683</v>
          </cell>
          <cell r="CA116">
            <v>593193.74630999984</v>
          </cell>
          <cell r="CB116">
            <v>602540.58305999986</v>
          </cell>
          <cell r="CC116">
            <v>639839.3389082388</v>
          </cell>
          <cell r="CD116">
            <v>708265.36571797286</v>
          </cell>
          <cell r="CE116">
            <v>775461.81042559142</v>
          </cell>
          <cell r="CF116">
            <v>812142.81032124418</v>
          </cell>
        </row>
        <row r="117">
          <cell r="B117" t="str">
            <v>+ Preferred Stock (PM)</v>
          </cell>
          <cell r="D117">
            <v>4236.1000000000004</v>
          </cell>
          <cell r="E117">
            <v>4236.1000000000004</v>
          </cell>
          <cell r="F117">
            <v>4236.1000000000004</v>
          </cell>
          <cell r="G117">
            <v>4236.1000000000004</v>
          </cell>
          <cell r="H117">
            <v>4236.1000000000004</v>
          </cell>
          <cell r="I117">
            <v>4236.1000000000004</v>
          </cell>
          <cell r="J117">
            <v>4236.1000000000004</v>
          </cell>
          <cell r="K117">
            <v>4236.1000000000004</v>
          </cell>
          <cell r="L117">
            <v>4236.1000000000004</v>
          </cell>
          <cell r="M117">
            <v>4236.1000000000004</v>
          </cell>
          <cell r="N117">
            <v>0</v>
          </cell>
          <cell r="O117">
            <v>55000</v>
          </cell>
          <cell r="P117">
            <v>55000</v>
          </cell>
          <cell r="Q117">
            <v>55000</v>
          </cell>
          <cell r="R117">
            <v>55000</v>
          </cell>
          <cell r="S117">
            <v>55000</v>
          </cell>
          <cell r="T117">
            <v>55000</v>
          </cell>
          <cell r="U117">
            <v>55000</v>
          </cell>
          <cell r="V117">
            <v>55000</v>
          </cell>
          <cell r="W117">
            <v>55000</v>
          </cell>
          <cell r="X117">
            <v>55000</v>
          </cell>
          <cell r="Y117">
            <v>55000</v>
          </cell>
          <cell r="Z117">
            <v>55000</v>
          </cell>
          <cell r="AA117">
            <v>55000</v>
          </cell>
          <cell r="AB117">
            <v>55000</v>
          </cell>
          <cell r="AC117">
            <v>55000</v>
          </cell>
          <cell r="AD117">
            <v>55000</v>
          </cell>
          <cell r="AE117">
            <v>55000</v>
          </cell>
          <cell r="AF117">
            <v>55000</v>
          </cell>
          <cell r="AG117">
            <v>55000</v>
          </cell>
          <cell r="AH117">
            <v>55000</v>
          </cell>
          <cell r="AI117">
            <v>55000</v>
          </cell>
          <cell r="AJ117">
            <v>55000</v>
          </cell>
          <cell r="AK117">
            <v>55000</v>
          </cell>
          <cell r="AL117">
            <v>55000</v>
          </cell>
          <cell r="AM117">
            <v>55000</v>
          </cell>
          <cell r="AN117">
            <v>55000</v>
          </cell>
          <cell r="AO117">
            <v>55000</v>
          </cell>
          <cell r="AP117">
            <v>55000</v>
          </cell>
          <cell r="AQ117">
            <v>55000</v>
          </cell>
          <cell r="AR117">
            <v>55000</v>
          </cell>
          <cell r="AS117">
            <v>55000</v>
          </cell>
          <cell r="AT117">
            <v>90000</v>
          </cell>
          <cell r="AU117">
            <v>90000</v>
          </cell>
          <cell r="AV117">
            <v>90000</v>
          </cell>
          <cell r="AW117">
            <v>90000</v>
          </cell>
          <cell r="AX117">
            <v>90000</v>
          </cell>
          <cell r="AY117">
            <v>90000</v>
          </cell>
          <cell r="CA117">
            <v>4236.1000000000004</v>
          </cell>
          <cell r="CB117">
            <v>55000</v>
          </cell>
          <cell r="CC117">
            <v>55000</v>
          </cell>
          <cell r="CD117">
            <v>55000</v>
          </cell>
          <cell r="CE117">
            <v>90000</v>
          </cell>
          <cell r="CF117">
            <v>90000</v>
          </cell>
        </row>
        <row r="118">
          <cell r="B118" t="str">
            <v>+ Preferred Stock Sinking Fund (PM)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  <cell r="S118">
            <v>0</v>
          </cell>
          <cell r="T118">
            <v>0</v>
          </cell>
          <cell r="U118">
            <v>0</v>
          </cell>
          <cell r="V118">
            <v>0</v>
          </cell>
          <cell r="W118">
            <v>0</v>
          </cell>
          <cell r="X118">
            <v>0</v>
          </cell>
          <cell r="Y118">
            <v>0</v>
          </cell>
          <cell r="Z118">
            <v>0</v>
          </cell>
          <cell r="AA118">
            <v>0</v>
          </cell>
          <cell r="AB118">
            <v>0</v>
          </cell>
          <cell r="AC118">
            <v>0</v>
          </cell>
          <cell r="AD118">
            <v>0</v>
          </cell>
          <cell r="AE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0</v>
          </cell>
          <cell r="AJ118">
            <v>0</v>
          </cell>
          <cell r="AK118">
            <v>0</v>
          </cell>
          <cell r="AL118">
            <v>0</v>
          </cell>
          <cell r="AM118">
            <v>0</v>
          </cell>
          <cell r="AN118">
            <v>0</v>
          </cell>
          <cell r="AO118">
            <v>0</v>
          </cell>
          <cell r="AP118">
            <v>0</v>
          </cell>
          <cell r="AQ118">
            <v>0</v>
          </cell>
          <cell r="AR118">
            <v>0</v>
          </cell>
          <cell r="AS118">
            <v>0</v>
          </cell>
          <cell r="AT118">
            <v>0</v>
          </cell>
          <cell r="AU118">
            <v>0</v>
          </cell>
          <cell r="AV118">
            <v>0</v>
          </cell>
          <cell r="AW118">
            <v>0</v>
          </cell>
          <cell r="AX118">
            <v>0</v>
          </cell>
          <cell r="AY118">
            <v>0</v>
          </cell>
          <cell r="CA118">
            <v>0</v>
          </cell>
          <cell r="CB118">
            <v>0</v>
          </cell>
          <cell r="CC118">
            <v>0</v>
          </cell>
          <cell r="CD118">
            <v>0</v>
          </cell>
          <cell r="CE118">
            <v>0</v>
          </cell>
          <cell r="CF118">
            <v>0</v>
          </cell>
        </row>
        <row r="119">
          <cell r="B119" t="str">
            <v>+ Unamort Invest Credit (PM)</v>
          </cell>
          <cell r="D119">
            <v>18488.736000000001</v>
          </cell>
          <cell r="E119">
            <v>18328.743999999999</v>
          </cell>
          <cell r="F119">
            <v>18168.752</v>
          </cell>
          <cell r="G119">
            <v>18008.759999999998</v>
          </cell>
          <cell r="H119">
            <v>17848.768</v>
          </cell>
          <cell r="I119">
            <v>17688.776000000002</v>
          </cell>
          <cell r="J119">
            <v>17528.784</v>
          </cell>
          <cell r="K119">
            <v>17368.792000000001</v>
          </cell>
          <cell r="L119">
            <v>17208.8</v>
          </cell>
          <cell r="M119">
            <v>17048.808000000001</v>
          </cell>
          <cell r="N119">
            <v>16888.815999999999</v>
          </cell>
          <cell r="O119">
            <v>16728.824000000001</v>
          </cell>
          <cell r="P119">
            <v>16568.831999999999</v>
          </cell>
          <cell r="Q119">
            <v>16413.831999999999</v>
          </cell>
          <cell r="R119">
            <v>16258.831999999999</v>
          </cell>
          <cell r="S119">
            <v>16103.831999999999</v>
          </cell>
          <cell r="T119">
            <v>15948.831999999999</v>
          </cell>
          <cell r="U119">
            <v>15793.831999999999</v>
          </cell>
          <cell r="V119">
            <v>15638.831999999999</v>
          </cell>
          <cell r="W119">
            <v>15483.831999999999</v>
          </cell>
          <cell r="X119">
            <v>15328.831999999999</v>
          </cell>
          <cell r="Y119">
            <v>15173.831999999999</v>
          </cell>
          <cell r="Z119">
            <v>15018.831999999999</v>
          </cell>
          <cell r="AA119">
            <v>14863.831999999999</v>
          </cell>
          <cell r="AB119">
            <v>14704.65840238523</v>
          </cell>
          <cell r="AC119">
            <v>14549.65840238523</v>
          </cell>
          <cell r="AD119">
            <v>14394.65840238523</v>
          </cell>
          <cell r="AE119">
            <v>14239.65840238523</v>
          </cell>
          <cell r="AF119">
            <v>14084.65840238523</v>
          </cell>
          <cell r="AG119">
            <v>13929.65840238523</v>
          </cell>
          <cell r="AH119">
            <v>13774.65840238523</v>
          </cell>
          <cell r="AI119">
            <v>13619.65840238523</v>
          </cell>
          <cell r="AJ119">
            <v>13464.65840238523</v>
          </cell>
          <cell r="AK119">
            <v>13309.65840238523</v>
          </cell>
          <cell r="AL119">
            <v>13154.65840238523</v>
          </cell>
          <cell r="AM119">
            <v>12999.65840238523</v>
          </cell>
          <cell r="AN119">
            <v>12840.484804770462</v>
          </cell>
          <cell r="AO119">
            <v>12686.484804770462</v>
          </cell>
          <cell r="AP119">
            <v>12532.484804770462</v>
          </cell>
          <cell r="AQ119">
            <v>12378.484804770462</v>
          </cell>
          <cell r="AR119">
            <v>12224.484804770462</v>
          </cell>
          <cell r="AS119">
            <v>12070.484804770462</v>
          </cell>
          <cell r="AT119">
            <v>11916.484804770462</v>
          </cell>
          <cell r="AU119">
            <v>11762.484804770462</v>
          </cell>
          <cell r="AV119">
            <v>11608.484804770462</v>
          </cell>
          <cell r="AW119">
            <v>11454.484804770462</v>
          </cell>
          <cell r="AX119">
            <v>11300.484804770462</v>
          </cell>
          <cell r="AY119">
            <v>11146.484804770462</v>
          </cell>
          <cell r="CA119">
            <v>18488.736000000001</v>
          </cell>
          <cell r="CB119">
            <v>16568.831999999999</v>
          </cell>
          <cell r="CC119">
            <v>14704.65840238523</v>
          </cell>
          <cell r="CD119">
            <v>12840.484804770462</v>
          </cell>
          <cell r="CE119">
            <v>10992.126207155692</v>
          </cell>
          <cell r="CF119">
            <v>9271.3659400561246</v>
          </cell>
        </row>
        <row r="120">
          <cell r="B120" t="str">
            <v>+Total Operating Reserve (PM)</v>
          </cell>
          <cell r="D120">
            <v>-3676.9561399999993</v>
          </cell>
          <cell r="E120">
            <v>-2031.9205899999997</v>
          </cell>
          <cell r="F120">
            <v>-852.04767999999422</v>
          </cell>
          <cell r="G120">
            <v>48391.469769999996</v>
          </cell>
          <cell r="H120">
            <v>48911.469059999996</v>
          </cell>
          <cell r="I120">
            <v>49363.819889999999</v>
          </cell>
          <cell r="J120">
            <v>49413.782620000005</v>
          </cell>
          <cell r="K120">
            <v>3246.98063</v>
          </cell>
          <cell r="L120">
            <v>-8018.469930000002</v>
          </cell>
          <cell r="M120">
            <v>-10635.788860000004</v>
          </cell>
          <cell r="N120">
            <v>-9556.0260699999999</v>
          </cell>
          <cell r="O120">
            <v>-10830.374919999998</v>
          </cell>
          <cell r="P120">
            <v>13477.778060000004</v>
          </cell>
          <cell r="Q120">
            <v>15175.851770000001</v>
          </cell>
          <cell r="R120">
            <v>15541.975770000005</v>
          </cell>
          <cell r="S120">
            <v>15908.099770000001</v>
          </cell>
          <cell r="T120">
            <v>16274.223770000004</v>
          </cell>
          <cell r="U120">
            <v>16640.347770000008</v>
          </cell>
          <cell r="V120">
            <v>127006.47177</v>
          </cell>
          <cell r="W120">
            <v>127372.59577000001</v>
          </cell>
          <cell r="X120">
            <v>127739.71977000003</v>
          </cell>
          <cell r="Y120">
            <v>128105.84377000001</v>
          </cell>
          <cell r="Z120">
            <v>128471.96777000002</v>
          </cell>
          <cell r="AA120">
            <v>128838.09177</v>
          </cell>
          <cell r="AB120">
            <v>129204.21577000001</v>
          </cell>
          <cell r="AC120">
            <v>129573.33977000002</v>
          </cell>
          <cell r="AD120">
            <v>129943.46377</v>
          </cell>
          <cell r="AE120">
            <v>130312.58777000001</v>
          </cell>
          <cell r="AF120">
            <v>130681.71177000002</v>
          </cell>
          <cell r="AG120">
            <v>131050.83577000001</v>
          </cell>
          <cell r="AH120">
            <v>131419.95977000002</v>
          </cell>
          <cell r="AI120">
            <v>131790.08377000003</v>
          </cell>
          <cell r="AJ120">
            <v>132159.20777000001</v>
          </cell>
          <cell r="AK120">
            <v>132528.33177000002</v>
          </cell>
          <cell r="AL120">
            <v>132897.45577000003</v>
          </cell>
          <cell r="AM120">
            <v>133267.57977000001</v>
          </cell>
          <cell r="AN120">
            <v>133636.70377000002</v>
          </cell>
          <cell r="AO120">
            <v>134008.82777</v>
          </cell>
          <cell r="AP120">
            <v>134380.95177000001</v>
          </cell>
          <cell r="AQ120">
            <v>134754.07577000002</v>
          </cell>
          <cell r="AR120">
            <v>135126.19977000001</v>
          </cell>
          <cell r="AS120">
            <v>135498.32377000002</v>
          </cell>
          <cell r="AT120">
            <v>135870.44777000003</v>
          </cell>
          <cell r="AU120">
            <v>136243.57177000001</v>
          </cell>
          <cell r="AV120">
            <v>136615.69577000002</v>
          </cell>
          <cell r="AW120">
            <v>136987.81977000003</v>
          </cell>
          <cell r="AX120">
            <v>137359.94377000001</v>
          </cell>
          <cell r="AY120">
            <v>137733.06777000002</v>
          </cell>
          <cell r="CA120">
            <v>-3676.9561399999993</v>
          </cell>
          <cell r="CB120">
            <v>13477.778060000004</v>
          </cell>
          <cell r="CC120">
            <v>129204.21577000001</v>
          </cell>
          <cell r="CD120">
            <v>133636.70377000002</v>
          </cell>
          <cell r="CE120">
            <v>138105.19177</v>
          </cell>
          <cell r="CF120">
            <v>142602.49577000001</v>
          </cell>
        </row>
        <row r="121">
          <cell r="B121" t="str">
            <v>+ Total Deferred Taxes (PM)</v>
          </cell>
          <cell r="D121">
            <v>310238.75749000005</v>
          </cell>
          <cell r="E121">
            <v>306047.43449000001</v>
          </cell>
          <cell r="F121">
            <v>306447.18049</v>
          </cell>
          <cell r="G121">
            <v>307202.66548999998</v>
          </cell>
          <cell r="H121">
            <v>309489.21449000004</v>
          </cell>
          <cell r="I121">
            <v>309942.97248999996</v>
          </cell>
          <cell r="J121">
            <v>311495.03149000002</v>
          </cell>
          <cell r="K121">
            <v>314579.64149000007</v>
          </cell>
          <cell r="L121">
            <v>318686.48048999999</v>
          </cell>
          <cell r="M121">
            <v>343789.63949000003</v>
          </cell>
          <cell r="N121">
            <v>345602.01848999999</v>
          </cell>
          <cell r="O121">
            <v>347910.61849000002</v>
          </cell>
          <cell r="P121">
            <v>343790.65132</v>
          </cell>
          <cell r="Q121">
            <v>342127.40931999998</v>
          </cell>
          <cell r="R121">
            <v>340464.16732000001</v>
          </cell>
          <cell r="S121">
            <v>338800.92531999998</v>
          </cell>
          <cell r="T121">
            <v>337137.68332000001</v>
          </cell>
          <cell r="U121">
            <v>335474.44131999998</v>
          </cell>
          <cell r="V121">
            <v>333811.19932000001</v>
          </cell>
          <cell r="W121">
            <v>332147.95731999999</v>
          </cell>
          <cell r="X121">
            <v>330484.71531999996</v>
          </cell>
          <cell r="Y121">
            <v>328821.47331999999</v>
          </cell>
          <cell r="Z121">
            <v>327158.23031999997</v>
          </cell>
          <cell r="AA121">
            <v>325494.98631999997</v>
          </cell>
          <cell r="AB121">
            <v>323836.31531999999</v>
          </cell>
          <cell r="AC121">
            <v>323127.40331999998</v>
          </cell>
          <cell r="AD121">
            <v>322418.49132000003</v>
          </cell>
          <cell r="AE121">
            <v>321709.57932000002</v>
          </cell>
          <cell r="AF121">
            <v>321000.66732000007</v>
          </cell>
          <cell r="AG121">
            <v>320291.75532000005</v>
          </cell>
          <cell r="AH121">
            <v>319582.8433200001</v>
          </cell>
          <cell r="AI121">
            <v>318873.93132000009</v>
          </cell>
          <cell r="AJ121">
            <v>318165.01932000014</v>
          </cell>
          <cell r="AK121">
            <v>317456.10632000014</v>
          </cell>
          <cell r="AL121">
            <v>316747.19332000019</v>
          </cell>
          <cell r="AM121">
            <v>316038.27932000021</v>
          </cell>
          <cell r="AN121">
            <v>315335.83132000023</v>
          </cell>
          <cell r="AO121">
            <v>314834.09032000025</v>
          </cell>
          <cell r="AP121">
            <v>314332.34932000021</v>
          </cell>
          <cell r="AQ121">
            <v>313830.60832000023</v>
          </cell>
          <cell r="AR121">
            <v>313328.86732000019</v>
          </cell>
          <cell r="AS121">
            <v>312827.12632000016</v>
          </cell>
          <cell r="AT121">
            <v>312325.38532000018</v>
          </cell>
          <cell r="AU121">
            <v>311823.64432000014</v>
          </cell>
          <cell r="AV121">
            <v>311321.90332000016</v>
          </cell>
          <cell r="AW121">
            <v>310820.16232000012</v>
          </cell>
          <cell r="AX121">
            <v>310318.42332000012</v>
          </cell>
          <cell r="AY121">
            <v>309816.68432000006</v>
          </cell>
          <cell r="CA121">
            <v>310238.75749000005</v>
          </cell>
          <cell r="CB121">
            <v>343790.65132</v>
          </cell>
          <cell r="CC121">
            <v>323836.31531999999</v>
          </cell>
          <cell r="CD121">
            <v>315335.83132000023</v>
          </cell>
          <cell r="CE121">
            <v>309305.76132000011</v>
          </cell>
          <cell r="CF121">
            <v>308897.98732000007</v>
          </cell>
        </row>
        <row r="122">
          <cell r="B122" t="str">
            <v>- Accrued Deferred Income Tax (PM)</v>
          </cell>
          <cell r="D122">
            <v>71886</v>
          </cell>
          <cell r="E122">
            <v>71984.474500000011</v>
          </cell>
          <cell r="F122">
            <v>72958.500499999995</v>
          </cell>
          <cell r="G122">
            <v>72782.879499999995</v>
          </cell>
          <cell r="H122">
            <v>73685.377500000002</v>
          </cell>
          <cell r="I122">
            <v>75291.368499999997</v>
          </cell>
          <cell r="J122">
            <v>75849.631499999989</v>
          </cell>
          <cell r="K122">
            <v>57595.622499999998</v>
          </cell>
          <cell r="L122">
            <v>52551.716499999995</v>
          </cell>
          <cell r="M122">
            <v>71015.575500000006</v>
          </cell>
          <cell r="N122">
            <v>71250.415500000003</v>
          </cell>
          <cell r="O122">
            <v>71846.284499999994</v>
          </cell>
          <cell r="P122">
            <v>74364.671499999997</v>
          </cell>
          <cell r="Q122">
            <v>74112.428500000009</v>
          </cell>
          <cell r="R122">
            <v>73860.185500000007</v>
          </cell>
          <cell r="S122">
            <v>73607.942500000005</v>
          </cell>
          <cell r="T122">
            <v>73355.699500000002</v>
          </cell>
          <cell r="U122">
            <v>73103.4565</v>
          </cell>
          <cell r="V122">
            <v>72851.213500000013</v>
          </cell>
          <cell r="W122">
            <v>72598.97050000001</v>
          </cell>
          <cell r="X122">
            <v>72346.728500000012</v>
          </cell>
          <cell r="Y122">
            <v>72094.486499999999</v>
          </cell>
          <cell r="Z122">
            <v>71842.245500000005</v>
          </cell>
          <cell r="AA122">
            <v>71590.00450000001</v>
          </cell>
          <cell r="AB122">
            <v>71335.616500000004</v>
          </cell>
          <cell r="AC122">
            <v>71294.704500000007</v>
          </cell>
          <cell r="AD122">
            <v>71253.79250000001</v>
          </cell>
          <cell r="AE122">
            <v>71212.880500000014</v>
          </cell>
          <cell r="AF122">
            <v>71171.968500000017</v>
          </cell>
          <cell r="AG122">
            <v>71131.056500000021</v>
          </cell>
          <cell r="AH122">
            <v>71090.144500000024</v>
          </cell>
          <cell r="AI122">
            <v>71049.232500000027</v>
          </cell>
          <cell r="AJ122">
            <v>71008.321500000035</v>
          </cell>
          <cell r="AK122">
            <v>70967.410500000027</v>
          </cell>
          <cell r="AL122">
            <v>70926.499500000034</v>
          </cell>
          <cell r="AM122">
            <v>70885.588500000042</v>
          </cell>
          <cell r="AN122">
            <v>70850.654500000048</v>
          </cell>
          <cell r="AO122">
            <v>70964.914500000043</v>
          </cell>
          <cell r="AP122">
            <v>71079.174500000052</v>
          </cell>
          <cell r="AQ122">
            <v>71193.434500000047</v>
          </cell>
          <cell r="AR122">
            <v>71307.694500000056</v>
          </cell>
          <cell r="AS122">
            <v>71421.954500000051</v>
          </cell>
          <cell r="AT122">
            <v>71536.21450000006</v>
          </cell>
          <cell r="AU122">
            <v>71650.474500000055</v>
          </cell>
          <cell r="AV122">
            <v>71764.734500000064</v>
          </cell>
          <cell r="AW122">
            <v>71878.994500000059</v>
          </cell>
          <cell r="AX122">
            <v>71993.252500000061</v>
          </cell>
          <cell r="AY122">
            <v>72107.510500000062</v>
          </cell>
          <cell r="CA122">
            <v>71886</v>
          </cell>
          <cell r="CB122">
            <v>74364.671499999997</v>
          </cell>
          <cell r="CC122">
            <v>71335.616500000004</v>
          </cell>
          <cell r="CD122">
            <v>70850.654500000048</v>
          </cell>
          <cell r="CE122">
            <v>72217.088500000056</v>
          </cell>
          <cell r="CF122">
            <v>73685</v>
          </cell>
        </row>
        <row r="123">
          <cell r="B123" t="str">
            <v>= Basis Subtotal</v>
          </cell>
          <cell r="D123">
            <v>850594.38365999982</v>
          </cell>
          <cell r="E123">
            <v>855133.50972999982</v>
          </cell>
          <cell r="F123">
            <v>842846.03085999994</v>
          </cell>
          <cell r="G123">
            <v>896380.6501699998</v>
          </cell>
          <cell r="H123">
            <v>883002.82520999992</v>
          </cell>
          <cell r="I123">
            <v>889952.76697999984</v>
          </cell>
          <cell r="J123">
            <v>904768.12429999991</v>
          </cell>
          <cell r="K123">
            <v>876659.23324999982</v>
          </cell>
          <cell r="L123">
            <v>887075.64764999982</v>
          </cell>
          <cell r="M123">
            <v>899867.53226999985</v>
          </cell>
          <cell r="N123">
            <v>885755.4769199997</v>
          </cell>
          <cell r="O123">
            <v>942939.06791999994</v>
          </cell>
          <cell r="P123">
            <v>957013.17293999996</v>
          </cell>
          <cell r="Q123">
            <v>985305.30896418204</v>
          </cell>
          <cell r="R123">
            <v>971993.74391746463</v>
          </cell>
          <cell r="S123">
            <v>974622.01538258966</v>
          </cell>
          <cell r="T123">
            <v>958581.90060146234</v>
          </cell>
          <cell r="U123">
            <v>965704.37556571828</v>
          </cell>
          <cell r="V123">
            <v>1085497.032361683</v>
          </cell>
          <cell r="W123">
            <v>1079268.1406310436</v>
          </cell>
          <cell r="X123">
            <v>1090597.4664410013</v>
          </cell>
          <cell r="Y123">
            <v>1097334.1340978038</v>
          </cell>
          <cell r="Z123">
            <v>1081064.3753328708</v>
          </cell>
          <cell r="AA123">
            <v>1082830.7354805327</v>
          </cell>
          <cell r="AB123">
            <v>1091248.9119006239</v>
          </cell>
          <cell r="AC123">
            <v>1151850.3140142639</v>
          </cell>
          <cell r="AD123">
            <v>1138953.8700380221</v>
          </cell>
          <cell r="AE123">
            <v>1143248.8982724496</v>
          </cell>
          <cell r="AF123">
            <v>1127784.379756416</v>
          </cell>
          <cell r="AG123">
            <v>1136899.4089121297</v>
          </cell>
          <cell r="AH123">
            <v>1147621.2659203033</v>
          </cell>
          <cell r="AI123">
            <v>1141250.3536250517</v>
          </cell>
          <cell r="AJ123">
            <v>1154496.4033447234</v>
          </cell>
          <cell r="AK123">
            <v>1162071.4285166261</v>
          </cell>
          <cell r="AL123">
            <v>1146456.3663931778</v>
          </cell>
          <cell r="AM123">
            <v>1148299.7089720042</v>
          </cell>
          <cell r="AN123">
            <v>1154227.7311127435</v>
          </cell>
          <cell r="AO123">
            <v>1206107.1107628404</v>
          </cell>
          <cell r="AP123">
            <v>1190490.4456932805</v>
          </cell>
          <cell r="AQ123">
            <v>1192525.6037229472</v>
          </cell>
          <cell r="AR123">
            <v>1177082.9165930359</v>
          </cell>
          <cell r="AS123">
            <v>1187916.1092120737</v>
          </cell>
          <cell r="AT123">
            <v>1234474.1827405847</v>
          </cell>
          <cell r="AU123">
            <v>1228173.6412583385</v>
          </cell>
          <cell r="AV123">
            <v>1241027.1239515699</v>
          </cell>
          <cell r="AW123">
            <v>1248685.1010296126</v>
          </cell>
          <cell r="AX123">
            <v>1234506.1546585197</v>
          </cell>
          <cell r="AY123">
            <v>1239929.8045144773</v>
          </cell>
          <cell r="CA123">
            <v>850594.38365999982</v>
          </cell>
          <cell r="CB123">
            <v>957013.17293999996</v>
          </cell>
          <cell r="CC123">
            <v>1091248.9119006239</v>
          </cell>
          <cell r="CD123">
            <v>1154227.7311127435</v>
          </cell>
          <cell r="CE123">
            <v>1251647.8012227472</v>
          </cell>
          <cell r="CF123">
            <v>1289229.6593513004</v>
          </cell>
        </row>
        <row r="124">
          <cell r="B124" t="str">
            <v>x Mississippi Franchise Rate</v>
          </cell>
          <cell r="D124">
            <v>2.5000000000000001E-3</v>
          </cell>
          <cell r="E124">
            <v>2.5000000000000001E-3</v>
          </cell>
          <cell r="F124">
            <v>2.5000000000000001E-3</v>
          </cell>
          <cell r="G124">
            <v>2.5000000000000001E-3</v>
          </cell>
          <cell r="H124">
            <v>2.5000000000000001E-3</v>
          </cell>
          <cell r="I124">
            <v>2.5000000000000001E-3</v>
          </cell>
          <cell r="J124">
            <v>2.5000000000000001E-3</v>
          </cell>
          <cell r="K124">
            <v>2.5000000000000001E-3</v>
          </cell>
          <cell r="L124">
            <v>2.5000000000000001E-3</v>
          </cell>
          <cell r="M124">
            <v>2.5000000000000001E-3</v>
          </cell>
          <cell r="N124">
            <v>2.5000000000000001E-3</v>
          </cell>
          <cell r="O124">
            <v>2.5000000000000001E-3</v>
          </cell>
          <cell r="P124">
            <v>2.5000000000000001E-3</v>
          </cell>
          <cell r="Q124">
            <v>2.5000000000000001E-3</v>
          </cell>
          <cell r="R124">
            <v>2.5000000000000001E-3</v>
          </cell>
          <cell r="S124">
            <v>2.5000000000000001E-3</v>
          </cell>
          <cell r="T124">
            <v>2.5000000000000001E-3</v>
          </cell>
          <cell r="U124">
            <v>2.5000000000000001E-3</v>
          </cell>
          <cell r="V124">
            <v>2.5000000000000001E-3</v>
          </cell>
          <cell r="W124">
            <v>2.5000000000000001E-3</v>
          </cell>
          <cell r="X124">
            <v>2.5000000000000001E-3</v>
          </cell>
          <cell r="Y124">
            <v>2.5000000000000001E-3</v>
          </cell>
          <cell r="Z124">
            <v>2.5000000000000001E-3</v>
          </cell>
          <cell r="AA124">
            <v>2.5000000000000001E-3</v>
          </cell>
          <cell r="AB124">
            <v>2.5000000000000001E-3</v>
          </cell>
          <cell r="AC124">
            <v>2.5000000000000001E-3</v>
          </cell>
          <cell r="AD124">
            <v>2.5000000000000001E-3</v>
          </cell>
          <cell r="AE124">
            <v>2.5000000000000001E-3</v>
          </cell>
          <cell r="AF124">
            <v>2.5000000000000001E-3</v>
          </cell>
          <cell r="AG124">
            <v>2.5000000000000001E-3</v>
          </cell>
          <cell r="AH124">
            <v>2.5000000000000001E-3</v>
          </cell>
          <cell r="AI124">
            <v>2.5000000000000001E-3</v>
          </cell>
          <cell r="AJ124">
            <v>2.5000000000000001E-3</v>
          </cell>
          <cell r="AK124">
            <v>2.5000000000000001E-3</v>
          </cell>
          <cell r="AL124">
            <v>2.5000000000000001E-3</v>
          </cell>
          <cell r="AM124">
            <v>2.5000000000000001E-3</v>
          </cell>
          <cell r="AN124">
            <v>2.5000000000000001E-3</v>
          </cell>
          <cell r="AO124">
            <v>2.5000000000000001E-3</v>
          </cell>
          <cell r="AP124">
            <v>2.5000000000000001E-3</v>
          </cell>
          <cell r="AQ124">
            <v>2.5000000000000001E-3</v>
          </cell>
          <cell r="AR124">
            <v>2.5000000000000001E-3</v>
          </cell>
          <cell r="AS124">
            <v>2.5000000000000001E-3</v>
          </cell>
          <cell r="AT124">
            <v>2.5000000000000001E-3</v>
          </cell>
          <cell r="AU124">
            <v>2.5000000000000001E-3</v>
          </cell>
          <cell r="AV124">
            <v>2.5000000000000001E-3</v>
          </cell>
          <cell r="AW124">
            <v>2.5000000000000001E-3</v>
          </cell>
          <cell r="AX124">
            <v>2.5000000000000001E-3</v>
          </cell>
          <cell r="AY124">
            <v>2.5000000000000001E-3</v>
          </cell>
          <cell r="CA124">
            <v>2.5000000000000001E-3</v>
          </cell>
          <cell r="CB124">
            <v>2.5000000000000001E-3</v>
          </cell>
          <cell r="CC124">
            <v>2.5000000000000001E-3</v>
          </cell>
          <cell r="CD124">
            <v>2.5000000000000001E-3</v>
          </cell>
          <cell r="CE124">
            <v>2.5000000000000001E-3</v>
          </cell>
          <cell r="CF124">
            <v>2.5000000000000001E-3</v>
          </cell>
        </row>
        <row r="125">
          <cell r="B125" t="str">
            <v>x Allocation %</v>
          </cell>
          <cell r="D125">
            <v>8.2695000000000005E-2</v>
          </cell>
          <cell r="E125">
            <v>8.2695000000000005E-2</v>
          </cell>
          <cell r="F125">
            <v>8.2695000000000005E-2</v>
          </cell>
          <cell r="G125">
            <v>8.2695000000000005E-2</v>
          </cell>
          <cell r="H125">
            <v>8.2695000000000005E-2</v>
          </cell>
          <cell r="I125">
            <v>8.2695000000000005E-2</v>
          </cell>
          <cell r="J125">
            <v>8.2695000000000005E-2</v>
          </cell>
          <cell r="K125">
            <v>8.2695000000000005E-2</v>
          </cell>
          <cell r="L125">
            <v>8.2695000000000005E-2</v>
          </cell>
          <cell r="M125">
            <v>8.2695000000000005E-2</v>
          </cell>
          <cell r="N125">
            <v>8.2695000000000005E-2</v>
          </cell>
          <cell r="O125">
            <v>8.2695000000000005E-2</v>
          </cell>
          <cell r="P125">
            <v>8.2695000000000005E-2</v>
          </cell>
          <cell r="Q125">
            <v>8.2695000000000005E-2</v>
          </cell>
          <cell r="R125">
            <v>8.2695000000000005E-2</v>
          </cell>
          <cell r="S125">
            <v>8.2695000000000005E-2</v>
          </cell>
          <cell r="T125">
            <v>8.2695000000000005E-2</v>
          </cell>
          <cell r="U125">
            <v>8.2695000000000005E-2</v>
          </cell>
          <cell r="V125">
            <v>8.2695000000000005E-2</v>
          </cell>
          <cell r="W125">
            <v>8.2695000000000005E-2</v>
          </cell>
          <cell r="X125">
            <v>8.2695000000000005E-2</v>
          </cell>
          <cell r="Y125">
            <v>8.2695000000000005E-2</v>
          </cell>
          <cell r="Z125">
            <v>8.2695000000000005E-2</v>
          </cell>
          <cell r="AA125">
            <v>8.2695000000000005E-2</v>
          </cell>
          <cell r="AB125">
            <v>8.2695000000000005E-2</v>
          </cell>
          <cell r="AC125">
            <v>8.2695000000000005E-2</v>
          </cell>
          <cell r="AD125">
            <v>8.2695000000000005E-2</v>
          </cell>
          <cell r="AE125">
            <v>8.2695000000000005E-2</v>
          </cell>
          <cell r="AF125">
            <v>8.2695000000000005E-2</v>
          </cell>
          <cell r="AG125">
            <v>8.2695000000000005E-2</v>
          </cell>
          <cell r="AH125">
            <v>8.2695000000000005E-2</v>
          </cell>
          <cell r="AI125">
            <v>8.2695000000000005E-2</v>
          </cell>
          <cell r="AJ125">
            <v>8.2695000000000005E-2</v>
          </cell>
          <cell r="AK125">
            <v>8.2695000000000005E-2</v>
          </cell>
          <cell r="AL125">
            <v>8.2695000000000005E-2</v>
          </cell>
          <cell r="AM125">
            <v>8.2695000000000005E-2</v>
          </cell>
          <cell r="AN125">
            <v>8.2695000000000005E-2</v>
          </cell>
          <cell r="AO125">
            <v>8.2695000000000005E-2</v>
          </cell>
          <cell r="AP125">
            <v>8.2695000000000005E-2</v>
          </cell>
          <cell r="AQ125">
            <v>8.2695000000000005E-2</v>
          </cell>
          <cell r="AR125">
            <v>8.2695000000000005E-2</v>
          </cell>
          <cell r="AS125">
            <v>8.2695000000000005E-2</v>
          </cell>
          <cell r="AT125">
            <v>8.2695000000000005E-2</v>
          </cell>
          <cell r="AU125">
            <v>8.2695000000000005E-2</v>
          </cell>
          <cell r="AV125">
            <v>8.2695000000000005E-2</v>
          </cell>
          <cell r="AW125">
            <v>8.2695000000000005E-2</v>
          </cell>
          <cell r="AX125">
            <v>8.2695000000000005E-2</v>
          </cell>
          <cell r="AY125">
            <v>8.2695000000000005E-2</v>
          </cell>
          <cell r="CA125">
            <v>8.2695000000000005E-2</v>
          </cell>
          <cell r="CB125">
            <v>8.2695000000000005E-2</v>
          </cell>
          <cell r="CC125">
            <v>8.2695000000000005E-2</v>
          </cell>
          <cell r="CD125">
            <v>8.2695000000000005E-2</v>
          </cell>
          <cell r="CE125">
            <v>8.2695000000000005E-2</v>
          </cell>
          <cell r="CF125">
            <v>8.2695000000000005E-2</v>
          </cell>
        </row>
        <row r="126">
          <cell r="B126" t="str">
            <v>= 12 Month To Date Amount</v>
          </cell>
          <cell r="D126">
            <v>176</v>
          </cell>
          <cell r="E126">
            <v>177</v>
          </cell>
          <cell r="F126">
            <v>174</v>
          </cell>
          <cell r="G126">
            <v>185</v>
          </cell>
          <cell r="H126">
            <v>183</v>
          </cell>
          <cell r="I126">
            <v>184</v>
          </cell>
          <cell r="J126">
            <v>187</v>
          </cell>
          <cell r="K126">
            <v>181</v>
          </cell>
          <cell r="L126">
            <v>183</v>
          </cell>
          <cell r="M126">
            <v>186</v>
          </cell>
          <cell r="N126">
            <v>183</v>
          </cell>
          <cell r="O126">
            <v>195</v>
          </cell>
          <cell r="P126">
            <v>198</v>
          </cell>
          <cell r="Q126">
            <v>204</v>
          </cell>
          <cell r="R126">
            <v>201</v>
          </cell>
          <cell r="S126">
            <v>201</v>
          </cell>
          <cell r="T126">
            <v>198</v>
          </cell>
          <cell r="U126">
            <v>200</v>
          </cell>
          <cell r="V126">
            <v>224</v>
          </cell>
          <cell r="W126">
            <v>223</v>
          </cell>
          <cell r="X126">
            <v>225</v>
          </cell>
          <cell r="Y126">
            <v>227</v>
          </cell>
          <cell r="Z126">
            <v>223</v>
          </cell>
          <cell r="AA126">
            <v>224</v>
          </cell>
          <cell r="AB126">
            <v>226</v>
          </cell>
          <cell r="AC126">
            <v>238</v>
          </cell>
          <cell r="AD126">
            <v>235</v>
          </cell>
          <cell r="AE126">
            <v>236</v>
          </cell>
          <cell r="AF126">
            <v>233</v>
          </cell>
          <cell r="AG126">
            <v>235</v>
          </cell>
          <cell r="AH126">
            <v>237</v>
          </cell>
          <cell r="AI126">
            <v>236</v>
          </cell>
          <cell r="AJ126">
            <v>239</v>
          </cell>
          <cell r="AK126">
            <v>240</v>
          </cell>
          <cell r="AL126">
            <v>237</v>
          </cell>
          <cell r="AM126">
            <v>237</v>
          </cell>
          <cell r="AN126">
            <v>239</v>
          </cell>
          <cell r="AO126">
            <v>249</v>
          </cell>
          <cell r="AP126">
            <v>246</v>
          </cell>
          <cell r="AQ126">
            <v>247</v>
          </cell>
          <cell r="AR126">
            <v>243</v>
          </cell>
          <cell r="AS126">
            <v>246</v>
          </cell>
          <cell r="AT126">
            <v>255</v>
          </cell>
          <cell r="AU126">
            <v>254</v>
          </cell>
          <cell r="AV126">
            <v>257</v>
          </cell>
          <cell r="AW126">
            <v>258</v>
          </cell>
          <cell r="AX126">
            <v>255</v>
          </cell>
          <cell r="AY126">
            <v>256</v>
          </cell>
          <cell r="CA126">
            <v>176</v>
          </cell>
          <cell r="CB126">
            <v>198</v>
          </cell>
          <cell r="CC126">
            <v>226</v>
          </cell>
          <cell r="CD126">
            <v>239</v>
          </cell>
          <cell r="CE126">
            <v>259</v>
          </cell>
          <cell r="CF126">
            <v>267</v>
          </cell>
        </row>
        <row r="127">
          <cell r="B127" t="str">
            <v>/12</v>
          </cell>
          <cell r="D127">
            <v>12</v>
          </cell>
          <cell r="E127">
            <v>12</v>
          </cell>
          <cell r="F127">
            <v>12</v>
          </cell>
          <cell r="G127">
            <v>12</v>
          </cell>
          <cell r="H127">
            <v>12</v>
          </cell>
          <cell r="I127">
            <v>12</v>
          </cell>
          <cell r="J127">
            <v>12</v>
          </cell>
          <cell r="K127">
            <v>12</v>
          </cell>
          <cell r="L127">
            <v>12</v>
          </cell>
          <cell r="M127">
            <v>12</v>
          </cell>
          <cell r="N127">
            <v>12</v>
          </cell>
          <cell r="O127">
            <v>12</v>
          </cell>
          <cell r="P127">
            <v>12</v>
          </cell>
          <cell r="Q127">
            <v>12</v>
          </cell>
          <cell r="R127">
            <v>12</v>
          </cell>
          <cell r="S127">
            <v>12</v>
          </cell>
          <cell r="T127">
            <v>12</v>
          </cell>
          <cell r="U127">
            <v>12</v>
          </cell>
          <cell r="V127">
            <v>12</v>
          </cell>
          <cell r="W127">
            <v>12</v>
          </cell>
          <cell r="X127">
            <v>12</v>
          </cell>
          <cell r="Y127">
            <v>12</v>
          </cell>
          <cell r="Z127">
            <v>12</v>
          </cell>
          <cell r="AA127">
            <v>12</v>
          </cell>
          <cell r="AB127">
            <v>12</v>
          </cell>
          <cell r="AC127">
            <v>12</v>
          </cell>
          <cell r="AD127">
            <v>12</v>
          </cell>
          <cell r="AE127">
            <v>12</v>
          </cell>
          <cell r="AF127">
            <v>12</v>
          </cell>
          <cell r="AG127">
            <v>12</v>
          </cell>
          <cell r="AH127">
            <v>12</v>
          </cell>
          <cell r="AI127">
            <v>12</v>
          </cell>
          <cell r="AJ127">
            <v>12</v>
          </cell>
          <cell r="AK127">
            <v>12</v>
          </cell>
          <cell r="AL127">
            <v>12</v>
          </cell>
          <cell r="AM127">
            <v>12</v>
          </cell>
          <cell r="AN127">
            <v>12</v>
          </cell>
          <cell r="AO127">
            <v>12</v>
          </cell>
          <cell r="AP127">
            <v>12</v>
          </cell>
          <cell r="AQ127">
            <v>12</v>
          </cell>
          <cell r="AR127">
            <v>12</v>
          </cell>
          <cell r="AS127">
            <v>12</v>
          </cell>
          <cell r="AT127">
            <v>12</v>
          </cell>
          <cell r="AU127">
            <v>12</v>
          </cell>
          <cell r="AV127">
            <v>12</v>
          </cell>
          <cell r="AW127">
            <v>12</v>
          </cell>
          <cell r="AX127">
            <v>12</v>
          </cell>
          <cell r="AY127">
            <v>12</v>
          </cell>
        </row>
        <row r="128">
          <cell r="B128" t="str">
            <v>= Monthly Franchise Tax</v>
          </cell>
          <cell r="D128">
            <v>15</v>
          </cell>
          <cell r="E128">
            <v>15</v>
          </cell>
          <cell r="F128">
            <v>15</v>
          </cell>
          <cell r="G128">
            <v>15</v>
          </cell>
          <cell r="H128">
            <v>15</v>
          </cell>
          <cell r="I128">
            <v>15</v>
          </cell>
          <cell r="J128">
            <v>16</v>
          </cell>
          <cell r="K128">
            <v>15</v>
          </cell>
          <cell r="L128">
            <v>15</v>
          </cell>
          <cell r="M128">
            <v>16</v>
          </cell>
          <cell r="N128">
            <v>15</v>
          </cell>
          <cell r="O128">
            <v>16</v>
          </cell>
          <cell r="P128">
            <v>17</v>
          </cell>
          <cell r="Q128">
            <v>17</v>
          </cell>
          <cell r="R128">
            <v>17</v>
          </cell>
          <cell r="S128">
            <v>17</v>
          </cell>
          <cell r="T128">
            <v>17</v>
          </cell>
          <cell r="U128">
            <v>17</v>
          </cell>
          <cell r="V128">
            <v>19</v>
          </cell>
          <cell r="W128">
            <v>19</v>
          </cell>
          <cell r="X128">
            <v>19</v>
          </cell>
          <cell r="Y128">
            <v>19</v>
          </cell>
          <cell r="Z128">
            <v>19</v>
          </cell>
          <cell r="AA128">
            <v>19</v>
          </cell>
          <cell r="AB128">
            <v>19</v>
          </cell>
          <cell r="AC128">
            <v>20</v>
          </cell>
          <cell r="AD128">
            <v>20</v>
          </cell>
          <cell r="AE128">
            <v>20</v>
          </cell>
          <cell r="AF128">
            <v>19</v>
          </cell>
          <cell r="AG128">
            <v>20</v>
          </cell>
          <cell r="AH128">
            <v>20</v>
          </cell>
          <cell r="AI128">
            <v>20</v>
          </cell>
          <cell r="AJ128">
            <v>20</v>
          </cell>
          <cell r="AK128">
            <v>20</v>
          </cell>
          <cell r="AL128">
            <v>20</v>
          </cell>
          <cell r="AM128">
            <v>20</v>
          </cell>
          <cell r="AN128">
            <v>20</v>
          </cell>
          <cell r="AO128">
            <v>21</v>
          </cell>
          <cell r="AP128">
            <v>21</v>
          </cell>
          <cell r="AQ128">
            <v>21</v>
          </cell>
          <cell r="AR128">
            <v>20</v>
          </cell>
          <cell r="AS128">
            <v>21</v>
          </cell>
          <cell r="AT128">
            <v>21</v>
          </cell>
          <cell r="AU128">
            <v>21</v>
          </cell>
          <cell r="AV128">
            <v>21</v>
          </cell>
          <cell r="AW128">
            <v>22</v>
          </cell>
          <cell r="AX128">
            <v>21</v>
          </cell>
          <cell r="AY128">
            <v>21</v>
          </cell>
          <cell r="CA128">
            <v>176</v>
          </cell>
          <cell r="CB128">
            <v>198</v>
          </cell>
          <cell r="CC128">
            <v>226</v>
          </cell>
          <cell r="CD128">
            <v>239</v>
          </cell>
          <cell r="CE128">
            <v>259</v>
          </cell>
          <cell r="CF128">
            <v>267</v>
          </cell>
        </row>
        <row r="129">
          <cell r="B129" t="str">
            <v>+ Flat Annual Amount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R129">
            <v>0</v>
          </cell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J129">
            <v>0</v>
          </cell>
          <cell r="AK129">
            <v>0</v>
          </cell>
          <cell r="AL129">
            <v>0</v>
          </cell>
          <cell r="AM129">
            <v>0</v>
          </cell>
          <cell r="AN129">
            <v>0</v>
          </cell>
          <cell r="AO129">
            <v>0</v>
          </cell>
          <cell r="AP129">
            <v>0</v>
          </cell>
          <cell r="AQ129">
            <v>0</v>
          </cell>
          <cell r="AR129">
            <v>0</v>
          </cell>
          <cell r="AS129">
            <v>0</v>
          </cell>
          <cell r="AT129">
            <v>0</v>
          </cell>
          <cell r="AU129">
            <v>0</v>
          </cell>
          <cell r="AV129">
            <v>0</v>
          </cell>
          <cell r="AW129">
            <v>0</v>
          </cell>
          <cell r="AX129">
            <v>0</v>
          </cell>
          <cell r="AY129">
            <v>0</v>
          </cell>
          <cell r="CA129">
            <v>0</v>
          </cell>
          <cell r="CB129">
            <v>0</v>
          </cell>
          <cell r="CC129">
            <v>0</v>
          </cell>
          <cell r="CD129">
            <v>0</v>
          </cell>
          <cell r="CE129">
            <v>0</v>
          </cell>
          <cell r="CF129">
            <v>0</v>
          </cell>
        </row>
        <row r="130">
          <cell r="B130" t="str">
            <v>= Calculated Miss Franchise Tax</v>
          </cell>
          <cell r="D130">
            <v>9.58</v>
          </cell>
          <cell r="E130">
            <v>9.58</v>
          </cell>
          <cell r="F130">
            <v>9.39</v>
          </cell>
          <cell r="G130">
            <v>9.39</v>
          </cell>
          <cell r="H130">
            <v>9.39</v>
          </cell>
          <cell r="I130">
            <v>9.39</v>
          </cell>
          <cell r="J130">
            <v>9.39</v>
          </cell>
          <cell r="K130">
            <v>9.39</v>
          </cell>
          <cell r="L130">
            <v>9.39</v>
          </cell>
          <cell r="M130">
            <v>9.39</v>
          </cell>
          <cell r="N130">
            <v>-0.47199999999999998</v>
          </cell>
          <cell r="O130">
            <v>9.39</v>
          </cell>
          <cell r="P130">
            <v>17</v>
          </cell>
          <cell r="Q130">
            <v>17</v>
          </cell>
          <cell r="R130">
            <v>17</v>
          </cell>
          <cell r="S130">
            <v>17</v>
          </cell>
          <cell r="T130">
            <v>17</v>
          </cell>
          <cell r="U130">
            <v>17</v>
          </cell>
          <cell r="V130">
            <v>19</v>
          </cell>
          <cell r="W130">
            <v>19</v>
          </cell>
          <cell r="X130">
            <v>19</v>
          </cell>
          <cell r="Y130">
            <v>19</v>
          </cell>
          <cell r="Z130">
            <v>19</v>
          </cell>
          <cell r="AA130">
            <v>19</v>
          </cell>
          <cell r="AB130">
            <v>19</v>
          </cell>
          <cell r="AC130">
            <v>20</v>
          </cell>
          <cell r="AD130">
            <v>20</v>
          </cell>
          <cell r="AE130">
            <v>20</v>
          </cell>
          <cell r="AF130">
            <v>19</v>
          </cell>
          <cell r="AG130">
            <v>20</v>
          </cell>
          <cell r="AH130">
            <v>20</v>
          </cell>
          <cell r="AI130">
            <v>20</v>
          </cell>
          <cell r="AJ130">
            <v>20</v>
          </cell>
          <cell r="AK130">
            <v>20</v>
          </cell>
          <cell r="AL130">
            <v>20</v>
          </cell>
          <cell r="AM130">
            <v>20</v>
          </cell>
          <cell r="AN130">
            <v>20</v>
          </cell>
          <cell r="AO130">
            <v>21</v>
          </cell>
          <cell r="AP130">
            <v>21</v>
          </cell>
          <cell r="AQ130">
            <v>21</v>
          </cell>
          <cell r="AR130">
            <v>20</v>
          </cell>
          <cell r="AS130">
            <v>21</v>
          </cell>
          <cell r="AT130">
            <v>21</v>
          </cell>
          <cell r="AU130">
            <v>21</v>
          </cell>
          <cell r="AV130">
            <v>21</v>
          </cell>
          <cell r="AW130">
            <v>22</v>
          </cell>
          <cell r="AX130">
            <v>21</v>
          </cell>
          <cell r="AY130">
            <v>21</v>
          </cell>
          <cell r="CA130">
            <v>103.19800000000001</v>
          </cell>
          <cell r="CB130">
            <v>216</v>
          </cell>
          <cell r="CC130">
            <v>238</v>
          </cell>
          <cell r="CD130">
            <v>251</v>
          </cell>
          <cell r="CE130">
            <v>259</v>
          </cell>
          <cell r="CF130">
            <v>267</v>
          </cell>
        </row>
        <row r="132">
          <cell r="B132" t="str">
            <v>Intangible Tax:</v>
          </cell>
        </row>
        <row r="133">
          <cell r="B133" t="str">
            <v xml:space="preserve">Calc in Jan of Every Year Based on </v>
          </cell>
        </row>
        <row r="134">
          <cell r="B134" t="str">
            <v>December Prior Year:</v>
          </cell>
        </row>
        <row r="135">
          <cell r="B135" t="str">
            <v>Jan's Amt is Moved to Feb thru Dec</v>
          </cell>
        </row>
        <row r="136">
          <cell r="B136" t="str">
            <v>Customer Accounts Receivable (PM)</v>
          </cell>
          <cell r="D136">
            <v>44390</v>
          </cell>
          <cell r="E136">
            <v>47553</v>
          </cell>
          <cell r="F136">
            <v>50175</v>
          </cell>
          <cell r="G136">
            <v>40957</v>
          </cell>
          <cell r="H136">
            <v>41947</v>
          </cell>
          <cell r="I136">
            <v>42380</v>
          </cell>
          <cell r="J136">
            <v>52359</v>
          </cell>
          <cell r="K136">
            <v>65867</v>
          </cell>
          <cell r="L136">
            <v>62671</v>
          </cell>
          <cell r="M136">
            <v>63264</v>
          </cell>
          <cell r="N136">
            <v>57946</v>
          </cell>
          <cell r="O136">
            <v>50670</v>
          </cell>
          <cell r="P136">
            <v>51335</v>
          </cell>
          <cell r="Q136">
            <v>55244</v>
          </cell>
          <cell r="R136">
            <v>55325</v>
          </cell>
          <cell r="S136">
            <v>46290</v>
          </cell>
          <cell r="T136">
            <v>46052</v>
          </cell>
          <cell r="U136">
            <v>45311</v>
          </cell>
          <cell r="V136">
            <v>58693</v>
          </cell>
          <cell r="W136">
            <v>72841</v>
          </cell>
          <cell r="X136">
            <v>74893</v>
          </cell>
          <cell r="Y136">
            <v>70655</v>
          </cell>
          <cell r="Z136">
            <v>55944</v>
          </cell>
          <cell r="AA136">
            <v>51328</v>
          </cell>
          <cell r="AB136">
            <v>49699</v>
          </cell>
          <cell r="AC136">
            <v>57584</v>
          </cell>
          <cell r="AD136">
            <v>60839</v>
          </cell>
          <cell r="AE136">
            <v>46738</v>
          </cell>
          <cell r="AF136">
            <v>45942</v>
          </cell>
          <cell r="AG136">
            <v>49962</v>
          </cell>
          <cell r="AH136">
            <v>64594</v>
          </cell>
          <cell r="AI136">
            <v>79383</v>
          </cell>
          <cell r="AJ136">
            <v>80977</v>
          </cell>
          <cell r="AK136">
            <v>77292</v>
          </cell>
          <cell r="AL136">
            <v>61437</v>
          </cell>
          <cell r="AM136">
            <v>55022</v>
          </cell>
          <cell r="AN136">
            <v>54425</v>
          </cell>
          <cell r="AO136">
            <v>64412</v>
          </cell>
          <cell r="AP136">
            <v>64799</v>
          </cell>
          <cell r="AQ136">
            <v>50401</v>
          </cell>
          <cell r="AR136">
            <v>52505</v>
          </cell>
          <cell r="AS136">
            <v>54420</v>
          </cell>
          <cell r="AT136">
            <v>70455</v>
          </cell>
          <cell r="AU136">
            <v>84616</v>
          </cell>
          <cell r="AV136">
            <v>86904</v>
          </cell>
          <cell r="AW136">
            <v>84063</v>
          </cell>
          <cell r="AX136">
            <v>67260</v>
          </cell>
          <cell r="AY136">
            <v>59454</v>
          </cell>
          <cell r="CA136">
            <v>44390</v>
          </cell>
          <cell r="CB136">
            <v>51335</v>
          </cell>
          <cell r="CC136">
            <v>49699</v>
          </cell>
          <cell r="CD136">
            <v>54425</v>
          </cell>
          <cell r="CE136">
            <v>58873</v>
          </cell>
          <cell r="CF136">
            <v>74008</v>
          </cell>
        </row>
        <row r="137">
          <cell r="B137" t="str">
            <v>+ Other Accts/Notes Receivable (PM)</v>
          </cell>
          <cell r="D137">
            <v>35789.484400000001</v>
          </cell>
          <cell r="E137">
            <v>38586.835459999995</v>
          </cell>
          <cell r="F137">
            <v>39154.691630000001</v>
          </cell>
          <cell r="G137">
            <v>41504.216970000001</v>
          </cell>
          <cell r="H137">
            <v>43857.800009999999</v>
          </cell>
          <cell r="I137">
            <v>44576.724589999998</v>
          </cell>
          <cell r="J137">
            <v>46028.572599999992</v>
          </cell>
          <cell r="K137">
            <v>49314.363219999999</v>
          </cell>
          <cell r="L137">
            <v>50445.981849999996</v>
          </cell>
          <cell r="M137">
            <v>44532.108209999999</v>
          </cell>
          <cell r="N137">
            <v>45131.097610000004</v>
          </cell>
          <cell r="O137">
            <v>46562.890180000002</v>
          </cell>
          <cell r="P137">
            <v>48776.813979999999</v>
          </cell>
          <cell r="Q137">
            <v>52116.132817350001</v>
          </cell>
          <cell r="R137">
            <v>52454.9746376115</v>
          </cell>
          <cell r="S137">
            <v>52793.816457872992</v>
          </cell>
          <cell r="T137">
            <v>53132.658278134491</v>
          </cell>
          <cell r="U137">
            <v>53471.500098395991</v>
          </cell>
          <cell r="V137">
            <v>53810.34191865749</v>
          </cell>
          <cell r="W137">
            <v>57217.174578192498</v>
          </cell>
          <cell r="X137">
            <v>57593.525450468107</v>
          </cell>
          <cell r="Y137">
            <v>57969.876322743738</v>
          </cell>
          <cell r="Z137">
            <v>58346.227195019346</v>
          </cell>
          <cell r="AA137">
            <v>58722.57806729497</v>
          </cell>
          <cell r="AB137">
            <v>59098.928939570578</v>
          </cell>
          <cell r="AC137">
            <v>62573.950559512428</v>
          </cell>
          <cell r="AD137">
            <v>62988.185574322306</v>
          </cell>
          <cell r="AE137">
            <v>63402.420589132169</v>
          </cell>
          <cell r="AF137">
            <v>63816.655603942047</v>
          </cell>
          <cell r="AG137">
            <v>64230.890618751917</v>
          </cell>
          <cell r="AH137">
            <v>64645.125633561787</v>
          </cell>
          <cell r="AI137">
            <v>68189.018103514551</v>
          </cell>
          <cell r="AJ137">
            <v>68641.516102284018</v>
          </cell>
          <cell r="AK137">
            <v>69094.014101053486</v>
          </cell>
          <cell r="AL137">
            <v>69546.512099822954</v>
          </cell>
          <cell r="AM137">
            <v>69999.010098592422</v>
          </cell>
          <cell r="AN137">
            <v>70451.50809736189</v>
          </cell>
          <cell r="AO137">
            <v>74064.960125825688</v>
          </cell>
          <cell r="AP137">
            <v>74556.103738394348</v>
          </cell>
          <cell r="AQ137">
            <v>75047.247350963022</v>
          </cell>
          <cell r="AR137">
            <v>75538.390963531681</v>
          </cell>
          <cell r="AS137">
            <v>76029.534576100355</v>
          </cell>
          <cell r="AT137">
            <v>76520.678188669015</v>
          </cell>
          <cell r="AU137">
            <v>80204.385371228942</v>
          </cell>
          <cell r="AV137">
            <v>80734.561053734797</v>
          </cell>
          <cell r="AW137">
            <v>81264.736736240637</v>
          </cell>
          <cell r="AX137">
            <v>81794.912418746491</v>
          </cell>
          <cell r="AY137">
            <v>82325.088101252331</v>
          </cell>
          <cell r="CA137">
            <v>35789.484400000001</v>
          </cell>
          <cell r="CB137">
            <v>48776.813979999999</v>
          </cell>
          <cell r="CC137">
            <v>59098.928939570578</v>
          </cell>
          <cell r="CD137">
            <v>70451.50809736189</v>
          </cell>
          <cell r="CE137">
            <v>82855.263783758171</v>
          </cell>
          <cell r="CF137">
            <v>96331.324646984416</v>
          </cell>
        </row>
        <row r="138">
          <cell r="B138" t="str">
            <v>+ Receivables from Assoc Companies (PM)</v>
          </cell>
          <cell r="D138">
            <v>21913.306140000001</v>
          </cell>
          <cell r="E138">
            <v>32276.739219999999</v>
          </cell>
          <cell r="F138">
            <v>10851.71744</v>
          </cell>
          <cell r="G138">
            <v>6324.7183600000008</v>
          </cell>
          <cell r="H138">
            <v>11960.14011</v>
          </cell>
          <cell r="I138">
            <v>11160.729650000001</v>
          </cell>
          <cell r="J138">
            <v>9547.0000899999995</v>
          </cell>
          <cell r="K138">
            <v>6923.6791299999995</v>
          </cell>
          <cell r="L138">
            <v>15543.516599999999</v>
          </cell>
          <cell r="M138">
            <v>23072.531489999998</v>
          </cell>
          <cell r="N138">
            <v>23036.14473</v>
          </cell>
          <cell r="O138">
            <v>20831.632819999999</v>
          </cell>
          <cell r="P138">
            <v>25871.17454</v>
          </cell>
          <cell r="Q138">
            <v>20843</v>
          </cell>
          <cell r="R138">
            <v>19260</v>
          </cell>
          <cell r="S138">
            <v>18966</v>
          </cell>
          <cell r="T138">
            <v>9567</v>
          </cell>
          <cell r="U138">
            <v>15235</v>
          </cell>
          <cell r="V138">
            <v>15294</v>
          </cell>
          <cell r="W138">
            <v>13484</v>
          </cell>
          <cell r="X138">
            <v>10816</v>
          </cell>
          <cell r="Y138">
            <v>19148</v>
          </cell>
          <cell r="Z138">
            <v>16005</v>
          </cell>
          <cell r="AA138">
            <v>21707</v>
          </cell>
          <cell r="AB138">
            <v>20702</v>
          </cell>
          <cell r="AC138">
            <v>25561</v>
          </cell>
          <cell r="AD138">
            <v>21234</v>
          </cell>
          <cell r="AE138">
            <v>25278</v>
          </cell>
          <cell r="AF138">
            <v>23279</v>
          </cell>
          <cell r="AG138">
            <v>18900</v>
          </cell>
          <cell r="AH138">
            <v>16068</v>
          </cell>
          <cell r="AI138">
            <v>14264</v>
          </cell>
          <cell r="AJ138">
            <v>11733</v>
          </cell>
          <cell r="AK138">
            <v>20859</v>
          </cell>
          <cell r="AL138">
            <v>18326</v>
          </cell>
          <cell r="AM138">
            <v>21801</v>
          </cell>
          <cell r="AN138">
            <v>18478</v>
          </cell>
          <cell r="AO138">
            <v>17599</v>
          </cell>
          <cell r="AP138">
            <v>19280</v>
          </cell>
          <cell r="AQ138">
            <v>27959</v>
          </cell>
          <cell r="AR138">
            <v>24423</v>
          </cell>
          <cell r="AS138">
            <v>18383</v>
          </cell>
          <cell r="AT138">
            <v>14523</v>
          </cell>
          <cell r="AU138">
            <v>12929</v>
          </cell>
          <cell r="AV138">
            <v>10431</v>
          </cell>
          <cell r="AW138">
            <v>16142</v>
          </cell>
          <cell r="AX138">
            <v>18659</v>
          </cell>
          <cell r="AY138">
            <v>18843</v>
          </cell>
          <cell r="CA138">
            <v>21913.306140000001</v>
          </cell>
          <cell r="CB138">
            <v>25871.17454</v>
          </cell>
          <cell r="CC138">
            <v>20702</v>
          </cell>
          <cell r="CD138">
            <v>18478</v>
          </cell>
          <cell r="CE138">
            <v>23025</v>
          </cell>
          <cell r="CF138">
            <v>20873.75</v>
          </cell>
        </row>
        <row r="139">
          <cell r="B139" t="str">
            <v>+ Dividends Receivable (PM)</v>
          </cell>
          <cell r="D139">
            <v>177.42733999999999</v>
          </cell>
          <cell r="E139">
            <v>52.245089999999998</v>
          </cell>
          <cell r="F139">
            <v>63.724839999999993</v>
          </cell>
          <cell r="G139">
            <v>23.109360000000002</v>
          </cell>
          <cell r="H139">
            <v>34.589109999999998</v>
          </cell>
          <cell r="I139">
            <v>11.404819999999999</v>
          </cell>
          <cell r="J139">
            <v>5.7773400000000006</v>
          </cell>
          <cell r="K139">
            <v>17.257090000000002</v>
          </cell>
          <cell r="L139">
            <v>0</v>
          </cell>
          <cell r="M139">
            <v>0</v>
          </cell>
          <cell r="N139">
            <v>0</v>
          </cell>
          <cell r="O139">
            <v>294.93150000000003</v>
          </cell>
          <cell r="P139">
            <v>404.68790000000001</v>
          </cell>
          <cell r="Q139">
            <v>0</v>
          </cell>
          <cell r="R139">
            <v>0</v>
          </cell>
          <cell r="S139">
            <v>0</v>
          </cell>
          <cell r="T139">
            <v>0</v>
          </cell>
          <cell r="U139">
            <v>0</v>
          </cell>
          <cell r="V139">
            <v>121.57229166666667</v>
          </cell>
          <cell r="W139">
            <v>121.57229166666667</v>
          </cell>
          <cell r="X139">
            <v>121.57229166666667</v>
          </cell>
          <cell r="Y139">
            <v>121.57229166666667</v>
          </cell>
          <cell r="Z139">
            <v>121.57229166666667</v>
          </cell>
          <cell r="AA139">
            <v>121.57229166666667</v>
          </cell>
          <cell r="AB139">
            <v>121.57229166666667</v>
          </cell>
          <cell r="AC139">
            <v>169.72145833333335</v>
          </cell>
          <cell r="AD139">
            <v>169.72145833333335</v>
          </cell>
          <cell r="AE139">
            <v>169.72145833333335</v>
          </cell>
          <cell r="AF139">
            <v>160.78874999999999</v>
          </cell>
          <cell r="AG139">
            <v>160.78874999999999</v>
          </cell>
          <cell r="AH139">
            <v>160.78874999999999</v>
          </cell>
          <cell r="AI139">
            <v>160.78874999999999</v>
          </cell>
          <cell r="AJ139">
            <v>160.78874999999999</v>
          </cell>
          <cell r="AK139">
            <v>160.78874999999999</v>
          </cell>
          <cell r="AL139">
            <v>160.78874999999999</v>
          </cell>
          <cell r="AM139">
            <v>160.78874999999999</v>
          </cell>
          <cell r="AN139">
            <v>160.78874999999999</v>
          </cell>
          <cell r="AO139">
            <v>167.97375</v>
          </cell>
          <cell r="AP139">
            <v>167.97375</v>
          </cell>
          <cell r="AQ139">
            <v>167.97375</v>
          </cell>
          <cell r="AR139">
            <v>167.97375</v>
          </cell>
          <cell r="AS139">
            <v>167.97375</v>
          </cell>
          <cell r="AT139">
            <v>167.97375</v>
          </cell>
          <cell r="AU139">
            <v>167.97375</v>
          </cell>
          <cell r="AV139">
            <v>167.97375</v>
          </cell>
          <cell r="AW139">
            <v>167.97375</v>
          </cell>
          <cell r="AX139">
            <v>167.97375</v>
          </cell>
          <cell r="AY139">
            <v>167.97375</v>
          </cell>
          <cell r="CA139">
            <v>177.42733999999999</v>
          </cell>
          <cell r="CB139">
            <v>404.68790000000001</v>
          </cell>
          <cell r="CC139">
            <v>121.57229166666667</v>
          </cell>
          <cell r="CD139">
            <v>160.78874999999999</v>
          </cell>
          <cell r="CE139">
            <v>167.97375</v>
          </cell>
          <cell r="CF139">
            <v>181.739838975</v>
          </cell>
        </row>
        <row r="140">
          <cell r="B140" t="str">
            <v>- Accum Prov for Uncoll Accts (PM)</v>
          </cell>
          <cell r="D140">
            <v>2144</v>
          </cell>
          <cell r="E140">
            <v>1878</v>
          </cell>
          <cell r="F140">
            <v>1484</v>
          </cell>
          <cell r="G140">
            <v>1166</v>
          </cell>
          <cell r="H140">
            <v>936</v>
          </cell>
          <cell r="I140">
            <v>862</v>
          </cell>
          <cell r="J140">
            <v>885</v>
          </cell>
          <cell r="K140">
            <v>1174</v>
          </cell>
          <cell r="L140">
            <v>1215</v>
          </cell>
          <cell r="M140">
            <v>1404</v>
          </cell>
          <cell r="N140">
            <v>1161</v>
          </cell>
          <cell r="O140">
            <v>1006</v>
          </cell>
          <cell r="P140">
            <v>1134</v>
          </cell>
          <cell r="Q140">
            <v>2149</v>
          </cell>
          <cell r="R140">
            <v>1754</v>
          </cell>
          <cell r="S140">
            <v>1296</v>
          </cell>
          <cell r="T140">
            <v>1013</v>
          </cell>
          <cell r="U140">
            <v>911</v>
          </cell>
          <cell r="V140">
            <v>986</v>
          </cell>
          <cell r="W140">
            <v>1289</v>
          </cell>
          <cell r="X140">
            <v>1356</v>
          </cell>
          <cell r="Y140">
            <v>1561</v>
          </cell>
          <cell r="Z140">
            <v>1018</v>
          </cell>
          <cell r="AA140">
            <v>1016</v>
          </cell>
          <cell r="AB140">
            <v>1029</v>
          </cell>
          <cell r="AC140">
            <v>2240</v>
          </cell>
          <cell r="AD140">
            <v>1929</v>
          </cell>
          <cell r="AE140">
            <v>1309</v>
          </cell>
          <cell r="AF140">
            <v>1011</v>
          </cell>
          <cell r="AG140">
            <v>1004</v>
          </cell>
          <cell r="AH140">
            <v>1085</v>
          </cell>
          <cell r="AI140">
            <v>1405</v>
          </cell>
          <cell r="AJ140">
            <v>1466</v>
          </cell>
          <cell r="AK140">
            <v>1708</v>
          </cell>
          <cell r="AL140">
            <v>1118</v>
          </cell>
          <cell r="AM140">
            <v>1089</v>
          </cell>
          <cell r="AN140">
            <v>1127</v>
          </cell>
          <cell r="AO140">
            <v>2506</v>
          </cell>
          <cell r="AP140">
            <v>2054</v>
          </cell>
          <cell r="AQ140">
            <v>1411</v>
          </cell>
          <cell r="AR140">
            <v>1155</v>
          </cell>
          <cell r="AS140">
            <v>1094</v>
          </cell>
          <cell r="AT140">
            <v>1184</v>
          </cell>
          <cell r="AU140">
            <v>1498</v>
          </cell>
          <cell r="AV140">
            <v>1573</v>
          </cell>
          <cell r="AW140">
            <v>1858</v>
          </cell>
          <cell r="AX140">
            <v>1224</v>
          </cell>
          <cell r="AY140">
            <v>1177</v>
          </cell>
          <cell r="CA140">
            <v>2144</v>
          </cell>
          <cell r="CB140">
            <v>1134</v>
          </cell>
          <cell r="CC140">
            <v>1029</v>
          </cell>
          <cell r="CD140">
            <v>1127</v>
          </cell>
          <cell r="CE140">
            <v>1219</v>
          </cell>
          <cell r="CF140">
            <v>1690</v>
          </cell>
        </row>
        <row r="141">
          <cell r="B141" t="str">
            <v>= Subtotal 1 * 33% for '00, 0% for '01-'04</v>
          </cell>
          <cell r="D141">
            <v>0</v>
          </cell>
          <cell r="E141">
            <v>116590.81977</v>
          </cell>
          <cell r="F141">
            <v>98761.13390999999</v>
          </cell>
          <cell r="G141">
            <v>87643.04469000001</v>
          </cell>
          <cell r="H141">
            <v>96863.529230000015</v>
          </cell>
          <cell r="I141">
            <v>97266.859059999988</v>
          </cell>
          <cell r="J141">
            <v>107055.35002999999</v>
          </cell>
          <cell r="K141">
            <v>120948.29944</v>
          </cell>
          <cell r="L141">
            <v>127445.49845</v>
          </cell>
          <cell r="M141">
            <v>129464.6397</v>
          </cell>
          <cell r="N141">
            <v>124952.24234</v>
          </cell>
          <cell r="O141">
            <v>117353.45450000001</v>
          </cell>
          <cell r="P141">
            <v>0</v>
          </cell>
          <cell r="Q141">
            <v>126054.13281735001</v>
          </cell>
          <cell r="R141">
            <v>125285.97463761151</v>
          </cell>
          <cell r="S141">
            <v>116753.81645787299</v>
          </cell>
          <cell r="T141">
            <v>107738.65827813449</v>
          </cell>
          <cell r="U141">
            <v>113106.50009839599</v>
          </cell>
          <cell r="V141">
            <v>126932.91421032416</v>
          </cell>
          <cell r="W141">
            <v>142374.74686985917</v>
          </cell>
          <cell r="X141">
            <v>142068.09774213479</v>
          </cell>
          <cell r="Y141">
            <v>146333.44861441042</v>
          </cell>
          <cell r="Z141">
            <v>129398.79948668601</v>
          </cell>
          <cell r="AA141">
            <v>130863.15035896163</v>
          </cell>
          <cell r="AB141">
            <v>0</v>
          </cell>
          <cell r="AC141">
            <v>143648.67201784576</v>
          </cell>
          <cell r="AD141">
            <v>143301.90703265564</v>
          </cell>
          <cell r="AE141">
            <v>134279.14204746552</v>
          </cell>
          <cell r="AF141">
            <v>132187.44435394206</v>
          </cell>
          <cell r="AG141">
            <v>132249.67936875194</v>
          </cell>
          <cell r="AH141">
            <v>144382.91438356179</v>
          </cell>
          <cell r="AI141">
            <v>160591.80685351457</v>
          </cell>
          <cell r="AJ141">
            <v>160046.30485228403</v>
          </cell>
          <cell r="AK141">
            <v>165697.80285105348</v>
          </cell>
          <cell r="AL141">
            <v>148352.30084982296</v>
          </cell>
          <cell r="AM141">
            <v>145893.79884859244</v>
          </cell>
          <cell r="AN141">
            <v>0</v>
          </cell>
          <cell r="AO141">
            <v>153737.93387582569</v>
          </cell>
          <cell r="AP141">
            <v>156749.07748839434</v>
          </cell>
          <cell r="AQ141">
            <v>152164.22110096301</v>
          </cell>
          <cell r="AR141">
            <v>151479.36471353169</v>
          </cell>
          <cell r="AS141">
            <v>147906.50832610036</v>
          </cell>
          <cell r="AT141">
            <v>160482.65193866903</v>
          </cell>
          <cell r="AU141">
            <v>176419.35912122895</v>
          </cell>
          <cell r="AV141">
            <v>176664.5348037348</v>
          </cell>
          <cell r="AW141">
            <v>179779.71048624063</v>
          </cell>
          <cell r="AX141">
            <v>166657.88616874651</v>
          </cell>
          <cell r="AY141">
            <v>159613.06185125234</v>
          </cell>
          <cell r="CA141">
            <v>100126.21788</v>
          </cell>
          <cell r="CB141">
            <v>125253.67642000002</v>
          </cell>
          <cell r="CC141">
            <v>0</v>
          </cell>
          <cell r="CD141">
            <v>0</v>
          </cell>
          <cell r="CE141">
            <v>0</v>
          </cell>
          <cell r="CF141">
            <v>0</v>
          </cell>
        </row>
        <row r="142">
          <cell r="B142" t="str">
            <v>+ Temporary Cash Investment (PM)</v>
          </cell>
          <cell r="D142">
            <v>0</v>
          </cell>
          <cell r="E142">
            <v>0</v>
          </cell>
          <cell r="F142">
            <v>0</v>
          </cell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L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0</v>
          </cell>
          <cell r="R142">
            <v>0</v>
          </cell>
          <cell r="S142">
            <v>0</v>
          </cell>
          <cell r="T142">
            <v>0</v>
          </cell>
          <cell r="U142">
            <v>0</v>
          </cell>
          <cell r="V142">
            <v>0</v>
          </cell>
          <cell r="W142">
            <v>0</v>
          </cell>
          <cell r="X142">
            <v>0</v>
          </cell>
          <cell r="Y142">
            <v>0</v>
          </cell>
          <cell r="Z142">
            <v>0</v>
          </cell>
          <cell r="AA142">
            <v>0</v>
          </cell>
          <cell r="AB142">
            <v>0</v>
          </cell>
          <cell r="AC142">
            <v>0</v>
          </cell>
          <cell r="AD142">
            <v>0</v>
          </cell>
          <cell r="AE142">
            <v>0</v>
          </cell>
          <cell r="AF142">
            <v>0</v>
          </cell>
          <cell r="AG142">
            <v>0</v>
          </cell>
          <cell r="AH142">
            <v>0</v>
          </cell>
          <cell r="AI142">
            <v>0</v>
          </cell>
          <cell r="AJ142">
            <v>0</v>
          </cell>
          <cell r="AK142">
            <v>0</v>
          </cell>
          <cell r="AL142">
            <v>0</v>
          </cell>
          <cell r="AM142">
            <v>0</v>
          </cell>
          <cell r="AN142">
            <v>0</v>
          </cell>
          <cell r="AO142">
            <v>0</v>
          </cell>
          <cell r="AP142">
            <v>0</v>
          </cell>
          <cell r="AQ142">
            <v>0</v>
          </cell>
          <cell r="AR142">
            <v>0</v>
          </cell>
          <cell r="AS142">
            <v>0</v>
          </cell>
          <cell r="AT142">
            <v>0</v>
          </cell>
          <cell r="AU142">
            <v>0</v>
          </cell>
          <cell r="AV142">
            <v>0</v>
          </cell>
          <cell r="AW142">
            <v>0</v>
          </cell>
          <cell r="AX142">
            <v>0</v>
          </cell>
          <cell r="AY142">
            <v>0</v>
          </cell>
          <cell r="CA142">
            <v>0</v>
          </cell>
          <cell r="CB142">
            <v>0</v>
          </cell>
          <cell r="CC142">
            <v>0</v>
          </cell>
          <cell r="CD142">
            <v>0</v>
          </cell>
          <cell r="CE142">
            <v>0</v>
          </cell>
          <cell r="CF142">
            <v>0</v>
          </cell>
        </row>
        <row r="143">
          <cell r="B143" t="str">
            <v>x % TCI (CM)</v>
          </cell>
          <cell r="D143">
            <v>0.15543999999999999</v>
          </cell>
          <cell r="E143">
            <v>0.15543999999999999</v>
          </cell>
          <cell r="F143">
            <v>0.15543999999999999</v>
          </cell>
          <cell r="G143">
            <v>0.15543999999999999</v>
          </cell>
          <cell r="H143">
            <v>0.15543999999999999</v>
          </cell>
          <cell r="I143">
            <v>0.15543999999999999</v>
          </cell>
          <cell r="J143">
            <v>0.15543999999999999</v>
          </cell>
          <cell r="K143">
            <v>0.15543999999999999</v>
          </cell>
          <cell r="L143">
            <v>0.15543999999999999</v>
          </cell>
          <cell r="M143">
            <v>0.15543999999999999</v>
          </cell>
          <cell r="N143">
            <v>0.15543999999999999</v>
          </cell>
          <cell r="O143">
            <v>0.15543999999999999</v>
          </cell>
          <cell r="P143">
            <v>0.15543999999999999</v>
          </cell>
          <cell r="Q143">
            <v>0.15543999999999999</v>
          </cell>
          <cell r="R143">
            <v>0.15543999999999999</v>
          </cell>
          <cell r="S143">
            <v>0.15543999999999999</v>
          </cell>
          <cell r="T143">
            <v>0.15543999999999999</v>
          </cell>
          <cell r="U143">
            <v>0.15543999999999999</v>
          </cell>
          <cell r="V143">
            <v>0.15543999999999999</v>
          </cell>
          <cell r="W143">
            <v>0.15543999999999999</v>
          </cell>
          <cell r="X143">
            <v>0.15543999999999999</v>
          </cell>
          <cell r="Y143">
            <v>0.15543999999999999</v>
          </cell>
          <cell r="Z143">
            <v>0.15543999999999999</v>
          </cell>
          <cell r="AA143">
            <v>0.15543999999999999</v>
          </cell>
          <cell r="AB143">
            <v>0.15543999999999999</v>
          </cell>
          <cell r="AC143">
            <v>0.15543999999999999</v>
          </cell>
          <cell r="AD143">
            <v>0.15543999999999999</v>
          </cell>
          <cell r="AE143">
            <v>0.15543999999999999</v>
          </cell>
          <cell r="AF143">
            <v>0.15543999999999999</v>
          </cell>
          <cell r="AG143">
            <v>0.15543999999999999</v>
          </cell>
          <cell r="AH143">
            <v>0.15543999999999999</v>
          </cell>
          <cell r="AI143">
            <v>0.15543999999999999</v>
          </cell>
          <cell r="AJ143">
            <v>0.15543999999999999</v>
          </cell>
          <cell r="AK143">
            <v>0.15543999999999999</v>
          </cell>
          <cell r="AL143">
            <v>0.15543999999999999</v>
          </cell>
          <cell r="AM143">
            <v>0.15543999999999999</v>
          </cell>
          <cell r="AN143">
            <v>0.15543999999999999</v>
          </cell>
          <cell r="AO143">
            <v>0.15543999999999999</v>
          </cell>
          <cell r="AP143">
            <v>0.15543999999999999</v>
          </cell>
          <cell r="AQ143">
            <v>0.15543999999999999</v>
          </cell>
          <cell r="AR143">
            <v>0.15543999999999999</v>
          </cell>
          <cell r="AS143">
            <v>0.15543999999999999</v>
          </cell>
          <cell r="AT143">
            <v>0.15543999999999999</v>
          </cell>
          <cell r="AU143">
            <v>0.15543999999999999</v>
          </cell>
          <cell r="AV143">
            <v>0.15543999999999999</v>
          </cell>
          <cell r="AW143">
            <v>0.15543999999999999</v>
          </cell>
          <cell r="AX143">
            <v>0.15543999999999999</v>
          </cell>
          <cell r="AY143">
            <v>0.15543999999999999</v>
          </cell>
          <cell r="CA143">
            <v>0.15543999999999999</v>
          </cell>
          <cell r="CB143">
            <v>0.15543999999999999</v>
          </cell>
          <cell r="CC143">
            <v>0.15543999999999999</v>
          </cell>
          <cell r="CD143">
            <v>0.15543999999999999</v>
          </cell>
          <cell r="CE143">
            <v>0.15543999999999999</v>
          </cell>
          <cell r="CF143">
            <v>0.15543999999999999</v>
          </cell>
        </row>
        <row r="144">
          <cell r="B144" t="str">
            <v>= Subtotal 2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R144">
            <v>0</v>
          </cell>
          <cell r="S144">
            <v>0</v>
          </cell>
          <cell r="T144">
            <v>0</v>
          </cell>
          <cell r="U144">
            <v>0</v>
          </cell>
          <cell r="V144">
            <v>0</v>
          </cell>
          <cell r="W144">
            <v>0</v>
          </cell>
          <cell r="X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D144">
            <v>0</v>
          </cell>
          <cell r="AE144">
            <v>0</v>
          </cell>
          <cell r="AF144">
            <v>0</v>
          </cell>
          <cell r="AG144">
            <v>0</v>
          </cell>
          <cell r="AH144">
            <v>0</v>
          </cell>
          <cell r="AI144">
            <v>0</v>
          </cell>
          <cell r="AJ144">
            <v>0</v>
          </cell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  <cell r="AP144">
            <v>0</v>
          </cell>
          <cell r="AQ144">
            <v>0</v>
          </cell>
          <cell r="AR144">
            <v>0</v>
          </cell>
          <cell r="AS144">
            <v>0</v>
          </cell>
          <cell r="AT144">
            <v>0</v>
          </cell>
          <cell r="AU144">
            <v>0</v>
          </cell>
          <cell r="AV144">
            <v>0</v>
          </cell>
          <cell r="AW144">
            <v>0</v>
          </cell>
          <cell r="AX144">
            <v>0</v>
          </cell>
          <cell r="AY144">
            <v>0</v>
          </cell>
          <cell r="CA144">
            <v>0</v>
          </cell>
          <cell r="CB144">
            <v>0</v>
          </cell>
          <cell r="CC144">
            <v>0</v>
          </cell>
          <cell r="CD144">
            <v>0</v>
          </cell>
          <cell r="CE144">
            <v>0</v>
          </cell>
          <cell r="CF144">
            <v>0</v>
          </cell>
        </row>
        <row r="145">
          <cell r="B145" t="str">
            <v>+ Subtotal 1</v>
          </cell>
          <cell r="D145">
            <v>0</v>
          </cell>
          <cell r="E145">
            <v>116590.81977</v>
          </cell>
          <cell r="F145">
            <v>98761.13390999999</v>
          </cell>
          <cell r="G145">
            <v>87643.04469000001</v>
          </cell>
          <cell r="H145">
            <v>96863.529230000015</v>
          </cell>
          <cell r="I145">
            <v>97266.859059999988</v>
          </cell>
          <cell r="J145">
            <v>107055.35002999999</v>
          </cell>
          <cell r="K145">
            <v>120948.29944</v>
          </cell>
          <cell r="L145">
            <v>127445.49845</v>
          </cell>
          <cell r="M145">
            <v>129464.6397</v>
          </cell>
          <cell r="N145">
            <v>124952.24234</v>
          </cell>
          <cell r="O145">
            <v>117353.45450000001</v>
          </cell>
          <cell r="P145">
            <v>0</v>
          </cell>
          <cell r="Q145">
            <v>126054.13281735001</v>
          </cell>
          <cell r="R145">
            <v>125285.97463761151</v>
          </cell>
          <cell r="S145">
            <v>116753.81645787299</v>
          </cell>
          <cell r="T145">
            <v>107738.65827813449</v>
          </cell>
          <cell r="U145">
            <v>113106.50009839599</v>
          </cell>
          <cell r="V145">
            <v>126932.91421032416</v>
          </cell>
          <cell r="W145">
            <v>142374.74686985917</v>
          </cell>
          <cell r="X145">
            <v>142068.09774213479</v>
          </cell>
          <cell r="Y145">
            <v>146333.44861441042</v>
          </cell>
          <cell r="Z145">
            <v>129398.79948668601</v>
          </cell>
          <cell r="AA145">
            <v>130863.15035896163</v>
          </cell>
          <cell r="AB145">
            <v>0</v>
          </cell>
          <cell r="AC145">
            <v>143648.67201784576</v>
          </cell>
          <cell r="AD145">
            <v>143301.90703265564</v>
          </cell>
          <cell r="AE145">
            <v>134279.14204746552</v>
          </cell>
          <cell r="AF145">
            <v>132187.44435394206</v>
          </cell>
          <cell r="AG145">
            <v>132249.67936875194</v>
          </cell>
          <cell r="AH145">
            <v>144382.91438356179</v>
          </cell>
          <cell r="AI145">
            <v>160591.80685351457</v>
          </cell>
          <cell r="AJ145">
            <v>160046.30485228403</v>
          </cell>
          <cell r="AK145">
            <v>165697.80285105348</v>
          </cell>
          <cell r="AL145">
            <v>148352.30084982296</v>
          </cell>
          <cell r="AM145">
            <v>145893.79884859244</v>
          </cell>
          <cell r="AN145">
            <v>0</v>
          </cell>
          <cell r="AO145">
            <v>153737.93387582569</v>
          </cell>
          <cell r="AP145">
            <v>156749.07748839434</v>
          </cell>
          <cell r="AQ145">
            <v>152164.22110096301</v>
          </cell>
          <cell r="AR145">
            <v>151479.36471353169</v>
          </cell>
          <cell r="AS145">
            <v>147906.50832610036</v>
          </cell>
          <cell r="AT145">
            <v>160482.65193866903</v>
          </cell>
          <cell r="AU145">
            <v>176419.35912122895</v>
          </cell>
          <cell r="AV145">
            <v>176664.5348037348</v>
          </cell>
          <cell r="AW145">
            <v>179779.71048624063</v>
          </cell>
          <cell r="AX145">
            <v>166657.88616874651</v>
          </cell>
          <cell r="AY145">
            <v>159613.06185125234</v>
          </cell>
          <cell r="CA145">
            <v>100126.21788</v>
          </cell>
          <cell r="CB145">
            <v>125253.67642000002</v>
          </cell>
          <cell r="CC145">
            <v>0</v>
          </cell>
          <cell r="CD145">
            <v>0</v>
          </cell>
          <cell r="CE145">
            <v>0</v>
          </cell>
          <cell r="CF145">
            <v>0</v>
          </cell>
        </row>
        <row r="146">
          <cell r="B146" t="str">
            <v>x Intangible Rate (CM)</v>
          </cell>
          <cell r="D146">
            <v>1.4400000000000001E-3</v>
          </cell>
          <cell r="E146">
            <v>1.4400000000000001E-3</v>
          </cell>
          <cell r="F146">
            <v>1.4400000000000001E-3</v>
          </cell>
          <cell r="G146">
            <v>1.4400000000000001E-3</v>
          </cell>
          <cell r="H146">
            <v>1.4400000000000001E-3</v>
          </cell>
          <cell r="I146">
            <v>1.4400000000000001E-3</v>
          </cell>
          <cell r="J146">
            <v>1.4400000000000001E-3</v>
          </cell>
          <cell r="K146">
            <v>1.4400000000000001E-3</v>
          </cell>
          <cell r="L146">
            <v>1.4400000000000001E-3</v>
          </cell>
          <cell r="M146">
            <v>1.4400000000000001E-3</v>
          </cell>
          <cell r="N146">
            <v>1.4400000000000001E-3</v>
          </cell>
          <cell r="O146">
            <v>1.4400000000000001E-3</v>
          </cell>
          <cell r="P146">
            <v>1.4400000000000001E-3</v>
          </cell>
          <cell r="Q146">
            <v>1.4400000000000001E-3</v>
          </cell>
          <cell r="R146">
            <v>1.4400000000000001E-3</v>
          </cell>
          <cell r="S146">
            <v>1.4400000000000001E-3</v>
          </cell>
          <cell r="T146">
            <v>1.4400000000000001E-3</v>
          </cell>
          <cell r="U146">
            <v>1.4400000000000001E-3</v>
          </cell>
          <cell r="V146">
            <v>1.4400000000000001E-3</v>
          </cell>
          <cell r="W146">
            <v>1.4400000000000001E-3</v>
          </cell>
          <cell r="X146">
            <v>1.4400000000000001E-3</v>
          </cell>
          <cell r="Y146">
            <v>1.4400000000000001E-3</v>
          </cell>
          <cell r="Z146">
            <v>1.4400000000000001E-3</v>
          </cell>
          <cell r="AA146">
            <v>1.4400000000000001E-3</v>
          </cell>
          <cell r="AB146">
            <v>1.4400000000000001E-3</v>
          </cell>
          <cell r="AC146">
            <v>1.4400000000000001E-3</v>
          </cell>
          <cell r="AD146">
            <v>1.4400000000000001E-3</v>
          </cell>
          <cell r="AE146">
            <v>1.4400000000000001E-3</v>
          </cell>
          <cell r="AF146">
            <v>1.4400000000000001E-3</v>
          </cell>
          <cell r="AG146">
            <v>1.4400000000000001E-3</v>
          </cell>
          <cell r="AH146">
            <v>1.4400000000000001E-3</v>
          </cell>
          <cell r="AI146">
            <v>1.4400000000000001E-3</v>
          </cell>
          <cell r="AJ146">
            <v>1.4400000000000001E-3</v>
          </cell>
          <cell r="AK146">
            <v>1.4400000000000001E-3</v>
          </cell>
          <cell r="AL146">
            <v>1.4400000000000001E-3</v>
          </cell>
          <cell r="AM146">
            <v>1.4400000000000001E-3</v>
          </cell>
          <cell r="AN146">
            <v>1.4400000000000001E-3</v>
          </cell>
          <cell r="AO146">
            <v>1.4400000000000001E-3</v>
          </cell>
          <cell r="AP146">
            <v>1.4400000000000001E-3</v>
          </cell>
          <cell r="AQ146">
            <v>1.4400000000000001E-3</v>
          </cell>
          <cell r="AR146">
            <v>1.4400000000000001E-3</v>
          </cell>
          <cell r="AS146">
            <v>1.4400000000000001E-3</v>
          </cell>
          <cell r="AT146">
            <v>1.4400000000000001E-3</v>
          </cell>
          <cell r="AU146">
            <v>1.4400000000000001E-3</v>
          </cell>
          <cell r="AV146">
            <v>1.4400000000000001E-3</v>
          </cell>
          <cell r="AW146">
            <v>1.4400000000000001E-3</v>
          </cell>
          <cell r="AX146">
            <v>1.4400000000000001E-3</v>
          </cell>
          <cell r="AY146">
            <v>1.4400000000000001E-3</v>
          </cell>
          <cell r="CA146">
            <v>1.4400000000000001E-3</v>
          </cell>
          <cell r="CB146">
            <v>1.4400000000000001E-3</v>
          </cell>
          <cell r="CC146">
            <v>1.4400000000000001E-3</v>
          </cell>
          <cell r="CD146">
            <v>1.4400000000000001E-3</v>
          </cell>
          <cell r="CE146">
            <v>1.4400000000000001E-3</v>
          </cell>
          <cell r="CF146">
            <v>1.4400000000000001E-3</v>
          </cell>
        </row>
        <row r="147">
          <cell r="B147" t="str">
            <v>= Intangible Tax</v>
          </cell>
          <cell r="D147">
            <v>0</v>
          </cell>
          <cell r="E147">
            <v>168</v>
          </cell>
          <cell r="F147">
            <v>142</v>
          </cell>
          <cell r="G147">
            <v>126</v>
          </cell>
          <cell r="H147">
            <v>139</v>
          </cell>
          <cell r="I147">
            <v>140</v>
          </cell>
          <cell r="J147">
            <v>154</v>
          </cell>
          <cell r="K147">
            <v>174</v>
          </cell>
          <cell r="L147">
            <v>184</v>
          </cell>
          <cell r="M147">
            <v>186</v>
          </cell>
          <cell r="N147">
            <v>180</v>
          </cell>
          <cell r="O147">
            <v>169</v>
          </cell>
          <cell r="P147">
            <v>0</v>
          </cell>
          <cell r="Q147">
            <v>182</v>
          </cell>
          <cell r="R147">
            <v>180</v>
          </cell>
          <cell r="S147">
            <v>168</v>
          </cell>
          <cell r="T147">
            <v>155</v>
          </cell>
          <cell r="U147">
            <v>163</v>
          </cell>
          <cell r="V147">
            <v>183</v>
          </cell>
          <cell r="W147">
            <v>205</v>
          </cell>
          <cell r="X147">
            <v>205</v>
          </cell>
          <cell r="Y147">
            <v>211</v>
          </cell>
          <cell r="Z147">
            <v>186</v>
          </cell>
          <cell r="AA147">
            <v>188</v>
          </cell>
          <cell r="AB147">
            <v>0</v>
          </cell>
          <cell r="AC147">
            <v>207</v>
          </cell>
          <cell r="AD147">
            <v>206</v>
          </cell>
          <cell r="AE147">
            <v>193</v>
          </cell>
          <cell r="AF147">
            <v>190</v>
          </cell>
          <cell r="AG147">
            <v>190</v>
          </cell>
          <cell r="AH147">
            <v>208</v>
          </cell>
          <cell r="AI147">
            <v>231</v>
          </cell>
          <cell r="AJ147">
            <v>230</v>
          </cell>
          <cell r="AK147">
            <v>239</v>
          </cell>
          <cell r="AL147">
            <v>214</v>
          </cell>
          <cell r="AM147">
            <v>210</v>
          </cell>
          <cell r="AN147">
            <v>0</v>
          </cell>
          <cell r="AO147">
            <v>221</v>
          </cell>
          <cell r="AP147">
            <v>226</v>
          </cell>
          <cell r="AQ147">
            <v>219</v>
          </cell>
          <cell r="AR147">
            <v>218</v>
          </cell>
          <cell r="AS147">
            <v>213</v>
          </cell>
          <cell r="AT147">
            <v>231</v>
          </cell>
          <cell r="AU147">
            <v>254</v>
          </cell>
          <cell r="AV147">
            <v>254</v>
          </cell>
          <cell r="AW147">
            <v>259</v>
          </cell>
          <cell r="AX147">
            <v>240</v>
          </cell>
          <cell r="AY147">
            <v>230</v>
          </cell>
          <cell r="CA147">
            <v>144</v>
          </cell>
          <cell r="CB147">
            <v>180</v>
          </cell>
          <cell r="CC147">
            <v>0</v>
          </cell>
          <cell r="CD147">
            <v>0</v>
          </cell>
          <cell r="CE147">
            <v>0</v>
          </cell>
          <cell r="CF147">
            <v>0</v>
          </cell>
        </row>
        <row r="148">
          <cell r="B148" t="str">
            <v>/12</v>
          </cell>
          <cell r="D148">
            <v>12</v>
          </cell>
          <cell r="E148">
            <v>12</v>
          </cell>
          <cell r="F148">
            <v>12</v>
          </cell>
          <cell r="G148">
            <v>12</v>
          </cell>
          <cell r="H148">
            <v>12</v>
          </cell>
          <cell r="I148">
            <v>12</v>
          </cell>
          <cell r="J148">
            <v>12</v>
          </cell>
          <cell r="K148">
            <v>12</v>
          </cell>
          <cell r="L148">
            <v>12</v>
          </cell>
          <cell r="M148">
            <v>12</v>
          </cell>
          <cell r="N148">
            <v>12</v>
          </cell>
          <cell r="O148">
            <v>12</v>
          </cell>
          <cell r="P148">
            <v>12</v>
          </cell>
          <cell r="Q148">
            <v>12</v>
          </cell>
          <cell r="R148">
            <v>12</v>
          </cell>
          <cell r="S148">
            <v>12</v>
          </cell>
          <cell r="T148">
            <v>12</v>
          </cell>
          <cell r="U148">
            <v>12</v>
          </cell>
          <cell r="V148">
            <v>12</v>
          </cell>
          <cell r="W148">
            <v>12</v>
          </cell>
          <cell r="X148">
            <v>12</v>
          </cell>
          <cell r="Y148">
            <v>12</v>
          </cell>
          <cell r="Z148">
            <v>12</v>
          </cell>
          <cell r="AA148">
            <v>12</v>
          </cell>
          <cell r="AB148">
            <v>12</v>
          </cell>
          <cell r="AC148">
            <v>12</v>
          </cell>
          <cell r="AD148">
            <v>12</v>
          </cell>
          <cell r="AE148">
            <v>12</v>
          </cell>
          <cell r="AF148">
            <v>12</v>
          </cell>
          <cell r="AG148">
            <v>12</v>
          </cell>
          <cell r="AH148">
            <v>12</v>
          </cell>
          <cell r="AI148">
            <v>12</v>
          </cell>
          <cell r="AJ148">
            <v>12</v>
          </cell>
          <cell r="AK148">
            <v>12</v>
          </cell>
          <cell r="AL148">
            <v>12</v>
          </cell>
          <cell r="AM148">
            <v>12</v>
          </cell>
          <cell r="AN148">
            <v>12</v>
          </cell>
          <cell r="AO148">
            <v>12</v>
          </cell>
          <cell r="AP148">
            <v>12</v>
          </cell>
          <cell r="AQ148">
            <v>12</v>
          </cell>
          <cell r="AR148">
            <v>12</v>
          </cell>
          <cell r="AS148">
            <v>12</v>
          </cell>
          <cell r="AT148">
            <v>12</v>
          </cell>
          <cell r="AU148">
            <v>12</v>
          </cell>
          <cell r="AV148">
            <v>12</v>
          </cell>
          <cell r="AW148">
            <v>12</v>
          </cell>
          <cell r="AX148">
            <v>12</v>
          </cell>
          <cell r="AY148">
            <v>12</v>
          </cell>
          <cell r="CA148">
            <v>12</v>
          </cell>
          <cell r="CB148">
            <v>12</v>
          </cell>
          <cell r="CC148">
            <v>12</v>
          </cell>
          <cell r="CD148">
            <v>12</v>
          </cell>
        </row>
        <row r="149">
          <cell r="B149" t="str">
            <v>= Monthly Intangible Tax</v>
          </cell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R149">
            <v>0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W149">
            <v>0</v>
          </cell>
          <cell r="X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D149">
            <v>0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  <cell r="AJ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  <cell r="AP149">
            <v>0</v>
          </cell>
          <cell r="AQ149">
            <v>0</v>
          </cell>
          <cell r="AR149">
            <v>0</v>
          </cell>
          <cell r="AS149">
            <v>0</v>
          </cell>
          <cell r="AT149">
            <v>0</v>
          </cell>
          <cell r="AU149">
            <v>0</v>
          </cell>
          <cell r="AV149">
            <v>0</v>
          </cell>
          <cell r="AW149">
            <v>0</v>
          </cell>
          <cell r="AX149">
            <v>0</v>
          </cell>
          <cell r="AY149">
            <v>0</v>
          </cell>
          <cell r="CA149">
            <v>0</v>
          </cell>
          <cell r="CB149">
            <v>0</v>
          </cell>
          <cell r="CC149">
            <v>0</v>
          </cell>
          <cell r="CD149">
            <v>0</v>
          </cell>
          <cell r="CE149">
            <v>0</v>
          </cell>
          <cell r="CF149">
            <v>0</v>
          </cell>
        </row>
        <row r="151">
          <cell r="B151" t="str">
            <v>Florida PSC Tax:</v>
          </cell>
        </row>
        <row r="152">
          <cell r="B152" t="str">
            <v>Total Retail Revenue</v>
          </cell>
          <cell r="D152">
            <v>61910.209650000004</v>
          </cell>
          <cell r="E152">
            <v>54226.432109999994</v>
          </cell>
          <cell r="F152">
            <v>59391.023679999998</v>
          </cell>
          <cell r="G152">
            <v>56064.534830000011</v>
          </cell>
          <cell r="H152">
            <v>70052.997309999992</v>
          </cell>
          <cell r="I152">
            <v>83830.719079999995</v>
          </cell>
          <cell r="J152">
            <v>87538.172579999999</v>
          </cell>
          <cell r="K152">
            <v>86080.796090000003</v>
          </cell>
          <cell r="L152">
            <v>86131.355689999982</v>
          </cell>
          <cell r="M152">
            <v>65065.113280000005</v>
          </cell>
          <cell r="N152">
            <v>60903.223910000008</v>
          </cell>
          <cell r="O152">
            <v>71523.288719999997</v>
          </cell>
          <cell r="P152">
            <v>68764.688349999997</v>
          </cell>
          <cell r="Q152">
            <v>59936.853350000005</v>
          </cell>
          <cell r="R152">
            <v>62292.662350000006</v>
          </cell>
          <cell r="S152">
            <v>61265.532350000001</v>
          </cell>
          <cell r="T152">
            <v>70412.235349999988</v>
          </cell>
          <cell r="U152">
            <v>84233.318150000006</v>
          </cell>
          <cell r="V152">
            <v>96533.129749999993</v>
          </cell>
          <cell r="W152">
            <v>99865.928550000011</v>
          </cell>
          <cell r="X152">
            <v>75677.235349999988</v>
          </cell>
          <cell r="Y152">
            <v>63576.643750000003</v>
          </cell>
          <cell r="Z152">
            <v>55710.753750000003</v>
          </cell>
          <cell r="AA152">
            <v>63531.845549999998</v>
          </cell>
          <cell r="AB152">
            <v>70777.636349999986</v>
          </cell>
          <cell r="AC152">
            <v>65085.362349999996</v>
          </cell>
          <cell r="AD152">
            <v>61877.938349999997</v>
          </cell>
          <cell r="AE152">
            <v>60017.909350000009</v>
          </cell>
          <cell r="AF152">
            <v>76809.933350000007</v>
          </cell>
          <cell r="AG152">
            <v>91833.26715</v>
          </cell>
          <cell r="AH152">
            <v>104333.91275</v>
          </cell>
          <cell r="AI152">
            <v>106949.62454999999</v>
          </cell>
          <cell r="AJ152">
            <v>81959.084350000019</v>
          </cell>
          <cell r="AK152">
            <v>69165.149750000011</v>
          </cell>
          <cell r="AL152">
            <v>58693.672750000005</v>
          </cell>
          <cell r="AM152">
            <v>68676.077550000002</v>
          </cell>
          <cell r="AN152">
            <v>78629.286349999995</v>
          </cell>
          <cell r="AO152">
            <v>68665.167350000003</v>
          </cell>
          <cell r="AP152">
            <v>65925.215349999999</v>
          </cell>
          <cell r="AQ152">
            <v>68153.111349999992</v>
          </cell>
          <cell r="AR152">
            <v>82744.969349999999</v>
          </cell>
          <cell r="AS152">
            <v>99476.793149999998</v>
          </cell>
          <cell r="AT152">
            <v>110358.20474999999</v>
          </cell>
          <cell r="AU152">
            <v>114124.35554999999</v>
          </cell>
          <cell r="AV152">
            <v>88452.802349999998</v>
          </cell>
          <cell r="AW152">
            <v>74933.682749999993</v>
          </cell>
          <cell r="AX152">
            <v>62823.134750000005</v>
          </cell>
          <cell r="AY152">
            <v>73523.480549999993</v>
          </cell>
          <cell r="CA152">
            <v>842717.86693000013</v>
          </cell>
          <cell r="CB152">
            <v>861800.82659999991</v>
          </cell>
          <cell r="CC152">
            <v>916179.5686</v>
          </cell>
          <cell r="CD152">
            <v>987810.20360000001</v>
          </cell>
          <cell r="CE152">
            <v>1054847.2626</v>
          </cell>
          <cell r="CF152">
            <v>1146064.4816000001</v>
          </cell>
        </row>
        <row r="153">
          <cell r="B153" t="str">
            <v>+ Other Operating Revenue</v>
          </cell>
          <cell r="D153">
            <v>-8763.2133700000013</v>
          </cell>
          <cell r="E153">
            <v>87.06111999999905</v>
          </cell>
          <cell r="F153">
            <v>5433.4362799999999</v>
          </cell>
          <cell r="G153">
            <v>1962.82097</v>
          </cell>
          <cell r="H153">
            <v>855.0647300000004</v>
          </cell>
          <cell r="I153">
            <v>4474.3233999999993</v>
          </cell>
          <cell r="J153">
            <v>13246.068019999999</v>
          </cell>
          <cell r="K153">
            <v>14556.637850000003</v>
          </cell>
          <cell r="L153">
            <v>19185.375200000002</v>
          </cell>
          <cell r="M153">
            <v>7951.5416799999994</v>
          </cell>
          <cell r="N153">
            <v>6764.0149899999988</v>
          </cell>
          <cell r="O153">
            <v>-321.62856999999974</v>
          </cell>
          <cell r="P153">
            <v>2515.536100669171</v>
          </cell>
          <cell r="Q153">
            <v>2242.4514758446194</v>
          </cell>
          <cell r="R153">
            <v>2266.2669110132924</v>
          </cell>
          <cell r="S153">
            <v>2237.3292550252936</v>
          </cell>
          <cell r="T153">
            <v>2556.9718978632845</v>
          </cell>
          <cell r="U153">
            <v>3071.5997058951125</v>
          </cell>
          <cell r="V153">
            <v>3434.1261366787221</v>
          </cell>
          <cell r="W153">
            <v>3615.2077338547178</v>
          </cell>
          <cell r="X153">
            <v>2750.0511563908894</v>
          </cell>
          <cell r="Y153">
            <v>2315.7636124730029</v>
          </cell>
          <cell r="Z153">
            <v>2084.265657498373</v>
          </cell>
          <cell r="AA153">
            <v>2321.1111307502938</v>
          </cell>
          <cell r="AB153">
            <v>3471.1796848697791</v>
          </cell>
          <cell r="AC153">
            <v>3292.4839966346085</v>
          </cell>
          <cell r="AD153">
            <v>3148.2549041836687</v>
          </cell>
          <cell r="AE153">
            <v>3102.7193765453085</v>
          </cell>
          <cell r="AF153">
            <v>3698.7151450723104</v>
          </cell>
          <cell r="AG153">
            <v>4257.0088182472555</v>
          </cell>
          <cell r="AH153">
            <v>4681.9856444835632</v>
          </cell>
          <cell r="AI153">
            <v>4833.3649744555596</v>
          </cell>
          <cell r="AJ153">
            <v>3911.698455021582</v>
          </cell>
          <cell r="AK153">
            <v>3417.0593467234212</v>
          </cell>
          <cell r="AL153">
            <v>3088.0270992525111</v>
          </cell>
          <cell r="AM153">
            <v>3410.3195807897791</v>
          </cell>
          <cell r="AN153">
            <v>3753.4760332201577</v>
          </cell>
          <cell r="AO153">
            <v>3438.0385584789551</v>
          </cell>
          <cell r="AP153">
            <v>3302.6429364688815</v>
          </cell>
          <cell r="AQ153">
            <v>3389.6937735486163</v>
          </cell>
          <cell r="AR153">
            <v>3908.9319088331131</v>
          </cell>
          <cell r="AS153">
            <v>4543.8845165706944</v>
          </cell>
          <cell r="AT153">
            <v>4909.6547406529398</v>
          </cell>
          <cell r="AU153">
            <v>5108.6203777718929</v>
          </cell>
          <cell r="AV153">
            <v>4147.2036847504141</v>
          </cell>
          <cell r="AW153">
            <v>3630.338549204052</v>
          </cell>
          <cell r="AX153">
            <v>3258.420409494558</v>
          </cell>
          <cell r="AY153">
            <v>3592.0802036044779</v>
          </cell>
          <cell r="CA153">
            <v>65431.502300000007</v>
          </cell>
          <cell r="CB153">
            <v>31410.680773956774</v>
          </cell>
          <cell r="CC153">
            <v>44312.817026279343</v>
          </cell>
          <cell r="CD153">
            <v>46982.985692598755</v>
          </cell>
          <cell r="CE153">
            <v>49327.572021512715</v>
          </cell>
          <cell r="CF153">
            <v>52659.612719901757</v>
          </cell>
        </row>
        <row r="154">
          <cell r="B154" t="str">
            <v>= Florida PSC Tax Base</v>
          </cell>
          <cell r="D154">
            <v>53146.996280000007</v>
          </cell>
          <cell r="E154">
            <v>54313.493229999993</v>
          </cell>
          <cell r="F154">
            <v>64824.45996</v>
          </cell>
          <cell r="G154">
            <v>58027.355800000012</v>
          </cell>
          <cell r="H154">
            <v>70908.06203999999</v>
          </cell>
          <cell r="I154">
            <v>88305.042479999989</v>
          </cell>
          <cell r="J154">
            <v>100784.24059999999</v>
          </cell>
          <cell r="K154">
            <v>100637.43394</v>
          </cell>
          <cell r="L154">
            <v>105316.73088999998</v>
          </cell>
          <cell r="M154">
            <v>73016.65496</v>
          </cell>
          <cell r="N154">
            <v>67667.238900000011</v>
          </cell>
          <cell r="O154">
            <v>71201.660149999996</v>
          </cell>
          <cell r="P154">
            <v>71280.224450669164</v>
          </cell>
          <cell r="Q154">
            <v>62179.304825844622</v>
          </cell>
          <cell r="R154">
            <v>64558.929261013298</v>
          </cell>
          <cell r="S154">
            <v>63502.861605025297</v>
          </cell>
          <cell r="T154">
            <v>72969.207247863276</v>
          </cell>
          <cell r="U154">
            <v>87304.917855895124</v>
          </cell>
          <cell r="V154">
            <v>99967.255886678715</v>
          </cell>
          <cell r="W154">
            <v>103481.13628385474</v>
          </cell>
          <cell r="X154">
            <v>78427.286506390883</v>
          </cell>
          <cell r="Y154">
            <v>65892.407362473008</v>
          </cell>
          <cell r="Z154">
            <v>57795.019407498374</v>
          </cell>
          <cell r="AA154">
            <v>65852.956680750285</v>
          </cell>
          <cell r="AB154">
            <v>74248.816034869771</v>
          </cell>
          <cell r="AC154">
            <v>68377.8463466346</v>
          </cell>
          <cell r="AD154">
            <v>65026.193254183665</v>
          </cell>
          <cell r="AE154">
            <v>63120.628726545314</v>
          </cell>
          <cell r="AF154">
            <v>80508.648495072324</v>
          </cell>
          <cell r="AG154">
            <v>96090.275968247253</v>
          </cell>
          <cell r="AH154">
            <v>109015.89839448356</v>
          </cell>
          <cell r="AI154">
            <v>111782.98952445555</v>
          </cell>
          <cell r="AJ154">
            <v>85870.782805021605</v>
          </cell>
          <cell r="AK154">
            <v>72582.20909672344</v>
          </cell>
          <cell r="AL154">
            <v>61781.699849252516</v>
          </cell>
          <cell r="AM154">
            <v>72086.397130789788</v>
          </cell>
          <cell r="AN154">
            <v>82382.76238322015</v>
          </cell>
          <cell r="AO154">
            <v>72103.205908478965</v>
          </cell>
          <cell r="AP154">
            <v>69227.85828646888</v>
          </cell>
          <cell r="AQ154">
            <v>71542.805123548605</v>
          </cell>
          <cell r="AR154">
            <v>86653.90125883311</v>
          </cell>
          <cell r="AS154">
            <v>104020.67766657069</v>
          </cell>
          <cell r="AT154">
            <v>115267.85949065293</v>
          </cell>
          <cell r="AU154">
            <v>119232.97592777188</v>
          </cell>
          <cell r="AV154">
            <v>92600.006034750419</v>
          </cell>
          <cell r="AW154">
            <v>78564.021299204047</v>
          </cell>
          <cell r="AX154">
            <v>66081.555159494557</v>
          </cell>
          <cell r="AY154">
            <v>77115.56075360447</v>
          </cell>
          <cell r="CA154">
            <v>908149.36922999995</v>
          </cell>
          <cell r="CB154">
            <v>893211.50737395673</v>
          </cell>
          <cell r="CC154">
            <v>960492.3856262794</v>
          </cell>
          <cell r="CD154">
            <v>1034793.1892925987</v>
          </cell>
          <cell r="CE154">
            <v>1104174.8346215128</v>
          </cell>
          <cell r="CF154">
            <v>1198724.0943199019</v>
          </cell>
        </row>
        <row r="155">
          <cell r="B155" t="str">
            <v>x Florida PSC Tax Rate</v>
          </cell>
          <cell r="D155">
            <v>7.2000000000000005E-4</v>
          </cell>
          <cell r="E155">
            <v>7.2000000000000005E-4</v>
          </cell>
          <cell r="F155">
            <v>7.2000000000000005E-4</v>
          </cell>
          <cell r="G155">
            <v>7.2000000000000005E-4</v>
          </cell>
          <cell r="H155">
            <v>7.2000000000000005E-4</v>
          </cell>
          <cell r="I155">
            <v>7.2000000000000005E-4</v>
          </cell>
          <cell r="J155">
            <v>7.2000000000000005E-4</v>
          </cell>
          <cell r="K155">
            <v>7.2000000000000005E-4</v>
          </cell>
          <cell r="L155">
            <v>7.2000000000000005E-4</v>
          </cell>
          <cell r="M155">
            <v>7.2000000000000005E-4</v>
          </cell>
          <cell r="N155">
            <v>7.2000000000000005E-4</v>
          </cell>
          <cell r="O155">
            <v>7.2000000000000005E-4</v>
          </cell>
          <cell r="P155">
            <v>7.2000000000000005E-4</v>
          </cell>
          <cell r="Q155">
            <v>7.2000000000000005E-4</v>
          </cell>
          <cell r="R155">
            <v>7.2000000000000005E-4</v>
          </cell>
          <cell r="S155">
            <v>7.2000000000000005E-4</v>
          </cell>
          <cell r="T155">
            <v>7.2000000000000005E-4</v>
          </cell>
          <cell r="U155">
            <v>7.2000000000000005E-4</v>
          </cell>
          <cell r="V155">
            <v>7.2000000000000005E-4</v>
          </cell>
          <cell r="W155">
            <v>7.2000000000000005E-4</v>
          </cell>
          <cell r="X155">
            <v>7.2000000000000005E-4</v>
          </cell>
          <cell r="Y155">
            <v>7.2000000000000005E-4</v>
          </cell>
          <cell r="Z155">
            <v>7.2000000000000005E-4</v>
          </cell>
          <cell r="AA155">
            <v>7.2000000000000005E-4</v>
          </cell>
          <cell r="AB155">
            <v>7.2000000000000005E-4</v>
          </cell>
          <cell r="AC155">
            <v>7.2000000000000005E-4</v>
          </cell>
          <cell r="AD155">
            <v>7.2000000000000005E-4</v>
          </cell>
          <cell r="AE155">
            <v>7.2000000000000005E-4</v>
          </cell>
          <cell r="AF155">
            <v>7.2000000000000005E-4</v>
          </cell>
          <cell r="AG155">
            <v>7.2000000000000005E-4</v>
          </cell>
          <cell r="AH155">
            <v>7.2000000000000005E-4</v>
          </cell>
          <cell r="AI155">
            <v>7.2000000000000005E-4</v>
          </cell>
          <cell r="AJ155">
            <v>7.2000000000000005E-4</v>
          </cell>
          <cell r="AK155">
            <v>7.2000000000000005E-4</v>
          </cell>
          <cell r="AL155">
            <v>7.2000000000000005E-4</v>
          </cell>
          <cell r="AM155">
            <v>7.2000000000000005E-4</v>
          </cell>
          <cell r="AN155">
            <v>7.2000000000000005E-4</v>
          </cell>
          <cell r="AO155">
            <v>7.2000000000000005E-4</v>
          </cell>
          <cell r="AP155">
            <v>7.2000000000000005E-4</v>
          </cell>
          <cell r="AQ155">
            <v>7.2000000000000005E-4</v>
          </cell>
          <cell r="AR155">
            <v>7.2000000000000005E-4</v>
          </cell>
          <cell r="AS155">
            <v>7.2000000000000005E-4</v>
          </cell>
          <cell r="AT155">
            <v>7.2000000000000005E-4</v>
          </cell>
          <cell r="AU155">
            <v>7.2000000000000005E-4</v>
          </cell>
          <cell r="AV155">
            <v>7.2000000000000005E-4</v>
          </cell>
          <cell r="AW155">
            <v>7.2000000000000005E-4</v>
          </cell>
          <cell r="AX155">
            <v>7.2000000000000005E-4</v>
          </cell>
          <cell r="AY155">
            <v>7.2000000000000005E-4</v>
          </cell>
          <cell r="CA155">
            <v>7.2000000000000005E-4</v>
          </cell>
          <cell r="CB155">
            <v>7.2000000000000005E-4</v>
          </cell>
          <cell r="CC155">
            <v>7.2000000000000005E-4</v>
          </cell>
          <cell r="CD155">
            <v>7.2000000000000005E-4</v>
          </cell>
          <cell r="CE155">
            <v>7.2000000000000005E-4</v>
          </cell>
          <cell r="CF155">
            <v>7.2000000000000005E-4</v>
          </cell>
        </row>
        <row r="156">
          <cell r="B156" t="str">
            <v>= Florida PSC Tax</v>
          </cell>
          <cell r="D156">
            <v>38.26576</v>
          </cell>
          <cell r="E156">
            <v>39.105489999999996</v>
          </cell>
          <cell r="F156">
            <v>46.673949999999998</v>
          </cell>
          <cell r="G156">
            <v>41.87229</v>
          </cell>
          <cell r="H156">
            <v>51.153930000000003</v>
          </cell>
          <cell r="I156">
            <v>63.673480000000005</v>
          </cell>
          <cell r="J156">
            <v>72.657759999999996</v>
          </cell>
          <cell r="K156">
            <v>72.251199999999997</v>
          </cell>
          <cell r="L156">
            <v>75.891639999999995</v>
          </cell>
          <cell r="M156">
            <v>52.761110000000002</v>
          </cell>
          <cell r="N156">
            <v>48.914470000000001</v>
          </cell>
          <cell r="O156">
            <v>51.153870000000005</v>
          </cell>
          <cell r="P156">
            <v>51</v>
          </cell>
          <cell r="Q156">
            <v>45</v>
          </cell>
          <cell r="R156">
            <v>46</v>
          </cell>
          <cell r="S156">
            <v>46</v>
          </cell>
          <cell r="T156">
            <v>53</v>
          </cell>
          <cell r="U156">
            <v>63</v>
          </cell>
          <cell r="V156">
            <v>72</v>
          </cell>
          <cell r="W156">
            <v>75</v>
          </cell>
          <cell r="X156">
            <v>56</v>
          </cell>
          <cell r="Y156">
            <v>47</v>
          </cell>
          <cell r="Z156">
            <v>42</v>
          </cell>
          <cell r="AA156">
            <v>47</v>
          </cell>
          <cell r="AB156">
            <v>53</v>
          </cell>
          <cell r="AC156">
            <v>49</v>
          </cell>
          <cell r="AD156">
            <v>47</v>
          </cell>
          <cell r="AE156">
            <v>45</v>
          </cell>
          <cell r="AF156">
            <v>58</v>
          </cell>
          <cell r="AG156">
            <v>69</v>
          </cell>
          <cell r="AH156">
            <v>78</v>
          </cell>
          <cell r="AI156">
            <v>80</v>
          </cell>
          <cell r="AJ156">
            <v>62</v>
          </cell>
          <cell r="AK156">
            <v>52</v>
          </cell>
          <cell r="AL156">
            <v>44</v>
          </cell>
          <cell r="AM156">
            <v>52</v>
          </cell>
          <cell r="AN156">
            <v>59</v>
          </cell>
          <cell r="AO156">
            <v>52</v>
          </cell>
          <cell r="AP156">
            <v>50</v>
          </cell>
          <cell r="AQ156">
            <v>52</v>
          </cell>
          <cell r="AR156">
            <v>62</v>
          </cell>
          <cell r="AS156">
            <v>75</v>
          </cell>
          <cell r="AT156">
            <v>83</v>
          </cell>
          <cell r="AU156">
            <v>86</v>
          </cell>
          <cell r="AV156">
            <v>67</v>
          </cell>
          <cell r="AW156">
            <v>57</v>
          </cell>
          <cell r="AX156">
            <v>48</v>
          </cell>
          <cell r="AY156">
            <v>56</v>
          </cell>
          <cell r="CA156">
            <v>654.37495000000001</v>
          </cell>
          <cell r="CB156">
            <v>643</v>
          </cell>
          <cell r="CC156">
            <v>689</v>
          </cell>
          <cell r="CD156">
            <v>747</v>
          </cell>
          <cell r="CE156">
            <v>795</v>
          </cell>
          <cell r="CF156">
            <v>863</v>
          </cell>
        </row>
        <row r="158">
          <cell r="B158" t="str">
            <v>County Franchise Tax:</v>
          </cell>
        </row>
        <row r="159">
          <cell r="B159" t="str">
            <v>Total Retail Revenue</v>
          </cell>
          <cell r="D159">
            <v>52025.66704</v>
          </cell>
          <cell r="E159">
            <v>44614.821809999994</v>
          </cell>
          <cell r="F159">
            <v>48793.468420000005</v>
          </cell>
          <cell r="G159">
            <v>43919.002059999999</v>
          </cell>
          <cell r="H159">
            <v>56012.617080000011</v>
          </cell>
          <cell r="I159">
            <v>68949.438439999998</v>
          </cell>
          <cell r="J159">
            <v>72203.033710000003</v>
          </cell>
          <cell r="K159">
            <v>70190.320699999982</v>
          </cell>
          <cell r="L159">
            <v>69995.062460000001</v>
          </cell>
          <cell r="M159">
            <v>51169.439080000011</v>
          </cell>
          <cell r="N159">
            <v>47990.411590000003</v>
          </cell>
          <cell r="O159">
            <v>58743.813330000004</v>
          </cell>
          <cell r="P159">
            <v>58443.644999999997</v>
          </cell>
          <cell r="Q159">
            <v>50082.731</v>
          </cell>
          <cell r="R159">
            <v>51227.067999999999</v>
          </cell>
          <cell r="S159">
            <v>50433.351999999999</v>
          </cell>
          <cell r="T159">
            <v>59127.308000000005</v>
          </cell>
          <cell r="U159">
            <v>71009.021999999997</v>
          </cell>
          <cell r="V159">
            <v>81565.752999999997</v>
          </cell>
          <cell r="W159">
            <v>83961.669000000009</v>
          </cell>
          <cell r="X159">
            <v>63969.500999999997</v>
          </cell>
          <cell r="Y159">
            <v>52491.320999999996</v>
          </cell>
          <cell r="Z159">
            <v>45866.896999999997</v>
          </cell>
          <cell r="AA159">
            <v>53802.347999999998</v>
          </cell>
          <cell r="AB159">
            <v>60008.662000000004</v>
          </cell>
          <cell r="AC159">
            <v>53978.096999999994</v>
          </cell>
          <cell r="AD159">
            <v>50776.929000000004</v>
          </cell>
          <cell r="AE159">
            <v>49373.103000000003</v>
          </cell>
          <cell r="AF159">
            <v>64216.229999999996</v>
          </cell>
          <cell r="AG159">
            <v>76986.668999999994</v>
          </cell>
          <cell r="AH159">
            <v>87815.549999999988</v>
          </cell>
          <cell r="AI159">
            <v>89485.665999999997</v>
          </cell>
          <cell r="AJ159">
            <v>69163.099000000002</v>
          </cell>
          <cell r="AK159">
            <v>56703.521999999997</v>
          </cell>
          <cell r="AL159">
            <v>47740.758000000002</v>
          </cell>
          <cell r="AM159">
            <v>57872.312000000005</v>
          </cell>
          <cell r="AN159">
            <v>66676.978000000003</v>
          </cell>
          <cell r="AO159">
            <v>57087.207000000002</v>
          </cell>
          <cell r="AP159">
            <v>54151.760999999999</v>
          </cell>
          <cell r="AQ159">
            <v>56078.694999999992</v>
          </cell>
          <cell r="AR159">
            <v>69011.006999999998</v>
          </cell>
          <cell r="AS159">
            <v>83686.834999999992</v>
          </cell>
          <cell r="AT159">
            <v>93020.021999999997</v>
          </cell>
          <cell r="AU159">
            <v>95876.853999999992</v>
          </cell>
          <cell r="AV159">
            <v>74578.464000000007</v>
          </cell>
          <cell r="AW159">
            <v>61556.706999999995</v>
          </cell>
          <cell r="AX159">
            <v>51500.707999999999</v>
          </cell>
          <cell r="AY159">
            <v>62037.282999999996</v>
          </cell>
          <cell r="CA159">
            <v>684607.0957200001</v>
          </cell>
          <cell r="CB159">
            <v>721980.61499999999</v>
          </cell>
          <cell r="CC159">
            <v>764120.59700000007</v>
          </cell>
          <cell r="CD159">
            <v>825262.52099999995</v>
          </cell>
          <cell r="CE159">
            <v>878483.46</v>
          </cell>
          <cell r="CF159">
            <v>952290.18</v>
          </cell>
          <cell r="CG159">
            <v>961530.58799999999</v>
          </cell>
          <cell r="CH159">
            <v>984067.64599999995</v>
          </cell>
          <cell r="CI159">
            <v>1006661.492</v>
          </cell>
          <cell r="CJ159">
            <v>1022302.4369999999</v>
          </cell>
          <cell r="CK159">
            <v>1063250.014</v>
          </cell>
        </row>
        <row r="160">
          <cell r="B160" t="str">
            <v>x Revenue Tax Rate</v>
          </cell>
          <cell r="D160">
            <v>1.8621960173881322E-2</v>
          </cell>
          <cell r="E160">
            <v>1.8621960173881322E-2</v>
          </cell>
          <cell r="F160">
            <v>1.8621960173881322E-2</v>
          </cell>
          <cell r="G160">
            <v>1.8621960173881322E-2</v>
          </cell>
          <cell r="H160">
            <v>1.8621960173881322E-2</v>
          </cell>
          <cell r="I160">
            <v>1.8621960173881322E-2</v>
          </cell>
          <cell r="J160">
            <v>1.8621960173881322E-2</v>
          </cell>
          <cell r="K160">
            <v>1.8621960173881322E-2</v>
          </cell>
          <cell r="L160">
            <v>1.8621960173881322E-2</v>
          </cell>
          <cell r="M160">
            <v>1.8621960173881322E-2</v>
          </cell>
          <cell r="N160">
            <v>1.8621960173881322E-2</v>
          </cell>
          <cell r="O160">
            <v>1.8621960173881322E-2</v>
          </cell>
          <cell r="P160">
            <v>1.8189952058417485E-2</v>
          </cell>
          <cell r="Q160">
            <v>1.8189952058417485E-2</v>
          </cell>
          <cell r="R160">
            <v>1.8189952058417485E-2</v>
          </cell>
          <cell r="S160">
            <v>1.8189952058417485E-2</v>
          </cell>
          <cell r="T160">
            <v>1.8189952058417485E-2</v>
          </cell>
          <cell r="U160">
            <v>1.8189952058417485E-2</v>
          </cell>
          <cell r="V160">
            <v>1.8189952058417485E-2</v>
          </cell>
          <cell r="W160">
            <v>1.8189952058417485E-2</v>
          </cell>
          <cell r="X160">
            <v>1.8189952058417485E-2</v>
          </cell>
          <cell r="Y160">
            <v>1.8189952058417485E-2</v>
          </cell>
          <cell r="Z160">
            <v>1.8189952058417485E-2</v>
          </cell>
          <cell r="AA160">
            <v>1.8189952058417485E-2</v>
          </cell>
          <cell r="AB160">
            <v>1.8189952058417485E-2</v>
          </cell>
          <cell r="AC160">
            <v>1.8189952058417485E-2</v>
          </cell>
          <cell r="AD160">
            <v>1.8189952058417485E-2</v>
          </cell>
          <cell r="AE160">
            <v>1.8189952058417485E-2</v>
          </cell>
          <cell r="AF160">
            <v>1.8189952058417485E-2</v>
          </cell>
          <cell r="AG160">
            <v>1.8189952058417485E-2</v>
          </cell>
          <cell r="AH160">
            <v>1.8189952058417485E-2</v>
          </cell>
          <cell r="AI160">
            <v>1.8189952058417485E-2</v>
          </cell>
          <cell r="AJ160">
            <v>1.8189952058417485E-2</v>
          </cell>
          <cell r="AK160">
            <v>1.8189952058417485E-2</v>
          </cell>
          <cell r="AL160">
            <v>1.8189952058417485E-2</v>
          </cell>
          <cell r="AM160">
            <v>1.8189952058417485E-2</v>
          </cell>
          <cell r="AN160">
            <v>1.8189952058417485E-2</v>
          </cell>
          <cell r="AO160">
            <v>1.8189952058417485E-2</v>
          </cell>
          <cell r="AP160">
            <v>1.8189952058417485E-2</v>
          </cell>
          <cell r="AQ160">
            <v>1.8189952058417485E-2</v>
          </cell>
          <cell r="AR160">
            <v>1.8189952058417485E-2</v>
          </cell>
          <cell r="AS160">
            <v>1.8189952058417485E-2</v>
          </cell>
          <cell r="AT160">
            <v>1.8189952058417485E-2</v>
          </cell>
          <cell r="AU160">
            <v>1.8189952058417485E-2</v>
          </cell>
          <cell r="AV160">
            <v>1.8189952058417485E-2</v>
          </cell>
          <cell r="AW160">
            <v>1.8189952058417485E-2</v>
          </cell>
          <cell r="AX160">
            <v>1.8189952058417485E-2</v>
          </cell>
          <cell r="AY160">
            <v>1.8189952058417485E-2</v>
          </cell>
          <cell r="CA160">
            <v>1.8621960173881322E-2</v>
          </cell>
          <cell r="CB160">
            <v>1.8189952058417485E-2</v>
          </cell>
          <cell r="CC160">
            <v>1.8189952058417485E-2</v>
          </cell>
          <cell r="CD160">
            <v>1.8189952058417485E-2</v>
          </cell>
          <cell r="CE160">
            <v>1.8189952058417485E-2</v>
          </cell>
          <cell r="CF160">
            <v>1.8189952058417485E-2</v>
          </cell>
          <cell r="CG160">
            <v>1.8189952058417485E-2</v>
          </cell>
          <cell r="CH160">
            <v>1.8189952058417485E-2</v>
          </cell>
          <cell r="CI160">
            <v>1.8189952058417485E-2</v>
          </cell>
          <cell r="CJ160">
            <v>1.8189952058417485E-2</v>
          </cell>
          <cell r="CK160">
            <v>1.8189952058417485E-2</v>
          </cell>
        </row>
        <row r="161">
          <cell r="B161" t="str">
            <v>= County Franchise Revenue</v>
          </cell>
          <cell r="D161">
            <v>968.81989963849014</v>
          </cell>
          <cell r="E161">
            <v>830.81543491063167</v>
          </cell>
          <cell r="F161">
            <v>908.63002566277612</v>
          </cell>
          <cell r="G161">
            <v>817.85790723793173</v>
          </cell>
          <cell r="H161">
            <v>1043.0647244986249</v>
          </cell>
          <cell r="I161">
            <v>1283.973696641162</v>
          </cell>
          <cell r="J161">
            <v>1344.5620181810307</v>
          </cell>
          <cell r="K161">
            <v>1307.0813566673573</v>
          </cell>
          <cell r="L161">
            <v>1303.4452654984557</v>
          </cell>
          <cell r="M161">
            <v>952.87525666760678</v>
          </cell>
          <cell r="N161">
            <v>893.67553335715274</v>
          </cell>
          <cell r="O161">
            <v>1093.9249522931789</v>
          </cell>
          <cell r="P161">
            <v>1063.0871006691707</v>
          </cell>
          <cell r="Q161">
            <v>911.0024758446192</v>
          </cell>
          <cell r="R161">
            <v>931.81791101329247</v>
          </cell>
          <cell r="S161">
            <v>917.38025502529354</v>
          </cell>
          <cell r="T161">
            <v>1075.5228978632847</v>
          </cell>
          <cell r="U161">
            <v>1291.6507058951124</v>
          </cell>
          <cell r="V161">
            <v>1483.677136678722</v>
          </cell>
          <cell r="W161">
            <v>1527.2587338547178</v>
          </cell>
          <cell r="X161">
            <v>1163.6021563908894</v>
          </cell>
          <cell r="Y161">
            <v>954.81461247300285</v>
          </cell>
          <cell r="Z161">
            <v>834.31665749837271</v>
          </cell>
          <cell r="AA161">
            <v>978.66213075029384</v>
          </cell>
          <cell r="AB161">
            <v>1091.5546848697791</v>
          </cell>
          <cell r="AC161">
            <v>981.85899663460862</v>
          </cell>
          <cell r="AD161">
            <v>923.6299041836686</v>
          </cell>
          <cell r="AE161">
            <v>898.09437654530859</v>
          </cell>
          <cell r="AF161">
            <v>1168.0901450723106</v>
          </cell>
          <cell r="AG161">
            <v>1400.3838182472555</v>
          </cell>
          <cell r="AH161">
            <v>1597.3606444835634</v>
          </cell>
          <cell r="AI161">
            <v>1627.7399744555596</v>
          </cell>
          <cell r="AJ161">
            <v>1258.0734550215823</v>
          </cell>
          <cell r="AK161">
            <v>1031.4343467234212</v>
          </cell>
          <cell r="AL161">
            <v>868.40209925251099</v>
          </cell>
          <cell r="AM161">
            <v>1052.6945807897789</v>
          </cell>
          <cell r="AN161">
            <v>1212.8510332201574</v>
          </cell>
          <cell r="AO161">
            <v>1038.4135584789551</v>
          </cell>
          <cell r="AP161">
            <v>985.01793646888166</v>
          </cell>
          <cell r="AQ161">
            <v>1020.0687735486162</v>
          </cell>
          <cell r="AR161">
            <v>1255.3069088331133</v>
          </cell>
          <cell r="AS161">
            <v>1522.2595165706944</v>
          </cell>
          <cell r="AT161">
            <v>1692.0297406529396</v>
          </cell>
          <cell r="AU161">
            <v>1743.9953777718924</v>
          </cell>
          <cell r="AV161">
            <v>1356.5786847504144</v>
          </cell>
          <cell r="AW161">
            <v>1119.713549204052</v>
          </cell>
          <cell r="AX161">
            <v>936.79540949455782</v>
          </cell>
          <cell r="AY161">
            <v>1128.4552036044779</v>
          </cell>
          <cell r="CA161">
            <v>12748.726071254399</v>
          </cell>
          <cell r="CB161">
            <v>13132.792773956771</v>
          </cell>
          <cell r="CC161">
            <v>13899.317026279346</v>
          </cell>
          <cell r="CD161">
            <v>15011.485692598751</v>
          </cell>
          <cell r="CE161">
            <v>15979.572021512713</v>
          </cell>
          <cell r="CF161">
            <v>17322.112719901757</v>
          </cell>
          <cell r="CG161">
            <v>17490.195298421975</v>
          </cell>
          <cell r="CH161">
            <v>17900.143302979748</v>
          </cell>
          <cell r="CI161">
            <v>18311.124278535015</v>
          </cell>
          <cell r="CJ161">
            <v>18595.632318233358</v>
          </cell>
          <cell r="CK161">
            <v>19340.46678077172</v>
          </cell>
        </row>
        <row r="162">
          <cell r="B162" t="str">
            <v>x County Franchise Tax Rate</v>
          </cell>
          <cell r="D162">
            <v>0.97428000000000003</v>
          </cell>
          <cell r="E162">
            <v>0.97428000000000003</v>
          </cell>
          <cell r="F162">
            <v>0.97428000000000003</v>
          </cell>
          <cell r="G162">
            <v>0.97428000000000003</v>
          </cell>
          <cell r="H162">
            <v>0.97428000000000003</v>
          </cell>
          <cell r="I162">
            <v>0.97428000000000003</v>
          </cell>
          <cell r="J162">
            <v>0.97428000000000003</v>
          </cell>
          <cell r="K162">
            <v>0.97428000000000003</v>
          </cell>
          <cell r="L162">
            <v>0.97428000000000003</v>
          </cell>
          <cell r="M162">
            <v>0.97428000000000003</v>
          </cell>
          <cell r="N162">
            <v>0.97428000000000003</v>
          </cell>
          <cell r="O162">
            <v>0.97428000000000003</v>
          </cell>
          <cell r="P162">
            <v>0.97428000000000003</v>
          </cell>
          <cell r="Q162">
            <v>0.97428000000000003</v>
          </cell>
          <cell r="R162">
            <v>0.97428000000000003</v>
          </cell>
          <cell r="S162">
            <v>0.97428000000000003</v>
          </cell>
          <cell r="T162">
            <v>0.97428000000000003</v>
          </cell>
          <cell r="U162">
            <v>0.97428000000000003</v>
          </cell>
          <cell r="V162">
            <v>0.97428000000000003</v>
          </cell>
          <cell r="W162">
            <v>0.97428000000000003</v>
          </cell>
          <cell r="X162">
            <v>0.97428000000000003</v>
          </cell>
          <cell r="Y162">
            <v>0.97428000000000003</v>
          </cell>
          <cell r="Z162">
            <v>0.97428000000000003</v>
          </cell>
          <cell r="AA162">
            <v>0.97428000000000003</v>
          </cell>
          <cell r="AB162">
            <v>0.97428000000000003</v>
          </cell>
          <cell r="AC162">
            <v>0.97428000000000003</v>
          </cell>
          <cell r="AD162">
            <v>0.97428000000000003</v>
          </cell>
          <cell r="AE162">
            <v>0.97428000000000003</v>
          </cell>
          <cell r="AF162">
            <v>0.97428000000000003</v>
          </cell>
          <cell r="AG162">
            <v>0.97428000000000003</v>
          </cell>
          <cell r="AH162">
            <v>0.97428000000000003</v>
          </cell>
          <cell r="AI162">
            <v>0.97428000000000003</v>
          </cell>
          <cell r="AJ162">
            <v>0.97428000000000003</v>
          </cell>
          <cell r="AK162">
            <v>0.97428000000000003</v>
          </cell>
          <cell r="AL162">
            <v>0.97428000000000003</v>
          </cell>
          <cell r="AM162">
            <v>0.97428000000000003</v>
          </cell>
          <cell r="AN162">
            <v>0.97428000000000003</v>
          </cell>
          <cell r="AO162">
            <v>0.97428000000000003</v>
          </cell>
          <cell r="AP162">
            <v>0.97428000000000003</v>
          </cell>
          <cell r="AQ162">
            <v>0.97428000000000003</v>
          </cell>
          <cell r="AR162">
            <v>0.97428000000000003</v>
          </cell>
          <cell r="AS162">
            <v>0.97428000000000003</v>
          </cell>
          <cell r="AT162">
            <v>0.97428000000000003</v>
          </cell>
          <cell r="AU162">
            <v>0.97428000000000003</v>
          </cell>
          <cell r="AV162">
            <v>0.97428000000000003</v>
          </cell>
          <cell r="AW162">
            <v>0.97428000000000003</v>
          </cell>
          <cell r="AX162">
            <v>0.97428000000000003</v>
          </cell>
          <cell r="AY162">
            <v>0.97428000000000003</v>
          </cell>
          <cell r="CA162">
            <v>0.97428000000000003</v>
          </cell>
          <cell r="CB162">
            <v>0.97428000000000003</v>
          </cell>
          <cell r="CC162">
            <v>0.97428000000000003</v>
          </cell>
          <cell r="CD162">
            <v>0.97428000000000003</v>
          </cell>
          <cell r="CE162">
            <v>0.97427999999999992</v>
          </cell>
          <cell r="CF162">
            <v>0.97427999999999992</v>
          </cell>
          <cell r="CG162">
            <v>0.97427999999999992</v>
          </cell>
          <cell r="CH162">
            <v>0.97427999999999992</v>
          </cell>
          <cell r="CI162">
            <v>0.97427999999999992</v>
          </cell>
          <cell r="CJ162">
            <v>0.97427999999999992</v>
          </cell>
          <cell r="CK162">
            <v>0.97427999999999992</v>
          </cell>
        </row>
        <row r="163">
          <cell r="B163" t="str">
            <v>= County Franchise Tax</v>
          </cell>
          <cell r="D163">
            <v>943.90185181978825</v>
          </cell>
          <cell r="E163">
            <v>809.44686192473023</v>
          </cell>
          <cell r="F163">
            <v>885.26006140272955</v>
          </cell>
          <cell r="G163">
            <v>796.82260186377221</v>
          </cell>
          <cell r="H163">
            <v>1016.2370997845203</v>
          </cell>
          <cell r="I163">
            <v>1250.9498931635512</v>
          </cell>
          <cell r="J163">
            <v>1309.9798830734146</v>
          </cell>
          <cell r="K163">
            <v>1273.463224173873</v>
          </cell>
          <cell r="L163">
            <v>1269.9206532698354</v>
          </cell>
          <cell r="M163">
            <v>928.36730506611593</v>
          </cell>
          <cell r="N163">
            <v>870.69019863920676</v>
          </cell>
          <cell r="O163">
            <v>1065.7892025201984</v>
          </cell>
          <cell r="P163">
            <v>1035.7445004399597</v>
          </cell>
          <cell r="Q163">
            <v>887.57149216589562</v>
          </cell>
          <cell r="R163">
            <v>907.85155434203057</v>
          </cell>
          <cell r="S163">
            <v>893.78523486604297</v>
          </cell>
          <cell r="T163">
            <v>1047.8604489302411</v>
          </cell>
          <cell r="U163">
            <v>1258.4294497394901</v>
          </cell>
          <cell r="V163">
            <v>1445.5169607233454</v>
          </cell>
          <cell r="W163">
            <v>1487.9776392199744</v>
          </cell>
          <cell r="X163">
            <v>1133.6743089285158</v>
          </cell>
          <cell r="Y163">
            <v>930.25678064019723</v>
          </cell>
          <cell r="Z163">
            <v>812.85803306751461</v>
          </cell>
          <cell r="AA163">
            <v>953.49094074739628</v>
          </cell>
          <cell r="AB163">
            <v>1063.4798983749283</v>
          </cell>
          <cell r="AC163">
            <v>956.60558324116653</v>
          </cell>
          <cell r="AD163">
            <v>899.87414304806464</v>
          </cell>
          <cell r="AE163">
            <v>874.99538918056328</v>
          </cell>
          <cell r="AF163">
            <v>1138.0468665410508</v>
          </cell>
          <cell r="AG163">
            <v>1364.3659464419361</v>
          </cell>
          <cell r="AH163">
            <v>1556.2765287074462</v>
          </cell>
          <cell r="AI163">
            <v>1585.8745023125628</v>
          </cell>
          <cell r="AJ163">
            <v>1225.7158057584272</v>
          </cell>
          <cell r="AK163">
            <v>1004.9058553256948</v>
          </cell>
          <cell r="AL163">
            <v>846.0667972597364</v>
          </cell>
          <cell r="AM163">
            <v>1025.6192761718657</v>
          </cell>
          <cell r="AN163">
            <v>1181.6565046457349</v>
          </cell>
          <cell r="AO163">
            <v>1011.7055617548764</v>
          </cell>
          <cell r="AP163">
            <v>959.68327514290206</v>
          </cell>
          <cell r="AQ163">
            <v>993.83260469294578</v>
          </cell>
          <cell r="AR163">
            <v>1223.0204151379257</v>
          </cell>
          <cell r="AS163">
            <v>1483.1070018044961</v>
          </cell>
          <cell r="AT163">
            <v>1648.510735723346</v>
          </cell>
          <cell r="AU163">
            <v>1699.1398166555994</v>
          </cell>
          <cell r="AV163">
            <v>1321.6874809786339</v>
          </cell>
          <cell r="AW163">
            <v>1090.9145167185238</v>
          </cell>
          <cell r="AX163">
            <v>912.7010315623578</v>
          </cell>
          <cell r="AY163">
            <v>1099.4313357677709</v>
          </cell>
          <cell r="CA163">
            <v>12420.828836701734</v>
          </cell>
          <cell r="CB163">
            <v>12795.017343810603</v>
          </cell>
          <cell r="CC163">
            <v>13541.826592363443</v>
          </cell>
          <cell r="CD163">
            <v>13660.003198634249</v>
          </cell>
          <cell r="CE163">
            <v>15568.577429119405</v>
          </cell>
          <cell r="CF163">
            <v>16876.587980745884</v>
          </cell>
          <cell r="CG163">
            <v>17040.34747534656</v>
          </cell>
          <cell r="CH163">
            <v>17439.751617227106</v>
          </cell>
          <cell r="CI163">
            <v>17840.162162091092</v>
          </cell>
          <cell r="CJ163">
            <v>18117.352655008395</v>
          </cell>
          <cell r="CK163">
            <v>18843.02997517027</v>
          </cell>
        </row>
        <row r="165">
          <cell r="B165" t="str">
            <v>Monthly Payment of Other Taxes</v>
          </cell>
        </row>
        <row r="166">
          <cell r="B166" t="str">
            <v>12 MTD Florida Muni Franchise Tax</v>
          </cell>
          <cell r="D166">
            <v>1087.97324</v>
          </cell>
          <cell r="E166">
            <v>2107.9294300000001</v>
          </cell>
          <cell r="F166">
            <v>3026.61463</v>
          </cell>
          <cell r="G166">
            <v>3998.7632600000002</v>
          </cell>
          <cell r="H166">
            <v>4988.0355500000005</v>
          </cell>
          <cell r="I166">
            <v>6296.2833100000007</v>
          </cell>
          <cell r="J166">
            <v>7771.664060000001</v>
          </cell>
          <cell r="K166">
            <v>9236.30861</v>
          </cell>
          <cell r="L166">
            <v>10724.18823</v>
          </cell>
          <cell r="M166">
            <v>12053.768479999999</v>
          </cell>
          <cell r="N166">
            <v>13097.033839999998</v>
          </cell>
          <cell r="O166">
            <v>14184.895339999999</v>
          </cell>
          <cell r="P166">
            <v>14279.9221</v>
          </cell>
          <cell r="Q166">
            <v>14272.965909999999</v>
          </cell>
          <cell r="R166">
            <v>14391.280709999999</v>
          </cell>
          <cell r="S166">
            <v>14439.132079999999</v>
          </cell>
          <cell r="T166">
            <v>14645.859789999999</v>
          </cell>
          <cell r="U166">
            <v>14774.61203</v>
          </cell>
          <cell r="V166">
            <v>14949.23128</v>
          </cell>
          <cell r="W166">
            <v>15183.586729999999</v>
          </cell>
          <cell r="X166">
            <v>14990.707109999999</v>
          </cell>
          <cell r="Y166">
            <v>14723.12686</v>
          </cell>
          <cell r="Z166">
            <v>14607.861499999999</v>
          </cell>
          <cell r="AA166">
            <v>14608</v>
          </cell>
          <cell r="AB166">
            <v>14639</v>
          </cell>
          <cell r="AC166">
            <v>14718</v>
          </cell>
          <cell r="AD166">
            <v>14709</v>
          </cell>
          <cell r="AE166">
            <v>14688</v>
          </cell>
          <cell r="AF166">
            <v>14792</v>
          </cell>
          <cell r="AG166">
            <v>14913</v>
          </cell>
          <cell r="AH166">
            <v>15040</v>
          </cell>
          <cell r="AI166">
            <v>15152</v>
          </cell>
          <cell r="AJ166">
            <v>15256</v>
          </cell>
          <cell r="AK166">
            <v>15342</v>
          </cell>
          <cell r="AL166">
            <v>15380</v>
          </cell>
          <cell r="AM166">
            <v>15463</v>
          </cell>
          <cell r="AN166">
            <v>15598</v>
          </cell>
          <cell r="AO166">
            <v>15661</v>
          </cell>
          <cell r="AP166">
            <v>15729</v>
          </cell>
          <cell r="AQ166">
            <v>15865</v>
          </cell>
          <cell r="AR166">
            <v>15961</v>
          </cell>
          <cell r="AS166">
            <v>16096</v>
          </cell>
          <cell r="AT166">
            <v>16201</v>
          </cell>
          <cell r="AU166">
            <v>16330</v>
          </cell>
          <cell r="AV166">
            <v>16440</v>
          </cell>
          <cell r="AW166">
            <v>16537</v>
          </cell>
          <cell r="AX166">
            <v>16613</v>
          </cell>
          <cell r="AY166">
            <v>16697</v>
          </cell>
          <cell r="CA166">
            <v>14184.895339999999</v>
          </cell>
          <cell r="CB166">
            <v>14608</v>
          </cell>
          <cell r="CC166">
            <v>16697</v>
          </cell>
          <cell r="CD166">
            <v>15598</v>
          </cell>
          <cell r="CE166">
            <v>17776</v>
          </cell>
          <cell r="CF166">
            <v>19269</v>
          </cell>
        </row>
        <row r="167">
          <cell r="B167" t="str">
            <v>* Prorated Franchise Tax Paid</v>
          </cell>
          <cell r="D167">
            <v>0.09</v>
          </cell>
          <cell r="E167">
            <v>0.09</v>
          </cell>
          <cell r="F167">
            <v>0.09</v>
          </cell>
          <cell r="G167">
            <v>0.09</v>
          </cell>
          <cell r="H167">
            <v>0.09</v>
          </cell>
          <cell r="I167">
            <v>0.09</v>
          </cell>
          <cell r="J167">
            <v>0.09</v>
          </cell>
          <cell r="K167">
            <v>0.09</v>
          </cell>
          <cell r="L167">
            <v>0.09</v>
          </cell>
          <cell r="M167">
            <v>0.09</v>
          </cell>
          <cell r="N167">
            <v>0.09</v>
          </cell>
          <cell r="O167">
            <v>0.09</v>
          </cell>
          <cell r="P167">
            <v>0.09</v>
          </cell>
          <cell r="Q167">
            <v>0.09</v>
          </cell>
          <cell r="R167">
            <v>0.09</v>
          </cell>
          <cell r="S167">
            <v>0.09</v>
          </cell>
          <cell r="T167">
            <v>0.09</v>
          </cell>
          <cell r="U167">
            <v>0.09</v>
          </cell>
          <cell r="V167">
            <v>0.09</v>
          </cell>
          <cell r="W167">
            <v>0.09</v>
          </cell>
          <cell r="X167">
            <v>0.09</v>
          </cell>
          <cell r="Y167">
            <v>0.09</v>
          </cell>
          <cell r="Z167">
            <v>0.09</v>
          </cell>
          <cell r="AA167">
            <v>0.09</v>
          </cell>
          <cell r="AB167">
            <v>0.09</v>
          </cell>
          <cell r="AC167">
            <v>0.09</v>
          </cell>
          <cell r="AD167">
            <v>0.09</v>
          </cell>
          <cell r="AE167">
            <v>0.09</v>
          </cell>
          <cell r="AF167">
            <v>0.09</v>
          </cell>
          <cell r="AG167">
            <v>0.09</v>
          </cell>
          <cell r="AH167">
            <v>0.09</v>
          </cell>
          <cell r="AI167">
            <v>0.09</v>
          </cell>
          <cell r="AJ167">
            <v>0.09</v>
          </cell>
          <cell r="AK167">
            <v>0.09</v>
          </cell>
          <cell r="AL167">
            <v>0.09</v>
          </cell>
          <cell r="AM167">
            <v>0.09</v>
          </cell>
          <cell r="AN167">
            <v>0.09</v>
          </cell>
          <cell r="AO167">
            <v>0.09</v>
          </cell>
          <cell r="AP167">
            <v>0.09</v>
          </cell>
          <cell r="AQ167">
            <v>0.09</v>
          </cell>
          <cell r="AR167">
            <v>0.09</v>
          </cell>
          <cell r="AS167">
            <v>0.09</v>
          </cell>
          <cell r="AT167">
            <v>0.09</v>
          </cell>
          <cell r="AU167">
            <v>0.09</v>
          </cell>
          <cell r="AV167">
            <v>0.09</v>
          </cell>
          <cell r="AW167">
            <v>0.09</v>
          </cell>
          <cell r="AX167">
            <v>0.09</v>
          </cell>
          <cell r="AY167">
            <v>0.09</v>
          </cell>
          <cell r="CA167">
            <v>0.09</v>
          </cell>
          <cell r="CB167">
            <v>0.09</v>
          </cell>
          <cell r="CC167">
            <v>0.09</v>
          </cell>
          <cell r="CD167">
            <v>0.09</v>
          </cell>
        </row>
        <row r="168">
          <cell r="B168" t="str">
            <v>= Prorated Franchise Tax</v>
          </cell>
          <cell r="D168">
            <v>98</v>
          </cell>
          <cell r="E168">
            <v>190</v>
          </cell>
          <cell r="F168">
            <v>272</v>
          </cell>
          <cell r="G168">
            <v>360</v>
          </cell>
          <cell r="H168">
            <v>449</v>
          </cell>
          <cell r="I168">
            <v>567</v>
          </cell>
          <cell r="J168">
            <v>699</v>
          </cell>
          <cell r="K168">
            <v>831</v>
          </cell>
          <cell r="L168">
            <v>965</v>
          </cell>
          <cell r="M168">
            <v>1085</v>
          </cell>
          <cell r="N168">
            <v>1179</v>
          </cell>
          <cell r="O168">
            <v>1277</v>
          </cell>
          <cell r="P168">
            <v>1285</v>
          </cell>
          <cell r="Q168">
            <v>1285</v>
          </cell>
          <cell r="R168">
            <v>1295</v>
          </cell>
          <cell r="S168">
            <v>1300</v>
          </cell>
          <cell r="T168">
            <v>1318</v>
          </cell>
          <cell r="U168">
            <v>1330</v>
          </cell>
          <cell r="V168">
            <v>1345</v>
          </cell>
          <cell r="W168">
            <v>1367</v>
          </cell>
          <cell r="X168">
            <v>1349</v>
          </cell>
          <cell r="Y168">
            <v>1325</v>
          </cell>
          <cell r="Z168">
            <v>1315</v>
          </cell>
          <cell r="AA168">
            <v>1315</v>
          </cell>
          <cell r="AB168">
            <v>1318</v>
          </cell>
          <cell r="AC168">
            <v>1325</v>
          </cell>
          <cell r="AD168">
            <v>1324</v>
          </cell>
          <cell r="AE168">
            <v>1322</v>
          </cell>
          <cell r="AF168">
            <v>1331</v>
          </cell>
          <cell r="AG168">
            <v>1342</v>
          </cell>
          <cell r="AH168">
            <v>1354</v>
          </cell>
          <cell r="AI168">
            <v>1364</v>
          </cell>
          <cell r="AJ168">
            <v>1373</v>
          </cell>
          <cell r="AK168">
            <v>1381</v>
          </cell>
          <cell r="AL168">
            <v>1384</v>
          </cell>
          <cell r="AM168">
            <v>1392</v>
          </cell>
          <cell r="AN168">
            <v>1404</v>
          </cell>
          <cell r="AO168">
            <v>1409</v>
          </cell>
          <cell r="AP168">
            <v>1416</v>
          </cell>
          <cell r="AQ168">
            <v>1428</v>
          </cell>
          <cell r="AR168">
            <v>1436</v>
          </cell>
          <cell r="AS168">
            <v>1449</v>
          </cell>
          <cell r="AT168">
            <v>1458</v>
          </cell>
          <cell r="AU168">
            <v>1470</v>
          </cell>
          <cell r="AV168">
            <v>1480</v>
          </cell>
          <cell r="AW168">
            <v>1488</v>
          </cell>
          <cell r="AX168">
            <v>1495</v>
          </cell>
          <cell r="AY168">
            <v>1503</v>
          </cell>
          <cell r="CA168">
            <v>7972</v>
          </cell>
          <cell r="CB168">
            <v>15829</v>
          </cell>
          <cell r="CC168">
            <v>16210</v>
          </cell>
          <cell r="CD168">
            <v>17436</v>
          </cell>
          <cell r="CE168">
            <v>17776</v>
          </cell>
          <cell r="CF168">
            <v>19269</v>
          </cell>
        </row>
        <row r="169">
          <cell r="B169" t="str">
            <v>+ County Franchise Tax Paid</v>
          </cell>
          <cell r="D169">
            <v>841.19302918985909</v>
          </cell>
          <cell r="E169">
            <v>943.90185181978825</v>
          </cell>
          <cell r="F169">
            <v>809.44686192473023</v>
          </cell>
          <cell r="G169">
            <v>885.26006140272955</v>
          </cell>
          <cell r="H169">
            <v>796.82260186377221</v>
          </cell>
          <cell r="I169">
            <v>1016.2370997845203</v>
          </cell>
          <cell r="J169">
            <v>1250.9498931635512</v>
          </cell>
          <cell r="K169">
            <v>1309.9798830734146</v>
          </cell>
          <cell r="L169">
            <v>1273.463224173873</v>
          </cell>
          <cell r="M169">
            <v>1269.9206532698354</v>
          </cell>
          <cell r="N169">
            <v>928.36730506611593</v>
          </cell>
          <cell r="O169">
            <v>870.69019863920676</v>
          </cell>
          <cell r="P169">
            <v>1065.7892025201984</v>
          </cell>
          <cell r="Q169">
            <v>1035.7445004399597</v>
          </cell>
          <cell r="R169">
            <v>887.57149216589562</v>
          </cell>
          <cell r="S169">
            <v>907.85155434203057</v>
          </cell>
          <cell r="T169">
            <v>893.78523486604297</v>
          </cell>
          <cell r="U169">
            <v>1047.8604489302411</v>
          </cell>
          <cell r="V169">
            <v>1258.4294497394901</v>
          </cell>
          <cell r="W169">
            <v>1445.5169607233454</v>
          </cell>
          <cell r="X169">
            <v>1487.9776392199744</v>
          </cell>
          <cell r="Y169">
            <v>1133.6743089285158</v>
          </cell>
          <cell r="Z169">
            <v>930.25678064019723</v>
          </cell>
          <cell r="AA169">
            <v>812.85803306751461</v>
          </cell>
          <cell r="AB169">
            <v>953.49094074739628</v>
          </cell>
          <cell r="AC169">
            <v>1063.4798983749283</v>
          </cell>
          <cell r="AD169">
            <v>956.60558324116653</v>
          </cell>
          <cell r="AE169">
            <v>899.87414304806464</v>
          </cell>
          <cell r="AF169">
            <v>874.99538918056328</v>
          </cell>
          <cell r="AG169">
            <v>1138.0468665410508</v>
          </cell>
          <cell r="AH169">
            <v>1364.3659464419361</v>
          </cell>
          <cell r="AI169">
            <v>1556.2765287074462</v>
          </cell>
          <cell r="AJ169">
            <v>1585.8745023125628</v>
          </cell>
          <cell r="AK169">
            <v>1225.7158057584272</v>
          </cell>
          <cell r="AL169">
            <v>1004.9058553256948</v>
          </cell>
          <cell r="AM169">
            <v>846.0667972597364</v>
          </cell>
          <cell r="AN169">
            <v>1025.6192761718657</v>
          </cell>
          <cell r="AO169">
            <v>1181.6565046457349</v>
          </cell>
          <cell r="AP169">
            <v>1011.7055617548764</v>
          </cell>
          <cell r="AQ169">
            <v>959.68327514290206</v>
          </cell>
          <cell r="AR169">
            <v>993.83260469294578</v>
          </cell>
          <cell r="AS169">
            <v>1223.0204151379257</v>
          </cell>
          <cell r="AT169">
            <v>1483.1070018044961</v>
          </cell>
          <cell r="AU169">
            <v>1648.510735723346</v>
          </cell>
          <cell r="AV169">
            <v>1699.1398166555994</v>
          </cell>
          <cell r="AW169">
            <v>1321.6874809786339</v>
          </cell>
          <cell r="AX169">
            <v>1090.9145167185238</v>
          </cell>
          <cell r="AY169">
            <v>912.7010315623578</v>
          </cell>
          <cell r="CA169">
            <v>12196.232663371396</v>
          </cell>
          <cell r="CB169">
            <v>12907.315605583404</v>
          </cell>
          <cell r="CC169">
            <v>13469.698256938973</v>
          </cell>
          <cell r="CD169">
            <v>14551.578220989206</v>
          </cell>
          <cell r="CE169">
            <v>15568.577429119405</v>
          </cell>
          <cell r="CF169">
            <v>16876.587980745884</v>
          </cell>
        </row>
        <row r="170">
          <cell r="B170" t="str">
            <v xml:space="preserve">+ State Unemployment Comp (PM) </v>
          </cell>
          <cell r="D170">
            <v>1.169</v>
          </cell>
          <cell r="G170">
            <v>-7.6169899999999995</v>
          </cell>
          <cell r="J170">
            <v>-3.1635100000000005</v>
          </cell>
          <cell r="M170">
            <v>-0.91721999999999948</v>
          </cell>
          <cell r="P170">
            <v>-4.5875900000000005</v>
          </cell>
          <cell r="S170">
            <v>-4</v>
          </cell>
          <cell r="V170">
            <v>1</v>
          </cell>
          <cell r="Y170">
            <v>2</v>
          </cell>
          <cell r="AB170">
            <v>13.504687708679015</v>
          </cell>
          <cell r="AE170">
            <v>-4</v>
          </cell>
          <cell r="AH170">
            <v>-3</v>
          </cell>
          <cell r="AK170">
            <v>2</v>
          </cell>
          <cell r="AN170">
            <v>0.73372786032666681</v>
          </cell>
          <cell r="AQ170">
            <v>-4</v>
          </cell>
          <cell r="AT170">
            <v>-3</v>
          </cell>
          <cell r="AW170">
            <v>2</v>
          </cell>
          <cell r="CA170">
            <v>-10.52872</v>
          </cell>
          <cell r="CB170">
            <v>-5.5875900000000005</v>
          </cell>
          <cell r="CC170">
            <v>8.5046877086790147</v>
          </cell>
          <cell r="CD170">
            <v>-4.2662721396733332</v>
          </cell>
          <cell r="CE170">
            <v>30.843965887084298</v>
          </cell>
          <cell r="CF170">
            <v>31.607246258651553</v>
          </cell>
        </row>
        <row r="171">
          <cell r="B171" t="str">
            <v xml:space="preserve">+ State Unemployment Comp (PM2) </v>
          </cell>
          <cell r="D171">
            <v>1.8029999999999999</v>
          </cell>
          <cell r="G171">
            <v>11.476360000000001</v>
          </cell>
          <cell r="J171">
            <v>1.6188100000000001</v>
          </cell>
          <cell r="M171">
            <v>1.9468599999999998</v>
          </cell>
          <cell r="P171">
            <v>2.0032100000000002</v>
          </cell>
          <cell r="S171">
            <v>12</v>
          </cell>
          <cell r="V171">
            <v>-1</v>
          </cell>
          <cell r="Y171">
            <v>1</v>
          </cell>
          <cell r="AB171">
            <v>3</v>
          </cell>
          <cell r="AE171">
            <v>13</v>
          </cell>
          <cell r="AH171">
            <v>-1</v>
          </cell>
          <cell r="AK171">
            <v>2</v>
          </cell>
          <cell r="AN171">
            <v>2</v>
          </cell>
          <cell r="AQ171">
            <v>13</v>
          </cell>
          <cell r="AT171">
            <v>-1</v>
          </cell>
          <cell r="AW171">
            <v>2</v>
          </cell>
          <cell r="CA171">
            <v>16.845030000000001</v>
          </cell>
          <cell r="CB171">
            <v>14.003209999999999</v>
          </cell>
          <cell r="CC171">
            <v>17</v>
          </cell>
          <cell r="CD171">
            <v>16</v>
          </cell>
          <cell r="CE171">
            <v>30.843965887084298</v>
          </cell>
          <cell r="CF171">
            <v>31.607246258651553</v>
          </cell>
        </row>
        <row r="172">
          <cell r="B172" t="str">
            <v xml:space="preserve">+ State Unemployment Comp (PM3) </v>
          </cell>
          <cell r="D172">
            <v>1.5880000000000001</v>
          </cell>
          <cell r="G172">
            <v>48.022509999999997</v>
          </cell>
          <cell r="J172">
            <v>0.93506</v>
          </cell>
          <cell r="M172">
            <v>1.9971200000000002</v>
          </cell>
          <cell r="P172">
            <v>2.1127599999999997</v>
          </cell>
          <cell r="S172">
            <v>53</v>
          </cell>
          <cell r="V172">
            <v>1</v>
          </cell>
          <cell r="Y172">
            <v>4</v>
          </cell>
          <cell r="AB172">
            <v>2</v>
          </cell>
          <cell r="AE172">
            <v>54</v>
          </cell>
          <cell r="AH172">
            <v>17</v>
          </cell>
          <cell r="AK172">
            <v>5</v>
          </cell>
          <cell r="AN172">
            <v>2</v>
          </cell>
          <cell r="AQ172">
            <v>56</v>
          </cell>
          <cell r="AT172">
            <v>18</v>
          </cell>
          <cell r="AW172">
            <v>5</v>
          </cell>
          <cell r="CA172">
            <v>52.54269</v>
          </cell>
          <cell r="CB172">
            <v>60.112760000000002</v>
          </cell>
          <cell r="CC172">
            <v>78</v>
          </cell>
          <cell r="CD172">
            <v>81</v>
          </cell>
          <cell r="CE172">
            <v>30.843965887084298</v>
          </cell>
          <cell r="CF172">
            <v>31.607246258651553</v>
          </cell>
        </row>
        <row r="173">
          <cell r="B173" t="str">
            <v>+ Gross Receipts (PM)</v>
          </cell>
          <cell r="D173">
            <v>1323.152</v>
          </cell>
          <cell r="E173">
            <v>1681.5820800000001</v>
          </cell>
          <cell r="F173">
            <v>1581.1907900000001</v>
          </cell>
          <cell r="G173">
            <v>1468.96388</v>
          </cell>
          <cell r="H173">
            <v>1465.8912399999999</v>
          </cell>
          <cell r="I173">
            <v>1536.9819299999999</v>
          </cell>
          <cell r="J173">
            <v>1993.75233</v>
          </cell>
          <cell r="K173">
            <v>2164.0475399999996</v>
          </cell>
          <cell r="L173">
            <v>2215.5817900000002</v>
          </cell>
          <cell r="M173">
            <v>2255.5014500000002</v>
          </cell>
          <cell r="N173">
            <v>1983.20154</v>
          </cell>
          <cell r="O173">
            <v>1604.0328200000001</v>
          </cell>
          <cell r="P173">
            <v>1676.6902399999999</v>
          </cell>
          <cell r="Q173">
            <v>1809</v>
          </cell>
          <cell r="R173">
            <v>1678</v>
          </cell>
          <cell r="S173">
            <v>1569</v>
          </cell>
          <cell r="T173">
            <v>1554</v>
          </cell>
          <cell r="U173">
            <v>1595</v>
          </cell>
          <cell r="V173">
            <v>2072</v>
          </cell>
          <cell r="W173">
            <v>2438</v>
          </cell>
          <cell r="X173">
            <v>2555</v>
          </cell>
          <cell r="Y173">
            <v>2133</v>
          </cell>
          <cell r="Z173">
            <v>1768</v>
          </cell>
          <cell r="AA173">
            <v>1458</v>
          </cell>
          <cell r="AB173">
            <v>1544</v>
          </cell>
          <cell r="AC173">
            <v>1862</v>
          </cell>
          <cell r="AD173">
            <v>1823</v>
          </cell>
          <cell r="AE173">
            <v>1559</v>
          </cell>
          <cell r="AF173">
            <v>1525</v>
          </cell>
          <cell r="AG173">
            <v>1736</v>
          </cell>
          <cell r="AH173">
            <v>2258</v>
          </cell>
          <cell r="AI173">
            <v>2633</v>
          </cell>
          <cell r="AJ173">
            <v>2738</v>
          </cell>
          <cell r="AK173">
            <v>2310</v>
          </cell>
          <cell r="AL173">
            <v>1919</v>
          </cell>
          <cell r="AM173">
            <v>1539</v>
          </cell>
          <cell r="AN173">
            <v>1668</v>
          </cell>
          <cell r="AO173">
            <v>2068</v>
          </cell>
          <cell r="AP173">
            <v>1923</v>
          </cell>
          <cell r="AQ173">
            <v>1663</v>
          </cell>
          <cell r="AR173">
            <v>1728</v>
          </cell>
          <cell r="AS173">
            <v>1873</v>
          </cell>
          <cell r="AT173">
            <v>2445</v>
          </cell>
          <cell r="AU173">
            <v>2787</v>
          </cell>
          <cell r="AV173">
            <v>2919</v>
          </cell>
          <cell r="AW173">
            <v>2494</v>
          </cell>
          <cell r="AX173">
            <v>2083</v>
          </cell>
          <cell r="AY173">
            <v>1645</v>
          </cell>
          <cell r="CA173">
            <v>21273.879390000002</v>
          </cell>
          <cell r="CB173">
            <v>22305.69024</v>
          </cell>
          <cell r="CC173">
            <v>23446</v>
          </cell>
          <cell r="CD173">
            <v>25296</v>
          </cell>
          <cell r="CE173">
            <v>25415</v>
          </cell>
          <cell r="CF173">
            <v>27137</v>
          </cell>
        </row>
        <row r="174">
          <cell r="B174" t="str">
            <v>+Adj for Emergency Excise Tax</v>
          </cell>
          <cell r="D174">
            <v>0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D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J174">
            <v>0</v>
          </cell>
          <cell r="AK174">
            <v>0</v>
          </cell>
          <cell r="AL174">
            <v>0</v>
          </cell>
          <cell r="AM174">
            <v>0</v>
          </cell>
          <cell r="AN174">
            <v>0</v>
          </cell>
          <cell r="AO174">
            <v>0</v>
          </cell>
          <cell r="AP174">
            <v>0</v>
          </cell>
          <cell r="AQ174">
            <v>0</v>
          </cell>
          <cell r="AR174">
            <v>0</v>
          </cell>
          <cell r="AS174">
            <v>0</v>
          </cell>
          <cell r="AT174">
            <v>0</v>
          </cell>
          <cell r="AU174">
            <v>0</v>
          </cell>
          <cell r="AV174">
            <v>0</v>
          </cell>
          <cell r="AW174">
            <v>0</v>
          </cell>
          <cell r="AX174">
            <v>0</v>
          </cell>
          <cell r="AY174">
            <v>0</v>
          </cell>
          <cell r="CA174">
            <v>0</v>
          </cell>
          <cell r="CB174">
            <v>0</v>
          </cell>
          <cell r="CC174">
            <v>0</v>
          </cell>
          <cell r="CD174">
            <v>0</v>
          </cell>
          <cell r="CE174">
            <v>0</v>
          </cell>
          <cell r="CF174">
            <v>0</v>
          </cell>
        </row>
        <row r="175">
          <cell r="B175" t="str">
            <v>+ R&amp;PP Tax (12 MTD of Prior Yr)</v>
          </cell>
        </row>
        <row r="176">
          <cell r="B176" t="str">
            <v xml:space="preserve">     Florida - November Payment</v>
          </cell>
          <cell r="D176" t="str">
            <v xml:space="preserve"> </v>
          </cell>
          <cell r="N176">
            <v>14616.075290000001</v>
          </cell>
          <cell r="P176" t="str">
            <v xml:space="preserve"> </v>
          </cell>
          <cell r="Z176">
            <v>15338.337749999999</v>
          </cell>
          <cell r="AL176">
            <v>16033</v>
          </cell>
          <cell r="AX176">
            <v>16843</v>
          </cell>
          <cell r="CA176">
            <v>14616.075290000001</v>
          </cell>
          <cell r="CB176">
            <v>15338.337749999999</v>
          </cell>
          <cell r="CC176">
            <v>16033</v>
          </cell>
          <cell r="CD176">
            <v>16843</v>
          </cell>
          <cell r="CE176">
            <v>17421</v>
          </cell>
          <cell r="CF176">
            <v>17644</v>
          </cell>
        </row>
        <row r="177">
          <cell r="B177" t="str">
            <v xml:space="preserve">     Mississippi - January Payment</v>
          </cell>
          <cell r="D177">
            <v>4198.9920000000002</v>
          </cell>
          <cell r="N177" t="str">
            <v xml:space="preserve"> </v>
          </cell>
          <cell r="P177">
            <v>4134.1186400000006</v>
          </cell>
          <cell r="AB177">
            <v>4881</v>
          </cell>
          <cell r="AN177">
            <v>4844</v>
          </cell>
          <cell r="CA177">
            <v>4198.9920000000002</v>
          </cell>
          <cell r="CB177">
            <v>4134.1186400000006</v>
          </cell>
          <cell r="CC177">
            <v>4881</v>
          </cell>
          <cell r="CD177">
            <v>4844</v>
          </cell>
          <cell r="CE177">
            <v>4921</v>
          </cell>
          <cell r="CF177">
            <v>5082</v>
          </cell>
        </row>
        <row r="178">
          <cell r="B178" t="str">
            <v xml:space="preserve">     Georgia - December Payment</v>
          </cell>
          <cell r="D178" t="str">
            <v xml:space="preserve"> </v>
          </cell>
          <cell r="O178">
            <v>2401.7220000000002</v>
          </cell>
          <cell r="AA178">
            <v>818</v>
          </cell>
          <cell r="AM178">
            <v>811</v>
          </cell>
          <cell r="AY178">
            <v>860</v>
          </cell>
          <cell r="CA178">
            <v>2401.7220000000002</v>
          </cell>
          <cell r="CB178">
            <v>818</v>
          </cell>
          <cell r="CC178">
            <v>811</v>
          </cell>
          <cell r="CD178">
            <v>860</v>
          </cell>
          <cell r="CE178">
            <v>897</v>
          </cell>
          <cell r="CF178">
            <v>1034</v>
          </cell>
        </row>
        <row r="179">
          <cell r="B179" t="str">
            <v xml:space="preserve">+ Florida PSC Tax (PM) </v>
          </cell>
          <cell r="D179">
            <v>40.716999999999999</v>
          </cell>
          <cell r="J179">
            <v>63.673480000000005</v>
          </cell>
          <cell r="O179" t="str">
            <v xml:space="preserve"> </v>
          </cell>
          <cell r="P179">
            <v>51.153870000000005</v>
          </cell>
          <cell r="V179">
            <v>63</v>
          </cell>
          <cell r="AB179">
            <v>47</v>
          </cell>
          <cell r="AH179">
            <v>69</v>
          </cell>
          <cell r="AN179">
            <v>52</v>
          </cell>
          <cell r="AT179">
            <v>75</v>
          </cell>
          <cell r="CA179">
            <v>104.39048</v>
          </cell>
          <cell r="CB179">
            <v>114.15387000000001</v>
          </cell>
          <cell r="CC179">
            <v>116</v>
          </cell>
          <cell r="CD179">
            <v>127</v>
          </cell>
          <cell r="CE179">
            <v>124.5</v>
          </cell>
          <cell r="CF179">
            <v>132.5</v>
          </cell>
        </row>
        <row r="180">
          <cell r="B180" t="str">
            <v>+ Florida PSC Tax (PM2)</v>
          </cell>
          <cell r="D180">
            <v>36.277000000000001</v>
          </cell>
          <cell r="J180">
            <v>51.153930000000003</v>
          </cell>
          <cell r="P180">
            <v>48.914470000000001</v>
          </cell>
          <cell r="V180">
            <v>53</v>
          </cell>
          <cell r="AB180">
            <v>42</v>
          </cell>
          <cell r="AH180">
            <v>58</v>
          </cell>
          <cell r="AN180">
            <v>44</v>
          </cell>
          <cell r="AT180">
            <v>62</v>
          </cell>
          <cell r="CA180">
            <v>87.430930000000004</v>
          </cell>
          <cell r="CB180">
            <v>101.91446999999999</v>
          </cell>
          <cell r="CC180">
            <v>100</v>
          </cell>
          <cell r="CD180">
            <v>106</v>
          </cell>
          <cell r="CE180">
            <v>124.5</v>
          </cell>
          <cell r="CF180">
            <v>132.5</v>
          </cell>
        </row>
        <row r="181">
          <cell r="B181" t="str">
            <v>+ Florida PSC Tax (PM3)</v>
          </cell>
          <cell r="D181">
            <v>44.279000000000003</v>
          </cell>
          <cell r="J181">
            <v>41.87229</v>
          </cell>
          <cell r="P181">
            <v>52.761110000000002</v>
          </cell>
          <cell r="V181">
            <v>46</v>
          </cell>
          <cell r="AB181">
            <v>47</v>
          </cell>
          <cell r="AH181">
            <v>45</v>
          </cell>
          <cell r="AN181">
            <v>52</v>
          </cell>
          <cell r="AT181">
            <v>52</v>
          </cell>
          <cell r="CA181">
            <v>86.151290000000003</v>
          </cell>
          <cell r="CB181">
            <v>98.761110000000002</v>
          </cell>
          <cell r="CC181">
            <v>92</v>
          </cell>
          <cell r="CD181">
            <v>104</v>
          </cell>
          <cell r="CE181">
            <v>124.5</v>
          </cell>
          <cell r="CF181">
            <v>132.5</v>
          </cell>
        </row>
        <row r="182">
          <cell r="B182" t="str">
            <v>+ Florida PSC Tax (PM4)</v>
          </cell>
          <cell r="D182">
            <v>46.951999999999998</v>
          </cell>
          <cell r="J182">
            <v>46.673949999999998</v>
          </cell>
          <cell r="P182">
            <v>75.891639999999995</v>
          </cell>
          <cell r="V182">
            <v>46</v>
          </cell>
          <cell r="AB182">
            <v>56</v>
          </cell>
          <cell r="AH182">
            <v>47</v>
          </cell>
          <cell r="AN182">
            <v>62</v>
          </cell>
          <cell r="AT182">
            <v>50</v>
          </cell>
          <cell r="CA182">
            <v>93.625949999999989</v>
          </cell>
          <cell r="CB182">
            <v>121.89164</v>
          </cell>
          <cell r="CC182">
            <v>103</v>
          </cell>
          <cell r="CD182">
            <v>112</v>
          </cell>
          <cell r="CE182">
            <v>124.5</v>
          </cell>
          <cell r="CF182">
            <v>132.5</v>
          </cell>
        </row>
        <row r="183">
          <cell r="B183" t="str">
            <v>+ Florida PSC Tax (PM5)</v>
          </cell>
          <cell r="D183">
            <v>51.008000000000003</v>
          </cell>
          <cell r="J183">
            <v>39.105489999999996</v>
          </cell>
          <cell r="P183">
            <v>72.251199999999997</v>
          </cell>
          <cell r="V183">
            <v>45</v>
          </cell>
          <cell r="AB183">
            <v>75</v>
          </cell>
          <cell r="AH183">
            <v>49</v>
          </cell>
          <cell r="AN183">
            <v>80</v>
          </cell>
          <cell r="AT183">
            <v>52</v>
          </cell>
          <cell r="CA183">
            <v>90.113489999999999</v>
          </cell>
          <cell r="CB183">
            <v>117.2512</v>
          </cell>
          <cell r="CC183">
            <v>124</v>
          </cell>
          <cell r="CD183">
            <v>132</v>
          </cell>
          <cell r="CE183">
            <v>124.5</v>
          </cell>
          <cell r="CF183">
            <v>132.5</v>
          </cell>
        </row>
        <row r="184">
          <cell r="B184" t="str">
            <v>+ Florida PSC Tax (PM6)</v>
          </cell>
          <cell r="D184">
            <v>53.07</v>
          </cell>
          <cell r="J184">
            <v>38.26576</v>
          </cell>
          <cell r="P184">
            <v>72.657759999999996</v>
          </cell>
          <cell r="S184" t="str">
            <v xml:space="preserve"> </v>
          </cell>
          <cell r="V184">
            <v>51</v>
          </cell>
          <cell r="AB184">
            <v>72</v>
          </cell>
          <cell r="AH184">
            <v>53</v>
          </cell>
          <cell r="AN184">
            <v>78</v>
          </cell>
          <cell r="AT184">
            <v>59</v>
          </cell>
          <cell r="CA184">
            <v>91.335759999999993</v>
          </cell>
          <cell r="CB184">
            <v>123.65776</v>
          </cell>
          <cell r="CC184">
            <v>125</v>
          </cell>
          <cell r="CD184">
            <v>137</v>
          </cell>
          <cell r="CE184">
            <v>124.5</v>
          </cell>
          <cell r="CF184">
            <v>132.5</v>
          </cell>
        </row>
        <row r="185">
          <cell r="B185" t="str">
            <v>+ Intangible Tax (12-mtd Curr Year)</v>
          </cell>
          <cell r="D185" t="str">
            <v xml:space="preserve"> </v>
          </cell>
          <cell r="G185">
            <v>0</v>
          </cell>
          <cell r="J185" t="str">
            <v xml:space="preserve"> </v>
          </cell>
          <cell r="P185" t="str">
            <v xml:space="preserve"> </v>
          </cell>
          <cell r="S185">
            <v>0</v>
          </cell>
          <cell r="AE185">
            <v>0</v>
          </cell>
          <cell r="AQ185">
            <v>0</v>
          </cell>
          <cell r="CA185">
            <v>0</v>
          </cell>
          <cell r="CB185">
            <v>0</v>
          </cell>
          <cell r="CC185">
            <v>0</v>
          </cell>
          <cell r="CD185">
            <v>0</v>
          </cell>
          <cell r="CE185">
            <v>0</v>
          </cell>
          <cell r="CF185">
            <v>0</v>
          </cell>
        </row>
        <row r="186">
          <cell r="B186" t="str">
            <v>+ Unallocated Misc State &amp; Local Taxes</v>
          </cell>
          <cell r="D186">
            <v>0</v>
          </cell>
          <cell r="E186">
            <v>3.0603100000000003</v>
          </cell>
          <cell r="F186">
            <v>16.976990000000001</v>
          </cell>
          <cell r="G186">
            <v>13.5283</v>
          </cell>
          <cell r="H186">
            <v>4.3620400000000004</v>
          </cell>
          <cell r="I186">
            <v>4.0105599999999999</v>
          </cell>
          <cell r="J186">
            <v>-32.132260000000002</v>
          </cell>
          <cell r="K186">
            <v>4.6259499999999996</v>
          </cell>
          <cell r="L186">
            <v>4.5970399999999998</v>
          </cell>
          <cell r="M186">
            <v>4.43527</v>
          </cell>
          <cell r="N186">
            <v>27.078229999999998</v>
          </cell>
          <cell r="O186">
            <v>5.7426700000000004</v>
          </cell>
          <cell r="P186">
            <v>14.552</v>
          </cell>
          <cell r="Q186">
            <v>14.55</v>
          </cell>
          <cell r="R186">
            <v>19.55</v>
          </cell>
          <cell r="S186">
            <v>14.55</v>
          </cell>
          <cell r="T186">
            <v>14.55</v>
          </cell>
          <cell r="U186">
            <v>14.55</v>
          </cell>
          <cell r="V186">
            <v>14.55</v>
          </cell>
          <cell r="W186">
            <v>14.55</v>
          </cell>
          <cell r="X186">
            <v>14.55</v>
          </cell>
          <cell r="Y186">
            <v>27.501000000000001</v>
          </cell>
          <cell r="Z186">
            <v>14.55</v>
          </cell>
          <cell r="AA186">
            <v>14.55</v>
          </cell>
          <cell r="AB186">
            <v>14.552</v>
          </cell>
          <cell r="AC186">
            <v>14.55</v>
          </cell>
          <cell r="AD186">
            <v>19.55</v>
          </cell>
          <cell r="AE186">
            <v>14.55</v>
          </cell>
          <cell r="AF186">
            <v>14.55</v>
          </cell>
          <cell r="AG186">
            <v>14.55</v>
          </cell>
          <cell r="AH186">
            <v>14.55</v>
          </cell>
          <cell r="AI186">
            <v>14.55</v>
          </cell>
          <cell r="AJ186">
            <v>14.55</v>
          </cell>
          <cell r="AK186">
            <v>27.501000000000001</v>
          </cell>
          <cell r="AL186">
            <v>14.55</v>
          </cell>
          <cell r="AM186">
            <v>14.55</v>
          </cell>
          <cell r="AN186">
            <v>14.552</v>
          </cell>
          <cell r="AO186">
            <v>14.55</v>
          </cell>
          <cell r="AP186">
            <v>19.55</v>
          </cell>
          <cell r="AQ186">
            <v>14.55</v>
          </cell>
          <cell r="AR186">
            <v>14.55</v>
          </cell>
          <cell r="AS186">
            <v>14.55</v>
          </cell>
          <cell r="AT186">
            <v>14.55</v>
          </cell>
          <cell r="AU186">
            <v>14.55</v>
          </cell>
          <cell r="AV186">
            <v>14.55</v>
          </cell>
          <cell r="AW186">
            <v>27.501000000000001</v>
          </cell>
          <cell r="AX186">
            <v>14.55</v>
          </cell>
          <cell r="AY186">
            <v>14.55</v>
          </cell>
          <cell r="CA186">
            <v>56.2851</v>
          </cell>
          <cell r="CB186">
            <v>192.55300000000003</v>
          </cell>
          <cell r="CC186">
            <v>192.55300000000003</v>
          </cell>
          <cell r="CD186">
            <v>192.55300000000003</v>
          </cell>
          <cell r="CE186">
            <v>192.553</v>
          </cell>
          <cell r="CF186">
            <v>192.553</v>
          </cell>
        </row>
        <row r="187">
          <cell r="B187" t="str">
            <v>+ Federal Unemployment Comp (PM)</v>
          </cell>
          <cell r="D187">
            <v>1.431</v>
          </cell>
          <cell r="G187">
            <v>-12.98767</v>
          </cell>
          <cell r="J187">
            <v>-2.8782199999999998</v>
          </cell>
          <cell r="M187">
            <v>-0.21769999999999998</v>
          </cell>
          <cell r="P187">
            <v>-4.4465200000000005</v>
          </cell>
          <cell r="S187">
            <v>-5</v>
          </cell>
          <cell r="V187">
            <v>4</v>
          </cell>
          <cell r="Y187">
            <v>3</v>
          </cell>
          <cell r="AB187">
            <v>2.6277682038734582</v>
          </cell>
          <cell r="AE187">
            <v>-5</v>
          </cell>
          <cell r="AH187">
            <v>4</v>
          </cell>
          <cell r="AK187">
            <v>2</v>
          </cell>
          <cell r="AN187">
            <v>3.3977013107646741</v>
          </cell>
          <cell r="AQ187">
            <v>-5</v>
          </cell>
          <cell r="AT187">
            <v>4</v>
          </cell>
          <cell r="AW187">
            <v>2</v>
          </cell>
          <cell r="CA187">
            <v>-14.65259</v>
          </cell>
          <cell r="CB187">
            <v>-2.4465199999999996</v>
          </cell>
          <cell r="CC187">
            <v>3.6277682038734582</v>
          </cell>
          <cell r="CD187">
            <v>4.3977013107646741</v>
          </cell>
          <cell r="CE187">
            <v>37.927938774949361</v>
          </cell>
          <cell r="CF187">
            <v>38.879988389250521</v>
          </cell>
        </row>
        <row r="188">
          <cell r="B188" t="str">
            <v>+ Federal Unemployment Comp (PM2)</v>
          </cell>
          <cell r="D188">
            <v>2.056</v>
          </cell>
          <cell r="G188">
            <v>15.81682</v>
          </cell>
          <cell r="J188">
            <v>1.85999</v>
          </cell>
          <cell r="M188">
            <v>2.1660999999999997</v>
          </cell>
          <cell r="P188">
            <v>2.2112699999999998</v>
          </cell>
          <cell r="S188">
            <v>18</v>
          </cell>
          <cell r="V188">
            <v>2</v>
          </cell>
          <cell r="Y188">
            <v>2</v>
          </cell>
          <cell r="AB188">
            <v>2</v>
          </cell>
          <cell r="AE188">
            <v>18</v>
          </cell>
          <cell r="AH188">
            <v>2</v>
          </cell>
          <cell r="AK188">
            <v>3</v>
          </cell>
          <cell r="AN188">
            <v>2</v>
          </cell>
          <cell r="AQ188">
            <v>19</v>
          </cell>
          <cell r="AT188">
            <v>2</v>
          </cell>
          <cell r="AW188">
            <v>3</v>
          </cell>
          <cell r="CA188">
            <v>21.898910000000001</v>
          </cell>
          <cell r="CB188">
            <v>24.211269999999999</v>
          </cell>
          <cell r="CC188">
            <v>25</v>
          </cell>
          <cell r="CD188">
            <v>26</v>
          </cell>
          <cell r="CE188">
            <v>37.927938774949361</v>
          </cell>
          <cell r="CF188">
            <v>38.879988389250521</v>
          </cell>
        </row>
        <row r="189">
          <cell r="B189" t="str">
            <v>+ Federal Unemployment Comp (PM3)</v>
          </cell>
          <cell r="D189">
            <v>1.8959999999999999</v>
          </cell>
          <cell r="E189" t="str">
            <v xml:space="preserve"> </v>
          </cell>
          <cell r="G189">
            <v>67.003439999999998</v>
          </cell>
          <cell r="J189">
            <v>0.88788999999999996</v>
          </cell>
          <cell r="M189">
            <v>2.1391199999999997</v>
          </cell>
          <cell r="P189">
            <v>2.34301</v>
          </cell>
          <cell r="S189">
            <v>73</v>
          </cell>
          <cell r="V189">
            <v>2</v>
          </cell>
          <cell r="Y189">
            <v>2</v>
          </cell>
          <cell r="AB189">
            <v>2</v>
          </cell>
          <cell r="AE189">
            <v>75</v>
          </cell>
          <cell r="AH189">
            <v>2</v>
          </cell>
          <cell r="AK189">
            <v>2</v>
          </cell>
          <cell r="AN189">
            <v>2</v>
          </cell>
          <cell r="AQ189">
            <v>77</v>
          </cell>
          <cell r="AT189">
            <v>2</v>
          </cell>
          <cell r="AW189">
            <v>3</v>
          </cell>
          <cell r="CA189">
            <v>71.926450000000003</v>
          </cell>
          <cell r="CB189">
            <v>79.343010000000007</v>
          </cell>
          <cell r="CC189">
            <v>81</v>
          </cell>
          <cell r="CD189">
            <v>84</v>
          </cell>
          <cell r="CE189">
            <v>37.927938774949361</v>
          </cell>
          <cell r="CF189">
            <v>38.879988389250521</v>
          </cell>
        </row>
        <row r="190">
          <cell r="B190" t="str">
            <v>+ Miss Franchise Tax (12MTD)-Mar Paymt</v>
          </cell>
          <cell r="D190" t="str">
            <v xml:space="preserve"> </v>
          </cell>
          <cell r="F190">
            <v>9.58</v>
          </cell>
          <cell r="R190">
            <v>103.19800000000001</v>
          </cell>
          <cell r="AD190">
            <v>216</v>
          </cell>
          <cell r="AP190">
            <v>238</v>
          </cell>
          <cell r="CA190">
            <v>9.58</v>
          </cell>
          <cell r="CB190">
            <v>103.19800000000001</v>
          </cell>
          <cell r="CC190">
            <v>216</v>
          </cell>
          <cell r="CD190">
            <v>238</v>
          </cell>
          <cell r="CE190">
            <v>251</v>
          </cell>
          <cell r="CF190">
            <v>259</v>
          </cell>
        </row>
        <row r="191">
          <cell r="B191" t="str">
            <v xml:space="preserve">         Total Monthly Payment</v>
          </cell>
          <cell r="D191">
            <v>6744</v>
          </cell>
          <cell r="E191">
            <v>2819</v>
          </cell>
          <cell r="F191">
            <v>2689</v>
          </cell>
          <cell r="G191">
            <v>2849</v>
          </cell>
          <cell r="H191">
            <v>2716</v>
          </cell>
          <cell r="I191">
            <v>3124</v>
          </cell>
          <cell r="J191">
            <v>4192</v>
          </cell>
          <cell r="K191">
            <v>4310</v>
          </cell>
          <cell r="L191">
            <v>4459</v>
          </cell>
          <cell r="M191">
            <v>4622</v>
          </cell>
          <cell r="N191">
            <v>18734</v>
          </cell>
          <cell r="O191">
            <v>6159</v>
          </cell>
          <cell r="P191">
            <v>8549</v>
          </cell>
          <cell r="Q191">
            <v>4144</v>
          </cell>
          <cell r="R191">
            <v>3983</v>
          </cell>
          <cell r="S191">
            <v>3938</v>
          </cell>
          <cell r="T191">
            <v>3780</v>
          </cell>
          <cell r="U191">
            <v>3987</v>
          </cell>
          <cell r="V191">
            <v>5003</v>
          </cell>
          <cell r="W191">
            <v>5265</v>
          </cell>
          <cell r="X191">
            <v>5407</v>
          </cell>
          <cell r="Y191">
            <v>4633</v>
          </cell>
          <cell r="Z191">
            <v>19366</v>
          </cell>
          <cell r="AA191">
            <v>4418</v>
          </cell>
          <cell r="AB191">
            <v>9075</v>
          </cell>
          <cell r="AC191">
            <v>4265</v>
          </cell>
          <cell r="AD191">
            <v>4339</v>
          </cell>
          <cell r="AE191">
            <v>3946</v>
          </cell>
          <cell r="AF191">
            <v>3746</v>
          </cell>
          <cell r="AG191">
            <v>4231</v>
          </cell>
          <cell r="AH191">
            <v>5333</v>
          </cell>
          <cell r="AI191">
            <v>5568</v>
          </cell>
          <cell r="AJ191">
            <v>5711</v>
          </cell>
          <cell r="AK191">
            <v>4960</v>
          </cell>
          <cell r="AL191">
            <v>20355</v>
          </cell>
          <cell r="AM191">
            <v>4603</v>
          </cell>
          <cell r="AN191">
            <v>9336</v>
          </cell>
          <cell r="AO191">
            <v>4673</v>
          </cell>
          <cell r="AP191">
            <v>4608</v>
          </cell>
          <cell r="AQ191">
            <v>4221</v>
          </cell>
          <cell r="AR191">
            <v>4172</v>
          </cell>
          <cell r="AS191">
            <v>4560</v>
          </cell>
          <cell r="AT191">
            <v>5773</v>
          </cell>
          <cell r="AU191">
            <v>5920</v>
          </cell>
          <cell r="AV191">
            <v>6113</v>
          </cell>
          <cell r="AW191">
            <v>5348</v>
          </cell>
          <cell r="AX191">
            <v>21526</v>
          </cell>
          <cell r="AY191">
            <v>4935</v>
          </cell>
          <cell r="CA191">
            <v>63417</v>
          </cell>
          <cell r="CB191">
            <v>72473</v>
          </cell>
          <cell r="CC191">
            <v>76132</v>
          </cell>
          <cell r="CD191">
            <v>81185</v>
          </cell>
          <cell r="CE191">
            <v>83395</v>
          </cell>
          <cell r="CF191">
            <v>88501</v>
          </cell>
        </row>
      </sheetData>
      <sheetData sheetId="11">
        <row r="1">
          <cell r="A1" t="str">
            <v xml:space="preserve"> </v>
          </cell>
        </row>
        <row r="2">
          <cell r="H2" t="str">
            <v xml:space="preserve">        GULF POWER COMPANY</v>
          </cell>
          <cell r="L2" t="str">
            <v>January 2006 Planning Case</v>
          </cell>
          <cell r="T2" t="str">
            <v xml:space="preserve">        GULF POWER COMPANY</v>
          </cell>
          <cell r="X2" t="str">
            <v>January 2006 Planning Case</v>
          </cell>
          <cell r="AA2" t="str">
            <v xml:space="preserve"> </v>
          </cell>
          <cell r="AF2" t="str">
            <v xml:space="preserve">        GULF POWER COMPANY</v>
          </cell>
          <cell r="AJ2" t="str">
            <v>January 2006 Planning Case</v>
          </cell>
          <cell r="AM2" t="str">
            <v xml:space="preserve"> </v>
          </cell>
          <cell r="AR2" t="str">
            <v xml:space="preserve">        GULF POWER COMPANY</v>
          </cell>
          <cell r="AV2" t="str">
            <v>January 2006 Planning Case</v>
          </cell>
          <cell r="AY2" t="str">
            <v xml:space="preserve"> </v>
          </cell>
          <cell r="BD2" t="str">
            <v xml:space="preserve">        GULF POWER COMPANY</v>
          </cell>
          <cell r="BH2" t="str">
            <v>January 2006 Planning Case</v>
          </cell>
          <cell r="BK2" t="str">
            <v xml:space="preserve"> </v>
          </cell>
          <cell r="BP2" t="str">
            <v xml:space="preserve">        GULF POWER COMPANY</v>
          </cell>
          <cell r="BT2" t="str">
            <v>January 2006 Planning Case</v>
          </cell>
          <cell r="BW2" t="str">
            <v xml:space="preserve"> </v>
          </cell>
          <cell r="CB2" t="str">
            <v xml:space="preserve">        GULF POWER COMPANY</v>
          </cell>
          <cell r="CF2" t="str">
            <v>January 2006 Planning Case</v>
          </cell>
          <cell r="CI2" t="str">
            <v xml:space="preserve"> </v>
          </cell>
        </row>
        <row r="3">
          <cell r="E3">
            <v>2005</v>
          </cell>
          <cell r="F3">
            <v>38936.789489467592</v>
          </cell>
          <cell r="H3" t="str">
            <v xml:space="preserve"> GROSS PROPERTY ADDITIONS</v>
          </cell>
          <cell r="L3" t="str">
            <v>Full Actual thru Nov 2005</v>
          </cell>
          <cell r="Q3">
            <v>2006</v>
          </cell>
          <cell r="R3">
            <v>38936.789489467592</v>
          </cell>
          <cell r="T3" t="str">
            <v xml:space="preserve"> GROSS PROPERTY ADDITIONS</v>
          </cell>
          <cell r="X3" t="str">
            <v>Full Actual thru Nov 2005</v>
          </cell>
          <cell r="AC3">
            <v>2007</v>
          </cell>
          <cell r="AD3">
            <v>38936.789489467592</v>
          </cell>
          <cell r="AF3" t="str">
            <v xml:space="preserve"> GROSS PROPERTY ADDITIONS</v>
          </cell>
          <cell r="AJ3" t="str">
            <v>Full Actual thru Nov 2005</v>
          </cell>
          <cell r="AO3">
            <v>2008</v>
          </cell>
          <cell r="AP3">
            <v>38936.789489467592</v>
          </cell>
          <cell r="AR3" t="str">
            <v xml:space="preserve"> GROSS PROPERTY ADDITIONS</v>
          </cell>
          <cell r="AV3" t="str">
            <v>Full Actual thru Nov 2005</v>
          </cell>
          <cell r="BA3">
            <v>2009</v>
          </cell>
          <cell r="BB3">
            <v>38936.789489467592</v>
          </cell>
          <cell r="BD3" t="str">
            <v xml:space="preserve"> GROSS PROPERTY ADDITIONS</v>
          </cell>
          <cell r="BH3" t="str">
            <v>Full Actual thru Nov 2005</v>
          </cell>
          <cell r="BM3">
            <v>2010</v>
          </cell>
          <cell r="BN3">
            <v>38936.789489467592</v>
          </cell>
          <cell r="BP3" t="str">
            <v xml:space="preserve"> GROSS PROPERTY ADDITIONS</v>
          </cell>
          <cell r="BT3" t="str">
            <v>Full Actual thru Nov 2005</v>
          </cell>
          <cell r="CB3" t="str">
            <v xml:space="preserve"> GROSS PROPERTY ADDITIONS</v>
          </cell>
          <cell r="CF3" t="str">
            <v>Full Actual thru Nov 2005</v>
          </cell>
        </row>
        <row r="4">
          <cell r="F4">
            <v>38936.789489467592</v>
          </cell>
          <cell r="H4" t="str">
            <v xml:space="preserve">     (DOLLARS IN THOUSANDS)</v>
          </cell>
          <cell r="L4" t="str">
            <v>S:\Workgroups\SCS Finance-Investor Relations\Finance Associates-Core\Gulf\Planning Cases 06\Report Writer Development\[12_05FULL_BB with RW Functionality.xls]Input</v>
          </cell>
          <cell r="R4">
            <v>38936.789489467592</v>
          </cell>
          <cell r="T4" t="str">
            <v xml:space="preserve">     (DOLLARS IN THOUSANDS)</v>
          </cell>
          <cell r="X4" t="str">
            <v>S:\Workgroups\SCS Finance-Investor Relations\Finance Associates-Core\Gulf\Planning Cases 06\Report Writer Development\[12_05FULL_BB with RW Functionality.xls]Input</v>
          </cell>
          <cell r="AD4">
            <v>38936.789489467592</v>
          </cell>
          <cell r="AF4" t="str">
            <v xml:space="preserve">     (DOLLARS IN THOUSANDS)</v>
          </cell>
          <cell r="AJ4" t="str">
            <v>S:\Workgroups\SCS Finance-Investor Relations\Finance Associates-Core\Gulf\Planning Cases 06\Report Writer Development\[12_05FULL_BB with RW Functionality.xls]Input</v>
          </cell>
          <cell r="AP4">
            <v>38936.789489467592</v>
          </cell>
          <cell r="AR4" t="str">
            <v xml:space="preserve">     (DOLLARS IN THOUSANDS)</v>
          </cell>
          <cell r="AV4" t="str">
            <v>S:\Workgroups\SCS Finance-Investor Relations\Finance Associates-Core\Gulf\Planning Cases 06\Report Writer Development\[12_05FULL_BB with RW Functionality.xls]Input</v>
          </cell>
          <cell r="BB4">
            <v>38936.789489467592</v>
          </cell>
          <cell r="BD4" t="str">
            <v xml:space="preserve">     (DOLLARS IN THOUSANDS)</v>
          </cell>
          <cell r="BH4" t="str">
            <v>S:\Workgroups\SCS Finance-Investor Relations\Finance Associates-Core\Gulf\Planning Cases 06\Report Writer Development\[12_05FULL_BB with RW Functionality.xls]Input</v>
          </cell>
          <cell r="BN4">
            <v>38936.789489467592</v>
          </cell>
          <cell r="BP4" t="str">
            <v xml:space="preserve">     (DOLLARS IN THOUSANDS)</v>
          </cell>
          <cell r="BT4" t="str">
            <v>S:\Workgroups\SCS Finance-Investor Relations\Finance Associates-Core\Gulf\Planning Cases 06\Report Writer Development\[12_05FULL_BB with RW Functionality.xls]Input</v>
          </cell>
          <cell r="CB4" t="str">
            <v xml:space="preserve">     (DOLLARS IN THOUSANDS)</v>
          </cell>
          <cell r="CF4" t="str">
            <v>S:\Workgroups\SCS Finance-Investor Relations\Finance Associates-Core\Gulf\Planning Cases 06\Report Writer Development\[12_05FULL_BB with RW Functionality.xls]Input</v>
          </cell>
        </row>
        <row r="6">
          <cell r="D6" t="str">
            <v>JAN</v>
          </cell>
          <cell r="E6" t="str">
            <v>FEB</v>
          </cell>
          <cell r="F6" t="str">
            <v>MAR</v>
          </cell>
          <cell r="G6" t="str">
            <v>APR</v>
          </cell>
          <cell r="H6" t="str">
            <v>MAY</v>
          </cell>
          <cell r="I6" t="str">
            <v>JUN</v>
          </cell>
          <cell r="J6" t="str">
            <v>JUL</v>
          </cell>
          <cell r="K6" t="str">
            <v>AUG</v>
          </cell>
          <cell r="L6" t="str">
            <v>SEP</v>
          </cell>
          <cell r="M6" t="str">
            <v>OCT</v>
          </cell>
          <cell r="N6" t="str">
            <v>NOV</v>
          </cell>
          <cell r="O6" t="str">
            <v>DEC</v>
          </cell>
          <cell r="P6" t="str">
            <v>JAN</v>
          </cell>
          <cell r="Q6" t="str">
            <v>FEB</v>
          </cell>
          <cell r="R6" t="str">
            <v>MAR</v>
          </cell>
          <cell r="S6" t="str">
            <v>APR</v>
          </cell>
          <cell r="T6" t="str">
            <v>MAY</v>
          </cell>
          <cell r="U6" t="str">
            <v>JUN</v>
          </cell>
          <cell r="V6" t="str">
            <v>JUL</v>
          </cell>
          <cell r="W6" t="str">
            <v>AUG</v>
          </cell>
          <cell r="X6" t="str">
            <v>SEP</v>
          </cell>
          <cell r="Y6" t="str">
            <v>OCT</v>
          </cell>
          <cell r="Z6" t="str">
            <v>NOV</v>
          </cell>
          <cell r="AA6" t="str">
            <v>DEC</v>
          </cell>
          <cell r="AB6" t="str">
            <v>JAN</v>
          </cell>
          <cell r="AC6" t="str">
            <v>FEB</v>
          </cell>
          <cell r="AD6" t="str">
            <v>MAR</v>
          </cell>
          <cell r="AE6" t="str">
            <v>APR</v>
          </cell>
          <cell r="AF6" t="str">
            <v>MAY</v>
          </cell>
          <cell r="AG6" t="str">
            <v>JUN</v>
          </cell>
          <cell r="AH6" t="str">
            <v>JUL</v>
          </cell>
          <cell r="AI6" t="str">
            <v>AUG</v>
          </cell>
          <cell r="AJ6" t="str">
            <v>SEP</v>
          </cell>
          <cell r="AK6" t="str">
            <v>OCT</v>
          </cell>
          <cell r="AL6" t="str">
            <v>NOV</v>
          </cell>
          <cell r="AM6" t="str">
            <v>DEC</v>
          </cell>
          <cell r="AN6" t="str">
            <v>JAN</v>
          </cell>
          <cell r="AO6" t="str">
            <v>FEB</v>
          </cell>
          <cell r="AP6" t="str">
            <v>MAR</v>
          </cell>
          <cell r="AQ6" t="str">
            <v>APR</v>
          </cell>
          <cell r="AR6" t="str">
            <v>MAY</v>
          </cell>
          <cell r="AS6" t="str">
            <v>JUN</v>
          </cell>
          <cell r="AT6" t="str">
            <v>JUL</v>
          </cell>
          <cell r="AU6" t="str">
            <v>AUG</v>
          </cell>
          <cell r="AV6" t="str">
            <v>SEP</v>
          </cell>
          <cell r="AW6" t="str">
            <v>OCT</v>
          </cell>
          <cell r="AX6" t="str">
            <v>NOV</v>
          </cell>
          <cell r="AY6" t="str">
            <v>DEC</v>
          </cell>
          <cell r="AZ6" t="str">
            <v>JAN</v>
          </cell>
          <cell r="BA6" t="str">
            <v>FEB</v>
          </cell>
          <cell r="BB6" t="str">
            <v>MAR</v>
          </cell>
          <cell r="BC6" t="str">
            <v>APR</v>
          </cell>
          <cell r="BD6" t="str">
            <v>MAY</v>
          </cell>
          <cell r="BE6" t="str">
            <v>JUN</v>
          </cell>
          <cell r="BF6" t="str">
            <v>JUL</v>
          </cell>
          <cell r="BG6" t="str">
            <v>AUG</v>
          </cell>
          <cell r="BH6" t="str">
            <v>SEP</v>
          </cell>
          <cell r="BI6" t="str">
            <v>OCT</v>
          </cell>
          <cell r="BJ6" t="str">
            <v>NOV</v>
          </cell>
          <cell r="BK6" t="str">
            <v>DEC</v>
          </cell>
          <cell r="BL6" t="str">
            <v>JAN</v>
          </cell>
          <cell r="BM6" t="str">
            <v>FEB</v>
          </cell>
          <cell r="BN6" t="str">
            <v>MAR</v>
          </cell>
          <cell r="BO6" t="str">
            <v>APR</v>
          </cell>
          <cell r="BP6" t="str">
            <v>MAY</v>
          </cell>
          <cell r="BQ6" t="str">
            <v>JUN</v>
          </cell>
          <cell r="BR6" t="str">
            <v>JUL</v>
          </cell>
          <cell r="BS6" t="str">
            <v>AUG</v>
          </cell>
          <cell r="BT6" t="str">
            <v>SEP</v>
          </cell>
          <cell r="BU6" t="str">
            <v>OCT</v>
          </cell>
          <cell r="BV6" t="str">
            <v>NOV</v>
          </cell>
          <cell r="BW6" t="str">
            <v>DEC</v>
          </cell>
        </row>
        <row r="8">
          <cell r="B8" t="str">
            <v>Income before Dividends</v>
          </cell>
          <cell r="D8">
            <v>7381.5749000000142</v>
          </cell>
          <cell r="E8">
            <v>4350.5200899999936</v>
          </cell>
          <cell r="F8">
            <v>2969.6359799999818</v>
          </cell>
          <cell r="G8">
            <v>2015.4554800000155</v>
          </cell>
          <cell r="H8">
            <v>7793.1731199999895</v>
          </cell>
          <cell r="I8">
            <v>11790.621529999986</v>
          </cell>
          <cell r="J8">
            <v>14016.654490000014</v>
          </cell>
          <cell r="K8">
            <v>12673.888350000016</v>
          </cell>
          <cell r="L8">
            <v>10473.352719999988</v>
          </cell>
          <cell r="M8">
            <v>4879.3828899999971</v>
          </cell>
          <cell r="N8">
            <v>3178.1081300000014</v>
          </cell>
          <cell r="O8">
            <v>-5550.9910799999925</v>
          </cell>
          <cell r="P8">
            <v>7903.7785913495472</v>
          </cell>
          <cell r="Q8">
            <v>5393.3286003127905</v>
          </cell>
          <cell r="R8">
            <v>2713.7103477916276</v>
          </cell>
          <cell r="S8">
            <v>3487.5185919302876</v>
          </cell>
          <cell r="T8">
            <v>8252.3686112862633</v>
          </cell>
          <cell r="U8">
            <v>10922.550442995163</v>
          </cell>
          <cell r="V8">
            <v>13307.782738308604</v>
          </cell>
          <cell r="W8">
            <v>12458.220456987987</v>
          </cell>
          <cell r="X8">
            <v>7866.5623038330159</v>
          </cell>
          <cell r="Y8">
            <v>3266.9187040148104</v>
          </cell>
          <cell r="Z8">
            <v>2896.2577946923834</v>
          </cell>
          <cell r="AA8">
            <v>918.52766473624251</v>
          </cell>
          <cell r="AB8">
            <v>8820.6301312881296</v>
          </cell>
          <cell r="AC8">
            <v>5860.3782296975332</v>
          </cell>
          <cell r="AD8">
            <v>3612.3659690942191</v>
          </cell>
          <cell r="AE8">
            <v>4116.0434159329361</v>
          </cell>
          <cell r="AF8">
            <v>9497.8513616530818</v>
          </cell>
          <cell r="AG8">
            <v>11104.679214112959</v>
          </cell>
          <cell r="AH8">
            <v>13217.69073260537</v>
          </cell>
          <cell r="AI8">
            <v>13628.87292561126</v>
          </cell>
          <cell r="AJ8">
            <v>7957.8493778419625</v>
          </cell>
          <cell r="AK8">
            <v>3972.270279212159</v>
          </cell>
          <cell r="AL8">
            <v>2225.1677847660612</v>
          </cell>
          <cell r="AM8">
            <v>1854.5319442933824</v>
          </cell>
          <cell r="AN8">
            <v>9516.1262635666535</v>
          </cell>
          <cell r="AO8">
            <v>4556.4292531068395</v>
          </cell>
          <cell r="AP8">
            <v>1218.6474803332512</v>
          </cell>
          <cell r="AQ8">
            <v>5550.8989960341014</v>
          </cell>
          <cell r="AR8">
            <v>11156.286941704486</v>
          </cell>
          <cell r="AS8">
            <v>12503.708834784316</v>
          </cell>
          <cell r="AT8">
            <v>14701.061037141782</v>
          </cell>
          <cell r="AU8">
            <v>13176.57701589799</v>
          </cell>
          <cell r="AV8">
            <v>8590.2244061738402</v>
          </cell>
          <cell r="AW8">
            <v>6825.9247734917708</v>
          </cell>
          <cell r="AX8">
            <v>5745.740178624188</v>
          </cell>
          <cell r="AY8">
            <v>7615.9496285513178</v>
          </cell>
          <cell r="CA8">
            <v>75971.376600000003</v>
          </cell>
          <cell r="CB8">
            <v>79387.52484823874</v>
          </cell>
          <cell r="CC8">
            <v>85868.331366109065</v>
          </cell>
          <cell r="CD8">
            <v>101157.57480941054</v>
          </cell>
          <cell r="CE8">
            <v>108921</v>
          </cell>
          <cell r="CF8">
            <v>113593</v>
          </cell>
        </row>
        <row r="9">
          <cell r="B9" t="str">
            <v>Add Non cash Items</v>
          </cell>
        </row>
        <row r="10">
          <cell r="B10" t="str">
            <v xml:space="preserve">     Depreciation &amp; Amortization</v>
          </cell>
          <cell r="D10">
            <v>7401</v>
          </cell>
          <cell r="E10">
            <v>7396</v>
          </cell>
          <cell r="F10">
            <v>7415</v>
          </cell>
          <cell r="G10">
            <v>7558</v>
          </cell>
          <cell r="H10">
            <v>7678</v>
          </cell>
          <cell r="I10">
            <v>7712</v>
          </cell>
          <cell r="J10">
            <v>7693</v>
          </cell>
          <cell r="K10">
            <v>7696</v>
          </cell>
          <cell r="L10">
            <v>7716</v>
          </cell>
          <cell r="M10">
            <v>7802</v>
          </cell>
          <cell r="N10">
            <v>7635</v>
          </cell>
          <cell r="O10">
            <v>7772</v>
          </cell>
          <cell r="P10">
            <v>7793</v>
          </cell>
          <cell r="Q10">
            <v>7817</v>
          </cell>
          <cell r="R10">
            <v>7829</v>
          </cell>
          <cell r="S10">
            <v>7837</v>
          </cell>
          <cell r="T10">
            <v>7852</v>
          </cell>
          <cell r="U10">
            <v>7875</v>
          </cell>
          <cell r="V10">
            <v>7885</v>
          </cell>
          <cell r="W10">
            <v>7900</v>
          </cell>
          <cell r="X10">
            <v>7910</v>
          </cell>
          <cell r="Y10">
            <v>7920</v>
          </cell>
          <cell r="Z10">
            <v>7929</v>
          </cell>
          <cell r="AA10">
            <v>7976</v>
          </cell>
          <cell r="AB10">
            <v>8005</v>
          </cell>
          <cell r="AC10">
            <v>8012</v>
          </cell>
          <cell r="AD10">
            <v>8013</v>
          </cell>
          <cell r="AE10">
            <v>8030</v>
          </cell>
          <cell r="AF10">
            <v>8050</v>
          </cell>
          <cell r="AG10">
            <v>8105</v>
          </cell>
          <cell r="AH10">
            <v>8154</v>
          </cell>
          <cell r="AI10">
            <v>8168</v>
          </cell>
          <cell r="AJ10">
            <v>8178</v>
          </cell>
          <cell r="AK10">
            <v>8188</v>
          </cell>
          <cell r="AL10">
            <v>8197</v>
          </cell>
          <cell r="AM10">
            <v>8236</v>
          </cell>
          <cell r="AN10">
            <v>8181</v>
          </cell>
          <cell r="AO10">
            <v>8189</v>
          </cell>
          <cell r="AP10">
            <v>8200</v>
          </cell>
          <cell r="AQ10">
            <v>8218</v>
          </cell>
          <cell r="AR10">
            <v>8241</v>
          </cell>
          <cell r="AS10">
            <v>8262</v>
          </cell>
          <cell r="AT10">
            <v>8264</v>
          </cell>
          <cell r="AU10">
            <v>8276</v>
          </cell>
          <cell r="AV10">
            <v>8287</v>
          </cell>
          <cell r="AW10">
            <v>8298</v>
          </cell>
          <cell r="AX10">
            <v>8309</v>
          </cell>
          <cell r="AY10">
            <v>8426</v>
          </cell>
          <cell r="CA10">
            <v>91474</v>
          </cell>
          <cell r="CB10">
            <v>94523</v>
          </cell>
          <cell r="CC10">
            <v>97336</v>
          </cell>
          <cell r="CD10">
            <v>99151</v>
          </cell>
          <cell r="CE10">
            <v>103799</v>
          </cell>
          <cell r="CF10">
            <v>116547</v>
          </cell>
        </row>
        <row r="11">
          <cell r="B11" t="str">
            <v xml:space="preserve">     Deferred Income Tax - Net</v>
          </cell>
          <cell r="D11">
            <v>-4299.6080000000002</v>
          </cell>
          <cell r="E11">
            <v>-584.52300000000105</v>
          </cell>
          <cell r="F11">
            <v>1136.6730000000025</v>
          </cell>
          <cell r="G11">
            <v>1373.5880000000034</v>
          </cell>
          <cell r="H11">
            <v>-1162.6370000000024</v>
          </cell>
          <cell r="I11">
            <v>983.22599999999511</v>
          </cell>
          <cell r="J11">
            <v>21327.953999999998</v>
          </cell>
          <cell r="K11">
            <v>9140.5169999999998</v>
          </cell>
          <cell r="L11">
            <v>6804.4969999999958</v>
          </cell>
          <cell r="M11">
            <v>1563.5829999999987</v>
          </cell>
          <cell r="N11">
            <v>820.73799999999756</v>
          </cell>
          <cell r="O11">
            <v>-3941.390999999996</v>
          </cell>
          <cell r="P11">
            <v>-1411</v>
          </cell>
          <cell r="Q11">
            <v>-1411</v>
          </cell>
          <cell r="R11">
            <v>-1411</v>
          </cell>
          <cell r="S11">
            <v>-1411</v>
          </cell>
          <cell r="T11">
            <v>-1411</v>
          </cell>
          <cell r="U11">
            <v>-1411</v>
          </cell>
          <cell r="V11">
            <v>-1411</v>
          </cell>
          <cell r="W11">
            <v>-1411</v>
          </cell>
          <cell r="X11">
            <v>-1411</v>
          </cell>
          <cell r="Y11">
            <v>-1411</v>
          </cell>
          <cell r="Z11">
            <v>-1411</v>
          </cell>
          <cell r="AA11">
            <v>-1404.2809999999995</v>
          </cell>
          <cell r="AB11">
            <v>-668</v>
          </cell>
          <cell r="AC11">
            <v>-668</v>
          </cell>
          <cell r="AD11">
            <v>-668</v>
          </cell>
          <cell r="AE11">
            <v>-668</v>
          </cell>
          <cell r="AF11">
            <v>-668</v>
          </cell>
          <cell r="AG11">
            <v>-668</v>
          </cell>
          <cell r="AH11">
            <v>-668</v>
          </cell>
          <cell r="AI11">
            <v>-668</v>
          </cell>
          <cell r="AJ11">
            <v>-668</v>
          </cell>
          <cell r="AK11">
            <v>-668</v>
          </cell>
          <cell r="AL11">
            <v>-668</v>
          </cell>
          <cell r="AM11">
            <v>-667.50999999999976</v>
          </cell>
          <cell r="AN11">
            <v>-616</v>
          </cell>
          <cell r="AO11">
            <v>-616</v>
          </cell>
          <cell r="AP11">
            <v>-616</v>
          </cell>
          <cell r="AQ11">
            <v>-616</v>
          </cell>
          <cell r="AR11">
            <v>-616</v>
          </cell>
          <cell r="AS11">
            <v>-616</v>
          </cell>
          <cell r="AT11">
            <v>-616</v>
          </cell>
          <cell r="AU11">
            <v>-616</v>
          </cell>
          <cell r="AV11">
            <v>-616</v>
          </cell>
          <cell r="AW11">
            <v>-616</v>
          </cell>
          <cell r="AX11">
            <v>-616</v>
          </cell>
          <cell r="AY11">
            <v>-620.50399999999695</v>
          </cell>
          <cell r="CA11">
            <v>33162.616999999991</v>
          </cell>
          <cell r="CB11">
            <v>-16925.280999999999</v>
          </cell>
          <cell r="CC11">
            <v>-8015.51</v>
          </cell>
          <cell r="CD11">
            <v>-7396.5039999999972</v>
          </cell>
          <cell r="CE11">
            <v>-1875.8690000000033</v>
          </cell>
          <cell r="CF11">
            <v>-3586.2380000000026</v>
          </cell>
        </row>
        <row r="12">
          <cell r="B12" t="str">
            <v xml:space="preserve">     Deferred Investment Tax Credits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</row>
        <row r="13">
          <cell r="B13" t="str">
            <v xml:space="preserve">     Allowance for Equity Used Dur. Con.</v>
          </cell>
          <cell r="D13">
            <v>-228.03279999999998</v>
          </cell>
          <cell r="E13">
            <v>-236.89291</v>
          </cell>
          <cell r="F13">
            <v>-253.98339000000001</v>
          </cell>
          <cell r="G13">
            <v>-224.26244</v>
          </cell>
          <cell r="H13">
            <v>0</v>
          </cell>
          <cell r="I13">
            <v>-86.09789999999991</v>
          </cell>
          <cell r="J13">
            <v>-19.302</v>
          </cell>
          <cell r="K13">
            <v>-19.904620000000111</v>
          </cell>
          <cell r="L13">
            <v>-25.251109999999869</v>
          </cell>
          <cell r="M13">
            <v>-38.662950000000187</v>
          </cell>
          <cell r="N13">
            <v>-49.624319999999834</v>
          </cell>
          <cell r="O13">
            <v>14.01024</v>
          </cell>
          <cell r="P13">
            <v>-5</v>
          </cell>
          <cell r="Q13">
            <v>-12</v>
          </cell>
          <cell r="R13">
            <v>-23</v>
          </cell>
          <cell r="S13">
            <v>-37</v>
          </cell>
          <cell r="T13">
            <v>-51</v>
          </cell>
          <cell r="U13">
            <v>-67</v>
          </cell>
          <cell r="V13">
            <v>-78</v>
          </cell>
          <cell r="W13">
            <v>-82</v>
          </cell>
          <cell r="X13">
            <v>-95</v>
          </cell>
          <cell r="Y13">
            <v>-110</v>
          </cell>
          <cell r="Z13">
            <v>-120</v>
          </cell>
          <cell r="AA13">
            <v>-133</v>
          </cell>
          <cell r="AB13">
            <v>-160</v>
          </cell>
          <cell r="AC13">
            <v>-199</v>
          </cell>
          <cell r="AD13">
            <v>-241</v>
          </cell>
          <cell r="AE13">
            <v>-284</v>
          </cell>
          <cell r="AF13">
            <v>-326</v>
          </cell>
          <cell r="AG13">
            <v>-330</v>
          </cell>
          <cell r="AH13">
            <v>-333</v>
          </cell>
          <cell r="AI13">
            <v>-371</v>
          </cell>
          <cell r="AJ13">
            <v>-410</v>
          </cell>
          <cell r="AK13">
            <v>-452</v>
          </cell>
          <cell r="AL13">
            <v>-494</v>
          </cell>
          <cell r="AM13">
            <v>-537</v>
          </cell>
          <cell r="AN13">
            <v>-579</v>
          </cell>
          <cell r="AO13">
            <v>-621</v>
          </cell>
          <cell r="AP13">
            <v>-663</v>
          </cell>
          <cell r="AQ13">
            <v>-704</v>
          </cell>
          <cell r="AR13">
            <v>-745</v>
          </cell>
          <cell r="AS13">
            <v>-787</v>
          </cell>
          <cell r="AT13">
            <v>-827</v>
          </cell>
          <cell r="AU13">
            <v>-866</v>
          </cell>
          <cell r="AV13">
            <v>-903</v>
          </cell>
          <cell r="AW13">
            <v>-941</v>
          </cell>
          <cell r="AX13">
            <v>-979</v>
          </cell>
          <cell r="AY13">
            <v>-941</v>
          </cell>
          <cell r="CA13">
            <v>-1168.0041999999996</v>
          </cell>
          <cell r="CB13">
            <v>-813</v>
          </cell>
          <cell r="CC13">
            <v>-4137</v>
          </cell>
          <cell r="CD13">
            <v>-9556</v>
          </cell>
          <cell r="CE13">
            <v>-13654.572216577539</v>
          </cell>
          <cell r="CF13">
            <v>-2373.0282794117647</v>
          </cell>
        </row>
        <row r="14">
          <cell r="B14" t="str">
            <v xml:space="preserve">          Subtotal</v>
          </cell>
          <cell r="D14">
            <v>10254.934100000013</v>
          </cell>
          <cell r="E14">
            <v>10925.104179999993</v>
          </cell>
          <cell r="F14">
            <v>11267.325589999984</v>
          </cell>
          <cell r="G14">
            <v>10722.781040000018</v>
          </cell>
          <cell r="H14">
            <v>14308.536119999986</v>
          </cell>
          <cell r="I14">
            <v>20399.74962999998</v>
          </cell>
          <cell r="J14">
            <v>43018.30649000001</v>
          </cell>
          <cell r="K14">
            <v>29490.500730000014</v>
          </cell>
          <cell r="L14">
            <v>24968.598609999983</v>
          </cell>
          <cell r="M14">
            <v>14206.302939999996</v>
          </cell>
          <cell r="N14">
            <v>11584.221809999999</v>
          </cell>
          <cell r="O14">
            <v>-1706.3718399999884</v>
          </cell>
          <cell r="P14">
            <v>14280.778591349546</v>
          </cell>
          <cell r="Q14">
            <v>11787.328600312791</v>
          </cell>
          <cell r="R14">
            <v>9108.710347791628</v>
          </cell>
          <cell r="S14">
            <v>9876.5185919302876</v>
          </cell>
          <cell r="T14">
            <v>14642.368611286263</v>
          </cell>
          <cell r="U14">
            <v>17319.550442995162</v>
          </cell>
          <cell r="V14">
            <v>19703.782738308604</v>
          </cell>
          <cell r="W14">
            <v>18865.220456987987</v>
          </cell>
          <cell r="X14">
            <v>14270.562303833016</v>
          </cell>
          <cell r="Y14">
            <v>9665.9187040148099</v>
          </cell>
          <cell r="Z14">
            <v>9294.257794692383</v>
          </cell>
          <cell r="AA14">
            <v>7357.2466647362435</v>
          </cell>
          <cell r="AB14">
            <v>15997.63013128813</v>
          </cell>
          <cell r="AC14">
            <v>13005.378229697533</v>
          </cell>
          <cell r="AD14">
            <v>10716.365969094219</v>
          </cell>
          <cell r="AE14">
            <v>11194.043415932936</v>
          </cell>
          <cell r="AF14">
            <v>16553.851361653084</v>
          </cell>
          <cell r="AG14">
            <v>18211.679214112959</v>
          </cell>
          <cell r="AH14">
            <v>20370.69073260537</v>
          </cell>
          <cell r="AI14">
            <v>20757.87292561126</v>
          </cell>
          <cell r="AJ14">
            <v>15057.849377841962</v>
          </cell>
          <cell r="AK14">
            <v>11040.27027921216</v>
          </cell>
          <cell r="AL14">
            <v>9260.1677847660612</v>
          </cell>
          <cell r="AM14">
            <v>8886.0219442933831</v>
          </cell>
          <cell r="AN14">
            <v>16502.126263566654</v>
          </cell>
          <cell r="AO14">
            <v>11508.429253106839</v>
          </cell>
          <cell r="AP14">
            <v>8139.6474803332512</v>
          </cell>
          <cell r="AQ14">
            <v>12448.898996034102</v>
          </cell>
          <cell r="AR14">
            <v>18036.286941704486</v>
          </cell>
          <cell r="AS14">
            <v>19362.708834784316</v>
          </cell>
          <cell r="AT14">
            <v>21522.061037141782</v>
          </cell>
          <cell r="AU14">
            <v>19970.57701589799</v>
          </cell>
          <cell r="AV14">
            <v>15358.224406173838</v>
          </cell>
          <cell r="AW14">
            <v>13566.92477349177</v>
          </cell>
          <cell r="AX14">
            <v>12459.740178624188</v>
          </cell>
          <cell r="AY14">
            <v>14480.445628551321</v>
          </cell>
          <cell r="CA14">
            <v>199439.98939999996</v>
          </cell>
          <cell r="CB14">
            <v>156172.24384823869</v>
          </cell>
          <cell r="CC14">
            <v>171051.82136610904</v>
          </cell>
          <cell r="CD14">
            <v>183356.07080941056</v>
          </cell>
          <cell r="CE14">
            <v>197189.55878342246</v>
          </cell>
          <cell r="CF14">
            <v>224180.73372058824</v>
          </cell>
        </row>
        <row r="16">
          <cell r="B16" t="str">
            <v>Less:</v>
          </cell>
        </row>
        <row r="17">
          <cell r="B17" t="str">
            <v xml:space="preserve">     Dividends on Common Stock</v>
          </cell>
          <cell r="D17">
            <v>0</v>
          </cell>
          <cell r="E17">
            <v>17100</v>
          </cell>
          <cell r="F17">
            <v>0</v>
          </cell>
          <cell r="G17">
            <v>17100</v>
          </cell>
          <cell r="H17">
            <v>0</v>
          </cell>
          <cell r="I17">
            <v>0</v>
          </cell>
          <cell r="J17">
            <v>17100</v>
          </cell>
          <cell r="K17">
            <v>0</v>
          </cell>
          <cell r="L17">
            <v>0</v>
          </cell>
          <cell r="M17">
            <v>17100</v>
          </cell>
          <cell r="N17">
            <v>0</v>
          </cell>
          <cell r="O17">
            <v>0</v>
          </cell>
          <cell r="P17">
            <v>0</v>
          </cell>
          <cell r="Q17">
            <v>17575</v>
          </cell>
          <cell r="R17">
            <v>0</v>
          </cell>
          <cell r="S17">
            <v>17575</v>
          </cell>
          <cell r="T17">
            <v>0</v>
          </cell>
          <cell r="U17">
            <v>0</v>
          </cell>
          <cell r="V17">
            <v>17575</v>
          </cell>
          <cell r="W17">
            <v>0</v>
          </cell>
          <cell r="X17">
            <v>0</v>
          </cell>
          <cell r="Y17">
            <v>17575</v>
          </cell>
          <cell r="Z17">
            <v>0</v>
          </cell>
          <cell r="AA17">
            <v>0</v>
          </cell>
          <cell r="AB17">
            <v>0</v>
          </cell>
          <cell r="AC17">
            <v>18375</v>
          </cell>
          <cell r="AD17">
            <v>0</v>
          </cell>
          <cell r="AE17">
            <v>18375</v>
          </cell>
          <cell r="AF17">
            <v>0</v>
          </cell>
          <cell r="AG17">
            <v>0</v>
          </cell>
          <cell r="AH17">
            <v>18375</v>
          </cell>
          <cell r="AI17">
            <v>0</v>
          </cell>
          <cell r="AJ17">
            <v>0</v>
          </cell>
          <cell r="AK17">
            <v>18375</v>
          </cell>
          <cell r="AL17">
            <v>0</v>
          </cell>
          <cell r="AM17">
            <v>0</v>
          </cell>
          <cell r="AN17">
            <v>0</v>
          </cell>
          <cell r="AO17">
            <v>19850</v>
          </cell>
          <cell r="AP17">
            <v>0</v>
          </cell>
          <cell r="AQ17">
            <v>19850</v>
          </cell>
          <cell r="AR17">
            <v>0</v>
          </cell>
          <cell r="AS17">
            <v>0</v>
          </cell>
          <cell r="AT17">
            <v>19850</v>
          </cell>
          <cell r="AU17">
            <v>0</v>
          </cell>
          <cell r="AV17">
            <v>0</v>
          </cell>
          <cell r="AW17">
            <v>19850</v>
          </cell>
          <cell r="AX17">
            <v>0</v>
          </cell>
          <cell r="AY17">
            <v>0</v>
          </cell>
          <cell r="CA17">
            <v>68400</v>
          </cell>
          <cell r="CB17">
            <v>70300</v>
          </cell>
          <cell r="CC17">
            <v>73500</v>
          </cell>
          <cell r="CD17">
            <v>79400</v>
          </cell>
          <cell r="CE17">
            <v>86400</v>
          </cell>
          <cell r="CF17">
            <v>90800</v>
          </cell>
        </row>
        <row r="18">
          <cell r="B18" t="str">
            <v xml:space="preserve">     Dividends on Preferred Stock</v>
          </cell>
          <cell r="D18">
            <v>18.05339</v>
          </cell>
          <cell r="E18">
            <v>18.05339</v>
          </cell>
          <cell r="F18">
            <v>18.0534</v>
          </cell>
          <cell r="G18">
            <v>18.05339</v>
          </cell>
          <cell r="H18">
            <v>18.05339</v>
          </cell>
          <cell r="I18">
            <v>18.0534</v>
          </cell>
          <cell r="J18">
            <v>18.05339</v>
          </cell>
          <cell r="K18">
            <v>18.05339</v>
          </cell>
          <cell r="L18">
            <v>18.0534</v>
          </cell>
          <cell r="M18">
            <v>307.05003000000005</v>
          </cell>
          <cell r="N18">
            <v>128.33332999999999</v>
          </cell>
          <cell r="O18">
            <v>163.55282</v>
          </cell>
          <cell r="P18">
            <v>280.27397260273972</v>
          </cell>
          <cell r="Q18">
            <v>253.15068493150685</v>
          </cell>
          <cell r="R18">
            <v>280.27397260273972</v>
          </cell>
          <cell r="S18">
            <v>271.23287671232873</v>
          </cell>
          <cell r="T18">
            <v>280.27397260273972</v>
          </cell>
          <cell r="U18">
            <v>271.23287671232873</v>
          </cell>
          <cell r="V18">
            <v>280.27397260273972</v>
          </cell>
          <cell r="W18">
            <v>280.27397260273972</v>
          </cell>
          <cell r="X18">
            <v>271.23287671232873</v>
          </cell>
          <cell r="Y18">
            <v>280.27397260273972</v>
          </cell>
          <cell r="Z18">
            <v>271.23287671232873</v>
          </cell>
          <cell r="AA18">
            <v>280.27397260273972</v>
          </cell>
          <cell r="AB18">
            <v>280.27397260273972</v>
          </cell>
          <cell r="AC18">
            <v>253.15068493150685</v>
          </cell>
          <cell r="AD18">
            <v>280.27397260273972</v>
          </cell>
          <cell r="AE18">
            <v>271.23287671232873</v>
          </cell>
          <cell r="AF18">
            <v>280.27397260273972</v>
          </cell>
          <cell r="AG18">
            <v>271.23287671232873</v>
          </cell>
          <cell r="AH18">
            <v>280.27397260273972</v>
          </cell>
          <cell r="AI18">
            <v>280.27397260273972</v>
          </cell>
          <cell r="AJ18">
            <v>271.23287671232873</v>
          </cell>
          <cell r="AK18">
            <v>280.27397260273972</v>
          </cell>
          <cell r="AL18">
            <v>271.23287671232873</v>
          </cell>
          <cell r="AM18">
            <v>280.27397260273972</v>
          </cell>
          <cell r="AN18">
            <v>279.50819672131149</v>
          </cell>
          <cell r="AO18">
            <v>261.47540983606558</v>
          </cell>
          <cell r="AP18">
            <v>279.50819672131149</v>
          </cell>
          <cell r="AQ18">
            <v>270.49180327868851</v>
          </cell>
          <cell r="AR18">
            <v>279.50819672131149</v>
          </cell>
          <cell r="AS18">
            <v>471.31147540983608</v>
          </cell>
          <cell r="AT18">
            <v>487.02185792349729</v>
          </cell>
          <cell r="AU18">
            <v>487.02185792349729</v>
          </cell>
          <cell r="AV18">
            <v>471.31147540983608</v>
          </cell>
          <cell r="AW18">
            <v>487.02185792349729</v>
          </cell>
          <cell r="AX18">
            <v>471.31147540983608</v>
          </cell>
          <cell r="AY18">
            <v>487.02185792349729</v>
          </cell>
          <cell r="CA18">
            <v>761.41672000000005</v>
          </cell>
          <cell r="CB18">
            <v>3299.9999999999995</v>
          </cell>
          <cell r="CC18">
            <v>3299.9999999999995</v>
          </cell>
          <cell r="CD18">
            <v>4732.5136612021861</v>
          </cell>
          <cell r="CE18">
            <v>5750</v>
          </cell>
          <cell r="CF18">
            <v>5750</v>
          </cell>
        </row>
        <row r="19">
          <cell r="B19" t="str">
            <v xml:space="preserve">          Subtotal</v>
          </cell>
          <cell r="D19">
            <v>10236.880710000014</v>
          </cell>
          <cell r="E19">
            <v>-6192.949210000007</v>
          </cell>
          <cell r="F19">
            <v>11249.272189999983</v>
          </cell>
          <cell r="G19">
            <v>-6395.272349999982</v>
          </cell>
          <cell r="H19">
            <v>14290.482729999987</v>
          </cell>
          <cell r="I19">
            <v>20381.69622999998</v>
          </cell>
          <cell r="J19">
            <v>25900.253100000009</v>
          </cell>
          <cell r="K19">
            <v>29472.447340000013</v>
          </cell>
          <cell r="L19">
            <v>24950.545209999982</v>
          </cell>
          <cell r="M19">
            <v>-3200.7470900000039</v>
          </cell>
          <cell r="N19">
            <v>11455.88848</v>
          </cell>
          <cell r="O19">
            <v>-1869.9246599999883</v>
          </cell>
          <cell r="P19">
            <v>14000.504618746807</v>
          </cell>
          <cell r="Q19">
            <v>-6040.822084618716</v>
          </cell>
          <cell r="R19">
            <v>8828.4363751888886</v>
          </cell>
          <cell r="S19">
            <v>-7969.7142847820414</v>
          </cell>
          <cell r="T19">
            <v>14362.094638683524</v>
          </cell>
          <cell r="U19">
            <v>17048.317566282833</v>
          </cell>
          <cell r="V19">
            <v>1848.5087657058643</v>
          </cell>
          <cell r="W19">
            <v>18584.946484385247</v>
          </cell>
          <cell r="X19">
            <v>13999.329427120687</v>
          </cell>
          <cell r="Y19">
            <v>-8189.3552685879295</v>
          </cell>
          <cell r="Z19">
            <v>9023.0249179800539</v>
          </cell>
          <cell r="AA19">
            <v>7076.9726921335041</v>
          </cell>
          <cell r="AB19">
            <v>15717.35615868539</v>
          </cell>
          <cell r="AC19">
            <v>-5622.7724552339732</v>
          </cell>
          <cell r="AD19">
            <v>10436.091996491479</v>
          </cell>
          <cell r="AE19">
            <v>-7452.1894607793929</v>
          </cell>
          <cell r="AF19">
            <v>16273.577389050344</v>
          </cell>
          <cell r="AG19">
            <v>17940.44633740063</v>
          </cell>
          <cell r="AH19">
            <v>1715.4167600026299</v>
          </cell>
          <cell r="AI19">
            <v>20477.598953008521</v>
          </cell>
          <cell r="AJ19">
            <v>14786.616501129633</v>
          </cell>
          <cell r="AK19">
            <v>-7615.0036933905794</v>
          </cell>
          <cell r="AL19">
            <v>8988.9349080537322</v>
          </cell>
          <cell r="AM19">
            <v>8605.7479716906437</v>
          </cell>
          <cell r="AN19">
            <v>16222.618066845342</v>
          </cell>
          <cell r="AO19">
            <v>-8603.0461567292277</v>
          </cell>
          <cell r="AP19">
            <v>7860.1392836119394</v>
          </cell>
          <cell r="AQ19">
            <v>-7671.5928072445859</v>
          </cell>
          <cell r="AR19">
            <v>17756.778744983174</v>
          </cell>
          <cell r="AS19">
            <v>18891.397359374481</v>
          </cell>
          <cell r="AT19">
            <v>1185.0391792182852</v>
          </cell>
          <cell r="AU19">
            <v>19483.555157974493</v>
          </cell>
          <cell r="AV19">
            <v>14886.912930764001</v>
          </cell>
          <cell r="AW19">
            <v>-6770.0970844317271</v>
          </cell>
          <cell r="AX19">
            <v>11988.428703214351</v>
          </cell>
          <cell r="AY19">
            <v>13993.423770627824</v>
          </cell>
          <cell r="CA19">
            <v>130278.57267999998</v>
          </cell>
          <cell r="CB19">
            <v>82572.243848238737</v>
          </cell>
          <cell r="CC19">
            <v>94251.821366109056</v>
          </cell>
          <cell r="CD19">
            <v>99223.557148208332</v>
          </cell>
          <cell r="CE19">
            <v>105039.55878342246</v>
          </cell>
          <cell r="CF19">
            <v>127630.73372058824</v>
          </cell>
        </row>
        <row r="21">
          <cell r="B21" t="str">
            <v xml:space="preserve">Decrease (Increase) in Net Current Assets </v>
          </cell>
        </row>
        <row r="22">
          <cell r="B22" t="str">
            <v>Excluding STD &amp; LTD due within 1 yr.</v>
          </cell>
        </row>
        <row r="23">
          <cell r="B23" t="str">
            <v xml:space="preserve">     Cash &amp; Temporary Investment</v>
          </cell>
          <cell r="D23">
            <v>9505.8414499999999</v>
          </cell>
          <cell r="E23">
            <v>-22919.298370000004</v>
          </cell>
          <cell r="F23">
            <v>40437.602560000007</v>
          </cell>
          <cell r="G23">
            <v>34218.095760000004</v>
          </cell>
          <cell r="H23">
            <v>280.6866399999999</v>
          </cell>
          <cell r="I23">
            <v>1011.5310399999998</v>
          </cell>
          <cell r="J23">
            <v>-2401.2151899999999</v>
          </cell>
          <cell r="K23">
            <v>-28319.71933</v>
          </cell>
          <cell r="L23">
            <v>-481.51824000000124</v>
          </cell>
          <cell r="M23">
            <v>28106.994560000003</v>
          </cell>
          <cell r="N23">
            <v>1608.6142799999998</v>
          </cell>
          <cell r="O23">
            <v>-233.7531899999999</v>
          </cell>
          <cell r="P23">
            <v>-97.423879999999826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CA23">
            <v>60813.861970000005</v>
          </cell>
          <cell r="CB23">
            <v>-97.423879999999826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</row>
        <row r="24">
          <cell r="B24" t="str">
            <v xml:space="preserve">     Receivables - Net</v>
          </cell>
          <cell r="D24">
            <v>-16590</v>
          </cell>
          <cell r="E24">
            <v>17841</v>
          </cell>
          <cell r="F24">
            <v>11077</v>
          </cell>
          <cell r="G24">
            <v>-9209</v>
          </cell>
          <cell r="H24">
            <v>-426</v>
          </cell>
          <cell r="I24">
            <v>-9795</v>
          </cell>
          <cell r="J24">
            <v>-13881</v>
          </cell>
          <cell r="K24">
            <v>-6514</v>
          </cell>
          <cell r="L24">
            <v>-2019</v>
          </cell>
          <cell r="M24">
            <v>4513</v>
          </cell>
          <cell r="N24">
            <v>7894</v>
          </cell>
          <cell r="O24">
            <v>-7791</v>
          </cell>
          <cell r="P24">
            <v>-1205</v>
          </cell>
          <cell r="Q24">
            <v>768</v>
          </cell>
          <cell r="R24">
            <v>8532</v>
          </cell>
          <cell r="S24">
            <v>9015</v>
          </cell>
          <cell r="T24">
            <v>-5368</v>
          </cell>
          <cell r="U24">
            <v>-13705</v>
          </cell>
          <cell r="V24">
            <v>-15442</v>
          </cell>
          <cell r="W24">
            <v>306</v>
          </cell>
          <cell r="X24">
            <v>-4265</v>
          </cell>
          <cell r="Y24">
            <v>16934</v>
          </cell>
          <cell r="Z24">
            <v>-1464</v>
          </cell>
          <cell r="AA24">
            <v>2271</v>
          </cell>
          <cell r="AB24">
            <v>-15008</v>
          </cell>
          <cell r="AC24">
            <v>346</v>
          </cell>
          <cell r="AD24">
            <v>9023</v>
          </cell>
          <cell r="AE24">
            <v>2083</v>
          </cell>
          <cell r="AF24">
            <v>-62</v>
          </cell>
          <cell r="AG24">
            <v>-12133</v>
          </cell>
          <cell r="AH24">
            <v>-16209</v>
          </cell>
          <cell r="AI24">
            <v>545</v>
          </cell>
          <cell r="AJ24">
            <v>-5651</v>
          </cell>
          <cell r="AK24">
            <v>17346</v>
          </cell>
          <cell r="AL24">
            <v>2459</v>
          </cell>
          <cell r="AM24">
            <v>3505</v>
          </cell>
          <cell r="AN24">
            <v>-11342</v>
          </cell>
          <cell r="AO24">
            <v>-3011</v>
          </cell>
          <cell r="AP24">
            <v>4585</v>
          </cell>
          <cell r="AQ24">
            <v>685</v>
          </cell>
          <cell r="AR24">
            <v>3572</v>
          </cell>
          <cell r="AS24">
            <v>-12576</v>
          </cell>
          <cell r="AT24">
            <v>-15937</v>
          </cell>
          <cell r="AU24">
            <v>-245</v>
          </cell>
          <cell r="AV24">
            <v>-3115</v>
          </cell>
          <cell r="AW24">
            <v>13121</v>
          </cell>
          <cell r="AX24">
            <v>7046</v>
          </cell>
          <cell r="AY24">
            <v>-4090</v>
          </cell>
          <cell r="CA24">
            <v>-24900</v>
          </cell>
          <cell r="CB24">
            <v>-3623</v>
          </cell>
          <cell r="CC24">
            <v>-13756</v>
          </cell>
          <cell r="CD24">
            <v>-21307</v>
          </cell>
          <cell r="CE24">
            <v>-25988</v>
          </cell>
          <cell r="CF24">
            <v>-16832</v>
          </cell>
        </row>
        <row r="25">
          <cell r="B25" t="str">
            <v xml:space="preserve">     Fuel Inventory</v>
          </cell>
          <cell r="D25">
            <v>9467.1193100000019</v>
          </cell>
          <cell r="E25">
            <v>-7870.0372800000068</v>
          </cell>
          <cell r="F25">
            <v>-13246.704769999995</v>
          </cell>
          <cell r="G25">
            <v>-6313.4588900000072</v>
          </cell>
          <cell r="H25">
            <v>-2326.8554799999947</v>
          </cell>
          <cell r="I25">
            <v>2299.0185299999994</v>
          </cell>
          <cell r="J25">
            <v>6191.1467600000014</v>
          </cell>
          <cell r="K25">
            <v>8365.9764299999988</v>
          </cell>
          <cell r="L25">
            <v>-2378.61445</v>
          </cell>
          <cell r="M25">
            <v>-8764.7405899999958</v>
          </cell>
          <cell r="N25">
            <v>4169.0475499999939</v>
          </cell>
          <cell r="O25">
            <v>-1332.261800000002</v>
          </cell>
          <cell r="P25">
            <v>-3520.2036299999945</v>
          </cell>
          <cell r="Q25">
            <v>1777</v>
          </cell>
          <cell r="R25">
            <v>-402</v>
          </cell>
          <cell r="S25">
            <v>-2839</v>
          </cell>
          <cell r="T25">
            <v>3906</v>
          </cell>
          <cell r="U25">
            <v>338</v>
          </cell>
          <cell r="V25">
            <v>-2458</v>
          </cell>
          <cell r="W25">
            <v>1771</v>
          </cell>
          <cell r="X25">
            <v>317</v>
          </cell>
          <cell r="Y25">
            <v>-1806</v>
          </cell>
          <cell r="Z25">
            <v>-2416</v>
          </cell>
          <cell r="AA25">
            <v>-462</v>
          </cell>
          <cell r="AB25">
            <v>-1036</v>
          </cell>
          <cell r="AC25">
            <v>140</v>
          </cell>
          <cell r="AD25">
            <v>-86</v>
          </cell>
          <cell r="AE25">
            <v>-557</v>
          </cell>
          <cell r="AF25">
            <v>-1086</v>
          </cell>
          <cell r="AG25">
            <v>-160</v>
          </cell>
          <cell r="AH25">
            <v>69</v>
          </cell>
          <cell r="AI25">
            <v>290</v>
          </cell>
          <cell r="AJ25">
            <v>132</v>
          </cell>
          <cell r="AK25">
            <v>292</v>
          </cell>
          <cell r="AL25">
            <v>319</v>
          </cell>
          <cell r="AM25">
            <v>72</v>
          </cell>
          <cell r="AN25">
            <v>-4008</v>
          </cell>
          <cell r="AO25">
            <v>-1660</v>
          </cell>
          <cell r="AP25">
            <v>-1434</v>
          </cell>
          <cell r="AQ25">
            <v>-928</v>
          </cell>
          <cell r="AR25">
            <v>-609</v>
          </cell>
          <cell r="AS25">
            <v>-1</v>
          </cell>
          <cell r="AT25">
            <v>197</v>
          </cell>
          <cell r="AU25">
            <v>360</v>
          </cell>
          <cell r="AV25">
            <v>168</v>
          </cell>
          <cell r="AW25">
            <v>-970</v>
          </cell>
          <cell r="AX25">
            <v>509</v>
          </cell>
          <cell r="AY25">
            <v>502</v>
          </cell>
          <cell r="CA25">
            <v>-11740.36468000001</v>
          </cell>
          <cell r="CB25">
            <v>-5794.2036299999945</v>
          </cell>
          <cell r="CC25">
            <v>-1611</v>
          </cell>
          <cell r="CD25">
            <v>-7874</v>
          </cell>
          <cell r="CE25">
            <v>756</v>
          </cell>
          <cell r="CF25">
            <v>2893</v>
          </cell>
        </row>
        <row r="26">
          <cell r="B26" t="str">
            <v xml:space="preserve">     Other Materials &amp; Supplies</v>
          </cell>
          <cell r="D26">
            <v>377</v>
          </cell>
          <cell r="E26">
            <v>350</v>
          </cell>
          <cell r="F26">
            <v>-263</v>
          </cell>
          <cell r="G26">
            <v>381</v>
          </cell>
          <cell r="H26">
            <v>408</v>
          </cell>
          <cell r="I26">
            <v>16</v>
          </cell>
          <cell r="J26">
            <v>233</v>
          </cell>
          <cell r="K26">
            <v>-344</v>
          </cell>
          <cell r="L26">
            <v>575</v>
          </cell>
          <cell r="M26">
            <v>201</v>
          </cell>
          <cell r="N26">
            <v>7</v>
          </cell>
          <cell r="O26">
            <v>1843</v>
          </cell>
          <cell r="P26">
            <v>-62</v>
          </cell>
          <cell r="Q26">
            <v>-82</v>
          </cell>
          <cell r="R26">
            <v>-56</v>
          </cell>
          <cell r="S26">
            <v>-40</v>
          </cell>
          <cell r="T26">
            <v>-25</v>
          </cell>
          <cell r="U26">
            <v>5</v>
          </cell>
          <cell r="V26">
            <v>24</v>
          </cell>
          <cell r="W26">
            <v>72</v>
          </cell>
          <cell r="X26">
            <v>101</v>
          </cell>
          <cell r="Y26">
            <v>74</v>
          </cell>
          <cell r="Z26">
            <v>67</v>
          </cell>
          <cell r="AA26">
            <v>-41</v>
          </cell>
          <cell r="AB26">
            <v>-13475</v>
          </cell>
          <cell r="AC26">
            <v>775</v>
          </cell>
          <cell r="AD26">
            <v>803</v>
          </cell>
          <cell r="AE26">
            <v>819</v>
          </cell>
          <cell r="AF26">
            <v>834</v>
          </cell>
          <cell r="AG26">
            <v>866</v>
          </cell>
          <cell r="AH26">
            <v>885</v>
          </cell>
          <cell r="AI26">
            <v>934</v>
          </cell>
          <cell r="AJ26">
            <v>963</v>
          </cell>
          <cell r="AK26">
            <v>933</v>
          </cell>
          <cell r="AL26">
            <v>924</v>
          </cell>
          <cell r="AM26">
            <v>793</v>
          </cell>
          <cell r="AN26">
            <v>218</v>
          </cell>
          <cell r="AO26">
            <v>218</v>
          </cell>
          <cell r="AP26">
            <v>247</v>
          </cell>
          <cell r="AQ26">
            <v>263</v>
          </cell>
          <cell r="AR26">
            <v>279</v>
          </cell>
          <cell r="AS26">
            <v>311</v>
          </cell>
          <cell r="AT26">
            <v>330</v>
          </cell>
          <cell r="AU26">
            <v>382</v>
          </cell>
          <cell r="AV26">
            <v>411</v>
          </cell>
          <cell r="AW26">
            <v>380</v>
          </cell>
          <cell r="AX26">
            <v>370</v>
          </cell>
          <cell r="AY26">
            <v>230</v>
          </cell>
          <cell r="CA26">
            <v>3784</v>
          </cell>
          <cell r="CB26">
            <v>37</v>
          </cell>
          <cell r="CC26">
            <v>-3946</v>
          </cell>
          <cell r="CD26">
            <v>3639</v>
          </cell>
          <cell r="CE26">
            <v>455</v>
          </cell>
          <cell r="CF26">
            <v>-143</v>
          </cell>
        </row>
        <row r="27">
          <cell r="B27" t="str">
            <v xml:space="preserve">     Accrued Unbilled Revenue</v>
          </cell>
          <cell r="D27">
            <v>3020.1904800000048</v>
          </cell>
          <cell r="E27">
            <v>6988.4547199999943</v>
          </cell>
          <cell r="F27">
            <v>-2691.7539800000013</v>
          </cell>
          <cell r="G27">
            <v>757.72289000000092</v>
          </cell>
          <cell r="H27">
            <v>-10718.208739999998</v>
          </cell>
          <cell r="I27">
            <v>-6670.283620000002</v>
          </cell>
          <cell r="J27">
            <v>-3270.5426099999968</v>
          </cell>
          <cell r="K27">
            <v>-174.70461000000068</v>
          </cell>
          <cell r="L27">
            <v>1659.3628299999982</v>
          </cell>
          <cell r="M27">
            <v>11906.058850000001</v>
          </cell>
          <cell r="N27">
            <v>1568.7941399999982</v>
          </cell>
          <cell r="O27">
            <v>-6436.4485099999947</v>
          </cell>
          <cell r="P27">
            <v>1320.9649999999965</v>
          </cell>
          <cell r="Q27">
            <v>5214.5579999999973</v>
          </cell>
          <cell r="R27">
            <v>-1535.4239999999991</v>
          </cell>
          <cell r="S27">
            <v>-1065.0109999999986</v>
          </cell>
          <cell r="T27">
            <v>-8927.9479999999967</v>
          </cell>
          <cell r="U27">
            <v>-4113.9190000000017</v>
          </cell>
          <cell r="V27">
            <v>-2188.3110000000015</v>
          </cell>
          <cell r="W27">
            <v>-934.12799999999697</v>
          </cell>
          <cell r="X27">
            <v>7132.3729999999996</v>
          </cell>
          <cell r="Y27">
            <v>5101.2880000000005</v>
          </cell>
          <cell r="Z27">
            <v>817.03600000000006</v>
          </cell>
          <cell r="AA27">
            <v>-3858.1779999999999</v>
          </cell>
          <cell r="AB27">
            <v>1367.4800000000032</v>
          </cell>
          <cell r="AC27">
            <v>5735.4340000000011</v>
          </cell>
          <cell r="AD27">
            <v>-1503.7669999999998</v>
          </cell>
          <cell r="AE27">
            <v>-951.31100000000151</v>
          </cell>
          <cell r="AF27">
            <v>-9873.8839999999982</v>
          </cell>
          <cell r="AG27">
            <v>-4505.0350000000035</v>
          </cell>
          <cell r="AH27">
            <v>-2432.635000000002</v>
          </cell>
          <cell r="AI27">
            <v>-897.00800000000163</v>
          </cell>
          <cell r="AJ27">
            <v>7739.5360000000001</v>
          </cell>
          <cell r="AK27">
            <v>5387.6779999999999</v>
          </cell>
          <cell r="AL27">
            <v>1013.2620000000024</v>
          </cell>
          <cell r="AM27">
            <v>-4191.6049999999959</v>
          </cell>
          <cell r="AN27">
            <v>1507.3680000000022</v>
          </cell>
          <cell r="AO27">
            <v>6025.6770000000033</v>
          </cell>
          <cell r="AP27">
            <v>-1522.0769999999975</v>
          </cell>
          <cell r="AQ27">
            <v>-1216.1489999999976</v>
          </cell>
          <cell r="AR27">
            <v>-10514.821000000004</v>
          </cell>
          <cell r="AS27">
            <v>-4925.18</v>
          </cell>
          <cell r="AT27">
            <v>-2520.6259999999966</v>
          </cell>
          <cell r="AU27">
            <v>-1089.4720000000016</v>
          </cell>
          <cell r="AV27">
            <v>8407.6050000000032</v>
          </cell>
          <cell r="AW27">
            <v>6008.1979999999967</v>
          </cell>
          <cell r="AX27">
            <v>968.44099999999889</v>
          </cell>
          <cell r="AY27">
            <v>-4465.1030000000028</v>
          </cell>
          <cell r="CA27">
            <v>-4061.3581599999961</v>
          </cell>
          <cell r="CB27">
            <v>-3036.6990000000005</v>
          </cell>
          <cell r="CC27">
            <v>-3111.8549999999959</v>
          </cell>
          <cell r="CD27">
            <v>-3336.1389999999956</v>
          </cell>
          <cell r="CE27">
            <v>-11994.484378836249</v>
          </cell>
          <cell r="CF27">
            <v>-5196.7325671738508</v>
          </cell>
        </row>
        <row r="28">
          <cell r="B28" t="str">
            <v xml:space="preserve">     Accounts Payable</v>
          </cell>
          <cell r="D28">
            <v>-32020.600659999996</v>
          </cell>
          <cell r="E28">
            <v>-3580.7757200000051</v>
          </cell>
          <cell r="F28">
            <v>-4562.0904699999955</v>
          </cell>
          <cell r="G28">
            <v>-25727.735970000009</v>
          </cell>
          <cell r="H28">
            <v>-4906.7151400000002</v>
          </cell>
          <cell r="I28">
            <v>6000.1918000000005</v>
          </cell>
          <cell r="J28">
            <v>58413.564739999987</v>
          </cell>
          <cell r="K28">
            <v>-4390.3761299999896</v>
          </cell>
          <cell r="L28">
            <v>17850.296390000003</v>
          </cell>
          <cell r="M28">
            <v>-30949.919280000002</v>
          </cell>
          <cell r="N28">
            <v>-12836.875530000005</v>
          </cell>
          <cell r="O28">
            <v>4298.3608800000075</v>
          </cell>
          <cell r="P28">
            <v>-23419.751360865572</v>
          </cell>
          <cell r="Q28">
            <v>-37828.055997874457</v>
          </cell>
          <cell r="R28">
            <v>11142.049944910599</v>
          </cell>
          <cell r="S28">
            <v>-4618.3180864510286</v>
          </cell>
          <cell r="T28">
            <v>-1950.7939474704108</v>
          </cell>
          <cell r="U28">
            <v>7511.6394581881759</v>
          </cell>
          <cell r="V28">
            <v>3770.7286170185253</v>
          </cell>
          <cell r="W28">
            <v>-1823.7823155700898</v>
          </cell>
          <cell r="X28">
            <v>-2073.5540548878271</v>
          </cell>
          <cell r="Y28">
            <v>-6948.3112040764536</v>
          </cell>
          <cell r="Z28">
            <v>1709.8647570172252</v>
          </cell>
          <cell r="AA28">
            <v>641.52436742800637</v>
          </cell>
          <cell r="AB28">
            <v>13613.438495224967</v>
          </cell>
          <cell r="AC28">
            <v>-12253.412493987591</v>
          </cell>
          <cell r="AD28">
            <v>6866.6261558445403</v>
          </cell>
          <cell r="AE28">
            <v>-4152.343522782714</v>
          </cell>
          <cell r="AF28">
            <v>2774.0268122595153</v>
          </cell>
          <cell r="AG28">
            <v>4587.200537745055</v>
          </cell>
          <cell r="AH28">
            <v>3578.3035968759359</v>
          </cell>
          <cell r="AI28">
            <v>-308.88697571237572</v>
          </cell>
          <cell r="AJ28">
            <v>-5662.2415263748408</v>
          </cell>
          <cell r="AK28">
            <v>-1647.7713952292033</v>
          </cell>
          <cell r="AL28">
            <v>-2673.2843088312584</v>
          </cell>
          <cell r="AM28">
            <v>-301.12449244427262</v>
          </cell>
          <cell r="AN28">
            <v>10798.163312761266</v>
          </cell>
          <cell r="AO28">
            <v>-11691.89532298749</v>
          </cell>
          <cell r="AP28">
            <v>11865.296798273448</v>
          </cell>
          <cell r="AQ28">
            <v>-1876.7548739807171</v>
          </cell>
          <cell r="AR28">
            <v>-5561.9220540028109</v>
          </cell>
          <cell r="AS28">
            <v>3931.9424117895105</v>
          </cell>
          <cell r="AT28">
            <v>4520.1905620411853</v>
          </cell>
          <cell r="AU28">
            <v>1159.2409482795993</v>
          </cell>
          <cell r="AV28">
            <v>-3993.937142710216</v>
          </cell>
          <cell r="AW28">
            <v>-2736.3061391532538</v>
          </cell>
          <cell r="AX28">
            <v>-13764.66612095492</v>
          </cell>
          <cell r="AY28">
            <v>7950.7043372643893</v>
          </cell>
          <cell r="CA28">
            <v>-32412.675090000004</v>
          </cell>
          <cell r="CB28">
            <v>-53886.759822633307</v>
          </cell>
          <cell r="CC28">
            <v>4420.5308825877582</v>
          </cell>
          <cell r="CD28">
            <v>600.05671661999077</v>
          </cell>
          <cell r="CE28">
            <v>7679.5240600860707</v>
          </cell>
          <cell r="CF28">
            <v>1998.7054934784828</v>
          </cell>
        </row>
        <row r="29">
          <cell r="B29" t="str">
            <v xml:space="preserve">     Taxes Accrued</v>
          </cell>
          <cell r="D29">
            <v>7156.5972100000035</v>
          </cell>
          <cell r="E29">
            <v>4575.7624799999976</v>
          </cell>
          <cell r="F29">
            <v>-7605.5109899999989</v>
          </cell>
          <cell r="G29">
            <v>-2935.0301499999987</v>
          </cell>
          <cell r="H29">
            <v>7977.2397399999973</v>
          </cell>
          <cell r="I29">
            <v>3187.7887800000008</v>
          </cell>
          <cell r="J29">
            <v>22065.782029999998</v>
          </cell>
          <cell r="K29">
            <v>552.01714000000356</v>
          </cell>
          <cell r="L29">
            <v>3290.450579999997</v>
          </cell>
          <cell r="M29">
            <v>5290.9336900000035</v>
          </cell>
          <cell r="N29">
            <v>-13176.921190000003</v>
          </cell>
          <cell r="O29">
            <v>10502.316970000002</v>
          </cell>
          <cell r="P29">
            <v>703.27850043995932</v>
          </cell>
          <cell r="Q29">
            <v>5921.1214921658939</v>
          </cell>
          <cell r="R29">
            <v>-3574.5984456579681</v>
          </cell>
          <cell r="S29">
            <v>6033.335234866041</v>
          </cell>
          <cell r="T29">
            <v>6525.4104489302408</v>
          </cell>
          <cell r="U29">
            <v>11951.979449739491</v>
          </cell>
          <cell r="V29">
            <v>9653.0669607233503</v>
          </cell>
          <cell r="W29">
            <v>11360.527639219974</v>
          </cell>
          <cell r="X29">
            <v>-16448.775691071489</v>
          </cell>
          <cell r="Y29">
            <v>1036.7577806401969</v>
          </cell>
          <cell r="Z29">
            <v>-11339.591966932487</v>
          </cell>
          <cell r="AA29">
            <v>-25856.82660334005</v>
          </cell>
          <cell r="AB29">
            <v>1952.0318983749257</v>
          </cell>
          <cell r="AC29">
            <v>5536.1555832411686</v>
          </cell>
          <cell r="AD29">
            <v>489.42414304806152</v>
          </cell>
          <cell r="AE29">
            <v>5332.5453891805664</v>
          </cell>
          <cell r="AF29">
            <v>6917.596866541051</v>
          </cell>
          <cell r="AG29">
            <v>11194.915946441932</v>
          </cell>
          <cell r="AH29">
            <v>8991.8265287074464</v>
          </cell>
          <cell r="AI29">
            <v>11272.42450231257</v>
          </cell>
          <cell r="AJ29">
            <v>-15845.734194241581</v>
          </cell>
          <cell r="AK29">
            <v>774.40685532569478</v>
          </cell>
          <cell r="AL29">
            <v>-13573.38320274026</v>
          </cell>
          <cell r="AM29">
            <v>-24211.699294657043</v>
          </cell>
          <cell r="AN29">
            <v>2681.2085046457323</v>
          </cell>
          <cell r="AO29">
            <v>4318.2555617548787</v>
          </cell>
          <cell r="AP29">
            <v>-908.76672485709969</v>
          </cell>
          <cell r="AQ29">
            <v>6205.3826046929444</v>
          </cell>
          <cell r="AR29">
            <v>7968.570415137925</v>
          </cell>
          <cell r="AS29">
            <v>11948.657001804495</v>
          </cell>
          <cell r="AT29">
            <v>9306.0607357233457</v>
          </cell>
          <cell r="AU29">
            <v>10805.689816655598</v>
          </cell>
          <cell r="AV29">
            <v>-18062.762519021366</v>
          </cell>
          <cell r="AW29">
            <v>2243.4155167185236</v>
          </cell>
          <cell r="AX29">
            <v>-12534.748968437641</v>
          </cell>
          <cell r="AY29">
            <v>-23148.702950246126</v>
          </cell>
          <cell r="CA29">
            <v>40881.426290000003</v>
          </cell>
          <cell r="CB29">
            <v>-4034.3152002768475</v>
          </cell>
          <cell r="CC29">
            <v>-1169.4889784654624</v>
          </cell>
          <cell r="CD29">
            <v>822.25899457121341</v>
          </cell>
          <cell r="CE29">
            <v>278.7769541711059</v>
          </cell>
          <cell r="CF29">
            <v>626.29384000000027</v>
          </cell>
        </row>
        <row r="30">
          <cell r="B30" t="str">
            <v xml:space="preserve">     Interest Accrued</v>
          </cell>
          <cell r="D30">
            <v>-2845.9733899999992</v>
          </cell>
          <cell r="E30">
            <v>2441.2360499999995</v>
          </cell>
          <cell r="F30">
            <v>1225.7623199999989</v>
          </cell>
          <cell r="G30">
            <v>-2636.9418199999991</v>
          </cell>
          <cell r="H30">
            <v>701.42617999999948</v>
          </cell>
          <cell r="I30">
            <v>680.89022000000023</v>
          </cell>
          <cell r="J30">
            <v>-2889.08626</v>
          </cell>
          <cell r="K30">
            <v>2303.4785300000003</v>
          </cell>
          <cell r="L30">
            <v>1266.4278200000008</v>
          </cell>
          <cell r="M30">
            <v>-2312.076320000001</v>
          </cell>
          <cell r="N30">
            <v>507.68571000000065</v>
          </cell>
          <cell r="O30">
            <v>1605.6892599999992</v>
          </cell>
          <cell r="P30">
            <v>-179.04282676940693</v>
          </cell>
          <cell r="Q30">
            <v>1763.9559431506877</v>
          </cell>
          <cell r="R30">
            <v>-689.17603236301147</v>
          </cell>
          <cell r="S30">
            <v>-724.46916815068289</v>
          </cell>
          <cell r="T30">
            <v>1266.2815344178089</v>
          </cell>
          <cell r="U30">
            <v>-1987.4699014383559</v>
          </cell>
          <cell r="V30">
            <v>-965.24552311643947</v>
          </cell>
          <cell r="W30">
            <v>1981.8248094283781</v>
          </cell>
          <cell r="X30">
            <v>-932.11085319549693</v>
          </cell>
          <cell r="Y30">
            <v>-516.34631253691077</v>
          </cell>
          <cell r="Z30">
            <v>1066.8166467543269</v>
          </cell>
          <cell r="AA30">
            <v>-328.03351288146041</v>
          </cell>
          <cell r="AB30">
            <v>-315.81442369465094</v>
          </cell>
          <cell r="AC30">
            <v>1981.4418849764197</v>
          </cell>
          <cell r="AD30">
            <v>-1638.1252485684981</v>
          </cell>
          <cell r="AE30">
            <v>-290.43589869979587</v>
          </cell>
          <cell r="AF30">
            <v>2300.6314814461111</v>
          </cell>
          <cell r="AG30">
            <v>-2616.7230301016971</v>
          </cell>
          <cell r="AH30">
            <v>-69.052390587005902</v>
          </cell>
          <cell r="AI30">
            <v>1975.9508672338097</v>
          </cell>
          <cell r="AJ30">
            <v>-1684.1698947027235</v>
          </cell>
          <cell r="AK30">
            <v>-126.29477867128844</v>
          </cell>
          <cell r="AL30">
            <v>1945.1484580888082</v>
          </cell>
          <cell r="AM30">
            <v>-910.43906443457854</v>
          </cell>
          <cell r="AN30">
            <v>205.51431698476881</v>
          </cell>
          <cell r="AO30">
            <v>1013.2730059519563</v>
          </cell>
          <cell r="AP30">
            <v>-1134.51705605998</v>
          </cell>
          <cell r="AQ30">
            <v>223.42200659112859</v>
          </cell>
          <cell r="AR30">
            <v>1268.7013000813895</v>
          </cell>
          <cell r="AS30">
            <v>-2271.5884148695923</v>
          </cell>
          <cell r="AT30">
            <v>333.30952461060315</v>
          </cell>
          <cell r="AU30">
            <v>1180.7181391482773</v>
          </cell>
          <cell r="AV30">
            <v>-1284.2305299665177</v>
          </cell>
          <cell r="AW30">
            <v>283.16915299050379</v>
          </cell>
          <cell r="AX30">
            <v>1140.1436049947979</v>
          </cell>
          <cell r="AY30">
            <v>-591.45223187452029</v>
          </cell>
          <cell r="CA30">
            <v>48.518299999999726</v>
          </cell>
          <cell r="CB30">
            <v>-243.01519670056314</v>
          </cell>
          <cell r="CC30">
            <v>552.11796228491039</v>
          </cell>
          <cell r="CD30">
            <v>366.46281858281509</v>
          </cell>
          <cell r="CE30">
            <v>316.37671232877619</v>
          </cell>
          <cell r="CF30">
            <v>327.49315068492797</v>
          </cell>
        </row>
        <row r="31">
          <cell r="B31" t="str">
            <v xml:space="preserve">     Other - Net</v>
          </cell>
          <cell r="D31">
            <v>-2395</v>
          </cell>
          <cell r="E31">
            <v>13342</v>
          </cell>
          <cell r="F31">
            <v>-21922</v>
          </cell>
          <cell r="G31">
            <v>28338</v>
          </cell>
          <cell r="H31">
            <v>-121</v>
          </cell>
          <cell r="I31">
            <v>-21787</v>
          </cell>
          <cell r="J31">
            <v>12898</v>
          </cell>
          <cell r="K31">
            <v>-10080</v>
          </cell>
          <cell r="L31">
            <v>-21114</v>
          </cell>
          <cell r="M31">
            <v>32705</v>
          </cell>
          <cell r="N31">
            <v>-1963</v>
          </cell>
          <cell r="O31">
            <v>-12093</v>
          </cell>
          <cell r="P31">
            <v>2471</v>
          </cell>
          <cell r="Q31">
            <v>17171</v>
          </cell>
          <cell r="R31">
            <v>-17698</v>
          </cell>
          <cell r="S31">
            <v>17178</v>
          </cell>
          <cell r="T31">
            <v>8030</v>
          </cell>
          <cell r="U31">
            <v>-17592</v>
          </cell>
          <cell r="V31">
            <v>17767</v>
          </cell>
          <cell r="W31">
            <v>19</v>
          </cell>
          <cell r="X31">
            <v>-18424</v>
          </cell>
          <cell r="Y31">
            <v>16662</v>
          </cell>
          <cell r="Z31">
            <v>-1753</v>
          </cell>
          <cell r="AA31">
            <v>-17093</v>
          </cell>
          <cell r="AB31">
            <v>-486</v>
          </cell>
          <cell r="AC31">
            <v>17961</v>
          </cell>
          <cell r="AD31">
            <v>-18731</v>
          </cell>
          <cell r="AE31">
            <v>21321</v>
          </cell>
          <cell r="AF31">
            <v>-441</v>
          </cell>
          <cell r="AG31">
            <v>-18337</v>
          </cell>
          <cell r="AH31">
            <v>18467</v>
          </cell>
          <cell r="AI31">
            <v>-100</v>
          </cell>
          <cell r="AJ31">
            <v>-19341</v>
          </cell>
          <cell r="AK31">
            <v>17330</v>
          </cell>
          <cell r="AL31">
            <v>-1924</v>
          </cell>
          <cell r="AM31">
            <v>-17914</v>
          </cell>
          <cell r="AN31">
            <v>-336</v>
          </cell>
          <cell r="AO31">
            <v>19360</v>
          </cell>
          <cell r="AP31">
            <v>-20159</v>
          </cell>
          <cell r="AQ31">
            <v>19458</v>
          </cell>
          <cell r="AR31">
            <v>-465</v>
          </cell>
          <cell r="AS31">
            <v>-19115</v>
          </cell>
          <cell r="AT31">
            <v>19933</v>
          </cell>
          <cell r="AU31">
            <v>-37</v>
          </cell>
          <cell r="AV31">
            <v>-20819</v>
          </cell>
          <cell r="AW31">
            <v>18818</v>
          </cell>
          <cell r="AX31">
            <v>-1016</v>
          </cell>
          <cell r="AY31">
            <v>-20031</v>
          </cell>
          <cell r="CA31">
            <v>-4192</v>
          </cell>
          <cell r="CB31">
            <v>6738</v>
          </cell>
          <cell r="CC31">
            <v>-2195</v>
          </cell>
          <cell r="CD31">
            <v>-4409</v>
          </cell>
          <cell r="CE31">
            <v>12241</v>
          </cell>
          <cell r="CF31">
            <v>-2316</v>
          </cell>
        </row>
        <row r="32">
          <cell r="B32" t="str">
            <v xml:space="preserve">          Subtotal</v>
          </cell>
          <cell r="D32">
            <v>-24324.825599999986</v>
          </cell>
          <cell r="E32">
            <v>11168.341879999974</v>
          </cell>
          <cell r="F32">
            <v>2449.3046700000123</v>
          </cell>
          <cell r="G32">
            <v>16872.651819999988</v>
          </cell>
          <cell r="H32">
            <v>-9131.4267999999975</v>
          </cell>
          <cell r="I32">
            <v>-25056.863250000002</v>
          </cell>
          <cell r="J32">
            <v>77359.649469999989</v>
          </cell>
          <cell r="K32">
            <v>-38601.327969999984</v>
          </cell>
          <cell r="L32">
            <v>-1351.595070000003</v>
          </cell>
          <cell r="M32">
            <v>40696.25091000001</v>
          </cell>
          <cell r="N32">
            <v>-12221.655040000016</v>
          </cell>
          <cell r="O32">
            <v>-9637.0963899999879</v>
          </cell>
          <cell r="P32">
            <v>-23988.178197195019</v>
          </cell>
          <cell r="Q32">
            <v>-5294.4205625578761</v>
          </cell>
          <cell r="R32">
            <v>-4281.1485331103795</v>
          </cell>
          <cell r="S32">
            <v>22939.536980264333</v>
          </cell>
          <cell r="T32">
            <v>3455.9500358776422</v>
          </cell>
          <cell r="U32">
            <v>-17591.76999351069</v>
          </cell>
          <cell r="V32">
            <v>10161.239054625436</v>
          </cell>
          <cell r="W32">
            <v>12752.442133078264</v>
          </cell>
          <cell r="X32">
            <v>-34593.067599154812</v>
          </cell>
          <cell r="Y32">
            <v>30537.388264026835</v>
          </cell>
          <cell r="Z32">
            <v>-13311.874563160934</v>
          </cell>
          <cell r="AA32">
            <v>-44726.513748793506</v>
          </cell>
          <cell r="AB32">
            <v>-13387.864030094755</v>
          </cell>
          <cell r="AC32">
            <v>20221.618974229998</v>
          </cell>
          <cell r="AD32">
            <v>-4776.8419496758961</v>
          </cell>
          <cell r="AE32">
            <v>23604.454967698053</v>
          </cell>
          <cell r="AF32">
            <v>1363.3711602466792</v>
          </cell>
          <cell r="AG32">
            <v>-21103.641545914714</v>
          </cell>
          <cell r="AH32">
            <v>13280.442734996373</v>
          </cell>
          <cell r="AI32">
            <v>13711.480393834001</v>
          </cell>
          <cell r="AJ32">
            <v>-39349.609615319147</v>
          </cell>
          <cell r="AK32">
            <v>40289.018681425201</v>
          </cell>
          <cell r="AL32">
            <v>-11510.257053482708</v>
          </cell>
          <cell r="AM32">
            <v>-43158.867851535892</v>
          </cell>
          <cell r="AN32">
            <v>-275.74586560823082</v>
          </cell>
          <cell r="AO32">
            <v>14572.310244719349</v>
          </cell>
          <cell r="AP32">
            <v>-8461.0639826436291</v>
          </cell>
          <cell r="AQ32">
            <v>22813.90073730336</v>
          </cell>
          <cell r="AR32">
            <v>-4062.4713387835</v>
          </cell>
          <cell r="AS32">
            <v>-22697.169001275586</v>
          </cell>
          <cell r="AT32">
            <v>16161.934822375137</v>
          </cell>
          <cell r="AU32">
            <v>12516.176904083473</v>
          </cell>
          <cell r="AV32">
            <v>-38288.325191698095</v>
          </cell>
          <cell r="AW32">
            <v>37147.476530555767</v>
          </cell>
          <cell r="AX32">
            <v>-17281.830484397764</v>
          </cell>
          <cell r="AY32">
            <v>-43643.553844856258</v>
          </cell>
          <cell r="CA32">
            <v>28221.408629999994</v>
          </cell>
          <cell r="CB32">
            <v>-63940.416729610712</v>
          </cell>
          <cell r="CC32">
            <v>-20816.69513359281</v>
          </cell>
          <cell r="CD32">
            <v>-31498.360470225976</v>
          </cell>
          <cell r="CE32">
            <v>-16255.806652250296</v>
          </cell>
          <cell r="CF32">
            <v>-18642.240083010442</v>
          </cell>
        </row>
        <row r="34">
          <cell r="B34" t="str">
            <v>Working Capital Check</v>
          </cell>
        </row>
        <row r="37">
          <cell r="B37" t="str">
            <v>Others - Net (incl. Equity AFUDC)</v>
          </cell>
          <cell r="D37">
            <v>18666.476850000006</v>
          </cell>
          <cell r="E37">
            <v>6731.1622099999959</v>
          </cell>
          <cell r="F37">
            <v>-48396.644220000017</v>
          </cell>
          <cell r="G37">
            <v>-4533.4758299999949</v>
          </cell>
          <cell r="H37">
            <v>4821.8027399999801</v>
          </cell>
          <cell r="I37">
            <v>4128.7713100000556</v>
          </cell>
          <cell r="J37">
            <v>-405.38165000000441</v>
          </cell>
          <cell r="K37">
            <v>1485.6085200000034</v>
          </cell>
          <cell r="L37">
            <v>-9039.0489600000183</v>
          </cell>
          <cell r="M37">
            <v>-11411.176930000009</v>
          </cell>
          <cell r="N37">
            <v>-5506.3022100000244</v>
          </cell>
          <cell r="O37">
            <v>7225.938240000005</v>
          </cell>
          <cell r="P37">
            <v>-20268.936465664403</v>
          </cell>
          <cell r="Q37">
            <v>4869.3632837608893</v>
          </cell>
          <cell r="R37">
            <v>4793.6752827082673</v>
          </cell>
          <cell r="S37">
            <v>4480.3582507680694</v>
          </cell>
          <cell r="T37">
            <v>4579.2312466380099</v>
          </cell>
          <cell r="U37">
            <v>-105141.02044954602</v>
          </cell>
          <cell r="V37">
            <v>7282.6053849777672</v>
          </cell>
          <cell r="W37">
            <v>4364.1344175417034</v>
          </cell>
          <cell r="X37">
            <v>4552.1897244155844</v>
          </cell>
          <cell r="Y37">
            <v>4094.1327484270441</v>
          </cell>
          <cell r="Z37">
            <v>3983.4228746516164</v>
          </cell>
          <cell r="AA37">
            <v>4070.5830254784232</v>
          </cell>
          <cell r="AB37">
            <v>4497.0097548549384</v>
          </cell>
          <cell r="AC37">
            <v>1795.6367472540442</v>
          </cell>
          <cell r="AD37">
            <v>1796.806533696843</v>
          </cell>
          <cell r="AE37">
            <v>1450.303164286539</v>
          </cell>
          <cell r="AF37">
            <v>1511.3356109284068</v>
          </cell>
          <cell r="AG37">
            <v>1850.1353992850636</v>
          </cell>
          <cell r="AH37">
            <v>4935.067551584536</v>
          </cell>
          <cell r="AI37">
            <v>1948.4463560276199</v>
          </cell>
          <cell r="AJ37">
            <v>2091.7679355706641</v>
          </cell>
          <cell r="AK37">
            <v>1635.4420011144393</v>
          </cell>
          <cell r="AL37">
            <v>1337.1755531502713</v>
          </cell>
          <cell r="AM37">
            <v>1593.1169106713496</v>
          </cell>
          <cell r="AN37">
            <v>4115.4970035631122</v>
          </cell>
          <cell r="AO37">
            <v>1514.1535959357861</v>
          </cell>
          <cell r="AP37">
            <v>1479.437989297905</v>
          </cell>
          <cell r="AQ37">
            <v>1140.6477739168768</v>
          </cell>
          <cell r="AR37">
            <v>1210.1544107876834</v>
          </cell>
          <cell r="AS37">
            <v>1480.2521068134956</v>
          </cell>
          <cell r="AT37">
            <v>4633.0379216845176</v>
          </cell>
          <cell r="AU37">
            <v>1557.8188495448267</v>
          </cell>
          <cell r="AV37">
            <v>1728.6132921529643</v>
          </cell>
          <cell r="AW37">
            <v>1233.4479577929887</v>
          </cell>
          <cell r="AX37">
            <v>1081.9041567872046</v>
          </cell>
          <cell r="AY37">
            <v>1322.4466754042514</v>
          </cell>
          <cell r="CA37">
            <v>-36232.269930000024</v>
          </cell>
          <cell r="CB37">
            <v>-78340.260675843048</v>
          </cell>
          <cell r="CC37">
            <v>26442.243518424715</v>
          </cell>
          <cell r="CD37">
            <v>22497.411733681613</v>
          </cell>
          <cell r="CE37">
            <v>19866.169192904315</v>
          </cell>
          <cell r="CF37">
            <v>32565.021201551237</v>
          </cell>
        </row>
        <row r="38">
          <cell r="B38" t="str">
            <v xml:space="preserve">     Total Funds from Internal Sources</v>
          </cell>
          <cell r="D38">
            <v>4578.5319600000348</v>
          </cell>
          <cell r="E38">
            <v>11706.554879999963</v>
          </cell>
          <cell r="F38">
            <v>-34698.067360000023</v>
          </cell>
          <cell r="G38">
            <v>5943.9036400000123</v>
          </cell>
          <cell r="H38">
            <v>9980.8586699999687</v>
          </cell>
          <cell r="I38">
            <v>-546.39570999996704</v>
          </cell>
          <cell r="J38">
            <v>102854.52092</v>
          </cell>
          <cell r="K38">
            <v>-7643.2721099999671</v>
          </cell>
          <cell r="L38">
            <v>14559.901179999961</v>
          </cell>
          <cell r="M38">
            <v>26084.326889999997</v>
          </cell>
          <cell r="N38">
            <v>-6272.0687700000408</v>
          </cell>
          <cell r="O38">
            <v>-4281.0828099999708</v>
          </cell>
          <cell r="P38">
            <v>-30256.610044112615</v>
          </cell>
          <cell r="Q38">
            <v>-6465.8793634157028</v>
          </cell>
          <cell r="R38">
            <v>9340.9631247867765</v>
          </cell>
          <cell r="S38">
            <v>19450.180946250359</v>
          </cell>
          <cell r="T38">
            <v>22397.275921199176</v>
          </cell>
          <cell r="U38">
            <v>-105684.47287677389</v>
          </cell>
          <cell r="V38">
            <v>19292.353205309068</v>
          </cell>
          <cell r="W38">
            <v>35701.523035005215</v>
          </cell>
          <cell r="X38">
            <v>-16041.548447618541</v>
          </cell>
          <cell r="Y38">
            <v>26442.165743865949</v>
          </cell>
          <cell r="Z38">
            <v>-305.4267705292641</v>
          </cell>
          <cell r="AA38">
            <v>-33578.958031181581</v>
          </cell>
          <cell r="AB38">
            <v>6826.5018834455732</v>
          </cell>
          <cell r="AC38">
            <v>16394.48326625007</v>
          </cell>
          <cell r="AD38">
            <v>7456.0565805124261</v>
          </cell>
          <cell r="AE38">
            <v>17602.568671205197</v>
          </cell>
          <cell r="AF38">
            <v>19148.28416022543</v>
          </cell>
          <cell r="AG38">
            <v>-1313.0598092290202</v>
          </cell>
          <cell r="AH38">
            <v>19930.92704658354</v>
          </cell>
          <cell r="AI38">
            <v>36137.525702870145</v>
          </cell>
          <cell r="AJ38">
            <v>-22471.22517861885</v>
          </cell>
          <cell r="AK38">
            <v>34309.456989149061</v>
          </cell>
          <cell r="AL38">
            <v>-1184.1465922787047</v>
          </cell>
          <cell r="AM38">
            <v>-32960.002969173896</v>
          </cell>
          <cell r="AN38">
            <v>20062.369204800223</v>
          </cell>
          <cell r="AO38">
            <v>7483.4176839259071</v>
          </cell>
          <cell r="AP38">
            <v>878.51329026621534</v>
          </cell>
          <cell r="AQ38">
            <v>16282.955703975651</v>
          </cell>
          <cell r="AR38">
            <v>14904.461816987357</v>
          </cell>
          <cell r="AS38">
            <v>-2325.5195350876093</v>
          </cell>
          <cell r="AT38">
            <v>21980.01192327794</v>
          </cell>
          <cell r="AU38">
            <v>33557.550911602797</v>
          </cell>
          <cell r="AV38">
            <v>-21672.798968781128</v>
          </cell>
          <cell r="AW38">
            <v>31610.827403917028</v>
          </cell>
          <cell r="AX38">
            <v>-4211.4976243962083</v>
          </cell>
          <cell r="AY38">
            <v>-28327.683398824185</v>
          </cell>
          <cell r="CA38">
            <v>122267.71137999996</v>
          </cell>
          <cell r="CB38">
            <v>-59708.43355721503</v>
          </cell>
          <cell r="CC38">
            <v>99877.369750940969</v>
          </cell>
          <cell r="CD38">
            <v>90222.608411663969</v>
          </cell>
          <cell r="CE38">
            <v>108649.92132407648</v>
          </cell>
          <cell r="CF38">
            <v>141553.51483912903</v>
          </cell>
        </row>
        <row r="40">
          <cell r="B40" t="str">
            <v>External Sources</v>
          </cell>
        </row>
        <row r="41">
          <cell r="B41" t="str">
            <v xml:space="preserve">     First Mortgage Bonds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  <cell r="AP41">
            <v>0</v>
          </cell>
          <cell r="AQ41">
            <v>0</v>
          </cell>
          <cell r="AR41">
            <v>0</v>
          </cell>
          <cell r="AS41">
            <v>0</v>
          </cell>
          <cell r="AT41">
            <v>0</v>
          </cell>
          <cell r="AU41">
            <v>0</v>
          </cell>
          <cell r="AV41">
            <v>0</v>
          </cell>
          <cell r="AW41">
            <v>0</v>
          </cell>
          <cell r="AX41">
            <v>0</v>
          </cell>
          <cell r="AY41">
            <v>0</v>
          </cell>
          <cell r="CA41">
            <v>0</v>
          </cell>
          <cell r="CB41">
            <v>0</v>
          </cell>
          <cell r="CC41">
            <v>0</v>
          </cell>
          <cell r="CD41">
            <v>0</v>
          </cell>
          <cell r="CE41">
            <v>0</v>
          </cell>
          <cell r="CF41">
            <v>0</v>
          </cell>
        </row>
        <row r="42">
          <cell r="B42" t="str">
            <v xml:space="preserve">     First Mortgage Bonds Retirements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-30000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-25000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>
            <v>0</v>
          </cell>
          <cell r="AT42">
            <v>0</v>
          </cell>
          <cell r="AU42">
            <v>0</v>
          </cell>
          <cell r="AV42">
            <v>0</v>
          </cell>
          <cell r="AW42">
            <v>0</v>
          </cell>
          <cell r="AX42">
            <v>0</v>
          </cell>
          <cell r="AY42">
            <v>0</v>
          </cell>
          <cell r="CA42">
            <v>-30000</v>
          </cell>
          <cell r="CB42">
            <v>-25000</v>
          </cell>
          <cell r="CC42">
            <v>0</v>
          </cell>
          <cell r="CD42">
            <v>0</v>
          </cell>
          <cell r="CE42">
            <v>0</v>
          </cell>
          <cell r="CF42">
            <v>0</v>
          </cell>
        </row>
        <row r="43">
          <cell r="B43" t="str">
            <v xml:space="preserve">     Preferred Stock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55000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>
            <v>35000</v>
          </cell>
          <cell r="AT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CA43">
            <v>55000</v>
          </cell>
          <cell r="CB43">
            <v>0</v>
          </cell>
          <cell r="CC43">
            <v>0</v>
          </cell>
          <cell r="CD43">
            <v>35000</v>
          </cell>
          <cell r="CE43">
            <v>0</v>
          </cell>
          <cell r="CF43">
            <v>0</v>
          </cell>
        </row>
        <row r="44">
          <cell r="B44" t="str">
            <v xml:space="preserve">     Preferred Stock Retirements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-4236.1000000000004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0</v>
          </cell>
          <cell r="AK44">
            <v>0</v>
          </cell>
          <cell r="AL44">
            <v>0</v>
          </cell>
          <cell r="AM44">
            <v>0</v>
          </cell>
          <cell r="AN44">
            <v>0</v>
          </cell>
          <cell r="AO44">
            <v>0</v>
          </cell>
          <cell r="AP44">
            <v>0</v>
          </cell>
          <cell r="AQ44">
            <v>0</v>
          </cell>
          <cell r="AR44">
            <v>0</v>
          </cell>
          <cell r="AS44">
            <v>0</v>
          </cell>
          <cell r="AT44">
            <v>0</v>
          </cell>
          <cell r="AU44">
            <v>0</v>
          </cell>
          <cell r="AV44">
            <v>0</v>
          </cell>
          <cell r="AW44">
            <v>0</v>
          </cell>
          <cell r="AX44">
            <v>0</v>
          </cell>
          <cell r="AY44">
            <v>0</v>
          </cell>
          <cell r="CA44">
            <v>-4236.1000000000004</v>
          </cell>
          <cell r="CB44">
            <v>0</v>
          </cell>
          <cell r="CC44">
            <v>0</v>
          </cell>
          <cell r="CD44">
            <v>0</v>
          </cell>
          <cell r="CE44">
            <v>0</v>
          </cell>
          <cell r="CF44">
            <v>0</v>
          </cell>
        </row>
        <row r="45">
          <cell r="B45" t="str">
            <v xml:space="preserve">     Capital Contribution by Southern (Net)</v>
          </cell>
          <cell r="D45">
            <v>16.718</v>
          </cell>
          <cell r="E45">
            <v>16.718</v>
          </cell>
          <cell r="F45">
            <v>16.717999999999961</v>
          </cell>
          <cell r="G45">
            <v>16.718</v>
          </cell>
          <cell r="H45">
            <v>16.718</v>
          </cell>
          <cell r="I45">
            <v>16.717999999999847</v>
          </cell>
          <cell r="J45">
            <v>16.718</v>
          </cell>
          <cell r="K45">
            <v>16.718</v>
          </cell>
          <cell r="L45">
            <v>17.059999999999945</v>
          </cell>
          <cell r="M45">
            <v>16.718</v>
          </cell>
          <cell r="N45">
            <v>16.718000000000004</v>
          </cell>
          <cell r="O45">
            <v>16.717999999999847</v>
          </cell>
          <cell r="P45">
            <v>21069.981352969698</v>
          </cell>
          <cell r="Q45">
            <v>69.981352969696971</v>
          </cell>
          <cell r="R45">
            <v>1114.4361173333334</v>
          </cell>
          <cell r="S45">
            <v>69.981352969696971</v>
          </cell>
          <cell r="T45">
            <v>69.981352969696971</v>
          </cell>
          <cell r="U45">
            <v>69.981352969696971</v>
          </cell>
          <cell r="V45">
            <v>69.981352969696971</v>
          </cell>
          <cell r="W45">
            <v>69.981352969696971</v>
          </cell>
          <cell r="X45">
            <v>69.981352969696971</v>
          </cell>
          <cell r="Y45">
            <v>69.981352969696971</v>
          </cell>
          <cell r="Z45">
            <v>69.981352969696971</v>
          </cell>
          <cell r="AA45">
            <v>3676.9813529696967</v>
          </cell>
          <cell r="AB45">
            <v>53048.346612488713</v>
          </cell>
          <cell r="AC45">
            <v>71.053794060606066</v>
          </cell>
          <cell r="AD45">
            <v>1136.5382653333334</v>
          </cell>
          <cell r="AE45">
            <v>71.053794060606066</v>
          </cell>
          <cell r="AF45">
            <v>71.053794060606066</v>
          </cell>
          <cell r="AG45">
            <v>71.053794060606066</v>
          </cell>
          <cell r="AH45">
            <v>71.053794060606066</v>
          </cell>
          <cell r="AI45">
            <v>71.053794060606066</v>
          </cell>
          <cell r="AJ45">
            <v>71.053794060606066</v>
          </cell>
          <cell r="AK45">
            <v>71.053794060606066</v>
          </cell>
          <cell r="AL45">
            <v>71.053794060606066</v>
          </cell>
          <cell r="AM45">
            <v>71.053794060606378</v>
          </cell>
          <cell r="AN45">
            <v>43581.622189808841</v>
          </cell>
          <cell r="AO45">
            <v>74.782677333333339</v>
          </cell>
          <cell r="AP45">
            <v>1213.3875493333335</v>
          </cell>
          <cell r="AQ45">
            <v>74.782677333333339</v>
          </cell>
          <cell r="AR45">
            <v>74.782677333333339</v>
          </cell>
          <cell r="AS45">
            <v>74.782677333333339</v>
          </cell>
          <cell r="AT45">
            <v>74.782677333333339</v>
          </cell>
          <cell r="AU45">
            <v>74.782677333333339</v>
          </cell>
          <cell r="AV45">
            <v>74.782677333333339</v>
          </cell>
          <cell r="AW45">
            <v>74.782677333333339</v>
          </cell>
          <cell r="AX45">
            <v>74.782677333333339</v>
          </cell>
          <cell r="AY45">
            <v>74.782677333333595</v>
          </cell>
          <cell r="CA45">
            <v>200.95799999999957</v>
          </cell>
          <cell r="CB45">
            <v>26491.231000000014</v>
          </cell>
          <cell r="CC45">
            <v>54895.422818428131</v>
          </cell>
          <cell r="CD45">
            <v>45542.836512475536</v>
          </cell>
          <cell r="CE45">
            <v>15939.999895652702</v>
          </cell>
          <cell r="CF45">
            <v>13097.7786820168</v>
          </cell>
        </row>
        <row r="46">
          <cell r="B46" t="str">
            <v xml:space="preserve">     Pollution Control Obligations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0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CA46">
            <v>0</v>
          </cell>
          <cell r="CB46">
            <v>0</v>
          </cell>
          <cell r="CC46">
            <v>0</v>
          </cell>
          <cell r="CD46">
            <v>0</v>
          </cell>
          <cell r="CE46">
            <v>0</v>
          </cell>
          <cell r="CF46">
            <v>0</v>
          </cell>
        </row>
        <row r="47">
          <cell r="B47" t="str">
            <v xml:space="preserve">     Pollution Control Obligations Retirements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-12075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  <cell r="AP47">
            <v>0</v>
          </cell>
          <cell r="AQ47">
            <v>0</v>
          </cell>
          <cell r="AR47">
            <v>0</v>
          </cell>
          <cell r="AS47">
            <v>0</v>
          </cell>
          <cell r="AT47">
            <v>0</v>
          </cell>
          <cell r="AU47">
            <v>0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CA47">
            <v>0</v>
          </cell>
          <cell r="CB47">
            <v>-12075</v>
          </cell>
          <cell r="CC47">
            <v>0</v>
          </cell>
          <cell r="CD47">
            <v>0</v>
          </cell>
          <cell r="CE47">
            <v>0</v>
          </cell>
          <cell r="CF47">
            <v>0</v>
          </cell>
        </row>
        <row r="48">
          <cell r="B48" t="str">
            <v xml:space="preserve">     Other Long Term Debt Retirements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60000</v>
          </cell>
          <cell r="L48">
            <v>0</v>
          </cell>
          <cell r="M48">
            <v>-100000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129000</v>
          </cell>
          <cell r="V48">
            <v>-1675.5247305026737</v>
          </cell>
          <cell r="W48">
            <v>-1787.5313057999754</v>
          </cell>
          <cell r="X48">
            <v>-1819.2200841126451</v>
          </cell>
          <cell r="Y48">
            <v>-1485.9749541376652</v>
          </cell>
          <cell r="Z48">
            <v>-1306.4929529098515</v>
          </cell>
          <cell r="AA48">
            <v>58794.879481138458</v>
          </cell>
          <cell r="AB48">
            <v>-1340.0667657377599</v>
          </cell>
          <cell r="AC48">
            <v>-1413.6832842106039</v>
          </cell>
          <cell r="AD48">
            <v>-1229.374887154702</v>
          </cell>
          <cell r="AE48">
            <v>-1241.2747350737493</v>
          </cell>
          <cell r="AF48">
            <v>-1254.0046263617301</v>
          </cell>
          <cell r="AG48">
            <v>18433.29111782389</v>
          </cell>
          <cell r="AH48">
            <v>-1717.5438929825004</v>
          </cell>
          <cell r="AI48">
            <v>-1836.4819975013711</v>
          </cell>
          <cell r="AJ48">
            <v>-1850.4159027688615</v>
          </cell>
          <cell r="AK48">
            <v>-1540.863418163497</v>
          </cell>
          <cell r="AL48">
            <v>-1329.4470653919873</v>
          </cell>
          <cell r="AM48">
            <v>63799.300484020256</v>
          </cell>
          <cell r="AN48">
            <v>-1372.5115124036827</v>
          </cell>
          <cell r="AO48">
            <v>-1451.1558925859347</v>
          </cell>
          <cell r="AP48">
            <v>-1261.1895032159271</v>
          </cell>
          <cell r="AQ48">
            <v>-1273.7616862638106</v>
          </cell>
          <cell r="AR48">
            <v>-1297.7366874377469</v>
          </cell>
          <cell r="AS48">
            <v>-1581.100317810424</v>
          </cell>
          <cell r="AT48">
            <v>-1773.8352992786181</v>
          </cell>
          <cell r="AU48">
            <v>-1873.1789862577098</v>
          </cell>
          <cell r="AV48">
            <v>-1914.0637752350506</v>
          </cell>
          <cell r="AW48">
            <v>-1555.110916431237</v>
          </cell>
          <cell r="AX48">
            <v>-1371.9707235001022</v>
          </cell>
          <cell r="AY48">
            <v>43733.489381002211</v>
          </cell>
          <cell r="CA48">
            <v>-40000</v>
          </cell>
          <cell r="CB48">
            <v>179720.13545367564</v>
          </cell>
          <cell r="CC48">
            <v>67479.435026497376</v>
          </cell>
          <cell r="CD48">
            <v>27007.874080581969</v>
          </cell>
          <cell r="CE48">
            <v>26618.226329666595</v>
          </cell>
          <cell r="CF48">
            <v>21301.371818804098</v>
          </cell>
        </row>
        <row r="49">
          <cell r="B49" t="str">
            <v xml:space="preserve">     Interim Indebtedness</v>
          </cell>
          <cell r="D49">
            <v>0</v>
          </cell>
          <cell r="E49">
            <v>0</v>
          </cell>
          <cell r="F49">
            <v>0</v>
          </cell>
          <cell r="G49">
            <v>4939.2194400000008</v>
          </cell>
          <cell r="H49">
            <v>3288.8705699999991</v>
          </cell>
          <cell r="I49">
            <v>5481.7683499999985</v>
          </cell>
          <cell r="J49">
            <v>-43709.858359999998</v>
          </cell>
          <cell r="K49">
            <v>0</v>
          </cell>
          <cell r="L49">
            <v>0</v>
          </cell>
          <cell r="M49">
            <v>89875.244439999995</v>
          </cell>
          <cell r="N49">
            <v>-34875.244439999995</v>
          </cell>
          <cell r="O49">
            <v>14464.834499999997</v>
          </cell>
          <cell r="P49">
            <v>12025.36127576427</v>
          </cell>
          <cell r="Q49">
            <v>16528.807046934249</v>
          </cell>
          <cell r="R49">
            <v>4756.2496486131859</v>
          </cell>
          <cell r="S49">
            <v>17925.208385761958</v>
          </cell>
          <cell r="T49">
            <v>-1397.4840084966272</v>
          </cell>
          <cell r="U49">
            <v>-88142.874583329743</v>
          </cell>
          <cell r="V49">
            <v>-8638.4166630996624</v>
          </cell>
          <cell r="W49">
            <v>-25910.08504107752</v>
          </cell>
          <cell r="X49">
            <v>30774.832404947269</v>
          </cell>
          <cell r="Y49">
            <v>-14572.470372567594</v>
          </cell>
          <cell r="Z49">
            <v>36162.417862565635</v>
          </cell>
          <cell r="AA49">
            <v>-18939.135291570696</v>
          </cell>
          <cell r="AB49">
            <v>-30240.046454299205</v>
          </cell>
          <cell r="AC49">
            <v>2810.6563443518826</v>
          </cell>
          <cell r="AD49">
            <v>14047.174680099466</v>
          </cell>
          <cell r="AE49">
            <v>7747.1237805690034</v>
          </cell>
          <cell r="AF49">
            <v>1914.534051275863</v>
          </cell>
          <cell r="AG49">
            <v>2194.8267760524977</v>
          </cell>
          <cell r="AH49">
            <v>-3816.4653692582069</v>
          </cell>
          <cell r="AI49">
            <v>-20439.104589047052</v>
          </cell>
          <cell r="AJ49">
            <v>40407.787893094835</v>
          </cell>
          <cell r="AK49">
            <v>-15550.24044227125</v>
          </cell>
          <cell r="AL49">
            <v>18320.036529501958</v>
          </cell>
          <cell r="AM49">
            <v>-19110.398540414724</v>
          </cell>
          <cell r="AN49">
            <v>-44835.879700034595</v>
          </cell>
          <cell r="AO49">
            <v>10176.887367375839</v>
          </cell>
          <cell r="AP49">
            <v>19734.913989367651</v>
          </cell>
          <cell r="AQ49">
            <v>5488.0889087957403</v>
          </cell>
          <cell r="AR49">
            <v>4685.5298393118355</v>
          </cell>
          <cell r="AS49">
            <v>-13518.326426166623</v>
          </cell>
          <cell r="AT49">
            <v>-5583.9033302394673</v>
          </cell>
          <cell r="AU49">
            <v>-18047.404384320536</v>
          </cell>
          <cell r="AV49">
            <v>39404.520048146209</v>
          </cell>
          <cell r="AW49">
            <v>-13403.077796732359</v>
          </cell>
          <cell r="AX49">
            <v>20590.801966121871</v>
          </cell>
          <cell r="AY49">
            <v>-2903.0221348574923</v>
          </cell>
          <cell r="CA49">
            <v>39464.834499999997</v>
          </cell>
          <cell r="CB49">
            <v>-39427.589335555269</v>
          </cell>
          <cell r="CC49">
            <v>-1714.1153403449316</v>
          </cell>
          <cell r="CD49">
            <v>1789.1283467680696</v>
          </cell>
          <cell r="CE49">
            <v>-527.75756523398741</v>
          </cell>
          <cell r="CF49">
            <v>1903.843573658196</v>
          </cell>
        </row>
        <row r="50">
          <cell r="B50" t="str">
            <v xml:space="preserve">          Total Funds from External Sources</v>
          </cell>
          <cell r="D50">
            <v>16.718</v>
          </cell>
          <cell r="E50">
            <v>16.718</v>
          </cell>
          <cell r="F50">
            <v>16.717999999999961</v>
          </cell>
          <cell r="G50">
            <v>4955.9374400000006</v>
          </cell>
          <cell r="H50">
            <v>3305.588569999999</v>
          </cell>
          <cell r="I50">
            <v>5498.4863499999983</v>
          </cell>
          <cell r="J50">
            <v>-43693.140359999998</v>
          </cell>
          <cell r="K50">
            <v>30016.718000000001</v>
          </cell>
          <cell r="L50">
            <v>17.059999999999945</v>
          </cell>
          <cell r="M50">
            <v>-14344.137560000003</v>
          </cell>
          <cell r="N50">
            <v>20141.473560000006</v>
          </cell>
          <cell r="O50">
            <v>14481.552499999998</v>
          </cell>
          <cell r="P50">
            <v>33095.342628733968</v>
          </cell>
          <cell r="Q50">
            <v>16598.788399903948</v>
          </cell>
          <cell r="R50">
            <v>5870.6857659465195</v>
          </cell>
          <cell r="S50">
            <v>5920.1897387316549</v>
          </cell>
          <cell r="T50">
            <v>-1327.5026555269303</v>
          </cell>
          <cell r="U50">
            <v>40927.106769639955</v>
          </cell>
          <cell r="V50">
            <v>-10243.960040632639</v>
          </cell>
          <cell r="W50">
            <v>-27627.634993907799</v>
          </cell>
          <cell r="X50">
            <v>29025.59367380432</v>
          </cell>
          <cell r="Y50">
            <v>-15988.463973735561</v>
          </cell>
          <cell r="Z50">
            <v>9925.9062626254818</v>
          </cell>
          <cell r="AA50">
            <v>43532.725542537461</v>
          </cell>
          <cell r="AB50">
            <v>21468.233392451752</v>
          </cell>
          <cell r="AC50">
            <v>1468.0268542018848</v>
          </cell>
          <cell r="AD50">
            <v>13954.338058278097</v>
          </cell>
          <cell r="AE50">
            <v>6576.9028395558598</v>
          </cell>
          <cell r="AF50">
            <v>731.58321897473911</v>
          </cell>
          <cell r="AG50">
            <v>20699.171687936992</v>
          </cell>
          <cell r="AH50">
            <v>-5462.955468180101</v>
          </cell>
          <cell r="AI50">
            <v>-22204.532792487818</v>
          </cell>
          <cell r="AJ50">
            <v>38628.425784386578</v>
          </cell>
          <cell r="AK50">
            <v>-17020.05006637414</v>
          </cell>
          <cell r="AL50">
            <v>17061.643258170578</v>
          </cell>
          <cell r="AM50">
            <v>44759.95573766614</v>
          </cell>
          <cell r="AN50">
            <v>-2626.7690226294362</v>
          </cell>
          <cell r="AO50">
            <v>8800.5141521232381</v>
          </cell>
          <cell r="AP50">
            <v>19687.112035485057</v>
          </cell>
          <cell r="AQ50">
            <v>4289.1098998652633</v>
          </cell>
          <cell r="AR50">
            <v>3462.575829207422</v>
          </cell>
          <cell r="AS50">
            <v>19975.355933356292</v>
          </cell>
          <cell r="AT50">
            <v>-7282.9559521847523</v>
          </cell>
          <cell r="AU50">
            <v>-19845.800693244913</v>
          </cell>
          <cell r="AV50">
            <v>37565.238950244493</v>
          </cell>
          <cell r="AW50">
            <v>-14883.406035830263</v>
          </cell>
          <cell r="AX50">
            <v>19293.613919955103</v>
          </cell>
          <cell r="AY50">
            <v>40905.249923478055</v>
          </cell>
          <cell r="CA50">
            <v>20429.692500000005</v>
          </cell>
          <cell r="CB50">
            <v>129708.77711812037</v>
          </cell>
          <cell r="CC50">
            <v>120660.74250458056</v>
          </cell>
          <cell r="CD50">
            <v>109339.83893982554</v>
          </cell>
          <cell r="CE50">
            <v>42030.468660085309</v>
          </cell>
          <cell r="CF50">
            <v>36302.994074479095</v>
          </cell>
        </row>
        <row r="52">
          <cell r="B52" t="str">
            <v>Gross Property Additions</v>
          </cell>
          <cell r="D52">
            <v>4595.2499600000347</v>
          </cell>
          <cell r="E52">
            <v>11723.272879999964</v>
          </cell>
          <cell r="F52">
            <v>-34681.349360000022</v>
          </cell>
          <cell r="G52">
            <v>10899.841080000013</v>
          </cell>
          <cell r="H52">
            <v>13286.447239999969</v>
          </cell>
          <cell r="I52">
            <v>4952.0906400000313</v>
          </cell>
          <cell r="J52">
            <v>59161.380559999998</v>
          </cell>
          <cell r="K52">
            <v>22373.445890000032</v>
          </cell>
          <cell r="L52">
            <v>14576.96117999996</v>
          </cell>
          <cell r="M52">
            <v>11740.189329999994</v>
          </cell>
          <cell r="N52">
            <v>13869.404789999964</v>
          </cell>
          <cell r="O52">
            <v>10200.469690000027</v>
          </cell>
          <cell r="P52">
            <v>2838.7325846213535</v>
          </cell>
          <cell r="Q52">
            <v>10132.909036488245</v>
          </cell>
          <cell r="R52">
            <v>15211.648890733297</v>
          </cell>
          <cell r="S52">
            <v>25370.370684982016</v>
          </cell>
          <cell r="T52">
            <v>21069.773265672247</v>
          </cell>
          <cell r="U52">
            <v>-64757.36610713393</v>
          </cell>
          <cell r="V52">
            <v>9048.3931646764286</v>
          </cell>
          <cell r="W52">
            <v>8073.8880410974161</v>
          </cell>
          <cell r="X52">
            <v>12984.045226185779</v>
          </cell>
          <cell r="Y52">
            <v>10453.701770130388</v>
          </cell>
          <cell r="Z52">
            <v>9620.4794920962177</v>
          </cell>
          <cell r="AA52">
            <v>9953.7675113558798</v>
          </cell>
          <cell r="AB52">
            <v>28294.735275897325</v>
          </cell>
          <cell r="AC52">
            <v>17862.510120451956</v>
          </cell>
          <cell r="AD52">
            <v>21410.394638790523</v>
          </cell>
          <cell r="AE52">
            <v>24179.471510761057</v>
          </cell>
          <cell r="AF52">
            <v>19879.867379200168</v>
          </cell>
          <cell r="AG52">
            <v>19386.111878707972</v>
          </cell>
          <cell r="AH52">
            <v>14467.971578403438</v>
          </cell>
          <cell r="AI52">
            <v>13932.992910382327</v>
          </cell>
          <cell r="AJ52">
            <v>16157.200605767728</v>
          </cell>
          <cell r="AK52">
            <v>17289.406922774921</v>
          </cell>
          <cell r="AL52">
            <v>15877.496665891873</v>
          </cell>
          <cell r="AM52">
            <v>11799.952768492243</v>
          </cell>
          <cell r="AN52">
            <v>17435.600182170787</v>
          </cell>
          <cell r="AO52">
            <v>16283.931836049145</v>
          </cell>
          <cell r="AP52">
            <v>20565.625325751273</v>
          </cell>
          <cell r="AQ52">
            <v>20572.065603840914</v>
          </cell>
          <cell r="AR52">
            <v>18367.037646194778</v>
          </cell>
          <cell r="AS52">
            <v>17649.836398268682</v>
          </cell>
          <cell r="AT52">
            <v>14697.055971093188</v>
          </cell>
          <cell r="AU52">
            <v>13711.750218357884</v>
          </cell>
          <cell r="AV52">
            <v>15892.439981463365</v>
          </cell>
          <cell r="AW52">
            <v>16727.421368086765</v>
          </cell>
          <cell r="AX52">
            <v>15082.116295558895</v>
          </cell>
          <cell r="AY52">
            <v>12577.56652465387</v>
          </cell>
          <cell r="CA52">
            <v>142697.40387999997</v>
          </cell>
          <cell r="CB52">
            <v>70000.343560905327</v>
          </cell>
          <cell r="CC52">
            <v>220538.11225552153</v>
          </cell>
          <cell r="CD52">
            <v>199562.44735148954</v>
          </cell>
          <cell r="CE52">
            <v>150680.3899841618</v>
          </cell>
          <cell r="CF52">
            <v>177856.50891360812</v>
          </cell>
        </row>
      </sheetData>
      <sheetData sheetId="12">
        <row r="2">
          <cell r="H2" t="str">
            <v xml:space="preserve">       GULF POWER COMPANY</v>
          </cell>
          <cell r="L2" t="str">
            <v>January 2006 Planning Case</v>
          </cell>
          <cell r="T2" t="str">
            <v xml:space="preserve">       GULF POWER COMPANY</v>
          </cell>
          <cell r="X2" t="str">
            <v>January 2006 Planning Case</v>
          </cell>
          <cell r="AF2" t="str">
            <v xml:space="preserve">       GULF POWER COMPANY</v>
          </cell>
          <cell r="AJ2" t="str">
            <v>January 2006 Planning Case</v>
          </cell>
          <cell r="AR2" t="str">
            <v xml:space="preserve">       GULF POWER COMPANY</v>
          </cell>
          <cell r="AV2" t="str">
            <v>January 2006 Planning Case</v>
          </cell>
          <cell r="BD2" t="str">
            <v xml:space="preserve">       GULF POWER COMPANY</v>
          </cell>
          <cell r="BH2" t="str">
            <v>January 2006 Planning Case</v>
          </cell>
          <cell r="BP2" t="str">
            <v xml:space="preserve">       GULF POWER COMPANY</v>
          </cell>
          <cell r="BT2" t="str">
            <v>January 2006 Planning Case</v>
          </cell>
          <cell r="CC2" t="str">
            <v xml:space="preserve">       GULF POWER COMPANY</v>
          </cell>
          <cell r="CG2" t="str">
            <v>January 2006 Planning Case</v>
          </cell>
        </row>
        <row r="3">
          <cell r="E3">
            <v>2005</v>
          </cell>
          <cell r="F3">
            <v>38936.789489467592</v>
          </cell>
          <cell r="H3" t="str">
            <v xml:space="preserve">         AFUDC CALCULATION</v>
          </cell>
          <cell r="L3" t="str">
            <v>Full Actual thru Nov 2005</v>
          </cell>
          <cell r="Q3">
            <v>2006</v>
          </cell>
          <cell r="R3">
            <v>38936.789489467592</v>
          </cell>
          <cell r="T3" t="str">
            <v xml:space="preserve">         AFUDC CALCULATION</v>
          </cell>
          <cell r="X3" t="str">
            <v>Full Actual thru Nov 2005</v>
          </cell>
          <cell r="AC3">
            <v>2007</v>
          </cell>
          <cell r="AD3">
            <v>38936.789489467592</v>
          </cell>
          <cell r="AF3" t="str">
            <v xml:space="preserve">         AFUDC CALCULATION</v>
          </cell>
          <cell r="AJ3" t="str">
            <v>Full Actual thru Nov 2005</v>
          </cell>
          <cell r="AO3">
            <v>2008</v>
          </cell>
          <cell r="AP3">
            <v>38936.789489467592</v>
          </cell>
          <cell r="AR3" t="str">
            <v xml:space="preserve">         AFUDC CALCULATION</v>
          </cell>
          <cell r="AV3" t="str">
            <v>Full Actual thru Nov 2005</v>
          </cell>
          <cell r="BA3">
            <v>2009</v>
          </cell>
          <cell r="BB3">
            <v>38936.789489467592</v>
          </cell>
          <cell r="BD3" t="str">
            <v xml:space="preserve">         AFUDC CALCULATION</v>
          </cell>
          <cell r="BH3" t="str">
            <v>Full Actual thru Nov 2005</v>
          </cell>
          <cell r="BM3">
            <v>2010</v>
          </cell>
          <cell r="BN3">
            <v>38936.789489467592</v>
          </cell>
          <cell r="BP3" t="str">
            <v xml:space="preserve">         AFUDC CALCULATION</v>
          </cell>
          <cell r="BT3" t="str">
            <v>Full Actual thru Nov 2005</v>
          </cell>
          <cell r="CA3">
            <v>38936.789489467592</v>
          </cell>
          <cell r="CC3" t="str">
            <v xml:space="preserve">         AFUDC CALCULATION</v>
          </cell>
          <cell r="CG3" t="str">
            <v>Full Actual thru Nov 2005</v>
          </cell>
        </row>
        <row r="4">
          <cell r="F4">
            <v>38936.789489467592</v>
          </cell>
          <cell r="H4" t="str">
            <v xml:space="preserve">     (DOLLARS IN THOUSANDS)</v>
          </cell>
          <cell r="L4" t="str">
            <v>S:\Workgroups\SCS Finance-Investor Relations\Finance Associates-Core\Gulf\Planning Cases 06\Report Writer Development\[12_05FULL_BB with RW Functionality.xls]Input</v>
          </cell>
          <cell r="R4">
            <v>38936.789489467592</v>
          </cell>
          <cell r="T4" t="str">
            <v xml:space="preserve">     (DOLLARS IN THOUSANDS)</v>
          </cell>
          <cell r="X4" t="str">
            <v>S:\Workgroups\SCS Finance-Investor Relations\Finance Associates-Core\Gulf\Planning Cases 06\Report Writer Development\[12_05FULL_BB with RW Functionality.xls]Input</v>
          </cell>
          <cell r="AD4">
            <v>38936.789489467592</v>
          </cell>
          <cell r="AF4" t="str">
            <v xml:space="preserve">     (DOLLARS IN THOUSANDS)</v>
          </cell>
          <cell r="AJ4" t="str">
            <v>S:\Workgroups\SCS Finance-Investor Relations\Finance Associates-Core\Gulf\Planning Cases 06\Report Writer Development\[12_05FULL_BB with RW Functionality.xls]Input</v>
          </cell>
          <cell r="AP4">
            <v>38936.789489467592</v>
          </cell>
          <cell r="AR4" t="str">
            <v xml:space="preserve">     (DOLLARS IN THOUSANDS)</v>
          </cell>
          <cell r="AV4" t="str">
            <v>S:\Workgroups\SCS Finance-Investor Relations\Finance Associates-Core\Gulf\Planning Cases 06\Report Writer Development\[12_05FULL_BB with RW Functionality.xls]Input</v>
          </cell>
          <cell r="BB4">
            <v>38936.789489467592</v>
          </cell>
          <cell r="BD4" t="str">
            <v xml:space="preserve">     (DOLLARS IN THOUSANDS)</v>
          </cell>
          <cell r="BH4" t="str">
            <v>S:\Workgroups\SCS Finance-Investor Relations\Finance Associates-Core\Gulf\Planning Cases 06\Report Writer Development\[12_05FULL_BB with RW Functionality.xls]Input</v>
          </cell>
          <cell r="BN4">
            <v>38936.789489467592</v>
          </cell>
          <cell r="BP4" t="str">
            <v xml:space="preserve">     (DOLLARS IN THOUSANDS)</v>
          </cell>
          <cell r="BT4" t="str">
            <v>S:\Workgroups\SCS Finance-Investor Relations\Finance Associates-Core\Gulf\Planning Cases 06\Report Writer Development\[12_05FULL_BB with RW Functionality.xls]Input</v>
          </cell>
          <cell r="CA4">
            <v>38936.789489467592</v>
          </cell>
          <cell r="CC4" t="str">
            <v xml:space="preserve">     (DOLLARS IN THOUSANDS)</v>
          </cell>
          <cell r="CG4" t="str">
            <v>S:\Workgroups\SCS Finance-Investor Relations\Finance Associates-Core\Gulf\Planning Cases 06\Report Writer Development\[12_05FULL_BB with RW Functionality.xls]Input</v>
          </cell>
        </row>
        <row r="6">
          <cell r="D6" t="str">
            <v>JAN</v>
          </cell>
          <cell r="E6" t="str">
            <v>FEB</v>
          </cell>
          <cell r="F6" t="str">
            <v>MAR</v>
          </cell>
          <cell r="G6" t="str">
            <v>APR</v>
          </cell>
          <cell r="H6" t="str">
            <v>MAY</v>
          </cell>
          <cell r="I6" t="str">
            <v>JUN</v>
          </cell>
          <cell r="J6" t="str">
            <v>JUL</v>
          </cell>
          <cell r="K6" t="str">
            <v>AUG</v>
          </cell>
          <cell r="L6" t="str">
            <v>SEP</v>
          </cell>
          <cell r="M6" t="str">
            <v>OCT</v>
          </cell>
          <cell r="N6" t="str">
            <v>NOV</v>
          </cell>
          <cell r="O6" t="str">
            <v>DEC</v>
          </cell>
          <cell r="P6" t="str">
            <v>JAN</v>
          </cell>
          <cell r="Q6" t="str">
            <v>FEB</v>
          </cell>
          <cell r="R6" t="str">
            <v>MAR</v>
          </cell>
          <cell r="S6" t="str">
            <v>APR</v>
          </cell>
          <cell r="T6" t="str">
            <v>MAY</v>
          </cell>
          <cell r="U6" t="str">
            <v>JUN</v>
          </cell>
          <cell r="V6" t="str">
            <v>JUL</v>
          </cell>
          <cell r="W6" t="str">
            <v>AUG</v>
          </cell>
          <cell r="X6" t="str">
            <v>SEP</v>
          </cell>
          <cell r="Y6" t="str">
            <v>OCT</v>
          </cell>
          <cell r="Z6" t="str">
            <v>NOV</v>
          </cell>
          <cell r="AA6" t="str">
            <v>DEC</v>
          </cell>
          <cell r="AB6" t="str">
            <v>JAN</v>
          </cell>
          <cell r="AC6" t="str">
            <v>FEB</v>
          </cell>
          <cell r="AD6" t="str">
            <v>MAR</v>
          </cell>
          <cell r="AE6" t="str">
            <v>APR</v>
          </cell>
          <cell r="AF6" t="str">
            <v>MAY</v>
          </cell>
          <cell r="AG6" t="str">
            <v>JUN</v>
          </cell>
          <cell r="AH6" t="str">
            <v>JUL</v>
          </cell>
          <cell r="AI6" t="str">
            <v>AUG</v>
          </cell>
          <cell r="AJ6" t="str">
            <v>SEP</v>
          </cell>
          <cell r="AK6" t="str">
            <v>OCT</v>
          </cell>
          <cell r="AL6" t="str">
            <v>NOV</v>
          </cell>
          <cell r="AM6" t="str">
            <v>DEC</v>
          </cell>
          <cell r="AN6" t="str">
            <v>JAN</v>
          </cell>
          <cell r="AO6" t="str">
            <v>FEB</v>
          </cell>
          <cell r="AP6" t="str">
            <v>MAR</v>
          </cell>
          <cell r="AQ6" t="str">
            <v>APR</v>
          </cell>
          <cell r="AR6" t="str">
            <v>MAY</v>
          </cell>
          <cell r="AS6" t="str">
            <v>JUN</v>
          </cell>
          <cell r="AT6" t="str">
            <v>JUL</v>
          </cell>
          <cell r="AU6" t="str">
            <v>AUG</v>
          </cell>
          <cell r="AV6" t="str">
            <v>SEP</v>
          </cell>
          <cell r="AW6" t="str">
            <v>OCT</v>
          </cell>
          <cell r="AX6" t="str">
            <v>NOV</v>
          </cell>
          <cell r="AY6" t="str">
            <v>DEC</v>
          </cell>
          <cell r="AZ6" t="str">
            <v>JAN</v>
          </cell>
          <cell r="BA6" t="str">
            <v>FEB</v>
          </cell>
          <cell r="BB6" t="str">
            <v>MAR</v>
          </cell>
          <cell r="BC6" t="str">
            <v>APR</v>
          </cell>
          <cell r="BD6" t="str">
            <v>MAY</v>
          </cell>
          <cell r="BE6" t="str">
            <v>JUN</v>
          </cell>
          <cell r="BF6" t="str">
            <v>JUL</v>
          </cell>
          <cell r="BG6" t="str">
            <v>AUG</v>
          </cell>
          <cell r="BH6" t="str">
            <v>SEP</v>
          </cell>
          <cell r="BI6" t="str">
            <v>OCT</v>
          </cell>
          <cell r="BJ6" t="str">
            <v>NOV</v>
          </cell>
          <cell r="BK6" t="str">
            <v>DEC</v>
          </cell>
          <cell r="BL6" t="str">
            <v>JAN</v>
          </cell>
          <cell r="BM6" t="str">
            <v>FEB</v>
          </cell>
          <cell r="BN6" t="str">
            <v>MAR</v>
          </cell>
          <cell r="BO6" t="str">
            <v>APR</v>
          </cell>
          <cell r="BP6" t="str">
            <v>MAY</v>
          </cell>
          <cell r="BQ6" t="str">
            <v>JUN</v>
          </cell>
          <cell r="BR6" t="str">
            <v>JUL</v>
          </cell>
          <cell r="BS6" t="str">
            <v>AUG</v>
          </cell>
          <cell r="BT6" t="str">
            <v>SEP</v>
          </cell>
          <cell r="BU6" t="str">
            <v>OCT</v>
          </cell>
          <cell r="BV6" t="str">
            <v>NOV</v>
          </cell>
          <cell r="BW6" t="str">
            <v>DEC</v>
          </cell>
        </row>
        <row r="9">
          <cell r="B9" t="str">
            <v>12 Month Average Cmpd Rate</v>
          </cell>
          <cell r="D9">
            <v>7.4800000000000005E-2</v>
          </cell>
          <cell r="E9">
            <v>7.4800000000000005E-2</v>
          </cell>
          <cell r="F9">
            <v>7.4800000000000005E-2</v>
          </cell>
          <cell r="G9">
            <v>7.4800000000000005E-2</v>
          </cell>
          <cell r="H9">
            <v>7.4800000000000005E-2</v>
          </cell>
          <cell r="I9">
            <v>7.4800000000000005E-2</v>
          </cell>
          <cell r="J9">
            <v>7.4800000000000005E-2</v>
          </cell>
          <cell r="K9">
            <v>7.4800000000000005E-2</v>
          </cell>
          <cell r="L9">
            <v>7.4800000000000005E-2</v>
          </cell>
          <cell r="M9">
            <v>7.4800000000000005E-2</v>
          </cell>
          <cell r="N9">
            <v>7.4800000000000005E-2</v>
          </cell>
          <cell r="O9">
            <v>7.4800000000000005E-2</v>
          </cell>
          <cell r="P9">
            <v>7.4800000000000005E-2</v>
          </cell>
          <cell r="Q9">
            <v>7.4800000000000005E-2</v>
          </cell>
          <cell r="R9">
            <v>7.4800000000000005E-2</v>
          </cell>
          <cell r="S9">
            <v>7.4800000000000005E-2</v>
          </cell>
          <cell r="T9">
            <v>7.4800000000000005E-2</v>
          </cell>
          <cell r="U9">
            <v>7.4800000000000005E-2</v>
          </cell>
          <cell r="V9">
            <v>7.4800000000000005E-2</v>
          </cell>
          <cell r="W9">
            <v>7.4800000000000005E-2</v>
          </cell>
          <cell r="X9">
            <v>7.4800000000000005E-2</v>
          </cell>
          <cell r="Y9">
            <v>7.4800000000000005E-2</v>
          </cell>
          <cell r="Z9">
            <v>7.4800000000000005E-2</v>
          </cell>
          <cell r="AA9">
            <v>7.4800000000000005E-2</v>
          </cell>
          <cell r="AB9">
            <v>7.4800000000000005E-2</v>
          </cell>
          <cell r="AC9">
            <v>7.4800000000000005E-2</v>
          </cell>
          <cell r="AD9">
            <v>7.4800000000000005E-2</v>
          </cell>
          <cell r="AE9">
            <v>7.4800000000000005E-2</v>
          </cell>
          <cell r="AF9">
            <v>7.4800000000000005E-2</v>
          </cell>
          <cell r="AG9">
            <v>7.4800000000000005E-2</v>
          </cell>
          <cell r="AH9">
            <v>7.4800000000000005E-2</v>
          </cell>
          <cell r="AI9">
            <v>7.4800000000000005E-2</v>
          </cell>
          <cell r="AJ9">
            <v>7.4800000000000005E-2</v>
          </cell>
          <cell r="AK9">
            <v>7.4800000000000005E-2</v>
          </cell>
          <cell r="AL9">
            <v>7.4800000000000005E-2</v>
          </cell>
          <cell r="AM9">
            <v>7.4800000000000005E-2</v>
          </cell>
          <cell r="AN9">
            <v>7.4800000000000005E-2</v>
          </cell>
          <cell r="AO9">
            <v>7.4800000000000005E-2</v>
          </cell>
          <cell r="AP9">
            <v>7.4800000000000005E-2</v>
          </cell>
          <cell r="AQ9">
            <v>7.4800000000000005E-2</v>
          </cell>
          <cell r="AR9">
            <v>7.4800000000000005E-2</v>
          </cell>
          <cell r="AS9">
            <v>7.4800000000000005E-2</v>
          </cell>
          <cell r="AT9">
            <v>7.4800000000000005E-2</v>
          </cell>
          <cell r="AU9">
            <v>7.4800000000000005E-2</v>
          </cell>
          <cell r="AV9">
            <v>7.4800000000000005E-2</v>
          </cell>
          <cell r="AW9">
            <v>7.4800000000000005E-2</v>
          </cell>
          <cell r="AX9">
            <v>7.4800000000000005E-2</v>
          </cell>
          <cell r="AY9">
            <v>7.4800000000000005E-2</v>
          </cell>
          <cell r="CA9">
            <v>7.4800000000000005E-2</v>
          </cell>
          <cell r="CB9">
            <v>7.4800000000000005E-2</v>
          </cell>
          <cell r="CC9">
            <v>7.4800000000000005E-2</v>
          </cell>
          <cell r="CD9">
            <v>7.4800000000000005E-2</v>
          </cell>
          <cell r="CE9">
            <v>7.4800000000000005E-2</v>
          </cell>
        </row>
        <row r="10">
          <cell r="B10" t="str">
            <v>Monthly AFUDC Rate</v>
          </cell>
          <cell r="D10">
            <v>6.0299999999999998E-3</v>
          </cell>
          <cell r="E10">
            <v>6.0299999999999998E-3</v>
          </cell>
          <cell r="F10">
            <v>6.0299999999999998E-3</v>
          </cell>
          <cell r="G10">
            <v>6.0299999999999998E-3</v>
          </cell>
          <cell r="H10">
            <v>6.0299999999999998E-3</v>
          </cell>
          <cell r="I10">
            <v>6.0299999999999998E-3</v>
          </cell>
          <cell r="J10">
            <v>6.0299999999999998E-3</v>
          </cell>
          <cell r="K10">
            <v>6.0299999999999998E-3</v>
          </cell>
          <cell r="L10">
            <v>6.0299999999999998E-3</v>
          </cell>
          <cell r="M10">
            <v>6.0299999999999998E-3</v>
          </cell>
          <cell r="N10">
            <v>6.0299999999999998E-3</v>
          </cell>
          <cell r="O10">
            <v>6.0299999999999998E-3</v>
          </cell>
          <cell r="P10">
            <v>6.0299999999999998E-3</v>
          </cell>
          <cell r="Q10">
            <v>6.0299999999999998E-3</v>
          </cell>
          <cell r="R10">
            <v>6.0299999999999998E-3</v>
          </cell>
          <cell r="S10">
            <v>6.0299999999999998E-3</v>
          </cell>
          <cell r="T10">
            <v>6.0299999999999998E-3</v>
          </cell>
          <cell r="U10">
            <v>6.0299999999999998E-3</v>
          </cell>
          <cell r="V10">
            <v>6.0299999999999998E-3</v>
          </cell>
          <cell r="W10">
            <v>6.0299999999999998E-3</v>
          </cell>
          <cell r="X10">
            <v>6.0299999999999998E-3</v>
          </cell>
          <cell r="Y10">
            <v>6.0299999999999998E-3</v>
          </cell>
          <cell r="Z10">
            <v>6.0299999999999998E-3</v>
          </cell>
          <cell r="AA10">
            <v>6.0299999999999998E-3</v>
          </cell>
          <cell r="AB10">
            <v>6.0299999999999998E-3</v>
          </cell>
          <cell r="AC10">
            <v>6.0299999999999998E-3</v>
          </cell>
          <cell r="AD10">
            <v>6.0299999999999998E-3</v>
          </cell>
          <cell r="AE10">
            <v>6.0299999999999998E-3</v>
          </cell>
          <cell r="AF10">
            <v>6.0299999999999998E-3</v>
          </cell>
          <cell r="AG10">
            <v>6.0299999999999998E-3</v>
          </cell>
          <cell r="AH10">
            <v>6.0299999999999998E-3</v>
          </cell>
          <cell r="AI10">
            <v>6.0299999999999998E-3</v>
          </cell>
          <cell r="AJ10">
            <v>6.0299999999999998E-3</v>
          </cell>
          <cell r="AK10">
            <v>6.0299999999999998E-3</v>
          </cell>
          <cell r="AL10">
            <v>6.0299999999999998E-3</v>
          </cell>
          <cell r="AM10">
            <v>6.0299999999999998E-3</v>
          </cell>
          <cell r="AN10">
            <v>6.0299999999999998E-3</v>
          </cell>
          <cell r="AO10">
            <v>6.0299999999999998E-3</v>
          </cell>
          <cell r="AP10">
            <v>6.0299999999999998E-3</v>
          </cell>
          <cell r="AQ10">
            <v>6.0299999999999998E-3</v>
          </cell>
          <cell r="AR10">
            <v>6.0299999999999998E-3</v>
          </cell>
          <cell r="AS10">
            <v>6.0299999999999998E-3</v>
          </cell>
          <cell r="AT10">
            <v>6.0299999999999998E-3</v>
          </cell>
          <cell r="AU10">
            <v>6.0299999999999998E-3</v>
          </cell>
          <cell r="AV10">
            <v>6.0299999999999998E-3</v>
          </cell>
          <cell r="AW10">
            <v>6.0299999999999998E-3</v>
          </cell>
          <cell r="AX10">
            <v>6.0299999999999998E-3</v>
          </cell>
          <cell r="AY10">
            <v>6.0299999999999998E-3</v>
          </cell>
          <cell r="CA10">
            <v>6.0299999999999998E-3</v>
          </cell>
          <cell r="CB10">
            <v>6.0299999999999998E-3</v>
          </cell>
          <cell r="CC10">
            <v>6.0299999999999998E-3</v>
          </cell>
          <cell r="CD10">
            <v>6.0299999999999998E-3</v>
          </cell>
          <cell r="CE10">
            <v>6.0299999999999998E-3</v>
          </cell>
        </row>
        <row r="12">
          <cell r="B12" t="str">
            <v>Debt Component of Annual Rate</v>
          </cell>
          <cell r="D12">
            <v>2.29E-2</v>
          </cell>
          <cell r="E12">
            <v>2.29E-2</v>
          </cell>
          <cell r="F12">
            <v>2.29E-2</v>
          </cell>
          <cell r="G12">
            <v>2.29E-2</v>
          </cell>
          <cell r="H12">
            <v>2.29E-2</v>
          </cell>
          <cell r="I12">
            <v>2.29E-2</v>
          </cell>
          <cell r="J12">
            <v>2.29E-2</v>
          </cell>
          <cell r="K12">
            <v>2.29E-2</v>
          </cell>
          <cell r="L12">
            <v>2.29E-2</v>
          </cell>
          <cell r="M12">
            <v>2.29E-2</v>
          </cell>
          <cell r="N12">
            <v>2.29E-2</v>
          </cell>
          <cell r="O12">
            <v>2.29E-2</v>
          </cell>
          <cell r="P12">
            <v>2.29E-2</v>
          </cell>
          <cell r="Q12">
            <v>2.29E-2</v>
          </cell>
          <cell r="R12">
            <v>2.29E-2</v>
          </cell>
          <cell r="S12">
            <v>2.29E-2</v>
          </cell>
          <cell r="T12">
            <v>2.29E-2</v>
          </cell>
          <cell r="U12">
            <v>2.29E-2</v>
          </cell>
          <cell r="V12">
            <v>2.29E-2</v>
          </cell>
          <cell r="W12">
            <v>2.29E-2</v>
          </cell>
          <cell r="X12">
            <v>2.29E-2</v>
          </cell>
          <cell r="Y12">
            <v>2.29E-2</v>
          </cell>
          <cell r="Z12">
            <v>2.29E-2</v>
          </cell>
          <cell r="AA12">
            <v>2.29E-2</v>
          </cell>
          <cell r="AB12">
            <v>2.29E-2</v>
          </cell>
          <cell r="AC12">
            <v>2.29E-2</v>
          </cell>
          <cell r="AD12">
            <v>2.29E-2</v>
          </cell>
          <cell r="AE12">
            <v>2.29E-2</v>
          </cell>
          <cell r="AF12">
            <v>2.29E-2</v>
          </cell>
          <cell r="AG12">
            <v>2.29E-2</v>
          </cell>
          <cell r="AH12">
            <v>2.29E-2</v>
          </cell>
          <cell r="AI12">
            <v>2.29E-2</v>
          </cell>
          <cell r="AJ12">
            <v>2.29E-2</v>
          </cell>
          <cell r="AK12">
            <v>2.29E-2</v>
          </cell>
          <cell r="AL12">
            <v>2.29E-2</v>
          </cell>
          <cell r="AM12">
            <v>2.29E-2</v>
          </cell>
          <cell r="AN12">
            <v>2.29E-2</v>
          </cell>
          <cell r="AO12">
            <v>2.29E-2</v>
          </cell>
          <cell r="AP12">
            <v>2.29E-2</v>
          </cell>
          <cell r="AQ12">
            <v>2.29E-2</v>
          </cell>
          <cell r="AR12">
            <v>2.29E-2</v>
          </cell>
          <cell r="AS12">
            <v>2.29E-2</v>
          </cell>
          <cell r="AT12">
            <v>2.29E-2</v>
          </cell>
          <cell r="AU12">
            <v>2.29E-2</v>
          </cell>
          <cell r="AV12">
            <v>2.29E-2</v>
          </cell>
          <cell r="AW12">
            <v>2.29E-2</v>
          </cell>
          <cell r="AX12">
            <v>2.29E-2</v>
          </cell>
          <cell r="AY12">
            <v>2.29E-2</v>
          </cell>
          <cell r="CD12">
            <v>2.29E-2</v>
          </cell>
          <cell r="CE12">
            <v>2.29E-2</v>
          </cell>
        </row>
        <row r="13">
          <cell r="B13" t="str">
            <v>Equity Component of Annual Rate</v>
          </cell>
          <cell r="D13">
            <v>5.1900000000000002E-2</v>
          </cell>
          <cell r="E13">
            <v>5.1900000000000002E-2</v>
          </cell>
          <cell r="F13">
            <v>5.1900000000000002E-2</v>
          </cell>
          <cell r="G13">
            <v>5.1900000000000002E-2</v>
          </cell>
          <cell r="H13">
            <v>5.1900000000000002E-2</v>
          </cell>
          <cell r="I13">
            <v>5.1900000000000002E-2</v>
          </cell>
          <cell r="J13">
            <v>5.1900000000000002E-2</v>
          </cell>
          <cell r="K13">
            <v>5.1900000000000002E-2</v>
          </cell>
          <cell r="L13">
            <v>5.1900000000000002E-2</v>
          </cell>
          <cell r="M13">
            <v>5.1900000000000002E-2</v>
          </cell>
          <cell r="N13">
            <v>5.1900000000000002E-2</v>
          </cell>
          <cell r="O13">
            <v>5.1900000000000002E-2</v>
          </cell>
          <cell r="P13">
            <v>5.1900000000000002E-2</v>
          </cell>
          <cell r="Q13">
            <v>5.1900000000000002E-2</v>
          </cell>
          <cell r="R13">
            <v>5.1900000000000002E-2</v>
          </cell>
          <cell r="S13">
            <v>5.1900000000000002E-2</v>
          </cell>
          <cell r="T13">
            <v>5.1900000000000002E-2</v>
          </cell>
          <cell r="U13">
            <v>5.1900000000000002E-2</v>
          </cell>
          <cell r="V13">
            <v>5.1900000000000002E-2</v>
          </cell>
          <cell r="W13">
            <v>5.1900000000000002E-2</v>
          </cell>
          <cell r="X13">
            <v>5.1900000000000002E-2</v>
          </cell>
          <cell r="Y13">
            <v>5.1900000000000002E-2</v>
          </cell>
          <cell r="Z13">
            <v>5.1900000000000002E-2</v>
          </cell>
          <cell r="AA13">
            <v>5.1900000000000002E-2</v>
          </cell>
          <cell r="AB13">
            <v>5.1900000000000002E-2</v>
          </cell>
          <cell r="AC13">
            <v>5.1900000000000002E-2</v>
          </cell>
          <cell r="AD13">
            <v>5.1900000000000002E-2</v>
          </cell>
          <cell r="AE13">
            <v>5.1900000000000002E-2</v>
          </cell>
          <cell r="AF13">
            <v>5.1900000000000002E-2</v>
          </cell>
          <cell r="AG13">
            <v>5.1900000000000002E-2</v>
          </cell>
          <cell r="AH13">
            <v>5.1900000000000002E-2</v>
          </cell>
          <cell r="AI13">
            <v>5.1900000000000002E-2</v>
          </cell>
          <cell r="AJ13">
            <v>5.1900000000000002E-2</v>
          </cell>
          <cell r="AK13">
            <v>5.1900000000000002E-2</v>
          </cell>
          <cell r="AL13">
            <v>5.1900000000000002E-2</v>
          </cell>
          <cell r="AM13">
            <v>5.1900000000000002E-2</v>
          </cell>
          <cell r="AN13">
            <v>5.1900000000000002E-2</v>
          </cell>
          <cell r="AO13">
            <v>5.1900000000000002E-2</v>
          </cell>
          <cell r="AP13">
            <v>5.1900000000000002E-2</v>
          </cell>
          <cell r="AQ13">
            <v>5.1900000000000002E-2</v>
          </cell>
          <cell r="AR13">
            <v>5.1900000000000002E-2</v>
          </cell>
          <cell r="AS13">
            <v>5.1900000000000002E-2</v>
          </cell>
          <cell r="AT13">
            <v>5.1900000000000002E-2</v>
          </cell>
          <cell r="AU13">
            <v>5.1900000000000002E-2</v>
          </cell>
          <cell r="AV13">
            <v>5.1900000000000002E-2</v>
          </cell>
          <cell r="AW13">
            <v>5.1900000000000002E-2</v>
          </cell>
          <cell r="AX13">
            <v>5.1900000000000002E-2</v>
          </cell>
          <cell r="AY13">
            <v>5.1900000000000002E-2</v>
          </cell>
          <cell r="CD13">
            <v>5.1900000000000002E-2</v>
          </cell>
          <cell r="CE13">
            <v>5.1900000000000002E-2</v>
          </cell>
        </row>
        <row r="16">
          <cell r="B16" t="str">
            <v>Short Term Debt Rate</v>
          </cell>
          <cell r="D16">
            <v>3.4481503965445269E-2</v>
          </cell>
          <cell r="E16">
            <v>3.4481503965445269E-2</v>
          </cell>
          <cell r="F16">
            <v>3.4481503965445269E-2</v>
          </cell>
          <cell r="G16">
            <v>3.4481503965445269E-2</v>
          </cell>
          <cell r="H16">
            <v>3.4481503965445269E-2</v>
          </cell>
          <cell r="I16">
            <v>3.4481503965445269E-2</v>
          </cell>
          <cell r="J16">
            <v>3.4481503965445269E-2</v>
          </cell>
          <cell r="K16">
            <v>3.4481503965445269E-2</v>
          </cell>
          <cell r="L16">
            <v>3.4481503965445269E-2</v>
          </cell>
          <cell r="M16">
            <v>3.4481503965445269E-2</v>
          </cell>
          <cell r="N16">
            <v>3.4481503965445269E-2</v>
          </cell>
          <cell r="O16">
            <v>3.4481503965445269E-2</v>
          </cell>
          <cell r="P16">
            <v>4.7392144236960719E-2</v>
          </cell>
          <cell r="Q16">
            <v>4.7392144236960719E-2</v>
          </cell>
          <cell r="R16">
            <v>4.7392144236960719E-2</v>
          </cell>
          <cell r="S16">
            <v>4.7392144236960719E-2</v>
          </cell>
          <cell r="T16">
            <v>4.7392144236960719E-2</v>
          </cell>
          <cell r="U16">
            <v>4.7392144236960719E-2</v>
          </cell>
          <cell r="V16">
            <v>4.7392144236960719E-2</v>
          </cell>
          <cell r="W16">
            <v>4.7392144236960719E-2</v>
          </cell>
          <cell r="X16">
            <v>4.7392144236960719E-2</v>
          </cell>
          <cell r="Y16">
            <v>4.7392144236960719E-2</v>
          </cell>
          <cell r="Z16">
            <v>4.7392144236960719E-2</v>
          </cell>
          <cell r="AA16">
            <v>4.7392144236960719E-2</v>
          </cell>
          <cell r="AB16">
            <v>4.8345524207593173E-2</v>
          </cell>
          <cell r="AC16">
            <v>4.8345524207593173E-2</v>
          </cell>
          <cell r="AD16">
            <v>4.8345524207593173E-2</v>
          </cell>
          <cell r="AE16">
            <v>4.8345524207593173E-2</v>
          </cell>
          <cell r="AF16">
            <v>4.8345524207593173E-2</v>
          </cell>
          <cell r="AG16">
            <v>4.8345524207593173E-2</v>
          </cell>
          <cell r="AH16">
            <v>4.8345524207593173E-2</v>
          </cell>
          <cell r="AI16">
            <v>4.8345524207593173E-2</v>
          </cell>
          <cell r="AJ16">
            <v>4.8345524207593173E-2</v>
          </cell>
          <cell r="AK16">
            <v>4.8345524207593173E-2</v>
          </cell>
          <cell r="AL16">
            <v>4.8345524207593173E-2</v>
          </cell>
          <cell r="AM16">
            <v>4.8345524207593173E-2</v>
          </cell>
          <cell r="AN16">
            <v>4.8345524207593173E-2</v>
          </cell>
          <cell r="AO16">
            <v>4.8345524207593173E-2</v>
          </cell>
          <cell r="AP16">
            <v>4.8345524207593173E-2</v>
          </cell>
          <cell r="AQ16">
            <v>4.8345524207593173E-2</v>
          </cell>
          <cell r="AR16">
            <v>4.8345524207593173E-2</v>
          </cell>
          <cell r="AS16">
            <v>4.8345524207593173E-2</v>
          </cell>
          <cell r="AT16">
            <v>4.8345524207593173E-2</v>
          </cell>
          <cell r="AU16">
            <v>4.8345524207593173E-2</v>
          </cell>
          <cell r="AV16">
            <v>4.8345524207593173E-2</v>
          </cell>
          <cell r="AW16">
            <v>4.8345524207593173E-2</v>
          </cell>
          <cell r="AX16">
            <v>4.8345524207593173E-2</v>
          </cell>
          <cell r="AY16">
            <v>4.8345524207593173E-2</v>
          </cell>
          <cell r="CD16">
            <v>4.9443829033351726E-2</v>
          </cell>
          <cell r="CE16">
            <v>4.9491747080585874E-2</v>
          </cell>
        </row>
        <row r="17">
          <cell r="B17" t="str">
            <v>Short Term Debt Balance</v>
          </cell>
          <cell r="D17">
            <v>55101</v>
          </cell>
          <cell r="E17">
            <v>55101</v>
          </cell>
          <cell r="F17">
            <v>55101</v>
          </cell>
          <cell r="G17">
            <v>55101</v>
          </cell>
          <cell r="H17">
            <v>55101</v>
          </cell>
          <cell r="I17">
            <v>55101</v>
          </cell>
          <cell r="J17">
            <v>55101</v>
          </cell>
          <cell r="K17">
            <v>55101</v>
          </cell>
          <cell r="L17">
            <v>55101</v>
          </cell>
          <cell r="M17">
            <v>55101</v>
          </cell>
          <cell r="N17">
            <v>55101</v>
          </cell>
          <cell r="O17">
            <v>55101</v>
          </cell>
          <cell r="P17">
            <v>77650</v>
          </cell>
          <cell r="Q17">
            <v>77650</v>
          </cell>
          <cell r="R17">
            <v>77650</v>
          </cell>
          <cell r="S17">
            <v>77650</v>
          </cell>
          <cell r="T17">
            <v>77650</v>
          </cell>
          <cell r="U17">
            <v>77650</v>
          </cell>
          <cell r="V17">
            <v>77650</v>
          </cell>
          <cell r="W17">
            <v>77650</v>
          </cell>
          <cell r="X17">
            <v>77650</v>
          </cell>
          <cell r="Y17">
            <v>77650</v>
          </cell>
          <cell r="Z17">
            <v>77650</v>
          </cell>
          <cell r="AA17">
            <v>77650</v>
          </cell>
          <cell r="AB17">
            <v>43065</v>
          </cell>
          <cell r="AC17">
            <v>43065</v>
          </cell>
          <cell r="AD17">
            <v>43065</v>
          </cell>
          <cell r="AE17">
            <v>43065</v>
          </cell>
          <cell r="AF17">
            <v>43065</v>
          </cell>
          <cell r="AG17">
            <v>43065</v>
          </cell>
          <cell r="AH17">
            <v>43065</v>
          </cell>
          <cell r="AI17">
            <v>43065</v>
          </cell>
          <cell r="AJ17">
            <v>43065</v>
          </cell>
          <cell r="AK17">
            <v>43065</v>
          </cell>
          <cell r="AL17">
            <v>43065</v>
          </cell>
          <cell r="AM17">
            <v>43065</v>
          </cell>
          <cell r="AN17">
            <v>43065</v>
          </cell>
          <cell r="AO17">
            <v>43065</v>
          </cell>
          <cell r="AP17">
            <v>43065</v>
          </cell>
          <cell r="AQ17">
            <v>43065</v>
          </cell>
          <cell r="AR17">
            <v>43065</v>
          </cell>
          <cell r="AS17">
            <v>43065</v>
          </cell>
          <cell r="AT17">
            <v>43065</v>
          </cell>
          <cell r="AU17">
            <v>43065</v>
          </cell>
          <cell r="AV17">
            <v>43065</v>
          </cell>
          <cell r="AW17">
            <v>43065</v>
          </cell>
          <cell r="AX17">
            <v>43065</v>
          </cell>
          <cell r="AY17">
            <v>43065</v>
          </cell>
          <cell r="CD17">
            <v>48956.554974498402</v>
          </cell>
          <cell r="CE17">
            <v>51302.585037684432</v>
          </cell>
        </row>
        <row r="18">
          <cell r="B18" t="str">
            <v>Avg CWIP Balance (Curr Year Proj)</v>
          </cell>
          <cell r="D18">
            <v>42876</v>
          </cell>
          <cell r="E18">
            <v>42876</v>
          </cell>
          <cell r="F18">
            <v>42876</v>
          </cell>
          <cell r="G18">
            <v>42876</v>
          </cell>
          <cell r="H18">
            <v>42876</v>
          </cell>
          <cell r="I18">
            <v>42876</v>
          </cell>
          <cell r="J18">
            <v>42876</v>
          </cell>
          <cell r="K18">
            <v>42876</v>
          </cell>
          <cell r="L18">
            <v>42876</v>
          </cell>
          <cell r="M18">
            <v>42876</v>
          </cell>
          <cell r="N18">
            <v>42876</v>
          </cell>
          <cell r="O18">
            <v>42876</v>
          </cell>
          <cell r="P18">
            <v>60329</v>
          </cell>
          <cell r="Q18">
            <v>60329</v>
          </cell>
          <cell r="R18">
            <v>60329</v>
          </cell>
          <cell r="S18">
            <v>60329</v>
          </cell>
          <cell r="T18">
            <v>60329</v>
          </cell>
          <cell r="U18">
            <v>60329</v>
          </cell>
          <cell r="V18">
            <v>60329</v>
          </cell>
          <cell r="W18">
            <v>60329</v>
          </cell>
          <cell r="X18">
            <v>60329</v>
          </cell>
          <cell r="Y18">
            <v>60329</v>
          </cell>
          <cell r="Z18">
            <v>60329</v>
          </cell>
          <cell r="AA18">
            <v>60329</v>
          </cell>
          <cell r="AB18">
            <v>135444</v>
          </cell>
          <cell r="AC18">
            <v>135444</v>
          </cell>
          <cell r="AD18">
            <v>135444</v>
          </cell>
          <cell r="AE18">
            <v>135444</v>
          </cell>
          <cell r="AF18">
            <v>135444</v>
          </cell>
          <cell r="AG18">
            <v>135444</v>
          </cell>
          <cell r="AH18">
            <v>135444</v>
          </cell>
          <cell r="AI18">
            <v>135444</v>
          </cell>
          <cell r="AJ18">
            <v>135444</v>
          </cell>
          <cell r="AK18">
            <v>135444</v>
          </cell>
          <cell r="AL18">
            <v>135444</v>
          </cell>
          <cell r="AM18">
            <v>135444</v>
          </cell>
          <cell r="AN18">
            <v>135444</v>
          </cell>
          <cell r="AO18">
            <v>135444</v>
          </cell>
          <cell r="AP18">
            <v>135444</v>
          </cell>
          <cell r="AQ18">
            <v>135444</v>
          </cell>
          <cell r="AR18">
            <v>135444</v>
          </cell>
          <cell r="AS18">
            <v>135444</v>
          </cell>
          <cell r="AT18">
            <v>135444</v>
          </cell>
          <cell r="AU18">
            <v>135444</v>
          </cell>
          <cell r="AV18">
            <v>135444</v>
          </cell>
          <cell r="AW18">
            <v>135444</v>
          </cell>
          <cell r="AX18">
            <v>135444</v>
          </cell>
          <cell r="AY18">
            <v>135444</v>
          </cell>
          <cell r="CD18">
            <v>188090.59166499993</v>
          </cell>
          <cell r="CE18">
            <v>279932.33632999985</v>
          </cell>
        </row>
        <row r="19">
          <cell r="B19" t="str">
            <v>Short Term Debt/CWIP Balance Ratio</v>
          </cell>
          <cell r="D19">
            <v>1.2851245452001119</v>
          </cell>
          <cell r="E19">
            <v>1.2851245452001119</v>
          </cell>
          <cell r="F19">
            <v>1.2851245452001119</v>
          </cell>
          <cell r="G19">
            <v>1.2851245452001119</v>
          </cell>
          <cell r="H19">
            <v>1.2851245452001119</v>
          </cell>
          <cell r="I19">
            <v>1.2851245452001119</v>
          </cell>
          <cell r="J19">
            <v>1.2851245452001119</v>
          </cell>
          <cell r="K19">
            <v>1.2851245452001119</v>
          </cell>
          <cell r="L19">
            <v>1.2851245452001119</v>
          </cell>
          <cell r="M19">
            <v>1.2851245452001119</v>
          </cell>
          <cell r="N19">
            <v>1.2851245452001119</v>
          </cell>
          <cell r="O19">
            <v>1.2851245452001119</v>
          </cell>
          <cell r="P19">
            <v>1.2871090188798091</v>
          </cell>
          <cell r="Q19">
            <v>1.2871090188798091</v>
          </cell>
          <cell r="R19">
            <v>1.2871090188798091</v>
          </cell>
          <cell r="S19">
            <v>1.2871090188798091</v>
          </cell>
          <cell r="T19">
            <v>1.2871090188798091</v>
          </cell>
          <cell r="U19">
            <v>1.2871090188798091</v>
          </cell>
          <cell r="V19">
            <v>1.2871090188798091</v>
          </cell>
          <cell r="W19">
            <v>1.2871090188798091</v>
          </cell>
          <cell r="X19">
            <v>1.2871090188798091</v>
          </cell>
          <cell r="Y19">
            <v>1.2871090188798091</v>
          </cell>
          <cell r="Z19">
            <v>1.2871090188798091</v>
          </cell>
          <cell r="AA19">
            <v>1.2871090188798091</v>
          </cell>
          <cell r="AB19">
            <v>0.31795428368919998</v>
          </cell>
          <cell r="AC19">
            <v>0.31795428368919998</v>
          </cell>
          <cell r="AD19">
            <v>0.31795428368919998</v>
          </cell>
          <cell r="AE19">
            <v>0.31795428368919998</v>
          </cell>
          <cell r="AF19">
            <v>0.31795428368919998</v>
          </cell>
          <cell r="AG19">
            <v>0.31795428368919998</v>
          </cell>
          <cell r="AH19">
            <v>0.31795428368919998</v>
          </cell>
          <cell r="AI19">
            <v>0.31795428368919998</v>
          </cell>
          <cell r="AJ19">
            <v>0.31795428368919998</v>
          </cell>
          <cell r="AK19">
            <v>0.31795428368919998</v>
          </cell>
          <cell r="AL19">
            <v>0.31795428368919998</v>
          </cell>
          <cell r="AM19">
            <v>0.31795428368919998</v>
          </cell>
          <cell r="AN19">
            <v>0.31795428368919998</v>
          </cell>
          <cell r="AO19">
            <v>0.31795428368919998</v>
          </cell>
          <cell r="AP19">
            <v>0.31795428368919998</v>
          </cell>
          <cell r="AQ19">
            <v>0.31795428368919998</v>
          </cell>
          <cell r="AR19">
            <v>0.31795428368919998</v>
          </cell>
          <cell r="AS19">
            <v>0.31795428368919998</v>
          </cell>
          <cell r="AT19">
            <v>0.31795428368919998</v>
          </cell>
          <cell r="AU19">
            <v>0.31795428368919998</v>
          </cell>
          <cell r="AV19">
            <v>0.31795428368919998</v>
          </cell>
          <cell r="AW19">
            <v>0.31795428368919998</v>
          </cell>
          <cell r="AX19">
            <v>0.31795428368919998</v>
          </cell>
          <cell r="AY19">
            <v>0.31795428368919998</v>
          </cell>
          <cell r="CD19">
            <v>0.26028178518196604</v>
          </cell>
          <cell r="CE19">
            <v>0.18326780575005128</v>
          </cell>
        </row>
        <row r="20">
          <cell r="B20" t="str">
            <v>Short Term Debt Rate Component</v>
          </cell>
          <cell r="D20">
            <v>4.4312999999999998E-2</v>
          </cell>
          <cell r="E20">
            <v>4.4312999999999998E-2</v>
          </cell>
          <cell r="F20">
            <v>4.4312999999999998E-2</v>
          </cell>
          <cell r="G20">
            <v>4.4312999999999998E-2</v>
          </cell>
          <cell r="H20">
            <v>4.4312999999999998E-2</v>
          </cell>
          <cell r="I20">
            <v>4.4312999999999998E-2</v>
          </cell>
          <cell r="J20">
            <v>4.4312999999999998E-2</v>
          </cell>
          <cell r="K20">
            <v>4.4312999999999998E-2</v>
          </cell>
          <cell r="L20">
            <v>4.4312999999999998E-2</v>
          </cell>
          <cell r="M20">
            <v>4.4312999999999998E-2</v>
          </cell>
          <cell r="N20">
            <v>4.4312999999999998E-2</v>
          </cell>
          <cell r="O20">
            <v>4.4312999999999998E-2</v>
          </cell>
          <cell r="P20">
            <v>6.0998999999999998E-2</v>
          </cell>
          <cell r="Q20">
            <v>6.0998999999999998E-2</v>
          </cell>
          <cell r="R20">
            <v>6.0998999999999998E-2</v>
          </cell>
          <cell r="S20">
            <v>6.0998999999999998E-2</v>
          </cell>
          <cell r="T20">
            <v>6.0998999999999998E-2</v>
          </cell>
          <cell r="U20">
            <v>6.0998999999999998E-2</v>
          </cell>
          <cell r="V20">
            <v>6.0998999999999998E-2</v>
          </cell>
          <cell r="W20">
            <v>6.0998999999999998E-2</v>
          </cell>
          <cell r="X20">
            <v>6.0998999999999998E-2</v>
          </cell>
          <cell r="Y20">
            <v>6.0998999999999998E-2</v>
          </cell>
          <cell r="Z20">
            <v>6.0998999999999998E-2</v>
          </cell>
          <cell r="AA20">
            <v>6.0998999999999998E-2</v>
          </cell>
          <cell r="AB20">
            <v>1.5372E-2</v>
          </cell>
          <cell r="AC20">
            <v>1.5372E-2</v>
          </cell>
          <cell r="AD20">
            <v>1.5372E-2</v>
          </cell>
          <cell r="AE20">
            <v>1.5372E-2</v>
          </cell>
          <cell r="AF20">
            <v>1.5372E-2</v>
          </cell>
          <cell r="AG20">
            <v>1.5372E-2</v>
          </cell>
          <cell r="AH20">
            <v>1.5372E-2</v>
          </cell>
          <cell r="AI20">
            <v>1.5372E-2</v>
          </cell>
          <cell r="AJ20">
            <v>1.5372E-2</v>
          </cell>
          <cell r="AK20">
            <v>1.5372E-2</v>
          </cell>
          <cell r="AL20">
            <v>1.5372E-2</v>
          </cell>
          <cell r="AM20">
            <v>1.5372E-2</v>
          </cell>
          <cell r="AN20">
            <v>1.5372E-2</v>
          </cell>
          <cell r="AO20">
            <v>1.5372E-2</v>
          </cell>
          <cell r="AP20">
            <v>1.5372E-2</v>
          </cell>
          <cell r="AQ20">
            <v>1.5372E-2</v>
          </cell>
          <cell r="AR20">
            <v>1.5372E-2</v>
          </cell>
          <cell r="AS20">
            <v>1.5372E-2</v>
          </cell>
          <cell r="AT20">
            <v>1.5372E-2</v>
          </cell>
          <cell r="AU20">
            <v>1.5372E-2</v>
          </cell>
          <cell r="AV20">
            <v>1.5372E-2</v>
          </cell>
          <cell r="AW20">
            <v>1.5372E-2</v>
          </cell>
          <cell r="AX20">
            <v>1.5372E-2</v>
          </cell>
          <cell r="AY20">
            <v>1.5372E-2</v>
          </cell>
          <cell r="CD20">
            <v>1.2869E-2</v>
          </cell>
          <cell r="CE20">
            <v>9.0699999999999999E-3</v>
          </cell>
        </row>
        <row r="24">
          <cell r="B24" t="str">
            <v>Long Term Debt Rate</v>
          </cell>
          <cell r="D24">
            <v>1.32E-2</v>
          </cell>
          <cell r="E24">
            <v>1.32E-2</v>
          </cell>
          <cell r="F24">
            <v>1.32E-2</v>
          </cell>
          <cell r="G24">
            <v>1.32E-2</v>
          </cell>
          <cell r="H24">
            <v>1.32E-2</v>
          </cell>
          <cell r="I24">
            <v>1.32E-2</v>
          </cell>
          <cell r="J24">
            <v>1.32E-2</v>
          </cell>
          <cell r="K24">
            <v>1.32E-2</v>
          </cell>
          <cell r="L24">
            <v>1.32E-2</v>
          </cell>
          <cell r="M24">
            <v>1.32E-2</v>
          </cell>
          <cell r="N24">
            <v>1.32E-2</v>
          </cell>
          <cell r="O24">
            <v>1.32E-2</v>
          </cell>
          <cell r="P24">
            <v>1.4487999999999999E-2</v>
          </cell>
          <cell r="Q24">
            <v>1.4487999999999999E-2</v>
          </cell>
          <cell r="R24">
            <v>1.4487999999999999E-2</v>
          </cell>
          <cell r="S24">
            <v>1.4487999999999999E-2</v>
          </cell>
          <cell r="T24">
            <v>1.4487999999999999E-2</v>
          </cell>
          <cell r="U24">
            <v>1.4487999999999999E-2</v>
          </cell>
          <cell r="V24">
            <v>1.4487999999999999E-2</v>
          </cell>
          <cell r="W24">
            <v>1.4487999999999999E-2</v>
          </cell>
          <cell r="X24">
            <v>1.4487999999999999E-2</v>
          </cell>
          <cell r="Y24">
            <v>1.4487999999999999E-2</v>
          </cell>
          <cell r="Z24">
            <v>1.4487999999999999E-2</v>
          </cell>
          <cell r="AA24">
            <v>1.4487999999999999E-2</v>
          </cell>
          <cell r="AB24">
            <v>1.0829999999999999E-2</v>
          </cell>
          <cell r="AC24">
            <v>1.0829999999999999E-2</v>
          </cell>
          <cell r="AD24">
            <v>1.0829999999999999E-2</v>
          </cell>
          <cell r="AE24">
            <v>1.0829999999999999E-2</v>
          </cell>
          <cell r="AF24">
            <v>1.0829999999999999E-2</v>
          </cell>
          <cell r="AG24">
            <v>1.0829999999999999E-2</v>
          </cell>
          <cell r="AH24">
            <v>1.0829999999999999E-2</v>
          </cell>
          <cell r="AI24">
            <v>1.0829999999999999E-2</v>
          </cell>
          <cell r="AJ24">
            <v>1.0829999999999999E-2</v>
          </cell>
          <cell r="AK24">
            <v>1.0829999999999999E-2</v>
          </cell>
          <cell r="AL24">
            <v>1.0829999999999999E-2</v>
          </cell>
          <cell r="AM24">
            <v>1.0829999999999999E-2</v>
          </cell>
          <cell r="AN24">
            <v>1.0829999999999999E-2</v>
          </cell>
          <cell r="AO24">
            <v>1.0829999999999999E-2</v>
          </cell>
          <cell r="AP24">
            <v>1.0829999999999999E-2</v>
          </cell>
          <cell r="AQ24">
            <v>1.0829999999999999E-2</v>
          </cell>
          <cell r="AR24">
            <v>1.0829999999999999E-2</v>
          </cell>
          <cell r="AS24">
            <v>1.0829999999999999E-2</v>
          </cell>
          <cell r="AT24">
            <v>1.0829999999999999E-2</v>
          </cell>
          <cell r="AU24">
            <v>1.0829999999999999E-2</v>
          </cell>
          <cell r="AV24">
            <v>1.0829999999999999E-2</v>
          </cell>
          <cell r="AW24">
            <v>1.0829999999999999E-2</v>
          </cell>
          <cell r="AX24">
            <v>1.0829999999999999E-2</v>
          </cell>
          <cell r="AY24">
            <v>1.0829999999999999E-2</v>
          </cell>
          <cell r="CD24">
            <v>1.0442E-2</v>
          </cell>
          <cell r="CE24">
            <v>9.2090000000000002E-3</v>
          </cell>
        </row>
        <row r="25">
          <cell r="B25" t="str">
            <v>Long Term Debt Balance</v>
          </cell>
          <cell r="D25">
            <v>662845.03016000008</v>
          </cell>
          <cell r="E25">
            <v>662845.03016000008</v>
          </cell>
          <cell r="F25">
            <v>662845.03016000008</v>
          </cell>
          <cell r="G25">
            <v>662845.03016000008</v>
          </cell>
          <cell r="H25">
            <v>662845.03016000008</v>
          </cell>
          <cell r="I25">
            <v>662845.03016000008</v>
          </cell>
          <cell r="J25">
            <v>662845.03016000008</v>
          </cell>
          <cell r="K25">
            <v>662845.03016000008</v>
          </cell>
          <cell r="L25">
            <v>662845.03016000008</v>
          </cell>
          <cell r="M25">
            <v>662845.03016000008</v>
          </cell>
          <cell r="N25">
            <v>662845.03016000008</v>
          </cell>
          <cell r="O25">
            <v>662845.03016000008</v>
          </cell>
          <cell r="P25">
            <v>593451.04821000004</v>
          </cell>
          <cell r="Q25">
            <v>593451.04821000004</v>
          </cell>
          <cell r="R25">
            <v>593451.04821000004</v>
          </cell>
          <cell r="S25">
            <v>593451.04821000004</v>
          </cell>
          <cell r="T25">
            <v>593451.04821000004</v>
          </cell>
          <cell r="U25">
            <v>593451.04821000004</v>
          </cell>
          <cell r="V25">
            <v>593451.04821000004</v>
          </cell>
          <cell r="W25">
            <v>593451.04821000004</v>
          </cell>
          <cell r="X25">
            <v>593451.04821000004</v>
          </cell>
          <cell r="Y25">
            <v>593451.04821000004</v>
          </cell>
          <cell r="Z25">
            <v>593451.04821000004</v>
          </cell>
          <cell r="AA25">
            <v>593451.04821000004</v>
          </cell>
          <cell r="AB25">
            <v>737396.50366367574</v>
          </cell>
          <cell r="AC25">
            <v>737396.50366367574</v>
          </cell>
          <cell r="AD25">
            <v>737396.50366367574</v>
          </cell>
          <cell r="AE25">
            <v>737396.50366367574</v>
          </cell>
          <cell r="AF25">
            <v>737396.50366367574</v>
          </cell>
          <cell r="AG25">
            <v>737396.50366367574</v>
          </cell>
          <cell r="AH25">
            <v>737396.50366367574</v>
          </cell>
          <cell r="AI25">
            <v>737396.50366367574</v>
          </cell>
          <cell r="AJ25">
            <v>737396.50366367574</v>
          </cell>
          <cell r="AK25">
            <v>737396.50366367574</v>
          </cell>
          <cell r="AL25">
            <v>737396.50366367574</v>
          </cell>
          <cell r="AM25">
            <v>737396.50366367574</v>
          </cell>
          <cell r="AN25">
            <v>737396.50366367574</v>
          </cell>
          <cell r="AO25">
            <v>737396.50366367574</v>
          </cell>
          <cell r="AP25">
            <v>737396.50366367574</v>
          </cell>
          <cell r="AQ25">
            <v>737396.50366367574</v>
          </cell>
          <cell r="AR25">
            <v>737396.50366367574</v>
          </cell>
          <cell r="AS25">
            <v>737396.50366367574</v>
          </cell>
          <cell r="AT25">
            <v>737396.50366367574</v>
          </cell>
          <cell r="AU25">
            <v>737396.50366367574</v>
          </cell>
          <cell r="AV25">
            <v>737396.50366367574</v>
          </cell>
          <cell r="AW25">
            <v>737396.50366367574</v>
          </cell>
          <cell r="AX25">
            <v>737396.50366367574</v>
          </cell>
          <cell r="AY25">
            <v>737396.50366367574</v>
          </cell>
          <cell r="CD25">
            <v>735182</v>
          </cell>
          <cell r="CE25">
            <v>830043.945502694</v>
          </cell>
        </row>
        <row r="26">
          <cell r="B26" t="str">
            <v>Preferred Stock Balance</v>
          </cell>
          <cell r="D26">
            <v>76401.950000000012</v>
          </cell>
          <cell r="E26">
            <v>76401.950000000012</v>
          </cell>
          <cell r="F26">
            <v>76401.950000000012</v>
          </cell>
          <cell r="G26">
            <v>76401.950000000012</v>
          </cell>
          <cell r="H26">
            <v>76401.950000000012</v>
          </cell>
          <cell r="I26">
            <v>76401.950000000012</v>
          </cell>
          <cell r="J26">
            <v>76401.950000000012</v>
          </cell>
          <cell r="K26">
            <v>76401.950000000012</v>
          </cell>
          <cell r="L26">
            <v>76401.950000000012</v>
          </cell>
          <cell r="M26">
            <v>76401.950000000012</v>
          </cell>
          <cell r="N26">
            <v>76401.950000000012</v>
          </cell>
          <cell r="O26">
            <v>76401.950000000012</v>
          </cell>
          <cell r="P26">
            <v>127165.85</v>
          </cell>
          <cell r="Q26">
            <v>127165.85</v>
          </cell>
          <cell r="R26">
            <v>127165.85</v>
          </cell>
          <cell r="S26">
            <v>127165.85</v>
          </cell>
          <cell r="T26">
            <v>127165.85</v>
          </cell>
          <cell r="U26">
            <v>127165.85</v>
          </cell>
          <cell r="V26">
            <v>127165.85</v>
          </cell>
          <cell r="W26">
            <v>127165.85</v>
          </cell>
          <cell r="X26">
            <v>127165.85</v>
          </cell>
          <cell r="Y26">
            <v>127165.85</v>
          </cell>
          <cell r="Z26">
            <v>127165.85</v>
          </cell>
          <cell r="AA26">
            <v>127165.85</v>
          </cell>
          <cell r="AB26">
            <v>127165.85</v>
          </cell>
          <cell r="AC26">
            <v>127165.85</v>
          </cell>
          <cell r="AD26">
            <v>127165.85</v>
          </cell>
          <cell r="AE26">
            <v>127165.85</v>
          </cell>
          <cell r="AF26">
            <v>127165.85</v>
          </cell>
          <cell r="AG26">
            <v>127165.85</v>
          </cell>
          <cell r="AH26">
            <v>127165.85</v>
          </cell>
          <cell r="AI26">
            <v>127165.85</v>
          </cell>
          <cell r="AJ26">
            <v>127165.85</v>
          </cell>
          <cell r="AK26">
            <v>127165.85</v>
          </cell>
          <cell r="AL26">
            <v>127165.85</v>
          </cell>
          <cell r="AM26">
            <v>127165.85</v>
          </cell>
          <cell r="AN26">
            <v>127165.85</v>
          </cell>
          <cell r="AO26">
            <v>127165.85</v>
          </cell>
          <cell r="AP26">
            <v>127165.85</v>
          </cell>
          <cell r="AQ26">
            <v>127165.85</v>
          </cell>
          <cell r="AR26">
            <v>127165.85</v>
          </cell>
          <cell r="AS26">
            <v>127165.85</v>
          </cell>
          <cell r="AT26">
            <v>127165.85</v>
          </cell>
          <cell r="AU26">
            <v>127165.85</v>
          </cell>
          <cell r="AV26">
            <v>127165.85</v>
          </cell>
          <cell r="AW26">
            <v>127165.85</v>
          </cell>
          <cell r="AX26">
            <v>127165.85</v>
          </cell>
          <cell r="AY26">
            <v>127165.85</v>
          </cell>
          <cell r="CD26">
            <v>131402</v>
          </cell>
          <cell r="CE26">
            <v>166401.95000000001</v>
          </cell>
        </row>
        <row r="27">
          <cell r="B27" t="str">
            <v>Equity Balance</v>
          </cell>
          <cell r="D27">
            <v>593193.74630999984</v>
          </cell>
          <cell r="E27">
            <v>593193.74630999984</v>
          </cell>
          <cell r="F27">
            <v>593193.74630999984</v>
          </cell>
          <cell r="G27">
            <v>593193.74630999984</v>
          </cell>
          <cell r="H27">
            <v>593193.74630999984</v>
          </cell>
          <cell r="I27">
            <v>593193.74630999984</v>
          </cell>
          <cell r="J27">
            <v>593193.74630999984</v>
          </cell>
          <cell r="K27">
            <v>593193.74630999984</v>
          </cell>
          <cell r="L27">
            <v>593193.74630999984</v>
          </cell>
          <cell r="M27">
            <v>593193.74630999984</v>
          </cell>
          <cell r="N27">
            <v>593193.74630999984</v>
          </cell>
          <cell r="O27">
            <v>593193.74630999984</v>
          </cell>
          <cell r="P27">
            <v>602540.58305999986</v>
          </cell>
          <cell r="Q27">
            <v>602540.58305999986</v>
          </cell>
          <cell r="R27">
            <v>602540.58305999986</v>
          </cell>
          <cell r="S27">
            <v>602540.58305999986</v>
          </cell>
          <cell r="T27">
            <v>602540.58305999986</v>
          </cell>
          <cell r="U27">
            <v>602540.58305999986</v>
          </cell>
          <cell r="V27">
            <v>602540.58305999986</v>
          </cell>
          <cell r="W27">
            <v>602540.58305999986</v>
          </cell>
          <cell r="X27">
            <v>602540.58305999986</v>
          </cell>
          <cell r="Y27">
            <v>602540.58305999986</v>
          </cell>
          <cell r="Z27">
            <v>602540.58305999986</v>
          </cell>
          <cell r="AA27">
            <v>602540.58305999986</v>
          </cell>
          <cell r="AB27">
            <v>639839.3389082388</v>
          </cell>
          <cell r="AC27">
            <v>639839.3389082388</v>
          </cell>
          <cell r="AD27">
            <v>639839.3389082388</v>
          </cell>
          <cell r="AE27">
            <v>639839.3389082388</v>
          </cell>
          <cell r="AF27">
            <v>639839.3389082388</v>
          </cell>
          <cell r="AG27">
            <v>639839.3389082388</v>
          </cell>
          <cell r="AH27">
            <v>639839.3389082388</v>
          </cell>
          <cell r="AI27">
            <v>639839.3389082388</v>
          </cell>
          <cell r="AJ27">
            <v>639839.3389082388</v>
          </cell>
          <cell r="AK27">
            <v>639839.3389082388</v>
          </cell>
          <cell r="AL27">
            <v>639839.3389082388</v>
          </cell>
          <cell r="AM27">
            <v>639839.3389082388</v>
          </cell>
          <cell r="AN27">
            <v>639839.3389082388</v>
          </cell>
          <cell r="AO27">
            <v>639839.3389082388</v>
          </cell>
          <cell r="AP27">
            <v>639839.3389082388</v>
          </cell>
          <cell r="AQ27">
            <v>639839.3389082388</v>
          </cell>
          <cell r="AR27">
            <v>639839.3389082388</v>
          </cell>
          <cell r="AS27">
            <v>639839.3389082388</v>
          </cell>
          <cell r="AT27">
            <v>639839.3389082388</v>
          </cell>
          <cell r="AU27">
            <v>639839.3389082388</v>
          </cell>
          <cell r="AV27">
            <v>639839.3389082388</v>
          </cell>
          <cell r="AW27">
            <v>639839.3389082388</v>
          </cell>
          <cell r="AX27">
            <v>639839.3389082388</v>
          </cell>
          <cell r="AY27">
            <v>639839.3389082388</v>
          </cell>
          <cell r="CD27">
            <v>681911</v>
          </cell>
          <cell r="CE27">
            <v>774439.4431896701</v>
          </cell>
        </row>
        <row r="28">
          <cell r="B28" t="str">
            <v>Total Debt, Preferred, Equity</v>
          </cell>
          <cell r="D28">
            <v>1332440.7264699999</v>
          </cell>
          <cell r="E28">
            <v>1332440.7264699999</v>
          </cell>
          <cell r="F28">
            <v>1332440.7264699999</v>
          </cell>
          <cell r="G28">
            <v>1332440.7264699999</v>
          </cell>
          <cell r="H28">
            <v>1332440.7264699999</v>
          </cell>
          <cell r="I28">
            <v>1332440.7264699999</v>
          </cell>
          <cell r="J28">
            <v>1332440.7264699999</v>
          </cell>
          <cell r="K28">
            <v>1332440.7264699999</v>
          </cell>
          <cell r="L28">
            <v>1332440.7264699999</v>
          </cell>
          <cell r="M28">
            <v>1332440.7264699999</v>
          </cell>
          <cell r="N28">
            <v>1332440.7264699999</v>
          </cell>
          <cell r="O28">
            <v>1332440.7264699999</v>
          </cell>
          <cell r="P28">
            <v>1323157.4812699999</v>
          </cell>
          <cell r="Q28">
            <v>1323157.4812699999</v>
          </cell>
          <cell r="R28">
            <v>1323157.4812699999</v>
          </cell>
          <cell r="S28">
            <v>1323157.4812699999</v>
          </cell>
          <cell r="T28">
            <v>1323157.4812699999</v>
          </cell>
          <cell r="U28">
            <v>1323157.4812699999</v>
          </cell>
          <cell r="V28">
            <v>1323157.4812699999</v>
          </cell>
          <cell r="W28">
            <v>1323157.4812699999</v>
          </cell>
          <cell r="X28">
            <v>1323157.4812699999</v>
          </cell>
          <cell r="Y28">
            <v>1323157.4812699999</v>
          </cell>
          <cell r="Z28">
            <v>1323157.4812699999</v>
          </cell>
          <cell r="AA28">
            <v>1323157.4812699999</v>
          </cell>
          <cell r="AB28">
            <v>1504401.6925719145</v>
          </cell>
          <cell r="AC28">
            <v>1504401.6925719145</v>
          </cell>
          <cell r="AD28">
            <v>1504401.6925719145</v>
          </cell>
          <cell r="AE28">
            <v>1504401.6925719145</v>
          </cell>
          <cell r="AF28">
            <v>1504401.6925719145</v>
          </cell>
          <cell r="AG28">
            <v>1504401.6925719145</v>
          </cell>
          <cell r="AH28">
            <v>1504401.6925719145</v>
          </cell>
          <cell r="AI28">
            <v>1504401.6925719145</v>
          </cell>
          <cell r="AJ28">
            <v>1504401.6925719145</v>
          </cell>
          <cell r="AK28">
            <v>1504401.6925719145</v>
          </cell>
          <cell r="AL28">
            <v>1504401.6925719145</v>
          </cell>
          <cell r="AM28">
            <v>1504401.6925719145</v>
          </cell>
          <cell r="AN28">
            <v>1504401.6925719145</v>
          </cell>
          <cell r="AO28">
            <v>1504401.6925719145</v>
          </cell>
          <cell r="AP28">
            <v>1504401.6925719145</v>
          </cell>
          <cell r="AQ28">
            <v>1504401.6925719145</v>
          </cell>
          <cell r="AR28">
            <v>1504401.6925719145</v>
          </cell>
          <cell r="AS28">
            <v>1504401.6925719145</v>
          </cell>
          <cell r="AT28">
            <v>1504401.6925719145</v>
          </cell>
          <cell r="AU28">
            <v>1504401.6925719145</v>
          </cell>
          <cell r="AV28">
            <v>1504401.6925719145</v>
          </cell>
          <cell r="AW28">
            <v>1504401.6925719145</v>
          </cell>
          <cell r="AX28">
            <v>1504401.6925719145</v>
          </cell>
          <cell r="AY28">
            <v>1504401.6925719145</v>
          </cell>
          <cell r="CD28">
            <v>1548495</v>
          </cell>
          <cell r="CE28">
            <v>1770885.3386923641</v>
          </cell>
        </row>
        <row r="29">
          <cell r="B29" t="str">
            <v>Long Term Debt Rate Component</v>
          </cell>
          <cell r="D29">
            <v>-1.8722879516558306E-3</v>
          </cell>
          <cell r="E29">
            <v>-1.8722879516558306E-3</v>
          </cell>
          <cell r="F29">
            <v>-1.8722879516558306E-3</v>
          </cell>
          <cell r="G29">
            <v>-1.8722879516558306E-3</v>
          </cell>
          <cell r="H29">
            <v>-1.8722879516558306E-3</v>
          </cell>
          <cell r="I29">
            <v>-1.8722879516558306E-3</v>
          </cell>
          <cell r="J29">
            <v>-1.8722879516558306E-3</v>
          </cell>
          <cell r="K29">
            <v>-1.8722879516558306E-3</v>
          </cell>
          <cell r="L29">
            <v>-1.8722879516558306E-3</v>
          </cell>
          <cell r="M29">
            <v>-1.8722879516558306E-3</v>
          </cell>
          <cell r="N29">
            <v>-1.8722879516558306E-3</v>
          </cell>
          <cell r="O29">
            <v>-1.8722879516558306E-3</v>
          </cell>
          <cell r="P29">
            <v>-1.865643403853412E-3</v>
          </cell>
          <cell r="Q29">
            <v>-1.865643403853412E-3</v>
          </cell>
          <cell r="R29">
            <v>-1.865643403853412E-3</v>
          </cell>
          <cell r="S29">
            <v>-1.865643403853412E-3</v>
          </cell>
          <cell r="T29">
            <v>-1.865643403853412E-3</v>
          </cell>
          <cell r="U29">
            <v>-1.865643403853412E-3</v>
          </cell>
          <cell r="V29">
            <v>-1.865643403853412E-3</v>
          </cell>
          <cell r="W29">
            <v>-1.865643403853412E-3</v>
          </cell>
          <cell r="X29">
            <v>-1.865643403853412E-3</v>
          </cell>
          <cell r="Y29">
            <v>-1.865643403853412E-3</v>
          </cell>
          <cell r="Z29">
            <v>-1.865643403853412E-3</v>
          </cell>
          <cell r="AA29">
            <v>-1.865643403853412E-3</v>
          </cell>
          <cell r="AB29">
            <v>3.6205887944631026E-3</v>
          </cell>
          <cell r="AC29">
            <v>3.6205887944631026E-3</v>
          </cell>
          <cell r="AD29">
            <v>3.6205887944631026E-3</v>
          </cell>
          <cell r="AE29">
            <v>3.6205887944631026E-3</v>
          </cell>
          <cell r="AF29">
            <v>3.6205887944631026E-3</v>
          </cell>
          <cell r="AG29">
            <v>3.6205887944631026E-3</v>
          </cell>
          <cell r="AH29">
            <v>3.6205887944631026E-3</v>
          </cell>
          <cell r="AI29">
            <v>3.6205887944631026E-3</v>
          </cell>
          <cell r="AJ29">
            <v>3.6205887944631026E-3</v>
          </cell>
          <cell r="AK29">
            <v>3.6205887944631026E-3</v>
          </cell>
          <cell r="AL29">
            <v>3.6205887944631026E-3</v>
          </cell>
          <cell r="AM29">
            <v>3.6205887944631026E-3</v>
          </cell>
          <cell r="AN29">
            <v>3.6205887944631026E-3</v>
          </cell>
          <cell r="AO29">
            <v>3.6205887944631026E-3</v>
          </cell>
          <cell r="AP29">
            <v>3.6205887944631026E-3</v>
          </cell>
          <cell r="AQ29">
            <v>3.6205887944631026E-3</v>
          </cell>
          <cell r="AR29">
            <v>3.6205887944631026E-3</v>
          </cell>
          <cell r="AS29">
            <v>3.6205887944631026E-3</v>
          </cell>
          <cell r="AT29">
            <v>3.6205887944631026E-3</v>
          </cell>
          <cell r="AU29">
            <v>3.6205887944631026E-3</v>
          </cell>
          <cell r="AV29">
            <v>3.6205887944631026E-3</v>
          </cell>
          <cell r="AW29">
            <v>3.6205887944631026E-3</v>
          </cell>
          <cell r="AX29">
            <v>3.6205887944631026E-3</v>
          </cell>
          <cell r="AY29">
            <v>3.6205887944631026E-3</v>
          </cell>
          <cell r="CD29">
            <v>3.6672039163210251E-3</v>
          </cell>
          <cell r="CE29">
            <v>3.5253544738937477E-3</v>
          </cell>
        </row>
        <row r="30">
          <cell r="B30" t="str">
            <v>Total Debt Rate (Ferc Method)</v>
          </cell>
          <cell r="D30">
            <v>4.2440712048344167E-2</v>
          </cell>
          <cell r="E30">
            <v>4.2440712048344167E-2</v>
          </cell>
          <cell r="F30">
            <v>4.2440712048344167E-2</v>
          </cell>
          <cell r="G30">
            <v>4.2440712048344167E-2</v>
          </cell>
          <cell r="H30">
            <v>4.2440712048344167E-2</v>
          </cell>
          <cell r="I30">
            <v>4.2440712048344167E-2</v>
          </cell>
          <cell r="J30">
            <v>4.2440712048344167E-2</v>
          </cell>
          <cell r="K30">
            <v>4.2440712048344167E-2</v>
          </cell>
          <cell r="L30">
            <v>4.2440712048344167E-2</v>
          </cell>
          <cell r="M30">
            <v>4.2440712048344167E-2</v>
          </cell>
          <cell r="N30">
            <v>4.2440712048344167E-2</v>
          </cell>
          <cell r="O30">
            <v>4.2440712048344167E-2</v>
          </cell>
          <cell r="P30">
            <v>5.9133356596146588E-2</v>
          </cell>
          <cell r="Q30">
            <v>5.9133356596146588E-2</v>
          </cell>
          <cell r="R30">
            <v>5.9133356596146588E-2</v>
          </cell>
          <cell r="S30">
            <v>5.9133356596146588E-2</v>
          </cell>
          <cell r="T30">
            <v>5.9133356596146588E-2</v>
          </cell>
          <cell r="U30">
            <v>5.9133356596146588E-2</v>
          </cell>
          <cell r="V30">
            <v>5.9133356596146588E-2</v>
          </cell>
          <cell r="W30">
            <v>5.9133356596146588E-2</v>
          </cell>
          <cell r="X30">
            <v>5.9133356596146588E-2</v>
          </cell>
          <cell r="Y30">
            <v>5.9133356596146588E-2</v>
          </cell>
          <cell r="Z30">
            <v>5.9133356596146588E-2</v>
          </cell>
          <cell r="AA30">
            <v>5.9133356596146588E-2</v>
          </cell>
          <cell r="AB30">
            <v>1.8992588794463104E-2</v>
          </cell>
          <cell r="AC30">
            <v>1.8992588794463104E-2</v>
          </cell>
          <cell r="AD30">
            <v>1.8992588794463104E-2</v>
          </cell>
          <cell r="AE30">
            <v>1.8992588794463104E-2</v>
          </cell>
          <cell r="AF30">
            <v>1.8992588794463104E-2</v>
          </cell>
          <cell r="AG30">
            <v>1.8992588794463104E-2</v>
          </cell>
          <cell r="AH30">
            <v>1.8992588794463104E-2</v>
          </cell>
          <cell r="AI30">
            <v>1.8992588794463104E-2</v>
          </cell>
          <cell r="AJ30">
            <v>1.8992588794463104E-2</v>
          </cell>
          <cell r="AK30">
            <v>1.8992588794463104E-2</v>
          </cell>
          <cell r="AL30">
            <v>1.8992588794463104E-2</v>
          </cell>
          <cell r="AM30">
            <v>1.8992588794463104E-2</v>
          </cell>
          <cell r="AN30">
            <v>1.8992588794463104E-2</v>
          </cell>
          <cell r="AO30">
            <v>1.8992588794463104E-2</v>
          </cell>
          <cell r="AP30">
            <v>1.8992588794463104E-2</v>
          </cell>
          <cell r="AQ30">
            <v>1.8992588794463104E-2</v>
          </cell>
          <cell r="AR30">
            <v>1.8992588794463104E-2</v>
          </cell>
          <cell r="AS30">
            <v>1.8992588794463104E-2</v>
          </cell>
          <cell r="AT30">
            <v>1.8992588794463104E-2</v>
          </cell>
          <cell r="AU30">
            <v>1.8992588794463104E-2</v>
          </cell>
          <cell r="AV30">
            <v>1.8992588794463104E-2</v>
          </cell>
          <cell r="AW30">
            <v>1.8992588794463104E-2</v>
          </cell>
          <cell r="AX30">
            <v>1.8992588794463104E-2</v>
          </cell>
          <cell r="AY30">
            <v>1.8992588794463104E-2</v>
          </cell>
          <cell r="CD30">
            <v>1.6536203916321025E-2</v>
          </cell>
          <cell r="CE30">
            <v>1.2595354473893747E-2</v>
          </cell>
        </row>
        <row r="32">
          <cell r="B32" t="str">
            <v>*** AFUDC COMPONENTS***</v>
          </cell>
          <cell r="P32">
            <v>7</v>
          </cell>
          <cell r="Q32">
            <v>25</v>
          </cell>
          <cell r="R32">
            <v>58</v>
          </cell>
          <cell r="S32">
            <v>112</v>
          </cell>
          <cell r="T32">
            <v>185</v>
          </cell>
        </row>
        <row r="34">
          <cell r="B34" t="str">
            <v>Ending Balance CWIP</v>
          </cell>
          <cell r="D34">
            <v>75294.825679999849</v>
          </cell>
          <cell r="E34">
            <v>83327.891259999858</v>
          </cell>
          <cell r="F34">
            <v>95032.50813999986</v>
          </cell>
          <cell r="G34">
            <v>22060.803619999861</v>
          </cell>
          <cell r="H34">
            <v>25174.962409999862</v>
          </cell>
          <cell r="I34">
            <v>15901.960139999859</v>
          </cell>
          <cell r="J34">
            <v>19735.859599999858</v>
          </cell>
          <cell r="K34">
            <v>23914.539619999858</v>
          </cell>
          <cell r="L34">
            <v>34090.131589999859</v>
          </cell>
          <cell r="M34">
            <v>40372.296449999856</v>
          </cell>
          <cell r="N34">
            <v>46298.324129999855</v>
          </cell>
          <cell r="O34">
            <v>33303.410919999849</v>
          </cell>
          <cell r="P34">
            <v>29857.006439999848</v>
          </cell>
          <cell r="Q34">
            <v>36594.187439999849</v>
          </cell>
          <cell r="R34">
            <v>46287.221439999848</v>
          </cell>
          <cell r="S34">
            <v>53746.523439999859</v>
          </cell>
          <cell r="T34">
            <v>53037.028439999864</v>
          </cell>
          <cell r="U34">
            <v>60596.07543999987</v>
          </cell>
          <cell r="V34">
            <v>61507.379439999873</v>
          </cell>
          <cell r="W34">
            <v>66312.475439999878</v>
          </cell>
          <cell r="X34">
            <v>75433.244439999864</v>
          </cell>
          <cell r="Y34">
            <v>81223.203439999867</v>
          </cell>
          <cell r="Z34">
            <v>84166.331439999864</v>
          </cell>
          <cell r="AA34">
            <v>75192.841439999873</v>
          </cell>
          <cell r="AB34">
            <v>88763.241439999867</v>
          </cell>
          <cell r="AC34">
            <v>104266.65943999986</v>
          </cell>
          <cell r="AD34">
            <v>121563.78243999986</v>
          </cell>
          <cell r="AE34">
            <v>131941.62243999986</v>
          </cell>
          <cell r="AF34">
            <v>144829.42943999986</v>
          </cell>
          <cell r="AG34">
            <v>117021.77943999985</v>
          </cell>
          <cell r="AH34">
            <v>127648.28643999985</v>
          </cell>
          <cell r="AI34">
            <v>134168.04643999986</v>
          </cell>
          <cell r="AJ34">
            <v>146967.60543999984</v>
          </cell>
          <cell r="AK34">
            <v>160141.60243999984</v>
          </cell>
          <cell r="AL34">
            <v>172621.23743999985</v>
          </cell>
          <cell r="AM34">
            <v>175397.97543999983</v>
          </cell>
          <cell r="AN34">
            <v>188974.48443999983</v>
          </cell>
          <cell r="AO34">
            <v>203622.10243999981</v>
          </cell>
          <cell r="AP34">
            <v>220219.67343999981</v>
          </cell>
          <cell r="AQ34">
            <v>231766.6494399998</v>
          </cell>
          <cell r="AR34">
            <v>243563.15743999981</v>
          </cell>
          <cell r="AS34">
            <v>255342.34443999978</v>
          </cell>
          <cell r="AT34">
            <v>266290.52343999979</v>
          </cell>
          <cell r="AU34">
            <v>277385.15043999982</v>
          </cell>
          <cell r="AV34">
            <v>290693.55243999982</v>
          </cell>
          <cell r="AW34">
            <v>304376.17843999981</v>
          </cell>
          <cell r="AX34">
            <v>317623.68643999984</v>
          </cell>
          <cell r="AY34">
            <v>260566.85543999984</v>
          </cell>
          <cell r="CA34">
            <v>42876</v>
          </cell>
          <cell r="CB34">
            <v>60329</v>
          </cell>
          <cell r="CC34">
            <v>135444</v>
          </cell>
          <cell r="CD34">
            <v>255035</v>
          </cell>
        </row>
        <row r="35">
          <cell r="B35" t="str">
            <v>-Additions from Study Panel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  <cell r="AP35">
            <v>0</v>
          </cell>
          <cell r="AQ35">
            <v>0</v>
          </cell>
          <cell r="AR35">
            <v>0</v>
          </cell>
          <cell r="AS35">
            <v>0</v>
          </cell>
          <cell r="AT35">
            <v>0</v>
          </cell>
          <cell r="AU35">
            <v>0</v>
          </cell>
          <cell r="AV35">
            <v>0</v>
          </cell>
          <cell r="AW35">
            <v>0</v>
          </cell>
          <cell r="AX35">
            <v>0</v>
          </cell>
          <cell r="AY35">
            <v>0</v>
          </cell>
          <cell r="CA35">
            <v>0</v>
          </cell>
          <cell r="CB35">
            <v>0</v>
          </cell>
          <cell r="CC35">
            <v>0</v>
          </cell>
          <cell r="CD35">
            <v>0</v>
          </cell>
        </row>
        <row r="36">
          <cell r="B36" t="str">
            <v>+Completions from Study Panel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  <cell r="AP36">
            <v>0</v>
          </cell>
          <cell r="AQ36">
            <v>0</v>
          </cell>
          <cell r="AR36">
            <v>0</v>
          </cell>
          <cell r="AS36">
            <v>0</v>
          </cell>
          <cell r="AT36">
            <v>0</v>
          </cell>
          <cell r="AU36">
            <v>0</v>
          </cell>
          <cell r="AV36">
            <v>0</v>
          </cell>
          <cell r="AW36">
            <v>0</v>
          </cell>
          <cell r="AX36">
            <v>0</v>
          </cell>
          <cell r="AY36">
            <v>0</v>
          </cell>
          <cell r="CA36">
            <v>0</v>
          </cell>
          <cell r="CB36">
            <v>0</v>
          </cell>
          <cell r="CC36">
            <v>0</v>
          </cell>
          <cell r="CD36">
            <v>0</v>
          </cell>
        </row>
        <row r="37">
          <cell r="B37" t="str">
            <v>+ O/S Portion of PF PCB's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  <cell r="AP37">
            <v>0</v>
          </cell>
          <cell r="AQ37">
            <v>0</v>
          </cell>
          <cell r="AR37">
            <v>0</v>
          </cell>
          <cell r="AS37">
            <v>0</v>
          </cell>
          <cell r="AT37">
            <v>0</v>
          </cell>
          <cell r="AU37">
            <v>0</v>
          </cell>
          <cell r="AV37">
            <v>0</v>
          </cell>
          <cell r="AW37">
            <v>0</v>
          </cell>
          <cell r="AX37">
            <v>0</v>
          </cell>
          <cell r="AY37">
            <v>0</v>
          </cell>
          <cell r="CA37">
            <v>0</v>
          </cell>
          <cell r="CB37">
            <v>0</v>
          </cell>
          <cell r="CC37">
            <v>0</v>
          </cell>
          <cell r="CD37">
            <v>0</v>
          </cell>
        </row>
        <row r="38">
          <cell r="B38" t="str">
            <v>- Constr Related A/P</v>
          </cell>
          <cell r="D38">
            <v>106</v>
          </cell>
          <cell r="E38">
            <v>1105</v>
          </cell>
          <cell r="F38">
            <v>1681</v>
          </cell>
          <cell r="G38">
            <v>693</v>
          </cell>
          <cell r="H38">
            <v>968</v>
          </cell>
          <cell r="I38">
            <v>1431</v>
          </cell>
          <cell r="J38">
            <v>87</v>
          </cell>
          <cell r="K38">
            <v>139</v>
          </cell>
          <cell r="L38">
            <v>4066</v>
          </cell>
          <cell r="M38">
            <v>332</v>
          </cell>
          <cell r="N38">
            <v>225</v>
          </cell>
          <cell r="O38">
            <v>485</v>
          </cell>
          <cell r="P38">
            <v>589</v>
          </cell>
          <cell r="Q38">
            <v>598</v>
          </cell>
          <cell r="R38">
            <v>1014</v>
          </cell>
          <cell r="S38">
            <v>1073</v>
          </cell>
          <cell r="T38">
            <v>669</v>
          </cell>
          <cell r="U38">
            <v>1812</v>
          </cell>
          <cell r="V38">
            <v>604</v>
          </cell>
          <cell r="W38">
            <v>568</v>
          </cell>
          <cell r="X38">
            <v>1422</v>
          </cell>
          <cell r="Y38">
            <v>553</v>
          </cell>
          <cell r="Z38">
            <v>572</v>
          </cell>
          <cell r="AA38">
            <v>1309</v>
          </cell>
          <cell r="AB38">
            <v>2852</v>
          </cell>
          <cell r="AC38">
            <v>2860</v>
          </cell>
          <cell r="AD38">
            <v>2869</v>
          </cell>
          <cell r="AE38">
            <v>2871</v>
          </cell>
          <cell r="AF38">
            <v>2865</v>
          </cell>
          <cell r="AG38">
            <v>2863</v>
          </cell>
          <cell r="AH38">
            <v>2490</v>
          </cell>
          <cell r="AI38">
            <v>2504</v>
          </cell>
          <cell r="AJ38">
            <v>2866</v>
          </cell>
          <cell r="AK38">
            <v>2867</v>
          </cell>
          <cell r="AL38">
            <v>2864</v>
          </cell>
          <cell r="AM38">
            <v>2612</v>
          </cell>
          <cell r="AN38">
            <v>2685</v>
          </cell>
          <cell r="AO38">
            <v>2700</v>
          </cell>
          <cell r="AP38">
            <v>2730</v>
          </cell>
          <cell r="AQ38">
            <v>2724</v>
          </cell>
          <cell r="AR38">
            <v>2714</v>
          </cell>
          <cell r="AS38">
            <v>2690</v>
          </cell>
          <cell r="AT38">
            <v>2415</v>
          </cell>
          <cell r="AU38">
            <v>2438</v>
          </cell>
          <cell r="AV38">
            <v>2453</v>
          </cell>
          <cell r="AW38">
            <v>2429</v>
          </cell>
          <cell r="AX38">
            <v>2429</v>
          </cell>
          <cell r="AY38">
            <v>2231</v>
          </cell>
          <cell r="CA38">
            <v>943</v>
          </cell>
          <cell r="CB38">
            <v>899</v>
          </cell>
          <cell r="CC38">
            <v>2782</v>
          </cell>
          <cell r="CD38">
            <v>2553</v>
          </cell>
        </row>
        <row r="39">
          <cell r="B39" t="str">
            <v>- N.I.B. CWIP</v>
          </cell>
          <cell r="D39">
            <v>18980.110879999949</v>
          </cell>
          <cell r="E39">
            <v>20675.373179999951</v>
          </cell>
          <cell r="F39">
            <v>27890.085009999966</v>
          </cell>
          <cell r="G39">
            <v>18094.933929999948</v>
          </cell>
          <cell r="H39">
            <v>21004.996719999952</v>
          </cell>
          <cell r="I39">
            <v>11424.63453999995</v>
          </cell>
          <cell r="J39">
            <v>15010.799639999961</v>
          </cell>
          <cell r="K39">
            <v>18864.779589999955</v>
          </cell>
          <cell r="L39">
            <v>23834.237559999954</v>
          </cell>
          <cell r="M39">
            <v>28631.695959999939</v>
          </cell>
          <cell r="N39">
            <v>33747.102639999939</v>
          </cell>
          <cell r="O39">
            <v>32333.953739999983</v>
          </cell>
          <cell r="P39">
            <v>27407.156259999985</v>
          </cell>
          <cell r="Q39">
            <v>32034.076259999983</v>
          </cell>
          <cell r="R39">
            <v>38184.60725999999</v>
          </cell>
          <cell r="S39">
            <v>41908.492259999992</v>
          </cell>
          <cell r="T39">
            <v>38865.676259999978</v>
          </cell>
          <cell r="U39">
            <v>40026.32825999998</v>
          </cell>
          <cell r="V39">
            <v>42329.327259999984</v>
          </cell>
          <cell r="W39">
            <v>45087.894259999986</v>
          </cell>
          <cell r="X39">
            <v>49192.134259999984</v>
          </cell>
          <cell r="Y39">
            <v>52935.564259999985</v>
          </cell>
          <cell r="Z39">
            <v>53832.163259999987</v>
          </cell>
          <cell r="AA39">
            <v>39841.805259999979</v>
          </cell>
          <cell r="AB39">
            <v>43323.98425999999</v>
          </cell>
          <cell r="AC39">
            <v>48739.181259999968</v>
          </cell>
          <cell r="AD39">
            <v>55948.083259999985</v>
          </cell>
          <cell r="AE39">
            <v>56237.702259999976</v>
          </cell>
          <cell r="AF39">
            <v>59037.288259999987</v>
          </cell>
          <cell r="AG39">
            <v>39141.417259999987</v>
          </cell>
          <cell r="AH39">
            <v>40879.70325999998</v>
          </cell>
          <cell r="AI39">
            <v>38511.242259999985</v>
          </cell>
          <cell r="AJ39">
            <v>41170.551259999993</v>
          </cell>
          <cell r="AK39">
            <v>44204.298259999996</v>
          </cell>
          <cell r="AL39">
            <v>46543.683259999991</v>
          </cell>
          <cell r="AM39">
            <v>39169.252260000008</v>
          </cell>
          <cell r="AN39">
            <v>42826.132259999984</v>
          </cell>
          <cell r="AO39">
            <v>47554.121259999985</v>
          </cell>
          <cell r="AP39">
            <v>54232.063259999995</v>
          </cell>
          <cell r="AQ39">
            <v>55859.410259999975</v>
          </cell>
          <cell r="AR39">
            <v>57736.28926000002</v>
          </cell>
          <cell r="AS39">
            <v>59595.847260000039</v>
          </cell>
          <cell r="AT39">
            <v>61501.92226000005</v>
          </cell>
          <cell r="AU39">
            <v>63554.445260000095</v>
          </cell>
          <cell r="AV39">
            <v>67820.743260000192</v>
          </cell>
          <cell r="AW39">
            <v>72461.265260000248</v>
          </cell>
          <cell r="AX39">
            <v>76666.669260000228</v>
          </cell>
          <cell r="AY39">
            <v>46982.153260000225</v>
          </cell>
          <cell r="CA39">
            <v>22541</v>
          </cell>
          <cell r="CB39">
            <v>41804</v>
          </cell>
          <cell r="CC39">
            <v>46076</v>
          </cell>
          <cell r="CD39">
            <v>58899</v>
          </cell>
        </row>
        <row r="40">
          <cell r="B40" t="str">
            <v>= Net Balance CWIP (CM)</v>
          </cell>
          <cell r="D40">
            <v>56208.7147999999</v>
          </cell>
          <cell r="E40">
            <v>61547.518079999907</v>
          </cell>
          <cell r="F40">
            <v>65461.423129999894</v>
          </cell>
          <cell r="G40">
            <v>3272.8696899999122</v>
          </cell>
          <cell r="H40">
            <v>3201.96568999991</v>
          </cell>
          <cell r="I40">
            <v>3046.3255999999092</v>
          </cell>
          <cell r="J40">
            <v>4638.0599599998968</v>
          </cell>
          <cell r="K40">
            <v>4910.7600299999031</v>
          </cell>
          <cell r="L40">
            <v>6189.8940299999049</v>
          </cell>
          <cell r="M40">
            <v>11408.600489999917</v>
          </cell>
          <cell r="N40">
            <v>12326.221489999916</v>
          </cell>
          <cell r="O40">
            <v>484.45717999986664</v>
          </cell>
          <cell r="P40">
            <v>1860.850179999863</v>
          </cell>
          <cell r="Q40">
            <v>3962.1111799998653</v>
          </cell>
          <cell r="R40">
            <v>7088.6141799998586</v>
          </cell>
          <cell r="S40">
            <v>10765.031179999867</v>
          </cell>
          <cell r="T40">
            <v>13502.352179999885</v>
          </cell>
          <cell r="U40">
            <v>18757.747179999889</v>
          </cell>
          <cell r="V40">
            <v>18574.05217999989</v>
          </cell>
          <cell r="W40">
            <v>20656.581179999892</v>
          </cell>
          <cell r="X40">
            <v>24819.11017999988</v>
          </cell>
          <cell r="Y40">
            <v>27734.639179999882</v>
          </cell>
          <cell r="Z40">
            <v>29762.168179999877</v>
          </cell>
          <cell r="AA40">
            <v>34042.036179999894</v>
          </cell>
          <cell r="AB40">
            <v>42587.257179999877</v>
          </cell>
          <cell r="AC40">
            <v>52667.478179999889</v>
          </cell>
          <cell r="AD40">
            <v>62746.69917999988</v>
          </cell>
          <cell r="AE40">
            <v>72832.920179999885</v>
          </cell>
          <cell r="AF40">
            <v>82927.141179999875</v>
          </cell>
          <cell r="AG40">
            <v>75017.362179999865</v>
          </cell>
          <cell r="AH40">
            <v>84278.58317999987</v>
          </cell>
          <cell r="AI40">
            <v>93152.804179999875</v>
          </cell>
          <cell r="AJ40">
            <v>102931.05417999985</v>
          </cell>
          <cell r="AK40">
            <v>113070.30417999985</v>
          </cell>
          <cell r="AL40">
            <v>123213.55417999986</v>
          </cell>
          <cell r="AM40">
            <v>133616.72317999983</v>
          </cell>
          <cell r="AN40">
            <v>143463.35217999984</v>
          </cell>
          <cell r="AO40">
            <v>153367.98117999983</v>
          </cell>
          <cell r="AP40">
            <v>163257.61017999981</v>
          </cell>
          <cell r="AQ40">
            <v>173183.23917999983</v>
          </cell>
          <cell r="AR40">
            <v>183112.86817999979</v>
          </cell>
          <cell r="AS40">
            <v>193056.49717999974</v>
          </cell>
          <cell r="AT40">
            <v>202373.60117999974</v>
          </cell>
          <cell r="AU40">
            <v>211392.70517999973</v>
          </cell>
          <cell r="AV40">
            <v>220419.80917999963</v>
          </cell>
          <cell r="AW40">
            <v>229485.91317999957</v>
          </cell>
          <cell r="AX40">
            <v>238528.01717999962</v>
          </cell>
          <cell r="AY40">
            <v>211353.70217999961</v>
          </cell>
          <cell r="CA40">
            <v>19392</v>
          </cell>
          <cell r="CB40">
            <v>17626</v>
          </cell>
          <cell r="CC40">
            <v>86586</v>
          </cell>
          <cell r="CD40">
            <v>193583</v>
          </cell>
        </row>
        <row r="42">
          <cell r="B42" t="str">
            <v>Average Balance CWIP</v>
          </cell>
          <cell r="D42">
            <v>56131</v>
          </cell>
          <cell r="E42">
            <v>58878</v>
          </cell>
          <cell r="F42">
            <v>63504</v>
          </cell>
          <cell r="G42">
            <v>34367</v>
          </cell>
          <cell r="H42">
            <v>3237</v>
          </cell>
          <cell r="I42">
            <v>3124</v>
          </cell>
          <cell r="J42">
            <v>3842</v>
          </cell>
          <cell r="K42">
            <v>4774</v>
          </cell>
          <cell r="L42">
            <v>5550</v>
          </cell>
          <cell r="M42">
            <v>8799</v>
          </cell>
          <cell r="N42">
            <v>11867</v>
          </cell>
          <cell r="O42">
            <v>6405</v>
          </cell>
          <cell r="P42">
            <v>1173</v>
          </cell>
          <cell r="Q42">
            <v>2911</v>
          </cell>
          <cell r="R42">
            <v>5525</v>
          </cell>
          <cell r="S42">
            <v>8927</v>
          </cell>
          <cell r="T42">
            <v>12134</v>
          </cell>
          <cell r="U42">
            <v>16130</v>
          </cell>
          <cell r="V42">
            <v>18666</v>
          </cell>
          <cell r="W42">
            <v>19615</v>
          </cell>
          <cell r="X42">
            <v>22738</v>
          </cell>
          <cell r="Y42">
            <v>26277</v>
          </cell>
          <cell r="Z42">
            <v>28748</v>
          </cell>
          <cell r="AA42">
            <v>31902</v>
          </cell>
          <cell r="AB42">
            <v>38315</v>
          </cell>
          <cell r="AC42">
            <v>47627</v>
          </cell>
          <cell r="AD42">
            <v>57707</v>
          </cell>
          <cell r="AE42">
            <v>67790</v>
          </cell>
          <cell r="AF42">
            <v>77880</v>
          </cell>
          <cell r="AG42">
            <v>78972</v>
          </cell>
          <cell r="AH42">
            <v>79648</v>
          </cell>
          <cell r="AI42">
            <v>88716</v>
          </cell>
          <cell r="AJ42">
            <v>98042</v>
          </cell>
          <cell r="AK42">
            <v>108001</v>
          </cell>
          <cell r="AL42">
            <v>118142</v>
          </cell>
          <cell r="AM42">
            <v>128415</v>
          </cell>
          <cell r="AN42">
            <v>138540</v>
          </cell>
          <cell r="AO42">
            <v>148416</v>
          </cell>
          <cell r="AP42">
            <v>158313</v>
          </cell>
          <cell r="AQ42">
            <v>168220</v>
          </cell>
          <cell r="AR42">
            <v>178148</v>
          </cell>
          <cell r="AS42">
            <v>188085</v>
          </cell>
          <cell r="AT42">
            <v>197715</v>
          </cell>
          <cell r="AU42">
            <v>206883</v>
          </cell>
          <cell r="AV42">
            <v>215906</v>
          </cell>
          <cell r="AW42">
            <v>224953</v>
          </cell>
          <cell r="AX42">
            <v>234007</v>
          </cell>
          <cell r="AY42">
            <v>224941</v>
          </cell>
          <cell r="CA42">
            <v>21707</v>
          </cell>
          <cell r="CB42">
            <v>16229</v>
          </cell>
          <cell r="CC42">
            <v>82438</v>
          </cell>
          <cell r="CD42">
            <v>190344</v>
          </cell>
        </row>
        <row r="43">
          <cell r="B43" t="str">
            <v>- CWIP in Rate Base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>
            <v>0</v>
          </cell>
          <cell r="AT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CA43">
            <v>0</v>
          </cell>
          <cell r="CB43">
            <v>0</v>
          </cell>
          <cell r="CC43">
            <v>0</v>
          </cell>
          <cell r="CD43">
            <v>0</v>
          </cell>
        </row>
        <row r="44">
          <cell r="B44" t="str">
            <v>Average Eligible CWIP (CM)</v>
          </cell>
          <cell r="D44">
            <v>56131</v>
          </cell>
          <cell r="E44">
            <v>58878</v>
          </cell>
          <cell r="F44">
            <v>63504</v>
          </cell>
          <cell r="G44">
            <v>34367</v>
          </cell>
          <cell r="H44">
            <v>3237</v>
          </cell>
          <cell r="I44">
            <v>3124</v>
          </cell>
          <cell r="J44">
            <v>3842</v>
          </cell>
          <cell r="K44">
            <v>4774</v>
          </cell>
          <cell r="L44">
            <v>5550</v>
          </cell>
          <cell r="M44">
            <v>8799</v>
          </cell>
          <cell r="N44">
            <v>11867</v>
          </cell>
          <cell r="O44">
            <v>6405</v>
          </cell>
          <cell r="P44">
            <v>1173</v>
          </cell>
          <cell r="Q44">
            <v>2911</v>
          </cell>
          <cell r="R44">
            <v>5525</v>
          </cell>
          <cell r="S44">
            <v>8927</v>
          </cell>
          <cell r="T44">
            <v>12134</v>
          </cell>
          <cell r="U44">
            <v>16130</v>
          </cell>
          <cell r="V44">
            <v>18666</v>
          </cell>
          <cell r="W44">
            <v>19615</v>
          </cell>
          <cell r="X44">
            <v>22738</v>
          </cell>
          <cell r="Y44">
            <v>26277</v>
          </cell>
          <cell r="Z44">
            <v>28748</v>
          </cell>
          <cell r="AA44">
            <v>31902</v>
          </cell>
          <cell r="AB44">
            <v>38315</v>
          </cell>
          <cell r="AC44">
            <v>47627</v>
          </cell>
          <cell r="AD44">
            <v>57707</v>
          </cell>
          <cell r="AE44">
            <v>67790</v>
          </cell>
          <cell r="AF44">
            <v>77880</v>
          </cell>
          <cell r="AG44">
            <v>78972</v>
          </cell>
          <cell r="AH44">
            <v>79648</v>
          </cell>
          <cell r="AI44">
            <v>88716</v>
          </cell>
          <cell r="AJ44">
            <v>98042</v>
          </cell>
          <cell r="AK44">
            <v>108001</v>
          </cell>
          <cell r="AL44">
            <v>118142</v>
          </cell>
          <cell r="AM44">
            <v>128415</v>
          </cell>
          <cell r="AN44">
            <v>138540</v>
          </cell>
          <cell r="AO44">
            <v>148416</v>
          </cell>
          <cell r="AP44">
            <v>158313</v>
          </cell>
          <cell r="AQ44">
            <v>168220</v>
          </cell>
          <cell r="AR44">
            <v>178148</v>
          </cell>
          <cell r="AS44">
            <v>188085</v>
          </cell>
          <cell r="AT44">
            <v>197715</v>
          </cell>
          <cell r="AU44">
            <v>206883</v>
          </cell>
          <cell r="AV44">
            <v>215906</v>
          </cell>
          <cell r="AW44">
            <v>224953</v>
          </cell>
          <cell r="AX44">
            <v>234007</v>
          </cell>
          <cell r="AY44">
            <v>224941</v>
          </cell>
          <cell r="CA44">
            <v>21707</v>
          </cell>
          <cell r="CB44">
            <v>16229</v>
          </cell>
          <cell r="CC44">
            <v>82438</v>
          </cell>
          <cell r="CD44">
            <v>190344</v>
          </cell>
        </row>
        <row r="45">
          <cell r="B45" t="str">
            <v>* Monthly Cmpd AFUDC Rate</v>
          </cell>
          <cell r="D45">
            <v>6.0299999999999998E-3</v>
          </cell>
          <cell r="E45">
            <v>6.0299999999999998E-3</v>
          </cell>
          <cell r="F45">
            <v>6.0299999999999998E-3</v>
          </cell>
          <cell r="G45">
            <v>6.0299999999999998E-3</v>
          </cell>
          <cell r="H45">
            <v>6.0299999999999998E-3</v>
          </cell>
          <cell r="I45">
            <v>6.0299999999999998E-3</v>
          </cell>
          <cell r="J45">
            <v>6.0299999999999998E-3</v>
          </cell>
          <cell r="K45">
            <v>6.0299999999999998E-3</v>
          </cell>
          <cell r="L45">
            <v>6.0299999999999998E-3</v>
          </cell>
          <cell r="M45">
            <v>6.0299999999999998E-3</v>
          </cell>
          <cell r="N45">
            <v>6.0299999999999998E-3</v>
          </cell>
          <cell r="O45">
            <v>6.0299999999999998E-3</v>
          </cell>
          <cell r="P45">
            <v>6.0299999999999998E-3</v>
          </cell>
          <cell r="Q45">
            <v>6.0299999999999998E-3</v>
          </cell>
          <cell r="R45">
            <v>6.0299999999999998E-3</v>
          </cell>
          <cell r="S45">
            <v>6.0299999999999998E-3</v>
          </cell>
          <cell r="T45">
            <v>6.0299999999999998E-3</v>
          </cell>
          <cell r="U45">
            <v>6.0299999999999998E-3</v>
          </cell>
          <cell r="V45">
            <v>6.0299999999999998E-3</v>
          </cell>
          <cell r="W45">
            <v>6.0299999999999998E-3</v>
          </cell>
          <cell r="X45">
            <v>6.0299999999999998E-3</v>
          </cell>
          <cell r="Y45">
            <v>6.0299999999999998E-3</v>
          </cell>
          <cell r="Z45">
            <v>6.0299999999999998E-3</v>
          </cell>
          <cell r="AA45">
            <v>6.0299999999999998E-3</v>
          </cell>
          <cell r="AB45">
            <v>6.0299999999999998E-3</v>
          </cell>
          <cell r="AC45">
            <v>6.0299999999999998E-3</v>
          </cell>
          <cell r="AD45">
            <v>6.0299999999999998E-3</v>
          </cell>
          <cell r="AE45">
            <v>6.0299999999999998E-3</v>
          </cell>
          <cell r="AF45">
            <v>6.0299999999999998E-3</v>
          </cell>
          <cell r="AG45">
            <v>6.0299999999999998E-3</v>
          </cell>
          <cell r="AH45">
            <v>6.0299999999999998E-3</v>
          </cell>
          <cell r="AI45">
            <v>6.0299999999999998E-3</v>
          </cell>
          <cell r="AJ45">
            <v>6.0299999999999998E-3</v>
          </cell>
          <cell r="AK45">
            <v>6.0299999999999998E-3</v>
          </cell>
          <cell r="AL45">
            <v>6.0299999999999998E-3</v>
          </cell>
          <cell r="AM45">
            <v>6.0299999999999998E-3</v>
          </cell>
          <cell r="AN45">
            <v>6.0299999999999998E-3</v>
          </cell>
          <cell r="AO45">
            <v>6.0299999999999998E-3</v>
          </cell>
          <cell r="AP45">
            <v>6.0299999999999998E-3</v>
          </cell>
          <cell r="AQ45">
            <v>6.0299999999999998E-3</v>
          </cell>
          <cell r="AR45">
            <v>6.0299999999999998E-3</v>
          </cell>
          <cell r="AS45">
            <v>6.0299999999999998E-3</v>
          </cell>
          <cell r="AT45">
            <v>6.0299999999999998E-3</v>
          </cell>
          <cell r="AU45">
            <v>6.0299999999999998E-3</v>
          </cell>
          <cell r="AV45">
            <v>6.0299999999999998E-3</v>
          </cell>
          <cell r="AW45">
            <v>6.0299999999999998E-3</v>
          </cell>
          <cell r="AX45">
            <v>6.0299999999999998E-3</v>
          </cell>
          <cell r="AY45">
            <v>6.0299999999999998E-3</v>
          </cell>
          <cell r="CA45">
            <v>7.2359999999999994E-2</v>
          </cell>
          <cell r="CB45">
            <v>7.2359999999999994E-2</v>
          </cell>
          <cell r="CC45">
            <v>7.2359999999999994E-2</v>
          </cell>
          <cell r="CD45">
            <v>7.2359999999999994E-2</v>
          </cell>
        </row>
        <row r="46">
          <cell r="B46" t="str">
            <v>= Total $AFUDC</v>
          </cell>
          <cell r="D46">
            <v>338</v>
          </cell>
          <cell r="E46">
            <v>355</v>
          </cell>
          <cell r="F46">
            <v>383</v>
          </cell>
          <cell r="G46">
            <v>207</v>
          </cell>
          <cell r="H46">
            <v>20</v>
          </cell>
          <cell r="I46">
            <v>19</v>
          </cell>
          <cell r="J46">
            <v>23</v>
          </cell>
          <cell r="K46">
            <v>29</v>
          </cell>
          <cell r="L46">
            <v>33</v>
          </cell>
          <cell r="M46">
            <v>53</v>
          </cell>
          <cell r="N46">
            <v>72</v>
          </cell>
          <cell r="O46">
            <v>39</v>
          </cell>
          <cell r="P46">
            <v>7</v>
          </cell>
          <cell r="Q46">
            <v>18</v>
          </cell>
          <cell r="R46">
            <v>33</v>
          </cell>
          <cell r="S46">
            <v>54</v>
          </cell>
          <cell r="T46">
            <v>73</v>
          </cell>
          <cell r="U46">
            <v>97</v>
          </cell>
          <cell r="V46">
            <v>113</v>
          </cell>
          <cell r="W46">
            <v>118</v>
          </cell>
          <cell r="X46">
            <v>137</v>
          </cell>
          <cell r="Y46">
            <v>158</v>
          </cell>
          <cell r="Z46">
            <v>173</v>
          </cell>
          <cell r="AA46">
            <v>192</v>
          </cell>
          <cell r="AB46">
            <v>231</v>
          </cell>
          <cell r="AC46">
            <v>287</v>
          </cell>
          <cell r="AD46">
            <v>348</v>
          </cell>
          <cell r="AE46">
            <v>409</v>
          </cell>
          <cell r="AF46">
            <v>470</v>
          </cell>
          <cell r="AG46">
            <v>476</v>
          </cell>
          <cell r="AH46">
            <v>480</v>
          </cell>
          <cell r="AI46">
            <v>535</v>
          </cell>
          <cell r="AJ46">
            <v>591</v>
          </cell>
          <cell r="AK46">
            <v>651</v>
          </cell>
          <cell r="AL46">
            <v>712</v>
          </cell>
          <cell r="AM46">
            <v>774</v>
          </cell>
          <cell r="AN46">
            <v>835</v>
          </cell>
          <cell r="AO46">
            <v>895</v>
          </cell>
          <cell r="AP46">
            <v>955</v>
          </cell>
          <cell r="AQ46">
            <v>1014</v>
          </cell>
          <cell r="AR46">
            <v>1074</v>
          </cell>
          <cell r="AS46">
            <v>1134</v>
          </cell>
          <cell r="AT46">
            <v>1192</v>
          </cell>
          <cell r="AU46">
            <v>1248</v>
          </cell>
          <cell r="AV46">
            <v>1302</v>
          </cell>
          <cell r="AW46">
            <v>1356</v>
          </cell>
          <cell r="AX46">
            <v>1411</v>
          </cell>
          <cell r="AY46">
            <v>1356</v>
          </cell>
          <cell r="CA46">
            <v>1571</v>
          </cell>
          <cell r="CB46">
            <v>1174</v>
          </cell>
          <cell r="CC46">
            <v>5965</v>
          </cell>
          <cell r="CD46">
            <v>13773</v>
          </cell>
        </row>
        <row r="48">
          <cell r="B48" t="str">
            <v>Debt Portion</v>
          </cell>
          <cell r="D48">
            <v>103</v>
          </cell>
          <cell r="E48">
            <v>109</v>
          </cell>
          <cell r="F48">
            <v>117</v>
          </cell>
          <cell r="G48">
            <v>63</v>
          </cell>
          <cell r="H48">
            <v>6</v>
          </cell>
          <cell r="I48">
            <v>6</v>
          </cell>
          <cell r="J48">
            <v>7</v>
          </cell>
          <cell r="K48">
            <v>9</v>
          </cell>
          <cell r="L48">
            <v>10</v>
          </cell>
          <cell r="M48">
            <v>16</v>
          </cell>
          <cell r="N48">
            <v>22</v>
          </cell>
          <cell r="O48">
            <v>12</v>
          </cell>
          <cell r="P48">
            <v>2</v>
          </cell>
          <cell r="Q48">
            <v>6</v>
          </cell>
          <cell r="R48">
            <v>10</v>
          </cell>
          <cell r="S48">
            <v>17</v>
          </cell>
          <cell r="T48">
            <v>22</v>
          </cell>
          <cell r="U48">
            <v>30</v>
          </cell>
          <cell r="V48">
            <v>35</v>
          </cell>
          <cell r="W48">
            <v>36</v>
          </cell>
          <cell r="X48">
            <v>42</v>
          </cell>
          <cell r="Y48">
            <v>48</v>
          </cell>
          <cell r="Z48">
            <v>53</v>
          </cell>
          <cell r="AA48">
            <v>59</v>
          </cell>
          <cell r="AB48">
            <v>71</v>
          </cell>
          <cell r="AC48">
            <v>88</v>
          </cell>
          <cell r="AD48">
            <v>107</v>
          </cell>
          <cell r="AE48">
            <v>125</v>
          </cell>
          <cell r="AF48">
            <v>144</v>
          </cell>
          <cell r="AG48">
            <v>146</v>
          </cell>
          <cell r="AH48">
            <v>147</v>
          </cell>
          <cell r="AI48">
            <v>164</v>
          </cell>
          <cell r="AJ48">
            <v>181</v>
          </cell>
          <cell r="AK48">
            <v>199</v>
          </cell>
          <cell r="AL48">
            <v>218</v>
          </cell>
          <cell r="AM48">
            <v>237</v>
          </cell>
          <cell r="AN48">
            <v>256</v>
          </cell>
          <cell r="AO48">
            <v>274</v>
          </cell>
          <cell r="AP48">
            <v>292</v>
          </cell>
          <cell r="AQ48">
            <v>310</v>
          </cell>
          <cell r="AR48">
            <v>329</v>
          </cell>
          <cell r="AS48">
            <v>347</v>
          </cell>
          <cell r="AT48">
            <v>365</v>
          </cell>
          <cell r="AU48">
            <v>382</v>
          </cell>
          <cell r="AV48">
            <v>399</v>
          </cell>
          <cell r="AW48">
            <v>415</v>
          </cell>
          <cell r="AX48">
            <v>432</v>
          </cell>
          <cell r="AY48">
            <v>415</v>
          </cell>
          <cell r="CA48">
            <v>480</v>
          </cell>
          <cell r="CB48">
            <v>360</v>
          </cell>
          <cell r="CC48">
            <v>1827</v>
          </cell>
          <cell r="CD48">
            <v>4216</v>
          </cell>
          <cell r="CE48">
            <v>6024.84978342246</v>
          </cell>
          <cell r="CF48">
            <v>1047.0587205882352</v>
          </cell>
          <cell r="CG48">
            <v>2733.1639839572194</v>
          </cell>
          <cell r="CH48">
            <v>3270.1181631016043</v>
          </cell>
          <cell r="CI48">
            <v>3409.1588195187164</v>
          </cell>
          <cell r="CJ48">
            <v>3835.0832058823526</v>
          </cell>
          <cell r="CK48">
            <v>0</v>
          </cell>
        </row>
        <row r="49">
          <cell r="B49" t="str">
            <v>Equity Portion</v>
          </cell>
          <cell r="D49">
            <v>235</v>
          </cell>
          <cell r="E49">
            <v>246</v>
          </cell>
          <cell r="F49">
            <v>266</v>
          </cell>
          <cell r="G49">
            <v>144</v>
          </cell>
          <cell r="H49">
            <v>14</v>
          </cell>
          <cell r="I49">
            <v>13</v>
          </cell>
          <cell r="J49">
            <v>16</v>
          </cell>
          <cell r="K49">
            <v>20</v>
          </cell>
          <cell r="L49">
            <v>23</v>
          </cell>
          <cell r="M49">
            <v>37</v>
          </cell>
          <cell r="N49">
            <v>50</v>
          </cell>
          <cell r="O49">
            <v>27</v>
          </cell>
          <cell r="P49">
            <v>5</v>
          </cell>
          <cell r="Q49">
            <v>12</v>
          </cell>
          <cell r="R49">
            <v>23</v>
          </cell>
          <cell r="S49">
            <v>37</v>
          </cell>
          <cell r="T49">
            <v>51</v>
          </cell>
          <cell r="U49">
            <v>67</v>
          </cell>
          <cell r="V49">
            <v>78</v>
          </cell>
          <cell r="W49">
            <v>82</v>
          </cell>
          <cell r="X49">
            <v>95</v>
          </cell>
          <cell r="Y49">
            <v>110</v>
          </cell>
          <cell r="Z49">
            <v>120</v>
          </cell>
          <cell r="AA49">
            <v>133</v>
          </cell>
          <cell r="AB49">
            <v>160</v>
          </cell>
          <cell r="AC49">
            <v>199</v>
          </cell>
          <cell r="AD49">
            <v>241</v>
          </cell>
          <cell r="AE49">
            <v>284</v>
          </cell>
          <cell r="AF49">
            <v>326</v>
          </cell>
          <cell r="AG49">
            <v>330</v>
          </cell>
          <cell r="AH49">
            <v>333</v>
          </cell>
          <cell r="AI49">
            <v>371</v>
          </cell>
          <cell r="AJ49">
            <v>410</v>
          </cell>
          <cell r="AK49">
            <v>452</v>
          </cell>
          <cell r="AL49">
            <v>494</v>
          </cell>
          <cell r="AM49">
            <v>537</v>
          </cell>
          <cell r="AN49">
            <v>579</v>
          </cell>
          <cell r="AO49">
            <v>621</v>
          </cell>
          <cell r="AP49">
            <v>663</v>
          </cell>
          <cell r="AQ49">
            <v>704</v>
          </cell>
          <cell r="AR49">
            <v>745</v>
          </cell>
          <cell r="AS49">
            <v>787</v>
          </cell>
          <cell r="AT49">
            <v>827</v>
          </cell>
          <cell r="AU49">
            <v>866</v>
          </cell>
          <cell r="AV49">
            <v>903</v>
          </cell>
          <cell r="AW49">
            <v>941</v>
          </cell>
          <cell r="AX49">
            <v>979</v>
          </cell>
          <cell r="AY49">
            <v>941</v>
          </cell>
          <cell r="CA49">
            <v>1091</v>
          </cell>
          <cell r="CB49">
            <v>813</v>
          </cell>
          <cell r="CC49">
            <v>4137</v>
          </cell>
          <cell r="CD49">
            <v>9556</v>
          </cell>
          <cell r="CE49">
            <v>13654.572216577539</v>
          </cell>
          <cell r="CF49">
            <v>2373.0282794117647</v>
          </cell>
          <cell r="CG49">
            <v>6194.376016042781</v>
          </cell>
          <cell r="CH49">
            <v>7411.3158368983959</v>
          </cell>
          <cell r="CI49">
            <v>7726.434180481283</v>
          </cell>
          <cell r="CJ49">
            <v>8691.7387941176457</v>
          </cell>
          <cell r="CK49">
            <v>0</v>
          </cell>
        </row>
        <row r="51">
          <cell r="P51">
            <v>360</v>
          </cell>
        </row>
        <row r="52">
          <cell r="P52">
            <v>813</v>
          </cell>
          <cell r="CA52">
            <v>8710</v>
          </cell>
        </row>
        <row r="53">
          <cell r="B53" t="str">
            <v>*** CALC OF CM AFUDC COST OF CAP***</v>
          </cell>
          <cell r="P53">
            <v>1173</v>
          </cell>
        </row>
        <row r="55">
          <cell r="B55" t="str">
            <v>Terr Notes Payable-Interest Expense</v>
          </cell>
          <cell r="D55">
            <v>114.06945</v>
          </cell>
          <cell r="E55">
            <v>117.83333</v>
          </cell>
          <cell r="F55">
            <v>130.45832999999999</v>
          </cell>
          <cell r="G55">
            <v>77.423339999999996</v>
          </cell>
          <cell r="H55">
            <v>193.65074999999999</v>
          </cell>
          <cell r="I55">
            <v>177.44863000000001</v>
          </cell>
          <cell r="J55">
            <v>113.76173000000001</v>
          </cell>
          <cell r="K55">
            <v>67.682630000000003</v>
          </cell>
          <cell r="L55">
            <v>67.045140000000004</v>
          </cell>
          <cell r="M55">
            <v>130.60314</v>
          </cell>
          <cell r="N55">
            <v>393.92674</v>
          </cell>
          <cell r="O55">
            <v>316.06214</v>
          </cell>
          <cell r="P55">
            <v>244</v>
          </cell>
          <cell r="Q55">
            <v>378</v>
          </cell>
          <cell r="R55">
            <v>462</v>
          </cell>
          <cell r="S55">
            <v>518</v>
          </cell>
          <cell r="T55">
            <v>596</v>
          </cell>
          <cell r="U55">
            <v>393</v>
          </cell>
          <cell r="V55">
            <v>200</v>
          </cell>
          <cell r="W55">
            <v>125</v>
          </cell>
          <cell r="X55">
            <v>132</v>
          </cell>
          <cell r="Y55">
            <v>170</v>
          </cell>
          <cell r="Z55">
            <v>210</v>
          </cell>
          <cell r="AA55">
            <v>252</v>
          </cell>
          <cell r="AB55">
            <v>147</v>
          </cell>
          <cell r="AC55">
            <v>81</v>
          </cell>
          <cell r="AD55">
            <v>128</v>
          </cell>
          <cell r="AE55">
            <v>163</v>
          </cell>
          <cell r="AF55">
            <v>184</v>
          </cell>
          <cell r="AG55">
            <v>186</v>
          </cell>
          <cell r="AH55">
            <v>188</v>
          </cell>
          <cell r="AI55">
            <v>139</v>
          </cell>
          <cell r="AJ55">
            <v>175</v>
          </cell>
          <cell r="AK55">
            <v>230</v>
          </cell>
          <cell r="AL55">
            <v>228</v>
          </cell>
          <cell r="AM55">
            <v>233</v>
          </cell>
          <cell r="AN55">
            <v>102</v>
          </cell>
          <cell r="AO55">
            <v>30</v>
          </cell>
          <cell r="AP55">
            <v>97</v>
          </cell>
          <cell r="AQ55">
            <v>141</v>
          </cell>
          <cell r="AR55">
            <v>167</v>
          </cell>
          <cell r="AS55">
            <v>144</v>
          </cell>
          <cell r="AT55">
            <v>110</v>
          </cell>
          <cell r="AU55">
            <v>61</v>
          </cell>
          <cell r="AV55">
            <v>103</v>
          </cell>
          <cell r="AW55">
            <v>158</v>
          </cell>
          <cell r="AX55">
            <v>167</v>
          </cell>
          <cell r="AY55">
            <v>209</v>
          </cell>
          <cell r="CA55">
            <v>1899.9653499999999</v>
          </cell>
          <cell r="CB55">
            <v>3680</v>
          </cell>
          <cell r="CC55">
            <v>2082</v>
          </cell>
          <cell r="CD55">
            <v>2486</v>
          </cell>
          <cell r="CE55">
            <v>2481</v>
          </cell>
        </row>
        <row r="57">
          <cell r="B57" t="str">
            <v>Cost of Bonds</v>
          </cell>
          <cell r="D57">
            <v>307.29167000000001</v>
          </cell>
          <cell r="E57">
            <v>307.29167000000001</v>
          </cell>
          <cell r="F57">
            <v>307.29167000000001</v>
          </cell>
          <cell r="G57">
            <v>307.29167000000001</v>
          </cell>
          <cell r="H57">
            <v>307.29165</v>
          </cell>
          <cell r="I57">
            <v>307.29167000000001</v>
          </cell>
          <cell r="J57">
            <v>307.29167000000001</v>
          </cell>
          <cell r="K57">
            <v>307.29167000000001</v>
          </cell>
          <cell r="L57">
            <v>135.41667000000001</v>
          </cell>
          <cell r="M57">
            <v>135.41667000000001</v>
          </cell>
          <cell r="N57">
            <v>135.41665</v>
          </cell>
          <cell r="O57">
            <v>135.41667000000001</v>
          </cell>
          <cell r="P57">
            <v>138.01369863013699</v>
          </cell>
          <cell r="Q57">
            <v>124.65753424657535</v>
          </cell>
          <cell r="R57">
            <v>138.01369863013699</v>
          </cell>
          <cell r="S57">
            <v>133.56164383561645</v>
          </cell>
          <cell r="T57">
            <v>138.01369863013699</v>
          </cell>
          <cell r="U57">
            <v>133.56164383561645</v>
          </cell>
          <cell r="V57">
            <v>138.01369863013699</v>
          </cell>
          <cell r="W57">
            <v>138.01369863013699</v>
          </cell>
          <cell r="X57">
            <v>133.56164383561645</v>
          </cell>
          <cell r="Y57">
            <v>138.01369863013699</v>
          </cell>
          <cell r="Z57">
            <v>4.4520547945205484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CA57">
            <v>3000.0000000000005</v>
          </cell>
          <cell r="CB57">
            <v>1357.8767123287673</v>
          </cell>
          <cell r="CC57">
            <v>0</v>
          </cell>
          <cell r="CD57">
            <v>0</v>
          </cell>
          <cell r="CE57">
            <v>0</v>
          </cell>
        </row>
        <row r="58">
          <cell r="B58" t="str">
            <v>+ Cost of PCB's</v>
          </cell>
          <cell r="D58">
            <v>344.40302000000003</v>
          </cell>
          <cell r="E58">
            <v>321.00807000000003</v>
          </cell>
          <cell r="F58">
            <v>361.04822999999999</v>
          </cell>
          <cell r="G58">
            <v>412.03958</v>
          </cell>
          <cell r="H58">
            <v>479.69792000000001</v>
          </cell>
          <cell r="I58">
            <v>463.54465000000005</v>
          </cell>
          <cell r="J58">
            <v>438.09770000000003</v>
          </cell>
          <cell r="K58">
            <v>418.74968000000001</v>
          </cell>
          <cell r="L58">
            <v>410.81915000000004</v>
          </cell>
          <cell r="M58">
            <v>441.69974999999999</v>
          </cell>
          <cell r="N58">
            <v>446.21118000000001</v>
          </cell>
          <cell r="O58">
            <v>487.04490000000004</v>
          </cell>
          <cell r="P58">
            <v>573.20804794520552</v>
          </cell>
          <cell r="Q58">
            <v>517.73630136986299</v>
          </cell>
          <cell r="R58">
            <v>573.20804794520552</v>
          </cell>
          <cell r="S58">
            <v>551.87476027397258</v>
          </cell>
          <cell r="T58">
            <v>568.47587671232884</v>
          </cell>
          <cell r="U58">
            <v>550.13794520547947</v>
          </cell>
          <cell r="V58">
            <v>568.47587671232884</v>
          </cell>
          <cell r="W58">
            <v>568.47587671232884</v>
          </cell>
          <cell r="X58">
            <v>550.13794520547947</v>
          </cell>
          <cell r="Y58">
            <v>568.47587671232884</v>
          </cell>
          <cell r="Z58">
            <v>550.13794520547947</v>
          </cell>
          <cell r="AA58">
            <v>568.47587671232884</v>
          </cell>
          <cell r="AB58">
            <v>568.47587671232884</v>
          </cell>
          <cell r="AC58">
            <v>513.46208219178084</v>
          </cell>
          <cell r="AD58">
            <v>568.47587671232884</v>
          </cell>
          <cell r="AE58">
            <v>526.37547945205483</v>
          </cell>
          <cell r="AF58">
            <v>543.92132876712333</v>
          </cell>
          <cell r="AG58">
            <v>526.37547945205483</v>
          </cell>
          <cell r="AH58">
            <v>543.92132876712333</v>
          </cell>
          <cell r="AI58">
            <v>543.92132876712333</v>
          </cell>
          <cell r="AJ58">
            <v>526.37547945205483</v>
          </cell>
          <cell r="AK58">
            <v>543.92132876712333</v>
          </cell>
          <cell r="AL58">
            <v>526.37547945205483</v>
          </cell>
          <cell r="AM58">
            <v>543.92132876712333</v>
          </cell>
          <cell r="AN58">
            <v>542.43520491803281</v>
          </cell>
          <cell r="AO58">
            <v>507.43938524590163</v>
          </cell>
          <cell r="AP58">
            <v>542.43520491803281</v>
          </cell>
          <cell r="AQ58">
            <v>524.93729508196714</v>
          </cell>
          <cell r="AR58">
            <v>542.43520491803281</v>
          </cell>
          <cell r="AS58">
            <v>524.93729508196714</v>
          </cell>
          <cell r="AT58">
            <v>542.43520491803281</v>
          </cell>
          <cell r="AU58">
            <v>542.43520491803281</v>
          </cell>
          <cell r="AV58">
            <v>524.93729508196714</v>
          </cell>
          <cell r="AW58">
            <v>542.43520491803281</v>
          </cell>
          <cell r="AX58">
            <v>524.93729508196714</v>
          </cell>
          <cell r="AY58">
            <v>542.43520491803281</v>
          </cell>
          <cell r="CA58">
            <v>5024.3638300000002</v>
          </cell>
          <cell r="CB58">
            <v>6708.8203767123296</v>
          </cell>
          <cell r="CC58">
            <v>6475.5223972602744</v>
          </cell>
          <cell r="CD58">
            <v>6404.2350000000006</v>
          </cell>
          <cell r="CE58">
            <v>6404.2350000000006</v>
          </cell>
        </row>
        <row r="59">
          <cell r="B59" t="str">
            <v>+ Cost of Customer Deposits</v>
          </cell>
          <cell r="D59">
            <v>92.49721000000001</v>
          </cell>
          <cell r="E59">
            <v>108.78672999999999</v>
          </cell>
          <cell r="F59">
            <v>85.492009999999993</v>
          </cell>
          <cell r="G59">
            <v>85.595789999999994</v>
          </cell>
          <cell r="H59">
            <v>93.996839999999992</v>
          </cell>
          <cell r="I59">
            <v>92.892089999999996</v>
          </cell>
          <cell r="J59">
            <v>88.917149999999992</v>
          </cell>
          <cell r="K59">
            <v>97.454030000000003</v>
          </cell>
          <cell r="L59">
            <v>90.26276</v>
          </cell>
          <cell r="M59">
            <v>80.977609999999999</v>
          </cell>
          <cell r="N59">
            <v>99.497889999999998</v>
          </cell>
          <cell r="O59">
            <v>94.016729999999995</v>
          </cell>
          <cell r="P59">
            <v>94</v>
          </cell>
          <cell r="Q59">
            <v>94</v>
          </cell>
          <cell r="R59">
            <v>95</v>
          </cell>
          <cell r="S59">
            <v>95</v>
          </cell>
          <cell r="T59">
            <v>95</v>
          </cell>
          <cell r="U59">
            <v>95</v>
          </cell>
          <cell r="V59">
            <v>96</v>
          </cell>
          <cell r="W59">
            <v>96</v>
          </cell>
          <cell r="X59">
            <v>96</v>
          </cell>
          <cell r="Y59">
            <v>96</v>
          </cell>
          <cell r="Z59">
            <v>97</v>
          </cell>
          <cell r="AA59">
            <v>97</v>
          </cell>
          <cell r="AB59">
            <v>97</v>
          </cell>
          <cell r="AC59">
            <v>97</v>
          </cell>
          <cell r="AD59">
            <v>98</v>
          </cell>
          <cell r="AE59">
            <v>98</v>
          </cell>
          <cell r="AF59">
            <v>98</v>
          </cell>
          <cell r="AG59">
            <v>98</v>
          </cell>
          <cell r="AH59">
            <v>98</v>
          </cell>
          <cell r="AI59">
            <v>99</v>
          </cell>
          <cell r="AJ59">
            <v>99</v>
          </cell>
          <cell r="AK59">
            <v>99</v>
          </cell>
          <cell r="AL59">
            <v>99</v>
          </cell>
          <cell r="AM59">
            <v>99</v>
          </cell>
          <cell r="AN59">
            <v>100</v>
          </cell>
          <cell r="AO59">
            <v>100</v>
          </cell>
          <cell r="AP59">
            <v>100</v>
          </cell>
          <cell r="AQ59">
            <v>100</v>
          </cell>
          <cell r="AR59">
            <v>100</v>
          </cell>
          <cell r="AS59">
            <v>100</v>
          </cell>
          <cell r="AT59">
            <v>101</v>
          </cell>
          <cell r="AU59">
            <v>101</v>
          </cell>
          <cell r="AV59">
            <v>101</v>
          </cell>
          <cell r="AW59">
            <v>101</v>
          </cell>
          <cell r="AX59">
            <v>101</v>
          </cell>
          <cell r="AY59">
            <v>101</v>
          </cell>
          <cell r="CA59">
            <v>1110.3868399999999</v>
          </cell>
          <cell r="CB59">
            <v>1146</v>
          </cell>
          <cell r="CC59">
            <v>1179</v>
          </cell>
          <cell r="CD59">
            <v>1240</v>
          </cell>
          <cell r="CE59">
            <v>1265</v>
          </cell>
        </row>
        <row r="60">
          <cell r="B60" t="str">
            <v xml:space="preserve">   = Total Cost of Debt</v>
          </cell>
          <cell r="D60">
            <v>744.19190000000003</v>
          </cell>
          <cell r="E60">
            <v>737.08647000000008</v>
          </cell>
          <cell r="F60">
            <v>753.83190999999988</v>
          </cell>
          <cell r="G60">
            <v>804.92703999999992</v>
          </cell>
          <cell r="H60">
            <v>880.98640999999998</v>
          </cell>
          <cell r="I60">
            <v>863.72841000000017</v>
          </cell>
          <cell r="J60">
            <v>834.30652000000009</v>
          </cell>
          <cell r="K60">
            <v>823.49537999999995</v>
          </cell>
          <cell r="L60">
            <v>636.49858000000006</v>
          </cell>
          <cell r="M60">
            <v>658.09403000000009</v>
          </cell>
          <cell r="N60">
            <v>681.12572</v>
          </cell>
          <cell r="O60">
            <v>716.47829999999999</v>
          </cell>
          <cell r="P60">
            <v>805.22174657534254</v>
          </cell>
          <cell r="Q60">
            <v>736.39383561643831</v>
          </cell>
          <cell r="R60">
            <v>806.22174657534254</v>
          </cell>
          <cell r="S60">
            <v>780.43640410958903</v>
          </cell>
          <cell r="T60">
            <v>801.48957534246586</v>
          </cell>
          <cell r="U60">
            <v>778.69958904109592</v>
          </cell>
          <cell r="V60">
            <v>802.48957534246586</v>
          </cell>
          <cell r="W60">
            <v>802.48957534246586</v>
          </cell>
          <cell r="X60">
            <v>779.69958904109592</v>
          </cell>
          <cell r="Y60">
            <v>802.48957534246586</v>
          </cell>
          <cell r="Z60">
            <v>651.59</v>
          </cell>
          <cell r="AA60">
            <v>665.47587671232884</v>
          </cell>
          <cell r="AB60">
            <v>665.47587671232884</v>
          </cell>
          <cell r="AC60">
            <v>610.46208219178084</v>
          </cell>
          <cell r="AD60">
            <v>666.47587671232884</v>
          </cell>
          <cell r="AE60">
            <v>624.37547945205483</v>
          </cell>
          <cell r="AF60">
            <v>641.92132876712333</v>
          </cell>
          <cell r="AG60">
            <v>624.37547945205483</v>
          </cell>
          <cell r="AH60">
            <v>641.92132876712333</v>
          </cell>
          <cell r="AI60">
            <v>642.92132876712333</v>
          </cell>
          <cell r="AJ60">
            <v>625.37547945205483</v>
          </cell>
          <cell r="AK60">
            <v>642.92132876712333</v>
          </cell>
          <cell r="AL60">
            <v>625.37547945205483</v>
          </cell>
          <cell r="AM60">
            <v>642.92132876712333</v>
          </cell>
          <cell r="AN60">
            <v>642.43520491803281</v>
          </cell>
          <cell r="AO60">
            <v>607.43938524590158</v>
          </cell>
          <cell r="AP60">
            <v>642.43520491803281</v>
          </cell>
          <cell r="AQ60">
            <v>624.93729508196714</v>
          </cell>
          <cell r="AR60">
            <v>642.43520491803281</v>
          </cell>
          <cell r="AS60">
            <v>624.93729508196714</v>
          </cell>
          <cell r="AT60">
            <v>643.43520491803281</v>
          </cell>
          <cell r="AU60">
            <v>643.43520491803281</v>
          </cell>
          <cell r="AV60">
            <v>625.93729508196714</v>
          </cell>
          <cell r="AW60">
            <v>643.43520491803281</v>
          </cell>
          <cell r="AX60">
            <v>625.93729508196714</v>
          </cell>
          <cell r="AY60">
            <v>643.43520491803281</v>
          </cell>
          <cell r="CA60">
            <v>9134.7506700000031</v>
          </cell>
          <cell r="CB60">
            <v>9212.6970890410976</v>
          </cell>
          <cell r="CC60">
            <v>7654.5223972602753</v>
          </cell>
          <cell r="CD60">
            <v>7644.2350000000006</v>
          </cell>
          <cell r="CE60">
            <v>7669.2350000000006</v>
          </cell>
        </row>
        <row r="64">
          <cell r="B64" t="str">
            <v>*** CALC OF CM  AFUDC  CAPITALIZATION***</v>
          </cell>
        </row>
        <row r="68">
          <cell r="B68" t="str">
            <v>Territorial Notes Payable</v>
          </cell>
          <cell r="D68">
            <v>50000</v>
          </cell>
          <cell r="E68">
            <v>50000</v>
          </cell>
          <cell r="F68">
            <v>50000</v>
          </cell>
          <cell r="G68">
            <v>54939.219440000001</v>
          </cell>
          <cell r="H68">
            <v>58228.09001</v>
          </cell>
          <cell r="I68">
            <v>63709.858359999998</v>
          </cell>
          <cell r="J68">
            <v>20000</v>
          </cell>
          <cell r="K68">
            <v>20000</v>
          </cell>
          <cell r="L68">
            <v>20000</v>
          </cell>
          <cell r="M68">
            <v>109875.24443999999</v>
          </cell>
          <cell r="N68">
            <v>75000</v>
          </cell>
          <cell r="O68">
            <v>89464.834499999997</v>
          </cell>
          <cell r="P68">
            <v>101490.19577576427</v>
          </cell>
          <cell r="Q68">
            <v>118019.00282269852</v>
          </cell>
          <cell r="R68">
            <v>122775.2524713117</v>
          </cell>
          <cell r="S68">
            <v>140700.46085707366</v>
          </cell>
          <cell r="T68">
            <v>139302.97684857703</v>
          </cell>
          <cell r="U68">
            <v>51160.102265247282</v>
          </cell>
          <cell r="V68">
            <v>42521.68560214762</v>
          </cell>
          <cell r="W68">
            <v>16611.6005610701</v>
          </cell>
          <cell r="X68">
            <v>47386.432966017368</v>
          </cell>
          <cell r="Y68">
            <v>32813.962593449774</v>
          </cell>
          <cell r="Z68">
            <v>68976.380456015409</v>
          </cell>
          <cell r="AA68">
            <v>50037.245164444714</v>
          </cell>
          <cell r="AB68">
            <v>19797.198710145509</v>
          </cell>
          <cell r="AC68">
            <v>22607.855054497391</v>
          </cell>
          <cell r="AD68">
            <v>36655.029734596857</v>
          </cell>
          <cell r="AE68">
            <v>44402.153515165861</v>
          </cell>
          <cell r="AF68">
            <v>46316.687566441724</v>
          </cell>
          <cell r="AG68">
            <v>48511.514342494222</v>
          </cell>
          <cell r="AH68">
            <v>44695.048973236015</v>
          </cell>
          <cell r="AI68">
            <v>24255.944384188962</v>
          </cell>
          <cell r="AJ68">
            <v>64663.732277283802</v>
          </cell>
          <cell r="AK68">
            <v>49113.491835012552</v>
          </cell>
          <cell r="AL68">
            <v>67433.52836451451</v>
          </cell>
          <cell r="AM68">
            <v>48323.129824099786</v>
          </cell>
          <cell r="AN68">
            <v>3487.2501240651904</v>
          </cell>
          <cell r="AO68">
            <v>13664.13749144103</v>
          </cell>
          <cell r="AP68">
            <v>33399.051480808681</v>
          </cell>
          <cell r="AQ68">
            <v>38887.140389604421</v>
          </cell>
          <cell r="AR68">
            <v>43572.670228916257</v>
          </cell>
          <cell r="AS68">
            <v>30054.343802749634</v>
          </cell>
          <cell r="AT68">
            <v>24470.440472510167</v>
          </cell>
          <cell r="AU68">
            <v>6423.0360881896304</v>
          </cell>
          <cell r="AV68">
            <v>45827.556136335843</v>
          </cell>
          <cell r="AW68">
            <v>32424.478339603484</v>
          </cell>
          <cell r="AX68">
            <v>53015.280305725355</v>
          </cell>
          <cell r="AY68">
            <v>50112.258170867863</v>
          </cell>
          <cell r="CA68">
            <v>55101</v>
          </cell>
          <cell r="CB68">
            <v>77650</v>
          </cell>
          <cell r="CC68">
            <v>43065</v>
          </cell>
          <cell r="CD68">
            <v>48956.554974498402</v>
          </cell>
          <cell r="CE68">
            <v>51302.585037684432</v>
          </cell>
        </row>
        <row r="70">
          <cell r="B70" t="str">
            <v>Total Debt Less Fuelco</v>
          </cell>
          <cell r="D70">
            <v>651031.71089999995</v>
          </cell>
          <cell r="E70">
            <v>651073.95016999997</v>
          </cell>
          <cell r="F70">
            <v>651116.18943999999</v>
          </cell>
          <cell r="G70">
            <v>651158.42871000001</v>
          </cell>
          <cell r="H70">
            <v>651200.66798000003</v>
          </cell>
          <cell r="I70">
            <v>651242.90725000005</v>
          </cell>
          <cell r="J70">
            <v>651285.14651999995</v>
          </cell>
          <cell r="K70">
            <v>681311.42140999995</v>
          </cell>
          <cell r="L70">
            <v>681353.34013000003</v>
          </cell>
          <cell r="M70">
            <v>581395.25882999995</v>
          </cell>
          <cell r="N70">
            <v>581428.93529000005</v>
          </cell>
          <cell r="O70">
            <v>581462.93174999999</v>
          </cell>
          <cell r="P70">
            <v>581496.93174999999</v>
          </cell>
          <cell r="Q70">
            <v>581530.93174999999</v>
          </cell>
          <cell r="R70">
            <v>581564.93174999999</v>
          </cell>
          <cell r="S70">
            <v>569521.93174999999</v>
          </cell>
          <cell r="T70">
            <v>569553.93174999999</v>
          </cell>
          <cell r="U70">
            <v>698586.25175000005</v>
          </cell>
          <cell r="V70">
            <v>696942.72701949731</v>
          </cell>
          <cell r="W70">
            <v>695187.19571369735</v>
          </cell>
          <cell r="X70">
            <v>693399.97562958463</v>
          </cell>
          <cell r="Y70">
            <v>691946.00067544705</v>
          </cell>
          <cell r="Z70">
            <v>665668.50772253727</v>
          </cell>
          <cell r="AA70">
            <v>724492.38720367569</v>
          </cell>
          <cell r="AB70">
            <v>723181.32043793797</v>
          </cell>
          <cell r="AC70">
            <v>721796.63715372735</v>
          </cell>
          <cell r="AD70">
            <v>720596.26226657268</v>
          </cell>
          <cell r="AE70">
            <v>719383.98753149889</v>
          </cell>
          <cell r="AF70">
            <v>718158.98290513712</v>
          </cell>
          <cell r="AG70">
            <v>736621.27402296104</v>
          </cell>
          <cell r="AH70">
            <v>734932.7301299785</v>
          </cell>
          <cell r="AI70">
            <v>733125.24813247717</v>
          </cell>
          <cell r="AJ70">
            <v>731303.83222970832</v>
          </cell>
          <cell r="AK70">
            <v>729791.96881154482</v>
          </cell>
          <cell r="AL70">
            <v>728491.52174615278</v>
          </cell>
          <cell r="AM70">
            <v>792319.82223017304</v>
          </cell>
          <cell r="AN70">
            <v>790976.31071776932</v>
          </cell>
          <cell r="AO70">
            <v>789554.15482518333</v>
          </cell>
          <cell r="AP70">
            <v>788321.96532196738</v>
          </cell>
          <cell r="AQ70">
            <v>787077.20363570354</v>
          </cell>
          <cell r="AR70">
            <v>785808.46694826579</v>
          </cell>
          <cell r="AS70">
            <v>784256.36663045536</v>
          </cell>
          <cell r="AT70">
            <v>782511.53133117675</v>
          </cell>
          <cell r="AU70">
            <v>780667.352344919</v>
          </cell>
          <cell r="AV70">
            <v>778782.28856968391</v>
          </cell>
          <cell r="AW70">
            <v>777256.17765325261</v>
          </cell>
          <cell r="AX70">
            <v>775913.20692975249</v>
          </cell>
          <cell r="AY70">
            <v>819675.69631075475</v>
          </cell>
          <cell r="CA70">
            <v>638755</v>
          </cell>
          <cell r="CB70">
            <v>645824</v>
          </cell>
          <cell r="CC70">
            <v>732475</v>
          </cell>
          <cell r="CD70">
            <v>815856.93531269406</v>
          </cell>
          <cell r="CE70">
            <v>829125.19693092676</v>
          </cell>
        </row>
        <row r="71">
          <cell r="B71" t="str">
            <v>+ Customer Deposits</v>
          </cell>
          <cell r="D71">
            <v>18499.42337</v>
          </cell>
          <cell r="E71">
            <v>18436.666069999999</v>
          </cell>
          <cell r="F71">
            <v>18122.36607</v>
          </cell>
          <cell r="G71">
            <v>18182.71256</v>
          </cell>
          <cell r="H71">
            <v>18307.105729999999</v>
          </cell>
          <cell r="I71">
            <v>18450.311730000001</v>
          </cell>
          <cell r="J71">
            <v>18617.93219</v>
          </cell>
          <cell r="K71">
            <v>18671.868190000001</v>
          </cell>
          <cell r="L71">
            <v>19059.576260000002</v>
          </cell>
          <cell r="M71">
            <v>19316.633999999998</v>
          </cell>
          <cell r="N71">
            <v>19855.338820000001</v>
          </cell>
          <cell r="O71">
            <v>18834.154269999999</v>
          </cell>
          <cell r="P71">
            <v>18885.154269999999</v>
          </cell>
          <cell r="Q71">
            <v>18936.154269999999</v>
          </cell>
          <cell r="R71">
            <v>18987.154269999999</v>
          </cell>
          <cell r="S71">
            <v>19038.154269999999</v>
          </cell>
          <cell r="T71">
            <v>19089.154269999999</v>
          </cell>
          <cell r="U71">
            <v>19140.154269999999</v>
          </cell>
          <cell r="V71">
            <v>19191.154269999999</v>
          </cell>
          <cell r="W71">
            <v>19242.154269999999</v>
          </cell>
          <cell r="X71">
            <v>19293.154269999999</v>
          </cell>
          <cell r="Y71">
            <v>19344.154269999999</v>
          </cell>
          <cell r="Z71">
            <v>19394.154269999999</v>
          </cell>
          <cell r="AA71">
            <v>19446.154269999999</v>
          </cell>
          <cell r="AB71">
            <v>19487.154269999999</v>
          </cell>
          <cell r="AC71">
            <v>19528.154269999999</v>
          </cell>
          <cell r="AD71">
            <v>19569.154269999999</v>
          </cell>
          <cell r="AE71">
            <v>19610.154269999999</v>
          </cell>
          <cell r="AF71">
            <v>19651.154269999999</v>
          </cell>
          <cell r="AG71">
            <v>19692.154269999999</v>
          </cell>
          <cell r="AH71">
            <v>19733.154269999999</v>
          </cell>
          <cell r="AI71">
            <v>19774.154269999999</v>
          </cell>
          <cell r="AJ71">
            <v>19815.154269999999</v>
          </cell>
          <cell r="AK71">
            <v>19855.154269999999</v>
          </cell>
          <cell r="AL71">
            <v>19895.154269999999</v>
          </cell>
          <cell r="AM71">
            <v>19943.154269999999</v>
          </cell>
          <cell r="AN71">
            <v>19977.154269999999</v>
          </cell>
          <cell r="AO71">
            <v>20011.154269999999</v>
          </cell>
          <cell r="AP71">
            <v>20045.154269999999</v>
          </cell>
          <cell r="AQ71">
            <v>20079.154269999999</v>
          </cell>
          <cell r="AR71">
            <v>20113.154269999999</v>
          </cell>
          <cell r="AS71">
            <v>20147.154269999999</v>
          </cell>
          <cell r="AT71">
            <v>20181.154269999999</v>
          </cell>
          <cell r="AU71">
            <v>20215.154269999999</v>
          </cell>
          <cell r="AV71">
            <v>20248.154269999999</v>
          </cell>
          <cell r="AW71">
            <v>20281.154269999999</v>
          </cell>
          <cell r="AX71">
            <v>20314.154269999999</v>
          </cell>
          <cell r="AY71">
            <v>20356.154269999999</v>
          </cell>
          <cell r="CA71">
            <v>18696</v>
          </cell>
          <cell r="CB71">
            <v>19166</v>
          </cell>
          <cell r="CC71">
            <v>19713</v>
          </cell>
          <cell r="CD71">
            <v>20727.576260000002</v>
          </cell>
          <cell r="CE71">
            <v>21149.576260000002</v>
          </cell>
        </row>
        <row r="72">
          <cell r="B72" t="str">
            <v>+ O/S Portion PCB's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  <cell r="AP72">
            <v>0</v>
          </cell>
          <cell r="AQ72">
            <v>0</v>
          </cell>
          <cell r="AR72">
            <v>0</v>
          </cell>
          <cell r="AS72">
            <v>0</v>
          </cell>
          <cell r="AT72">
            <v>0</v>
          </cell>
          <cell r="AU72">
            <v>0</v>
          </cell>
          <cell r="AV72">
            <v>0</v>
          </cell>
          <cell r="AW72">
            <v>0</v>
          </cell>
          <cell r="AX72">
            <v>0</v>
          </cell>
          <cell r="AY72">
            <v>0</v>
          </cell>
          <cell r="CA72">
            <v>0</v>
          </cell>
          <cell r="CB72">
            <v>0</v>
          </cell>
          <cell r="CC72">
            <v>0</v>
          </cell>
          <cell r="CD72">
            <v>0</v>
          </cell>
          <cell r="CE72">
            <v>0</v>
          </cell>
        </row>
        <row r="73">
          <cell r="B73" t="str">
            <v>- Unamrt Debt Exp</v>
          </cell>
          <cell r="D73">
            <v>6588.9711600000001</v>
          </cell>
          <cell r="E73">
            <v>6610.2984900000001</v>
          </cell>
          <cell r="F73">
            <v>6608.2862400000004</v>
          </cell>
          <cell r="G73">
            <v>6581.4038499999997</v>
          </cell>
          <cell r="H73">
            <v>6554.5214599999999</v>
          </cell>
          <cell r="I73">
            <v>6527.6390700000002</v>
          </cell>
          <cell r="J73">
            <v>6500.7566799999995</v>
          </cell>
          <cell r="K73">
            <v>6813.2120500000001</v>
          </cell>
          <cell r="L73">
            <v>6870.8290700000007</v>
          </cell>
          <cell r="M73">
            <v>6863.0783300000003</v>
          </cell>
          <cell r="N73">
            <v>6837.4252100000003</v>
          </cell>
          <cell r="O73">
            <v>6846.0378099999998</v>
          </cell>
          <cell r="P73">
            <v>6819.0378099999998</v>
          </cell>
          <cell r="Q73">
            <v>6792.0378099999998</v>
          </cell>
          <cell r="R73">
            <v>6765.0378099999998</v>
          </cell>
          <cell r="S73">
            <v>6740.0378099999998</v>
          </cell>
          <cell r="T73">
            <v>6715.0378099999998</v>
          </cell>
          <cell r="U73">
            <v>6690.0378099999998</v>
          </cell>
          <cell r="V73">
            <v>6665.0378099999998</v>
          </cell>
          <cell r="W73">
            <v>6640.0378099999998</v>
          </cell>
          <cell r="X73">
            <v>6615.0378099999998</v>
          </cell>
          <cell r="Y73">
            <v>6590.0378099999998</v>
          </cell>
          <cell r="Z73">
            <v>6566.0378099999998</v>
          </cell>
          <cell r="AA73">
            <v>6542.0378099999998</v>
          </cell>
          <cell r="AB73">
            <v>6518.0378099999998</v>
          </cell>
          <cell r="AC73">
            <v>6494.0378099999998</v>
          </cell>
          <cell r="AD73">
            <v>6470.0378099999998</v>
          </cell>
          <cell r="AE73">
            <v>6446.0378099999998</v>
          </cell>
          <cell r="AF73">
            <v>6422.0378099999998</v>
          </cell>
          <cell r="AG73">
            <v>6398.0378099999998</v>
          </cell>
          <cell r="AH73">
            <v>6374.0378099999998</v>
          </cell>
          <cell r="AI73">
            <v>6350.0378099999998</v>
          </cell>
          <cell r="AJ73">
            <v>6326.0378099999998</v>
          </cell>
          <cell r="AK73">
            <v>6302.0378099999998</v>
          </cell>
          <cell r="AL73">
            <v>6278.0378099999998</v>
          </cell>
          <cell r="AM73">
            <v>6254.0378099999998</v>
          </cell>
          <cell r="AN73">
            <v>6230.0378099999998</v>
          </cell>
          <cell r="AO73">
            <v>6206.0378099999998</v>
          </cell>
          <cell r="AP73">
            <v>6182.0378099999998</v>
          </cell>
          <cell r="AQ73">
            <v>6158.0378099999998</v>
          </cell>
          <cell r="AR73">
            <v>6134.0378099999998</v>
          </cell>
          <cell r="AS73">
            <v>6110.0378099999998</v>
          </cell>
          <cell r="AT73">
            <v>6086.0378099999998</v>
          </cell>
          <cell r="AU73">
            <v>6062.0378099999998</v>
          </cell>
          <cell r="AV73">
            <v>6038.0378099999998</v>
          </cell>
          <cell r="AW73">
            <v>6014.0378099999998</v>
          </cell>
          <cell r="AX73">
            <v>5990.0378099999998</v>
          </cell>
          <cell r="AY73">
            <v>5966.0378099999998</v>
          </cell>
          <cell r="CA73">
            <v>6684</v>
          </cell>
          <cell r="CB73">
            <v>6678</v>
          </cell>
          <cell r="CC73">
            <v>6386</v>
          </cell>
          <cell r="CD73">
            <v>6540.5660700000008</v>
          </cell>
          <cell r="CE73">
            <v>6254.5660700000008</v>
          </cell>
        </row>
        <row r="74">
          <cell r="B74" t="str">
            <v xml:space="preserve">     = Debt Capital</v>
          </cell>
          <cell r="D74">
            <v>662942.16310999996</v>
          </cell>
          <cell r="E74">
            <v>662900.31775000005</v>
          </cell>
          <cell r="F74">
            <v>662630.26926999993</v>
          </cell>
          <cell r="G74">
            <v>662759.73742000002</v>
          </cell>
          <cell r="H74">
            <v>662953.25225000002</v>
          </cell>
          <cell r="I74">
            <v>663165.57990999997</v>
          </cell>
          <cell r="J74">
            <v>663402.32202999992</v>
          </cell>
          <cell r="K74">
            <v>693170.07754999993</v>
          </cell>
          <cell r="L74">
            <v>693542.08732000005</v>
          </cell>
          <cell r="M74">
            <v>593848.81449999986</v>
          </cell>
          <cell r="N74">
            <v>594446.84889999998</v>
          </cell>
          <cell r="O74">
            <v>593451.04821000004</v>
          </cell>
          <cell r="P74">
            <v>593563.04821000004</v>
          </cell>
          <cell r="Q74">
            <v>593675.04821000004</v>
          </cell>
          <cell r="R74">
            <v>593787.04821000004</v>
          </cell>
          <cell r="S74">
            <v>581820.04821000004</v>
          </cell>
          <cell r="T74">
            <v>581928.04821000004</v>
          </cell>
          <cell r="U74">
            <v>711036.3682100001</v>
          </cell>
          <cell r="V74">
            <v>709468.84347949724</v>
          </cell>
          <cell r="W74">
            <v>707789.31217369728</v>
          </cell>
          <cell r="X74">
            <v>706078.09208958468</v>
          </cell>
          <cell r="Y74">
            <v>704700.1171354471</v>
          </cell>
          <cell r="Z74">
            <v>678496.62418253731</v>
          </cell>
          <cell r="AA74">
            <v>737396.50366367574</v>
          </cell>
          <cell r="AB74">
            <v>736150.43689793802</v>
          </cell>
          <cell r="AC74">
            <v>734830.75361372728</v>
          </cell>
          <cell r="AD74">
            <v>733695.37872657261</v>
          </cell>
          <cell r="AE74">
            <v>732548.10399149882</v>
          </cell>
          <cell r="AF74">
            <v>731388.09936513717</v>
          </cell>
          <cell r="AG74">
            <v>749915.39048296108</v>
          </cell>
          <cell r="AH74">
            <v>748291.84658997844</v>
          </cell>
          <cell r="AI74">
            <v>746549.3645924771</v>
          </cell>
          <cell r="AJ74">
            <v>744792.94868970837</v>
          </cell>
          <cell r="AK74">
            <v>743345.08527154487</v>
          </cell>
          <cell r="AL74">
            <v>742108.63820615283</v>
          </cell>
          <cell r="AM74">
            <v>806008.93869017309</v>
          </cell>
          <cell r="AN74">
            <v>804723.42717776925</v>
          </cell>
          <cell r="AO74">
            <v>803359.27128518338</v>
          </cell>
          <cell r="AP74">
            <v>802185.08178196743</v>
          </cell>
          <cell r="AQ74">
            <v>800998.32009570359</v>
          </cell>
          <cell r="AR74">
            <v>799787.58340826572</v>
          </cell>
          <cell r="AS74">
            <v>798293.48309045529</v>
          </cell>
          <cell r="AT74">
            <v>796606.64779117669</v>
          </cell>
          <cell r="AU74">
            <v>794820.46880491904</v>
          </cell>
          <cell r="AV74">
            <v>792992.40502968396</v>
          </cell>
          <cell r="AW74">
            <v>791523.29411325266</v>
          </cell>
          <cell r="AX74">
            <v>790237.32338975242</v>
          </cell>
          <cell r="AY74">
            <v>834065.81277075468</v>
          </cell>
          <cell r="CA74">
            <v>650767</v>
          </cell>
          <cell r="CB74">
            <v>658312</v>
          </cell>
          <cell r="CC74">
            <v>745802</v>
          </cell>
          <cell r="CD74">
            <v>830043.945502694</v>
          </cell>
          <cell r="CE74">
            <v>844020.20712092682</v>
          </cell>
        </row>
        <row r="76">
          <cell r="B76" t="str">
            <v>Preferred Stock</v>
          </cell>
          <cell r="D76">
            <v>76401.950000000012</v>
          </cell>
          <cell r="E76">
            <v>76401.950000000012</v>
          </cell>
          <cell r="F76">
            <v>76401.950000000012</v>
          </cell>
          <cell r="G76">
            <v>76401.950000000012</v>
          </cell>
          <cell r="H76">
            <v>76401.950000000012</v>
          </cell>
          <cell r="I76">
            <v>76401.950000000012</v>
          </cell>
          <cell r="J76">
            <v>76401.950000000012</v>
          </cell>
          <cell r="K76">
            <v>76401.950000000012</v>
          </cell>
          <cell r="L76">
            <v>76401.950000000012</v>
          </cell>
          <cell r="M76">
            <v>72165.850000000006</v>
          </cell>
          <cell r="N76">
            <v>127165.85</v>
          </cell>
          <cell r="O76">
            <v>127165.85</v>
          </cell>
          <cell r="P76">
            <v>127165.85</v>
          </cell>
          <cell r="Q76">
            <v>127165.85</v>
          </cell>
          <cell r="R76">
            <v>127165.85</v>
          </cell>
          <cell r="S76">
            <v>127165.85</v>
          </cell>
          <cell r="T76">
            <v>127165.85</v>
          </cell>
          <cell r="U76">
            <v>127165.85</v>
          </cell>
          <cell r="V76">
            <v>127165.85</v>
          </cell>
          <cell r="W76">
            <v>127165.85</v>
          </cell>
          <cell r="X76">
            <v>127165.85</v>
          </cell>
          <cell r="Y76">
            <v>127165.85</v>
          </cell>
          <cell r="Z76">
            <v>127165.85</v>
          </cell>
          <cell r="AA76">
            <v>127165.85</v>
          </cell>
          <cell r="AB76">
            <v>127165.85</v>
          </cell>
          <cell r="AC76">
            <v>127165.85</v>
          </cell>
          <cell r="AD76">
            <v>127165.85</v>
          </cell>
          <cell r="AE76">
            <v>127165.85</v>
          </cell>
          <cell r="AF76">
            <v>127165.85</v>
          </cell>
          <cell r="AG76">
            <v>127165.85</v>
          </cell>
          <cell r="AH76">
            <v>127165.85</v>
          </cell>
          <cell r="AI76">
            <v>127165.85</v>
          </cell>
          <cell r="AJ76">
            <v>127165.85</v>
          </cell>
          <cell r="AK76">
            <v>127165.85</v>
          </cell>
          <cell r="AL76">
            <v>127165.85</v>
          </cell>
          <cell r="AM76">
            <v>127165.85</v>
          </cell>
          <cell r="AN76">
            <v>127165.85</v>
          </cell>
          <cell r="AO76">
            <v>127165.85</v>
          </cell>
          <cell r="AP76">
            <v>127165.85</v>
          </cell>
          <cell r="AQ76">
            <v>127165.85</v>
          </cell>
          <cell r="AR76">
            <v>127165.85</v>
          </cell>
          <cell r="AS76">
            <v>162165.85</v>
          </cell>
          <cell r="AT76">
            <v>162165.85</v>
          </cell>
          <cell r="AU76">
            <v>162165.85</v>
          </cell>
          <cell r="AV76">
            <v>162165.85</v>
          </cell>
          <cell r="AW76">
            <v>162165.85</v>
          </cell>
          <cell r="AX76">
            <v>162165.85</v>
          </cell>
          <cell r="AY76">
            <v>162165.85</v>
          </cell>
          <cell r="CA76">
            <v>84510</v>
          </cell>
          <cell r="CB76">
            <v>127166</v>
          </cell>
          <cell r="CC76">
            <v>127166</v>
          </cell>
          <cell r="CD76">
            <v>166401.95000000001</v>
          </cell>
          <cell r="CE76">
            <v>166401.95000000001</v>
          </cell>
        </row>
        <row r="77">
          <cell r="B77" t="str">
            <v>+ Preferred Sinking Fund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J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  <cell r="AP77">
            <v>0</v>
          </cell>
          <cell r="AQ77">
            <v>0</v>
          </cell>
          <cell r="AR77">
            <v>0</v>
          </cell>
          <cell r="AS77">
            <v>0</v>
          </cell>
          <cell r="AT77">
            <v>0</v>
          </cell>
          <cell r="AU77">
            <v>0</v>
          </cell>
          <cell r="AV77">
            <v>0</v>
          </cell>
          <cell r="AW77">
            <v>0</v>
          </cell>
          <cell r="AX77">
            <v>0</v>
          </cell>
          <cell r="AY77">
            <v>0</v>
          </cell>
          <cell r="CA77">
            <v>0</v>
          </cell>
          <cell r="CB77">
            <v>0</v>
          </cell>
          <cell r="CC77">
            <v>0</v>
          </cell>
          <cell r="CD77">
            <v>0</v>
          </cell>
          <cell r="CE77">
            <v>0</v>
          </cell>
        </row>
        <row r="78">
          <cell r="B78" t="str">
            <v xml:space="preserve">   = Preferred Capital</v>
          </cell>
          <cell r="D78">
            <v>76401.950000000012</v>
          </cell>
          <cell r="E78">
            <v>76401.950000000012</v>
          </cell>
          <cell r="F78">
            <v>76401.950000000012</v>
          </cell>
          <cell r="G78">
            <v>76401.950000000012</v>
          </cell>
          <cell r="H78">
            <v>76401.950000000012</v>
          </cell>
          <cell r="I78">
            <v>76401.950000000012</v>
          </cell>
          <cell r="J78">
            <v>76401.950000000012</v>
          </cell>
          <cell r="K78">
            <v>76401.950000000012</v>
          </cell>
          <cell r="L78">
            <v>76401.950000000012</v>
          </cell>
          <cell r="M78">
            <v>72165.850000000006</v>
          </cell>
          <cell r="N78">
            <v>127165.85</v>
          </cell>
          <cell r="O78">
            <v>127165.85</v>
          </cell>
          <cell r="P78">
            <v>127165.85</v>
          </cell>
          <cell r="Q78">
            <v>127165.85</v>
          </cell>
          <cell r="R78">
            <v>127165.85</v>
          </cell>
          <cell r="S78">
            <v>127165.85</v>
          </cell>
          <cell r="T78">
            <v>127165.85</v>
          </cell>
          <cell r="U78">
            <v>127165.85</v>
          </cell>
          <cell r="V78">
            <v>127165.85</v>
          </cell>
          <cell r="W78">
            <v>127165.85</v>
          </cell>
          <cell r="X78">
            <v>127165.85</v>
          </cell>
          <cell r="Y78">
            <v>127165.85</v>
          </cell>
          <cell r="Z78">
            <v>127165.85</v>
          </cell>
          <cell r="AA78">
            <v>127165.85</v>
          </cell>
          <cell r="AB78">
            <v>127165.85</v>
          </cell>
          <cell r="AC78">
            <v>127165.85</v>
          </cell>
          <cell r="AD78">
            <v>127165.85</v>
          </cell>
          <cell r="AE78">
            <v>127165.85</v>
          </cell>
          <cell r="AF78">
            <v>127165.85</v>
          </cell>
          <cell r="AG78">
            <v>127165.85</v>
          </cell>
          <cell r="AH78">
            <v>127165.85</v>
          </cell>
          <cell r="AI78">
            <v>127165.85</v>
          </cell>
          <cell r="AJ78">
            <v>127165.85</v>
          </cell>
          <cell r="AK78">
            <v>127165.85</v>
          </cell>
          <cell r="AL78">
            <v>127165.85</v>
          </cell>
          <cell r="AM78">
            <v>127165.85</v>
          </cell>
          <cell r="AN78">
            <v>127165.85</v>
          </cell>
          <cell r="AO78">
            <v>127165.85</v>
          </cell>
          <cell r="AP78">
            <v>127165.85</v>
          </cell>
          <cell r="AQ78">
            <v>127165.85</v>
          </cell>
          <cell r="AR78">
            <v>127165.85</v>
          </cell>
          <cell r="AS78">
            <v>162165.85</v>
          </cell>
          <cell r="AT78">
            <v>162165.85</v>
          </cell>
          <cell r="AU78">
            <v>162165.85</v>
          </cell>
          <cell r="AV78">
            <v>162165.85</v>
          </cell>
          <cell r="AW78">
            <v>162165.85</v>
          </cell>
          <cell r="AX78">
            <v>162165.85</v>
          </cell>
          <cell r="AY78">
            <v>162165.85</v>
          </cell>
          <cell r="CA78">
            <v>84510</v>
          </cell>
          <cell r="CB78">
            <v>127166</v>
          </cell>
          <cell r="CC78">
            <v>127166</v>
          </cell>
          <cell r="CD78">
            <v>166401.95000000001</v>
          </cell>
          <cell r="CE78">
            <v>166401.95000000001</v>
          </cell>
        </row>
        <row r="80">
          <cell r="B80" t="str">
            <v>Common Equity</v>
          </cell>
          <cell r="D80">
            <v>600537.62632999988</v>
          </cell>
          <cell r="E80">
            <v>587804.54654999985</v>
          </cell>
          <cell r="F80">
            <v>591324.53440999985</v>
          </cell>
          <cell r="G80">
            <v>576202.65115999989</v>
          </cell>
          <cell r="H80">
            <v>584012.46709999989</v>
          </cell>
          <cell r="I80">
            <v>597944.05768999993</v>
          </cell>
          <cell r="J80">
            <v>594823.34162999981</v>
          </cell>
          <cell r="K80">
            <v>607514.45358999982</v>
          </cell>
          <cell r="L80">
            <v>616444.34913999983</v>
          </cell>
          <cell r="M80">
            <v>604071.0839999998</v>
          </cell>
          <cell r="N80">
            <v>605976.28484999982</v>
          </cell>
          <cell r="O80">
            <v>602540.58305999986</v>
          </cell>
          <cell r="P80">
            <v>630700.6443741821</v>
          </cell>
          <cell r="Q80">
            <v>618588.95432746457</v>
          </cell>
          <cell r="R80">
            <v>622417.1007925896</v>
          </cell>
          <cell r="S80">
            <v>607576.86101146217</v>
          </cell>
          <cell r="T80">
            <v>615899.21097571822</v>
          </cell>
          <cell r="U80">
            <v>626891.74277168303</v>
          </cell>
          <cell r="V80">
            <v>621862.72604104353</v>
          </cell>
          <cell r="W80">
            <v>634390.92785100127</v>
          </cell>
          <cell r="X80">
            <v>642327.471507804</v>
          </cell>
          <cell r="Y80">
            <v>627257.5907428707</v>
          </cell>
          <cell r="Z80">
            <v>630223.82989053277</v>
          </cell>
          <cell r="AA80">
            <v>639839.3389082388</v>
          </cell>
          <cell r="AB80">
            <v>700894.6170218786</v>
          </cell>
          <cell r="AC80">
            <v>688451.04904563678</v>
          </cell>
          <cell r="AD80">
            <v>693199.95328006439</v>
          </cell>
          <cell r="AE80">
            <v>678189.31076403055</v>
          </cell>
          <cell r="AF80">
            <v>687758.21591974434</v>
          </cell>
          <cell r="AG80">
            <v>698933.94892791798</v>
          </cell>
          <cell r="AH80">
            <v>693015.91263266618</v>
          </cell>
          <cell r="AI80">
            <v>706715.83935233811</v>
          </cell>
          <cell r="AJ80">
            <v>714744.74252424063</v>
          </cell>
          <cell r="AK80">
            <v>699583.55840079219</v>
          </cell>
          <cell r="AL80">
            <v>701879.77997961896</v>
          </cell>
          <cell r="AM80">
            <v>708265.36571797286</v>
          </cell>
          <cell r="AN80">
            <v>760542.62236806971</v>
          </cell>
          <cell r="AO80">
            <v>745323.83429850987</v>
          </cell>
          <cell r="AP80">
            <v>747755.86932817649</v>
          </cell>
          <cell r="AQ80">
            <v>732711.0591982652</v>
          </cell>
          <cell r="AR80">
            <v>743942.12881730311</v>
          </cell>
          <cell r="AS80">
            <v>755898.07934581419</v>
          </cell>
          <cell r="AT80">
            <v>749994.41486356792</v>
          </cell>
          <cell r="AU80">
            <v>763245.77455679921</v>
          </cell>
          <cell r="AV80">
            <v>771301.62863484188</v>
          </cell>
          <cell r="AW80">
            <v>757520.55526374921</v>
          </cell>
          <cell r="AX80">
            <v>763341.07811970683</v>
          </cell>
          <cell r="AY80">
            <v>775461.81042559142</v>
          </cell>
          <cell r="CA80">
            <v>597433</v>
          </cell>
          <cell r="CB80">
            <v>626498</v>
          </cell>
          <cell r="CC80">
            <v>697636</v>
          </cell>
          <cell r="CD80">
            <v>774439.4431896701</v>
          </cell>
          <cell r="CE80">
            <v>801998.6898561751</v>
          </cell>
        </row>
        <row r="82">
          <cell r="B82" t="str">
            <v>= Total Equity Capital</v>
          </cell>
          <cell r="D82">
            <v>600537.62632999988</v>
          </cell>
          <cell r="E82">
            <v>587804.54654999985</v>
          </cell>
          <cell r="F82">
            <v>591324.53440999985</v>
          </cell>
          <cell r="G82">
            <v>576202.65115999989</v>
          </cell>
          <cell r="H82">
            <v>584012.46709999989</v>
          </cell>
          <cell r="I82">
            <v>597944.05768999993</v>
          </cell>
          <cell r="J82">
            <v>594823.34162999981</v>
          </cell>
          <cell r="K82">
            <v>607514.45358999982</v>
          </cell>
          <cell r="L82">
            <v>616444.34913999983</v>
          </cell>
          <cell r="M82">
            <v>604071.0839999998</v>
          </cell>
          <cell r="N82">
            <v>605976.28484999982</v>
          </cell>
          <cell r="O82">
            <v>602540.58305999986</v>
          </cell>
          <cell r="P82">
            <v>630700.6443741821</v>
          </cell>
          <cell r="Q82">
            <v>618588.95432746457</v>
          </cell>
          <cell r="R82">
            <v>622417.1007925896</v>
          </cell>
          <cell r="S82">
            <v>607576.86101146217</v>
          </cell>
          <cell r="T82">
            <v>615899.21097571822</v>
          </cell>
          <cell r="U82">
            <v>626891.74277168303</v>
          </cell>
          <cell r="V82">
            <v>621862.72604104353</v>
          </cell>
          <cell r="W82">
            <v>634390.92785100127</v>
          </cell>
          <cell r="X82">
            <v>642327.471507804</v>
          </cell>
          <cell r="Y82">
            <v>627257.5907428707</v>
          </cell>
          <cell r="Z82">
            <v>630223.82989053277</v>
          </cell>
          <cell r="AA82">
            <v>639839.3389082388</v>
          </cell>
          <cell r="AB82">
            <v>700894.6170218786</v>
          </cell>
          <cell r="AC82">
            <v>688451.04904563678</v>
          </cell>
          <cell r="AD82">
            <v>693199.95328006439</v>
          </cell>
          <cell r="AE82">
            <v>678189.31076403055</v>
          </cell>
          <cell r="AF82">
            <v>687758.21591974434</v>
          </cell>
          <cell r="AG82">
            <v>698933.94892791798</v>
          </cell>
          <cell r="AH82">
            <v>693015.91263266618</v>
          </cell>
          <cell r="AI82">
            <v>706715.83935233811</v>
          </cell>
          <cell r="AJ82">
            <v>714744.74252424063</v>
          </cell>
          <cell r="AK82">
            <v>699583.55840079219</v>
          </cell>
          <cell r="AL82">
            <v>701879.77997961896</v>
          </cell>
          <cell r="AM82">
            <v>708265.36571797286</v>
          </cell>
          <cell r="AN82">
            <v>760542.62236806971</v>
          </cell>
          <cell r="AO82">
            <v>745323.83429850987</v>
          </cell>
          <cell r="AP82">
            <v>747755.86932817649</v>
          </cell>
          <cell r="AQ82">
            <v>732711.0591982652</v>
          </cell>
          <cell r="AR82">
            <v>743942.12881730311</v>
          </cell>
          <cell r="AS82">
            <v>755898.07934581419</v>
          </cell>
          <cell r="AT82">
            <v>749994.41486356792</v>
          </cell>
          <cell r="AU82">
            <v>763245.77455679921</v>
          </cell>
          <cell r="AV82">
            <v>771301.62863484188</v>
          </cell>
          <cell r="AW82">
            <v>757520.55526374921</v>
          </cell>
          <cell r="AX82">
            <v>763341.07811970683</v>
          </cell>
          <cell r="AY82">
            <v>775461.81042559142</v>
          </cell>
          <cell r="CA82">
            <v>597433</v>
          </cell>
          <cell r="CB82">
            <v>626498</v>
          </cell>
          <cell r="CC82">
            <v>697636</v>
          </cell>
          <cell r="CD82">
            <v>774439.4431896701</v>
          </cell>
          <cell r="CE82">
            <v>801998.6898561751</v>
          </cell>
        </row>
      </sheetData>
      <sheetData sheetId="13">
        <row r="2">
          <cell r="M2" t="str">
            <v>January 2006 Planning Case</v>
          </cell>
        </row>
        <row r="9">
          <cell r="B9" t="str">
            <v>COMMON DIVIDENDS DECLARED</v>
          </cell>
          <cell r="D9">
            <v>0</v>
          </cell>
          <cell r="E9">
            <v>17100</v>
          </cell>
          <cell r="F9">
            <v>0</v>
          </cell>
          <cell r="G9">
            <v>17100</v>
          </cell>
          <cell r="H9">
            <v>0</v>
          </cell>
          <cell r="I9">
            <v>0</v>
          </cell>
          <cell r="J9">
            <v>17100</v>
          </cell>
          <cell r="K9">
            <v>0</v>
          </cell>
          <cell r="L9">
            <v>0</v>
          </cell>
          <cell r="M9">
            <v>17100</v>
          </cell>
          <cell r="N9">
            <v>0</v>
          </cell>
          <cell r="O9">
            <v>0</v>
          </cell>
          <cell r="P9">
            <v>0</v>
          </cell>
          <cell r="Q9">
            <v>17575</v>
          </cell>
          <cell r="R9">
            <v>0</v>
          </cell>
          <cell r="S9">
            <v>17575</v>
          </cell>
          <cell r="T9">
            <v>0</v>
          </cell>
          <cell r="U9">
            <v>0</v>
          </cell>
          <cell r="V9">
            <v>17575</v>
          </cell>
          <cell r="W9">
            <v>0</v>
          </cell>
          <cell r="X9">
            <v>0</v>
          </cell>
          <cell r="Y9">
            <v>17575</v>
          </cell>
          <cell r="Z9">
            <v>0</v>
          </cell>
          <cell r="AA9">
            <v>0</v>
          </cell>
          <cell r="AB9">
            <v>0</v>
          </cell>
          <cell r="AC9">
            <v>18375</v>
          </cell>
          <cell r="AD9">
            <v>0</v>
          </cell>
          <cell r="AE9">
            <v>18375</v>
          </cell>
          <cell r="AF9">
            <v>0</v>
          </cell>
          <cell r="AG9">
            <v>0</v>
          </cell>
          <cell r="AH9">
            <v>18375</v>
          </cell>
          <cell r="AI9">
            <v>0</v>
          </cell>
          <cell r="AJ9">
            <v>0</v>
          </cell>
          <cell r="AK9">
            <v>18375</v>
          </cell>
          <cell r="AL9">
            <v>0</v>
          </cell>
          <cell r="AM9">
            <v>0</v>
          </cell>
          <cell r="CA9">
            <v>68400</v>
          </cell>
          <cell r="CB9">
            <v>70300</v>
          </cell>
          <cell r="CC9">
            <v>73500</v>
          </cell>
          <cell r="CD9">
            <v>79400</v>
          </cell>
          <cell r="CE9">
            <v>86400</v>
          </cell>
          <cell r="CF9">
            <v>90800</v>
          </cell>
          <cell r="CG9">
            <v>93800</v>
          </cell>
          <cell r="CH9">
            <v>97300</v>
          </cell>
          <cell r="CI9">
            <v>100600</v>
          </cell>
          <cell r="CJ9">
            <v>100300</v>
          </cell>
          <cell r="CK9">
            <v>98800</v>
          </cell>
        </row>
        <row r="10">
          <cell r="B10" t="str">
            <v>COMMON DIVIDENDS PAID</v>
          </cell>
          <cell r="D10">
            <v>0</v>
          </cell>
          <cell r="E10">
            <v>0</v>
          </cell>
          <cell r="F10">
            <v>17100</v>
          </cell>
          <cell r="G10">
            <v>0</v>
          </cell>
          <cell r="H10">
            <v>0</v>
          </cell>
          <cell r="I10">
            <v>17100</v>
          </cell>
          <cell r="J10">
            <v>0</v>
          </cell>
          <cell r="K10">
            <v>0</v>
          </cell>
          <cell r="L10">
            <v>17100</v>
          </cell>
          <cell r="M10">
            <v>0</v>
          </cell>
          <cell r="N10">
            <v>0</v>
          </cell>
          <cell r="O10">
            <v>17100</v>
          </cell>
          <cell r="P10">
            <v>0</v>
          </cell>
          <cell r="Q10">
            <v>0</v>
          </cell>
          <cell r="R10">
            <v>17575</v>
          </cell>
          <cell r="S10">
            <v>0</v>
          </cell>
          <cell r="T10">
            <v>0</v>
          </cell>
          <cell r="U10">
            <v>17575</v>
          </cell>
          <cell r="V10">
            <v>0</v>
          </cell>
          <cell r="W10">
            <v>0</v>
          </cell>
          <cell r="X10">
            <v>17575</v>
          </cell>
          <cell r="Y10">
            <v>0</v>
          </cell>
          <cell r="Z10">
            <v>0</v>
          </cell>
          <cell r="AA10">
            <v>17575</v>
          </cell>
          <cell r="AB10">
            <v>0</v>
          </cell>
          <cell r="AC10">
            <v>0</v>
          </cell>
          <cell r="AD10">
            <v>18375</v>
          </cell>
          <cell r="AE10">
            <v>0</v>
          </cell>
          <cell r="AF10">
            <v>0</v>
          </cell>
          <cell r="AG10">
            <v>18375</v>
          </cell>
          <cell r="AH10">
            <v>0</v>
          </cell>
          <cell r="AI10">
            <v>0</v>
          </cell>
          <cell r="AJ10">
            <v>18375</v>
          </cell>
          <cell r="AK10">
            <v>0</v>
          </cell>
          <cell r="AL10">
            <v>0</v>
          </cell>
          <cell r="AM10">
            <v>18375</v>
          </cell>
          <cell r="CA10">
            <v>68400</v>
          </cell>
          <cell r="CB10">
            <v>70300</v>
          </cell>
          <cell r="CC10">
            <v>73500</v>
          </cell>
          <cell r="CD10">
            <v>79400</v>
          </cell>
          <cell r="CE10">
            <v>86400</v>
          </cell>
          <cell r="CF10">
            <v>90800</v>
          </cell>
          <cell r="CG10">
            <v>93800</v>
          </cell>
          <cell r="CH10">
            <v>97300</v>
          </cell>
          <cell r="CI10">
            <v>100600</v>
          </cell>
          <cell r="CJ10">
            <v>100300</v>
          </cell>
          <cell r="CK10">
            <v>98800</v>
          </cell>
        </row>
        <row r="11">
          <cell r="B11" t="str">
            <v>ACCUMULATED DEPRECIATION</v>
          </cell>
          <cell r="C11">
            <v>999433.15768999932</v>
          </cell>
          <cell r="D11">
            <v>5708.7783000000054</v>
          </cell>
          <cell r="E11">
            <v>5808.4537299999502</v>
          </cell>
          <cell r="F11">
            <v>6157.5048800000222</v>
          </cell>
          <cell r="G11">
            <v>5999.1406399999978</v>
          </cell>
          <cell r="H11">
            <v>-1100.7453100000275</v>
          </cell>
          <cell r="I11">
            <v>3780.541879999917</v>
          </cell>
          <cell r="J11">
            <v>-13310.495970000047</v>
          </cell>
          <cell r="K11">
            <v>5776.1498000000138</v>
          </cell>
          <cell r="L11">
            <v>4762.2245399998501</v>
          </cell>
          <cell r="M11">
            <v>5949.1939599998295</v>
          </cell>
          <cell r="N11">
            <v>6356.927909999853</v>
          </cell>
          <cell r="O11">
            <v>-15667.202939999988</v>
          </cell>
          <cell r="P11">
            <v>6792.1799834903795</v>
          </cell>
          <cell r="Q11">
            <v>6952.5062970835716</v>
          </cell>
          <cell r="R11">
            <v>6412.4875124128303</v>
          </cell>
          <cell r="S11">
            <v>3192.8663628461072</v>
          </cell>
          <cell r="T11">
            <v>-6124.6133169331588</v>
          </cell>
          <cell r="U11">
            <v>6991.8000933376607</v>
          </cell>
          <cell r="V11">
            <v>6633.2063868294936</v>
          </cell>
          <cell r="W11">
            <v>6823.2535206172615</v>
          </cell>
          <cell r="X11">
            <v>6715.1455198670737</v>
          </cell>
          <cell r="Y11">
            <v>6768.1606926296372</v>
          </cell>
          <cell r="Z11">
            <v>6302.7103623335715</v>
          </cell>
          <cell r="AA11">
            <v>1059.7295192251913</v>
          </cell>
          <cell r="AB11">
            <v>7370.4308011785615</v>
          </cell>
          <cell r="AC11">
            <v>7256.3664315827191</v>
          </cell>
          <cell r="AD11">
            <v>6983.0849135904573</v>
          </cell>
          <cell r="AE11">
            <v>1033.1159703573212</v>
          </cell>
          <cell r="AF11">
            <v>5926.3622431533877</v>
          </cell>
          <cell r="AG11">
            <v>1212.2884930740111</v>
          </cell>
          <cell r="AH11">
            <v>6928.1705555827357</v>
          </cell>
          <cell r="AI11">
            <v>6918.5737394033931</v>
          </cell>
          <cell r="AJ11">
            <v>6765.0665312074125</v>
          </cell>
          <cell r="AK11">
            <v>6800.6666094241664</v>
          </cell>
          <cell r="AL11">
            <v>6945.175218049204</v>
          </cell>
          <cell r="AM11">
            <v>2962.8370642741211</v>
          </cell>
          <cell r="CA11">
            <v>1019653.6291099987</v>
          </cell>
          <cell r="CB11">
            <v>1078173.0620437383</v>
          </cell>
          <cell r="CC11">
            <v>1145275.2006146158</v>
          </cell>
          <cell r="CD11">
            <v>1221285.8506306636</v>
          </cell>
          <cell r="CE11">
            <v>1287939.2416549099</v>
          </cell>
          <cell r="CF11">
            <v>1371178.6378929103</v>
          </cell>
          <cell r="CG11">
            <v>1468620.9243400898</v>
          </cell>
          <cell r="CH11">
            <v>1550978.0808942788</v>
          </cell>
          <cell r="CI11">
            <v>1655794.2741096723</v>
          </cell>
          <cell r="CJ11">
            <v>1773482.3050620414</v>
          </cell>
          <cell r="CK11">
            <v>1886621.8658429822</v>
          </cell>
        </row>
        <row r="12">
          <cell r="B12" t="str">
            <v>TOTAL UTILITY PLANT-NET</v>
          </cell>
          <cell r="C12">
            <v>1438948.5185800018</v>
          </cell>
          <cell r="D12">
            <v>-684.80435999995098</v>
          </cell>
          <cell r="E12">
            <v>5968.9680499997921</v>
          </cell>
          <cell r="F12">
            <v>8083.6512100002728</v>
          </cell>
          <cell r="G12">
            <v>4336.8086299998686</v>
          </cell>
          <cell r="H12">
            <v>6160.0652599998284</v>
          </cell>
          <cell r="I12">
            <v>-292.32381999958307</v>
          </cell>
          <cell r="J12">
            <v>5326.0040099998005</v>
          </cell>
          <cell r="K12">
            <v>3508.3239099995699</v>
          </cell>
          <cell r="L12">
            <v>2677.3584300000221</v>
          </cell>
          <cell r="M12">
            <v>5272.9968900000677</v>
          </cell>
          <cell r="N12">
            <v>4806.8064699999522</v>
          </cell>
          <cell r="O12">
            <v>25601.651449999539</v>
          </cell>
          <cell r="P12">
            <v>2906.2690165096428</v>
          </cell>
          <cell r="Q12">
            <v>2947.229702916462</v>
          </cell>
          <cell r="R12">
            <v>8052.6674875875469</v>
          </cell>
          <cell r="S12">
            <v>17343.919637153624</v>
          </cell>
          <cell r="T12">
            <v>13947.133316932712</v>
          </cell>
          <cell r="U12">
            <v>7388.2419066622388</v>
          </cell>
          <cell r="V12">
            <v>1033.1286131704692</v>
          </cell>
          <cell r="W12">
            <v>936.48647938249633</v>
          </cell>
          <cell r="X12">
            <v>5851.2744801328517</v>
          </cell>
          <cell r="Y12">
            <v>2454.7033073699567</v>
          </cell>
          <cell r="Z12">
            <v>2521.2246376660187</v>
          </cell>
          <cell r="AA12">
            <v>7863.8841307749972</v>
          </cell>
          <cell r="AB12">
            <v>8225.3071988213342</v>
          </cell>
          <cell r="AC12">
            <v>10817.469568416942</v>
          </cell>
          <cell r="AD12">
            <v>14458.162086409517</v>
          </cell>
          <cell r="AE12">
            <v>16430.436029642355</v>
          </cell>
          <cell r="AF12">
            <v>13066.893756846664</v>
          </cell>
          <cell r="AG12">
            <v>12505.443506925832</v>
          </cell>
          <cell r="AH12">
            <v>6687.477444417309</v>
          </cell>
          <cell r="AI12">
            <v>7079.8212605966255</v>
          </cell>
          <cell r="AJ12">
            <v>9356.3194687925279</v>
          </cell>
          <cell r="AK12">
            <v>9700.5123905758373</v>
          </cell>
          <cell r="AL12">
            <v>9230.3647819508333</v>
          </cell>
          <cell r="AM12">
            <v>9667.4797757258639</v>
          </cell>
          <cell r="CA12">
            <v>70765.506129999179</v>
          </cell>
          <cell r="CB12">
            <v>73246.162716259016</v>
          </cell>
          <cell r="CC12">
            <v>127225.68726912164</v>
          </cell>
          <cell r="CD12">
            <v>125959.92733395169</v>
          </cell>
          <cell r="CE12">
            <v>78354.022075753659</v>
          </cell>
          <cell r="CF12">
            <v>72521.584901999915</v>
          </cell>
          <cell r="CG12">
            <v>81668.162062820513</v>
          </cell>
          <cell r="CH12">
            <v>64102.74796581082</v>
          </cell>
          <cell r="CI12">
            <v>5835.4177846065722</v>
          </cell>
          <cell r="CJ12">
            <v>-32542.352952369023</v>
          </cell>
          <cell r="CK12">
            <v>-17037.203780940734</v>
          </cell>
        </row>
        <row r="13">
          <cell r="B13" t="str">
            <v>INVESTMENT IN ASSOC COS</v>
          </cell>
        </row>
        <row r="14">
          <cell r="B14" t="str">
            <v>TOT OTHER PROP &amp; INVEST</v>
          </cell>
          <cell r="C14">
            <v>5627.32917</v>
          </cell>
          <cell r="D14">
            <v>60.39821000000029</v>
          </cell>
          <cell r="E14">
            <v>-17.572780000000421</v>
          </cell>
          <cell r="F14">
            <v>18.660990000000311</v>
          </cell>
          <cell r="G14">
            <v>55.088729999999487</v>
          </cell>
          <cell r="H14">
            <v>21.023660000000746</v>
          </cell>
          <cell r="I14">
            <v>8.8500299999996059</v>
          </cell>
          <cell r="J14">
            <v>74.447519999999713</v>
          </cell>
          <cell r="K14">
            <v>56.945870000000468</v>
          </cell>
          <cell r="L14">
            <v>18.998399999999492</v>
          </cell>
          <cell r="M14">
            <v>163.15274000000045</v>
          </cell>
          <cell r="N14">
            <v>-10.209439999999631</v>
          </cell>
          <cell r="O14">
            <v>-9.2968399999999747</v>
          </cell>
          <cell r="P14">
            <v>43.444626146651899</v>
          </cell>
          <cell r="Q14">
            <v>-5.4290290498911418</v>
          </cell>
          <cell r="R14">
            <v>5.7244457653641803</v>
          </cell>
          <cell r="S14">
            <v>56.947635379458006</v>
          </cell>
          <cell r="T14">
            <v>-4.4333517767781814</v>
          </cell>
          <cell r="U14">
            <v>30727.745800422905</v>
          </cell>
          <cell r="V14">
            <v>68.014676745893667</v>
          </cell>
          <cell r="W14">
            <v>15.456559044439928</v>
          </cell>
          <cell r="X14">
            <v>17.169309469216387</v>
          </cell>
          <cell r="Y14">
            <v>80.329059272524319</v>
          </cell>
          <cell r="Z14">
            <v>10.373991751708672</v>
          </cell>
          <cell r="AA14">
            <v>4.9116824139637174</v>
          </cell>
          <cell r="AB14">
            <v>12157.742300862614</v>
          </cell>
          <cell r="AC14">
            <v>-7.9983373883078457</v>
          </cell>
          <cell r="AD14">
            <v>-0.48005896956601646</v>
          </cell>
          <cell r="AE14">
            <v>32.736941972296336</v>
          </cell>
          <cell r="AF14">
            <v>-7.4575132916579605</v>
          </cell>
          <cell r="AG14">
            <v>4.3414213830983499</v>
          </cell>
          <cell r="AH14">
            <v>39.231707328312041</v>
          </cell>
          <cell r="AI14">
            <v>5.5600659101764904</v>
          </cell>
          <cell r="AJ14">
            <v>6.8836954068319756</v>
          </cell>
          <cell r="AK14">
            <v>47.902888990094652</v>
          </cell>
          <cell r="AL14">
            <v>2.5083241315951454</v>
          </cell>
          <cell r="AM14">
            <v>-1.1809420147619676</v>
          </cell>
          <cell r="CA14">
            <v>440.48709000000053</v>
          </cell>
          <cell r="CB14">
            <v>31020.255405585456</v>
          </cell>
          <cell r="CC14">
            <v>12279.790494320725</v>
          </cell>
          <cell r="CD14">
            <v>1971.5467114552594</v>
          </cell>
          <cell r="CE14">
            <v>3701.0860324964524</v>
          </cell>
          <cell r="CF14">
            <v>1897.063698933438</v>
          </cell>
          <cell r="CG14">
            <v>1901.0559069839001</v>
          </cell>
          <cell r="CH14">
            <v>1902.1390545215108</v>
          </cell>
          <cell r="CI14">
            <v>2028.67930038747</v>
          </cell>
          <cell r="CJ14">
            <v>2075.6169404070097</v>
          </cell>
          <cell r="CK14">
            <v>2140.0963304255638</v>
          </cell>
        </row>
        <row r="15">
          <cell r="B15" t="str">
            <v>CASH</v>
          </cell>
          <cell r="C15">
            <v>64326.438090000003</v>
          </cell>
          <cell r="D15">
            <v>-9505.8414499999999</v>
          </cell>
          <cell r="E15">
            <v>22919.298370000004</v>
          </cell>
          <cell r="F15">
            <v>-40437.602560000007</v>
          </cell>
          <cell r="G15">
            <v>-34218.095760000004</v>
          </cell>
          <cell r="H15">
            <v>-280.6866399999999</v>
          </cell>
          <cell r="I15">
            <v>-1011.5310399999998</v>
          </cell>
          <cell r="J15">
            <v>2401.2151899999999</v>
          </cell>
          <cell r="K15">
            <v>28319.71933</v>
          </cell>
          <cell r="L15">
            <v>481.51824000000124</v>
          </cell>
          <cell r="M15">
            <v>-28106.994560000003</v>
          </cell>
          <cell r="N15">
            <v>-1608.6142799999998</v>
          </cell>
          <cell r="O15">
            <v>233.7531899999999</v>
          </cell>
          <cell r="P15">
            <v>97.423879999999826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CA15">
            <v>-60813.861970000005</v>
          </cell>
          <cell r="CB15">
            <v>97.423879999999826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</row>
        <row r="16">
          <cell r="B16" t="str">
            <v>TEMP CASH INVESTMENTS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</row>
        <row r="17">
          <cell r="B17" t="str">
            <v>RECEIVABLES FROM ASSOC COS</v>
          </cell>
          <cell r="C17">
            <v>21913</v>
          </cell>
          <cell r="D17">
            <v>10363</v>
          </cell>
          <cell r="E17">
            <v>-21425</v>
          </cell>
          <cell r="F17">
            <v>-4527</v>
          </cell>
          <cell r="G17">
            <v>5635</v>
          </cell>
          <cell r="H17">
            <v>-799</v>
          </cell>
          <cell r="I17">
            <v>-1614</v>
          </cell>
          <cell r="J17">
            <v>-2623</v>
          </cell>
          <cell r="K17">
            <v>8620</v>
          </cell>
          <cell r="L17">
            <v>7529</v>
          </cell>
          <cell r="M17">
            <v>-36</v>
          </cell>
          <cell r="N17">
            <v>-2205</v>
          </cell>
          <cell r="O17">
            <v>5040</v>
          </cell>
          <cell r="P17">
            <v>-5028</v>
          </cell>
          <cell r="Q17">
            <v>-1583</v>
          </cell>
          <cell r="R17">
            <v>-294</v>
          </cell>
          <cell r="S17">
            <v>-9399</v>
          </cell>
          <cell r="T17">
            <v>5668</v>
          </cell>
          <cell r="U17">
            <v>59</v>
          </cell>
          <cell r="V17">
            <v>-1810</v>
          </cell>
          <cell r="W17">
            <v>-2668</v>
          </cell>
          <cell r="X17">
            <v>8332</v>
          </cell>
          <cell r="Y17">
            <v>-3143</v>
          </cell>
          <cell r="Z17">
            <v>5702</v>
          </cell>
          <cell r="AA17">
            <v>-1005</v>
          </cell>
          <cell r="AB17">
            <v>4859</v>
          </cell>
          <cell r="AC17">
            <v>-4327</v>
          </cell>
          <cell r="AD17">
            <v>4044</v>
          </cell>
          <cell r="AE17">
            <v>-1999</v>
          </cell>
          <cell r="AF17">
            <v>-4379</v>
          </cell>
          <cell r="AG17">
            <v>-2832</v>
          </cell>
          <cell r="AH17">
            <v>-1804</v>
          </cell>
          <cell r="AI17">
            <v>-2531</v>
          </cell>
          <cell r="AJ17">
            <v>9126</v>
          </cell>
          <cell r="AK17">
            <v>-2533</v>
          </cell>
          <cell r="AL17">
            <v>3475</v>
          </cell>
          <cell r="AM17">
            <v>-3323</v>
          </cell>
          <cell r="CA17">
            <v>3957.8683999999994</v>
          </cell>
          <cell r="CB17">
            <v>-5169.17454</v>
          </cell>
          <cell r="CC17">
            <v>-2224</v>
          </cell>
          <cell r="CD17">
            <v>4547</v>
          </cell>
          <cell r="CE17">
            <v>-2151.25</v>
          </cell>
          <cell r="CF17">
            <v>-3855.5833333333358</v>
          </cell>
          <cell r="CG17">
            <v>385.50000000000364</v>
          </cell>
          <cell r="CH17">
            <v>-4148.7500000000018</v>
          </cell>
          <cell r="CI17">
            <v>2095.0833333333339</v>
          </cell>
          <cell r="CJ17">
            <v>1489.8333333333321</v>
          </cell>
          <cell r="CK17">
            <v>-968.41666666666606</v>
          </cell>
        </row>
        <row r="18">
          <cell r="B18" t="str">
            <v>TOTAL CURRENT ASSETS</v>
          </cell>
          <cell r="C18">
            <v>337814.47210000001</v>
          </cell>
          <cell r="D18">
            <v>-4073.2219299999997</v>
          </cell>
          <cell r="E18">
            <v>8571.5260099999141</v>
          </cell>
          <cell r="F18">
            <v>-31221.482379999943</v>
          </cell>
          <cell r="G18">
            <v>-25811.197369999951</v>
          </cell>
          <cell r="H18">
            <v>11483.133509999956</v>
          </cell>
          <cell r="I18">
            <v>16247.329139999987</v>
          </cell>
          <cell r="J18">
            <v>16459.417520000075</v>
          </cell>
          <cell r="K18">
            <v>37320.550909999933</v>
          </cell>
          <cell r="L18">
            <v>8864.1927499999874</v>
          </cell>
          <cell r="M18">
            <v>-43327.808180000051</v>
          </cell>
          <cell r="N18">
            <v>-14185.947019999905</v>
          </cell>
          <cell r="O18">
            <v>10275.670069999993</v>
          </cell>
          <cell r="P18">
            <v>-8378.646633522294</v>
          </cell>
          <cell r="Q18">
            <v>-7451.6403919620207</v>
          </cell>
          <cell r="R18">
            <v>-6300.167401419254</v>
          </cell>
          <cell r="S18">
            <v>-4640.6495793025824</v>
          </cell>
          <cell r="T18">
            <v>2676.5172946647508</v>
          </cell>
          <cell r="U18">
            <v>17895.297633711074</v>
          </cell>
          <cell r="V18">
            <v>20246.077414415427</v>
          </cell>
          <cell r="W18">
            <v>-1098.1473007099703</v>
          </cell>
          <cell r="X18">
            <v>-3011.3766866201768</v>
          </cell>
          <cell r="Y18">
            <v>-19648.26002411684</v>
          </cell>
          <cell r="Z18">
            <v>4600.0278129237704</v>
          </cell>
          <cell r="AA18">
            <v>2034.0478788818582</v>
          </cell>
          <cell r="AB18">
            <v>28842.494240985659</v>
          </cell>
          <cell r="AC18">
            <v>-6690.9767966312356</v>
          </cell>
          <cell r="AD18">
            <v>-7916.8793836972909</v>
          </cell>
          <cell r="AE18">
            <v>-4337.3086064793169</v>
          </cell>
          <cell r="AF18">
            <v>11107.141393721104</v>
          </cell>
          <cell r="AG18">
            <v>16316.926774930209</v>
          </cell>
          <cell r="AH18">
            <v>17965.141081921174</v>
          </cell>
          <cell r="AI18">
            <v>-665.53818337770645</v>
          </cell>
          <cell r="AJ18">
            <v>-2823.4229507252458</v>
          </cell>
          <cell r="AK18">
            <v>-23202.257606404135</v>
          </cell>
          <cell r="AL18">
            <v>-3016.6244904202758</v>
          </cell>
          <cell r="AM18">
            <v>-156.31816880719271</v>
          </cell>
          <cell r="CA18">
            <v>-9397.8369700000039</v>
          </cell>
          <cell r="CB18">
            <v>-3076.9199830562575</v>
          </cell>
          <cell r="CC18">
            <v>25422.377305015747</v>
          </cell>
          <cell r="CD18">
            <v>34005.273171966779</v>
          </cell>
          <cell r="CE18">
            <v>25503.769830750418</v>
          </cell>
          <cell r="CF18">
            <v>22426.04919919942</v>
          </cell>
          <cell r="CG18">
            <v>9323.6631080320221</v>
          </cell>
          <cell r="CH18">
            <v>-12211.528798779589</v>
          </cell>
          <cell r="CI18">
            <v>10168.874845943821</v>
          </cell>
          <cell r="CJ18">
            <v>9350.8714106080006</v>
          </cell>
          <cell r="CK18">
            <v>4998.6600722696749</v>
          </cell>
        </row>
        <row r="19">
          <cell r="B19" t="str">
            <v>DEFERRED DEBITS</v>
          </cell>
          <cell r="C19">
            <v>179353.32305000001</v>
          </cell>
          <cell r="D19">
            <v>-9236.723629999964</v>
          </cell>
          <cell r="E19">
            <v>822.09813999995822</v>
          </cell>
          <cell r="F19">
            <v>49583.702710000012</v>
          </cell>
          <cell r="G19">
            <v>946.33083999998053</v>
          </cell>
          <cell r="H19">
            <v>-2117.36156999995</v>
          </cell>
          <cell r="I19">
            <v>-1571.6195300000836</v>
          </cell>
          <cell r="J19">
            <v>-18368.699109999987</v>
          </cell>
          <cell r="K19">
            <v>3591.2185799999861</v>
          </cell>
          <cell r="L19">
            <v>33787.063660000043</v>
          </cell>
          <cell r="M19">
            <v>2067.0911799999885</v>
          </cell>
          <cell r="N19">
            <v>1858.3577700000023</v>
          </cell>
          <cell r="O19">
            <v>2898.5525300000445</v>
          </cell>
          <cell r="P19">
            <v>-7549.6997548127547</v>
          </cell>
          <cell r="Q19">
            <v>-5371.7955440614605</v>
          </cell>
          <cell r="R19">
            <v>-5096.9259645830025</v>
          </cell>
          <cell r="S19">
            <v>-4915.7027331537101</v>
          </cell>
          <cell r="T19">
            <v>-5132.2118010770646</v>
          </cell>
          <cell r="U19">
            <v>104602.82662583335</v>
          </cell>
          <cell r="V19">
            <v>-4729.8095846693614</v>
          </cell>
          <cell r="W19">
            <v>-5039.2179099665955</v>
          </cell>
          <cell r="X19">
            <v>-5070.9066882793559</v>
          </cell>
          <cell r="Y19">
            <v>-4540.2578083043336</v>
          </cell>
          <cell r="Z19">
            <v>-4557.1785570765496</v>
          </cell>
          <cell r="AA19">
            <v>-4759.7265634629293</v>
          </cell>
          <cell r="AB19">
            <v>-1368.2641361363349</v>
          </cell>
          <cell r="AC19">
            <v>-1825.1409987939405</v>
          </cell>
          <cell r="AD19">
            <v>-1631.8326017380459</v>
          </cell>
          <cell r="AE19">
            <v>-1445.3426859070896</v>
          </cell>
          <cell r="AF19">
            <v>-1656.4623409450869</v>
          </cell>
          <cell r="AG19">
            <v>-1969.1665967594017</v>
          </cell>
          <cell r="AH19">
            <v>-1921.6118438158301</v>
          </cell>
          <cell r="AI19">
            <v>-2238.9387120847241</v>
          </cell>
          <cell r="AJ19">
            <v>-2247.8726173521718</v>
          </cell>
          <cell r="AK19">
            <v>-1739.9303689968656</v>
          </cell>
          <cell r="AL19">
            <v>-1726.903779975255</v>
          </cell>
          <cell r="AM19">
            <v>-1893.95267099794</v>
          </cell>
          <cell r="CA19">
            <v>64260.011570000031</v>
          </cell>
          <cell r="CB19">
            <v>47839.393716386228</v>
          </cell>
          <cell r="CC19">
            <v>-21665.419353502686</v>
          </cell>
          <cell r="CD19">
            <v>-20048.145239418023</v>
          </cell>
          <cell r="CE19">
            <v>-20237.425233580288</v>
          </cell>
          <cell r="CF19">
            <v>-22463.370925276133</v>
          </cell>
          <cell r="CG19">
            <v>-20522.934459221549</v>
          </cell>
          <cell r="CH19">
            <v>-20816.210534928949</v>
          </cell>
          <cell r="CI19">
            <v>-10468.125947316817</v>
          </cell>
          <cell r="CJ19">
            <v>-1483.7427440802567</v>
          </cell>
          <cell r="CK19">
            <v>-1449.7427440802567</v>
          </cell>
        </row>
        <row r="20">
          <cell r="B20" t="str">
            <v>DEFERRED TAXES-ASSET</v>
          </cell>
          <cell r="C20">
            <v>54320</v>
          </cell>
          <cell r="D20">
            <v>159.48950000000332</v>
          </cell>
          <cell r="E20">
            <v>1035.5139999999956</v>
          </cell>
          <cell r="F20">
            <v>-114.13300000000163</v>
          </cell>
          <cell r="G20">
            <v>963.98600000000442</v>
          </cell>
          <cell r="H20">
            <v>1667.4789999999994</v>
          </cell>
          <cell r="I20">
            <v>619.75099999999657</v>
          </cell>
          <cell r="J20">
            <v>-18192.521000000001</v>
          </cell>
          <cell r="K20">
            <v>-4982.4179999999978</v>
          </cell>
          <cell r="L20">
            <v>18525.347000000002</v>
          </cell>
          <cell r="M20">
            <v>296.32800000000134</v>
          </cell>
          <cell r="N20">
            <v>657.35699999999633</v>
          </cell>
          <cell r="O20">
            <v>2029.5650000000023</v>
          </cell>
          <cell r="P20">
            <v>-178.59199999999691</v>
          </cell>
          <cell r="Q20">
            <v>-178.59199999999691</v>
          </cell>
          <cell r="R20">
            <v>-178.59199999999691</v>
          </cell>
          <cell r="S20">
            <v>-178.59199999999691</v>
          </cell>
          <cell r="T20">
            <v>-178.59199999999691</v>
          </cell>
          <cell r="U20">
            <v>-178.59199999999691</v>
          </cell>
          <cell r="V20">
            <v>-178.59199999999691</v>
          </cell>
          <cell r="W20">
            <v>-178.59100000000035</v>
          </cell>
          <cell r="X20">
            <v>-178.59100000000035</v>
          </cell>
          <cell r="Y20">
            <v>-178.59100000000035</v>
          </cell>
          <cell r="Z20">
            <v>-178.59100000000035</v>
          </cell>
          <cell r="AA20">
            <v>-180.73799999999756</v>
          </cell>
          <cell r="AB20">
            <v>-71.025999999998021</v>
          </cell>
          <cell r="AC20">
            <v>-71.025999999998021</v>
          </cell>
          <cell r="AD20">
            <v>-71.025999999998021</v>
          </cell>
          <cell r="AE20">
            <v>-71.025999999998021</v>
          </cell>
          <cell r="AF20">
            <v>-71.025999999998021</v>
          </cell>
          <cell r="AG20">
            <v>-71.025999999998021</v>
          </cell>
          <cell r="AH20">
            <v>-71.025999999998021</v>
          </cell>
          <cell r="AI20">
            <v>-71.025999999998021</v>
          </cell>
          <cell r="AJ20">
            <v>-71.025999999998021</v>
          </cell>
          <cell r="AK20">
            <v>-71.025999999998021</v>
          </cell>
          <cell r="AL20">
            <v>-71.025999999998021</v>
          </cell>
          <cell r="AM20">
            <v>-65.048999999999069</v>
          </cell>
          <cell r="CA20">
            <v>2665.7445000000007</v>
          </cell>
          <cell r="CB20">
            <v>-2145.2459999999774</v>
          </cell>
          <cell r="CC20">
            <v>-846.3349999999773</v>
          </cell>
          <cell r="CD20">
            <v>-564.33899999999994</v>
          </cell>
          <cell r="CE20">
            <v>-81.8245000000461</v>
          </cell>
          <cell r="CF20">
            <v>-104</v>
          </cell>
          <cell r="CG20">
            <v>1429</v>
          </cell>
          <cell r="CH20">
            <v>1429</v>
          </cell>
          <cell r="CI20">
            <v>1429</v>
          </cell>
          <cell r="CJ20">
            <v>1429</v>
          </cell>
          <cell r="CK20">
            <v>1429</v>
          </cell>
        </row>
        <row r="21">
          <cell r="B21" t="str">
            <v>TOTAL COMMON EQUITY</v>
          </cell>
          <cell r="C21">
            <v>593193.74630999984</v>
          </cell>
          <cell r="D21">
            <v>7343.8800200000405</v>
          </cell>
          <cell r="E21">
            <v>-12733.079780000029</v>
          </cell>
          <cell r="F21">
            <v>3519.9878599999938</v>
          </cell>
          <cell r="G21">
            <v>-15121.883249999955</v>
          </cell>
          <cell r="H21">
            <v>7809.8159400000004</v>
          </cell>
          <cell r="I21">
            <v>13931.590590000036</v>
          </cell>
          <cell r="J21">
            <v>-3120.7160600001225</v>
          </cell>
          <cell r="K21">
            <v>12691.111960000009</v>
          </cell>
          <cell r="L21">
            <v>8929.8955500000156</v>
          </cell>
          <cell r="M21">
            <v>-12373.265140000032</v>
          </cell>
          <cell r="N21">
            <v>1905.2008500000229</v>
          </cell>
          <cell r="O21">
            <v>-3435.7017899999628</v>
          </cell>
          <cell r="P21">
            <v>28160.06131418224</v>
          </cell>
          <cell r="Q21">
            <v>-12111.690046717529</v>
          </cell>
          <cell r="R21">
            <v>3828.146465125028</v>
          </cell>
          <cell r="S21">
            <v>-14840.239781127428</v>
          </cell>
          <cell r="T21">
            <v>8322.3499642560491</v>
          </cell>
          <cell r="U21">
            <v>10992.531795964809</v>
          </cell>
          <cell r="V21">
            <v>-5029.0167306395015</v>
          </cell>
          <cell r="W21">
            <v>12528.20180995774</v>
          </cell>
          <cell r="X21">
            <v>7936.5436568027362</v>
          </cell>
          <cell r="Y21">
            <v>-15069.880764933303</v>
          </cell>
          <cell r="Z21">
            <v>2966.2391476620687</v>
          </cell>
          <cell r="AA21">
            <v>9615.5090177060338</v>
          </cell>
          <cell r="AB21">
            <v>61055.278113639797</v>
          </cell>
          <cell r="AC21">
            <v>-12443.567976241815</v>
          </cell>
          <cell r="AD21">
            <v>4748.9042344276095</v>
          </cell>
          <cell r="AE21">
            <v>-15010.64251603384</v>
          </cell>
          <cell r="AF21">
            <v>9568.9051557137864</v>
          </cell>
          <cell r="AG21">
            <v>11175.733008173644</v>
          </cell>
          <cell r="AH21">
            <v>-5918.0362952518044</v>
          </cell>
          <cell r="AI21">
            <v>13699.92671967193</v>
          </cell>
          <cell r="AJ21">
            <v>8028.9031719025224</v>
          </cell>
          <cell r="AK21">
            <v>-15161.184123448445</v>
          </cell>
          <cell r="AL21">
            <v>2296.2215788267786</v>
          </cell>
          <cell r="AM21">
            <v>6385.5857383538969</v>
          </cell>
          <cell r="CA21">
            <v>9346.8367500000168</v>
          </cell>
          <cell r="CB21">
            <v>37298.755848238943</v>
          </cell>
          <cell r="CC21">
            <v>68426.026809734059</v>
          </cell>
          <cell r="CD21">
            <v>67196.444707618561</v>
          </cell>
          <cell r="CE21">
            <v>36680.999895652756</v>
          </cell>
          <cell r="CF21">
            <v>34640.778682016768</v>
          </cell>
          <cell r="CG21">
            <v>40481.289472080301</v>
          </cell>
          <cell r="CH21">
            <v>24377.626181775238</v>
          </cell>
          <cell r="CI21">
            <v>6647.2946005805861</v>
          </cell>
          <cell r="CJ21">
            <v>-11016.532758863177</v>
          </cell>
          <cell r="CK21">
            <v>-6393.0636490832549</v>
          </cell>
        </row>
        <row r="22">
          <cell r="B22" t="str">
            <v>PREFERRED STOCK</v>
          </cell>
          <cell r="C22">
            <v>76401.950000000012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-4236.1000000000058</v>
          </cell>
          <cell r="N22">
            <v>55000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CA22">
            <v>50763.899999999994</v>
          </cell>
          <cell r="CB22">
            <v>0</v>
          </cell>
          <cell r="CC22">
            <v>0</v>
          </cell>
          <cell r="CD22">
            <v>35000</v>
          </cell>
          <cell r="CE22">
            <v>0</v>
          </cell>
          <cell r="CF22">
            <v>0</v>
          </cell>
          <cell r="CG22">
            <v>0</v>
          </cell>
          <cell r="CH22">
            <v>20000</v>
          </cell>
          <cell r="CI22">
            <v>0</v>
          </cell>
          <cell r="CJ22">
            <v>0</v>
          </cell>
          <cell r="CK22">
            <v>0</v>
          </cell>
        </row>
        <row r="23">
          <cell r="B23" t="str">
            <v>SINKING FUND PREFERRED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</row>
        <row r="24">
          <cell r="B24" t="str">
            <v>LONG TERM DEBT</v>
          </cell>
          <cell r="C24">
            <v>650989.50372000004</v>
          </cell>
          <cell r="D24">
            <v>42.207179999910295</v>
          </cell>
          <cell r="E24">
            <v>42.239270000020042</v>
          </cell>
          <cell r="F24">
            <v>42.239270000020042</v>
          </cell>
          <cell r="G24">
            <v>42.239270000020042</v>
          </cell>
          <cell r="H24">
            <v>42.239270000020042</v>
          </cell>
          <cell r="I24">
            <v>42.239270000020042</v>
          </cell>
          <cell r="J24">
            <v>42.239269999903627</v>
          </cell>
          <cell r="K24">
            <v>30026.274890000001</v>
          </cell>
          <cell r="L24">
            <v>41.918720000074245</v>
          </cell>
          <cell r="M24">
            <v>-99958.081300000078</v>
          </cell>
          <cell r="N24">
            <v>33.676460000104271</v>
          </cell>
          <cell r="O24">
            <v>33.996459999936633</v>
          </cell>
          <cell r="P24">
            <v>34</v>
          </cell>
          <cell r="Q24">
            <v>34</v>
          </cell>
          <cell r="R24">
            <v>34</v>
          </cell>
          <cell r="S24">
            <v>-12043</v>
          </cell>
          <cell r="T24">
            <v>32</v>
          </cell>
          <cell r="U24">
            <v>129032.32000000007</v>
          </cell>
          <cell r="V24">
            <v>-1643.5247305027442</v>
          </cell>
          <cell r="W24">
            <v>-1755.5313057999592</v>
          </cell>
          <cell r="X24">
            <v>-1787.2200841127196</v>
          </cell>
          <cell r="Y24">
            <v>-1453.9749541375786</v>
          </cell>
          <cell r="Z24">
            <v>-26277.492952909786</v>
          </cell>
          <cell r="AA24">
            <v>58823.879481138429</v>
          </cell>
          <cell r="AB24">
            <v>-1311.0667657377198</v>
          </cell>
          <cell r="AC24">
            <v>-1384.6832842106232</v>
          </cell>
          <cell r="AD24">
            <v>-1200.3748871546704</v>
          </cell>
          <cell r="AE24">
            <v>-1212.2747350737918</v>
          </cell>
          <cell r="AF24">
            <v>-1225.0046263617696</v>
          </cell>
          <cell r="AG24">
            <v>18462.291117823916</v>
          </cell>
          <cell r="AH24">
            <v>-1688.5438929825323</v>
          </cell>
          <cell r="AI24">
            <v>-1807.4819975013379</v>
          </cell>
          <cell r="AJ24">
            <v>-1821.4159027688438</v>
          </cell>
          <cell r="AK24">
            <v>-1511.8634181634989</v>
          </cell>
          <cell r="AL24">
            <v>-1300.4470653920434</v>
          </cell>
          <cell r="AM24">
            <v>63828.300484020263</v>
          </cell>
          <cell r="CA24">
            <v>-69526.571970000048</v>
          </cell>
          <cell r="CB24">
            <v>143029.45545367571</v>
          </cell>
          <cell r="CC24">
            <v>67827.435026497347</v>
          </cell>
          <cell r="CD24">
            <v>27355.874080581707</v>
          </cell>
          <cell r="CE24">
            <v>26966.226329666562</v>
          </cell>
          <cell r="CF24">
            <v>21649.371818804066</v>
          </cell>
          <cell r="CG24">
            <v>36413.808284858707</v>
          </cell>
          <cell r="CH24">
            <v>-18910.467790848692</v>
          </cell>
          <cell r="CI24">
            <v>1413.6167967634974</v>
          </cell>
          <cell r="CJ24">
            <v>-14652</v>
          </cell>
          <cell r="CK24">
            <v>348</v>
          </cell>
        </row>
        <row r="25">
          <cell r="B25" t="str">
            <v>TOTAL CAPITALIZATION</v>
          </cell>
          <cell r="C25">
            <v>1320585.2000299999</v>
          </cell>
          <cell r="D25">
            <v>7386.0871999999508</v>
          </cell>
          <cell r="E25">
            <v>-12690.840510000009</v>
          </cell>
          <cell r="F25">
            <v>3562.2271300000139</v>
          </cell>
          <cell r="G25">
            <v>-15079.643979999935</v>
          </cell>
          <cell r="H25">
            <v>7852.0552100001369</v>
          </cell>
          <cell r="I25">
            <v>13973.82985999994</v>
          </cell>
          <cell r="J25">
            <v>-3078.4767900002189</v>
          </cell>
          <cell r="K25">
            <v>42717.386849999893</v>
          </cell>
          <cell r="L25">
            <v>8971.8142700002063</v>
          </cell>
          <cell r="M25">
            <v>-116567.44644000032</v>
          </cell>
          <cell r="N25">
            <v>56938.87731000036</v>
          </cell>
          <cell r="O25">
            <v>-3401.705330000259</v>
          </cell>
          <cell r="P25">
            <v>28194.061314182356</v>
          </cell>
          <cell r="Q25">
            <v>-12077.690046717413</v>
          </cell>
          <cell r="R25">
            <v>3862.146465125028</v>
          </cell>
          <cell r="S25">
            <v>-26883.239781127544</v>
          </cell>
          <cell r="T25">
            <v>8354.3499642561655</v>
          </cell>
          <cell r="U25">
            <v>140024.85179596487</v>
          </cell>
          <cell r="V25">
            <v>-6672.5414611422457</v>
          </cell>
          <cell r="W25">
            <v>10772.670504157664</v>
          </cell>
          <cell r="X25">
            <v>6149.3235726899002</v>
          </cell>
          <cell r="Y25">
            <v>-16523.855719070882</v>
          </cell>
          <cell r="Z25">
            <v>-23311.253805247601</v>
          </cell>
          <cell r="AA25">
            <v>68439.388498844579</v>
          </cell>
          <cell r="AB25">
            <v>59744.211347901961</v>
          </cell>
          <cell r="AC25">
            <v>-13828.251260452438</v>
          </cell>
          <cell r="AD25">
            <v>3548.5293472728226</v>
          </cell>
          <cell r="AE25">
            <v>-16222.917251107516</v>
          </cell>
          <cell r="AF25">
            <v>8343.9005293520167</v>
          </cell>
          <cell r="AG25">
            <v>29638.024125997676</v>
          </cell>
          <cell r="AH25">
            <v>-7606.5801882343367</v>
          </cell>
          <cell r="AI25">
            <v>11892.444722170476</v>
          </cell>
          <cell r="AJ25">
            <v>6207.4872691337951</v>
          </cell>
          <cell r="AK25">
            <v>-16673.047541612061</v>
          </cell>
          <cell r="AL25">
            <v>995.77451343485154</v>
          </cell>
          <cell r="AM25">
            <v>70213.88622237416</v>
          </cell>
          <cell r="CA25">
            <v>-9415.835220000241</v>
          </cell>
          <cell r="CB25">
            <v>180328.21130191488</v>
          </cell>
          <cell r="CC25">
            <v>136253.46183623141</v>
          </cell>
          <cell r="CD25">
            <v>129552.31878820015</v>
          </cell>
          <cell r="CE25">
            <v>63647.226225319318</v>
          </cell>
          <cell r="CF25">
            <v>56290.15050082095</v>
          </cell>
          <cell r="CG25">
            <v>76895.097756939009</v>
          </cell>
          <cell r="CH25">
            <v>25467.15839092643</v>
          </cell>
          <cell r="CI25">
            <v>8060.9113973441999</v>
          </cell>
          <cell r="CJ25">
            <v>-25668.532758863177</v>
          </cell>
          <cell r="CK25">
            <v>-6045.0636490832549</v>
          </cell>
        </row>
        <row r="26">
          <cell r="B26" t="str">
            <v>SHORT TERM DEBT</v>
          </cell>
          <cell r="C26">
            <v>50000</v>
          </cell>
          <cell r="D26">
            <v>0</v>
          </cell>
          <cell r="E26">
            <v>0</v>
          </cell>
          <cell r="F26">
            <v>0</v>
          </cell>
          <cell r="G26">
            <v>4939.2194400000008</v>
          </cell>
          <cell r="H26">
            <v>3288.8705699999991</v>
          </cell>
          <cell r="I26">
            <v>5481.7683499999985</v>
          </cell>
          <cell r="J26">
            <v>-43709.858359999998</v>
          </cell>
          <cell r="K26">
            <v>0</v>
          </cell>
          <cell r="L26">
            <v>0</v>
          </cell>
          <cell r="M26">
            <v>89875.244439999995</v>
          </cell>
          <cell r="N26">
            <v>-34875.244439999995</v>
          </cell>
          <cell r="O26">
            <v>14464.834499999997</v>
          </cell>
          <cell r="P26">
            <v>12025.36127576427</v>
          </cell>
          <cell r="Q26">
            <v>16528.807046934249</v>
          </cell>
          <cell r="R26">
            <v>4756.2496486131859</v>
          </cell>
          <cell r="S26">
            <v>17925.208385761958</v>
          </cell>
          <cell r="T26">
            <v>-1397.4840084966272</v>
          </cell>
          <cell r="U26">
            <v>-88142.874583329743</v>
          </cell>
          <cell r="V26">
            <v>-8638.4166630996624</v>
          </cell>
          <cell r="W26">
            <v>-25910.08504107752</v>
          </cell>
          <cell r="X26">
            <v>30774.832404947269</v>
          </cell>
          <cell r="Y26">
            <v>-14572.470372567594</v>
          </cell>
          <cell r="Z26">
            <v>36162.417862565635</v>
          </cell>
          <cell r="AA26">
            <v>-18939.135291570696</v>
          </cell>
          <cell r="AB26">
            <v>-30240.046454299205</v>
          </cell>
          <cell r="AC26">
            <v>2810.6563443518826</v>
          </cell>
          <cell r="AD26">
            <v>14047.174680099466</v>
          </cell>
          <cell r="AE26">
            <v>7747.1237805690034</v>
          </cell>
          <cell r="AF26">
            <v>1914.534051275863</v>
          </cell>
          <cell r="AG26">
            <v>2194.8267760524977</v>
          </cell>
          <cell r="AH26">
            <v>-3816.4653692582069</v>
          </cell>
          <cell r="AI26">
            <v>-20439.104589047052</v>
          </cell>
          <cell r="AJ26">
            <v>40407.787893094835</v>
          </cell>
          <cell r="AK26">
            <v>-15550.24044227125</v>
          </cell>
          <cell r="AL26">
            <v>18320.036529501958</v>
          </cell>
          <cell r="AM26">
            <v>-19110.398540414724</v>
          </cell>
          <cell r="CA26">
            <v>39464.834499999997</v>
          </cell>
          <cell r="CB26">
            <v>-39427.589335555283</v>
          </cell>
          <cell r="CC26">
            <v>-1714.115340344928</v>
          </cell>
          <cell r="CD26">
            <v>1789.1283467680769</v>
          </cell>
          <cell r="CE26">
            <v>-527.75756523398741</v>
          </cell>
          <cell r="CF26">
            <v>1903.843573658196</v>
          </cell>
          <cell r="CG26">
            <v>-5876.2882855909411</v>
          </cell>
          <cell r="CH26">
            <v>9533.6605036755209</v>
          </cell>
          <cell r="CI26">
            <v>-2111.3508588984914</v>
          </cell>
          <cell r="CJ26">
            <v>1098.8781833649628</v>
          </cell>
          <cell r="CK26">
            <v>-8107.2552357782115</v>
          </cell>
        </row>
        <row r="27">
          <cell r="B27" t="str">
            <v>ACCOUNTS PAY ASSOC COS</v>
          </cell>
          <cell r="C27">
            <v>40474</v>
          </cell>
          <cell r="D27">
            <v>-4904</v>
          </cell>
          <cell r="E27">
            <v>-512</v>
          </cell>
          <cell r="F27">
            <v>2219</v>
          </cell>
          <cell r="G27">
            <v>-6454</v>
          </cell>
          <cell r="H27">
            <v>1079</v>
          </cell>
          <cell r="I27">
            <v>4146</v>
          </cell>
          <cell r="J27">
            <v>11142</v>
          </cell>
          <cell r="K27">
            <v>11093</v>
          </cell>
          <cell r="L27">
            <v>12466</v>
          </cell>
          <cell r="M27">
            <v>-16485</v>
          </cell>
          <cell r="N27">
            <v>-13179</v>
          </cell>
          <cell r="O27">
            <v>-2497</v>
          </cell>
          <cell r="P27">
            <v>-13861</v>
          </cell>
          <cell r="Q27">
            <v>-5370</v>
          </cell>
          <cell r="R27">
            <v>4820</v>
          </cell>
          <cell r="S27">
            <v>-7911</v>
          </cell>
          <cell r="T27">
            <v>1346</v>
          </cell>
          <cell r="U27">
            <v>8324</v>
          </cell>
          <cell r="V27">
            <v>3856</v>
          </cell>
          <cell r="W27">
            <v>1180</v>
          </cell>
          <cell r="X27">
            <v>-4423</v>
          </cell>
          <cell r="Y27">
            <v>-4639</v>
          </cell>
          <cell r="Z27">
            <v>-1131</v>
          </cell>
          <cell r="AA27">
            <v>-260</v>
          </cell>
          <cell r="AB27">
            <v>7039</v>
          </cell>
          <cell r="AC27">
            <v>-2427</v>
          </cell>
          <cell r="AD27">
            <v>-453</v>
          </cell>
          <cell r="AE27">
            <v>-5294</v>
          </cell>
          <cell r="AF27">
            <v>2108</v>
          </cell>
          <cell r="AG27">
            <v>6636</v>
          </cell>
          <cell r="AH27">
            <v>4203</v>
          </cell>
          <cell r="AI27">
            <v>841</v>
          </cell>
          <cell r="AJ27">
            <v>-4814</v>
          </cell>
          <cell r="AK27">
            <v>-434</v>
          </cell>
          <cell r="AL27">
            <v>-3519</v>
          </cell>
          <cell r="AM27">
            <v>-1218</v>
          </cell>
          <cell r="CA27">
            <v>-1886.6530600000042</v>
          </cell>
          <cell r="CB27">
            <v>-18068.520250000001</v>
          </cell>
          <cell r="CC27">
            <v>2668</v>
          </cell>
          <cell r="CD27">
            <v>25</v>
          </cell>
          <cell r="CE27">
            <v>6880.3333333333358</v>
          </cell>
          <cell r="CF27">
            <v>2373.3333333333285</v>
          </cell>
          <cell r="CG27">
            <v>116.33333333333576</v>
          </cell>
          <cell r="CH27">
            <v>-955.58333333333576</v>
          </cell>
          <cell r="CI27">
            <v>1181.6666666666715</v>
          </cell>
          <cell r="CJ27">
            <v>1109</v>
          </cell>
          <cell r="CK27">
            <v>-339.5</v>
          </cell>
        </row>
        <row r="28">
          <cell r="B28" t="str">
            <v>TOTAL CURRENT LIABS</v>
          </cell>
          <cell r="C28">
            <v>192792.97938999999</v>
          </cell>
          <cell r="D28">
            <v>-28398.057379999984</v>
          </cell>
          <cell r="E28">
            <v>19739.381599999993</v>
          </cell>
          <cell r="F28">
            <v>-28772.495159999991</v>
          </cell>
          <cell r="G28">
            <v>-3999.2609600000142</v>
          </cell>
          <cell r="H28">
            <v>5640.2869599999976</v>
          </cell>
          <cell r="I28">
            <v>-3327.4126800000085</v>
          </cell>
          <cell r="J28">
            <v>50108.962809999997</v>
          </cell>
          <cell r="K28">
            <v>-1280.7895199999912</v>
          </cell>
          <cell r="L28">
            <v>7512.8476700000174</v>
          </cell>
          <cell r="M28">
            <v>87243.262609999976</v>
          </cell>
          <cell r="N28">
            <v>-61283.124540000019</v>
          </cell>
          <cell r="O28">
            <v>15103.577210000018</v>
          </cell>
          <cell r="P28">
            <v>-20341.346916049457</v>
          </cell>
          <cell r="Q28">
            <v>3782.5156881947187</v>
          </cell>
          <cell r="R28">
            <v>-5824.5685725660005</v>
          </cell>
          <cell r="S28">
            <v>36224.12786692279</v>
          </cell>
          <cell r="T28">
            <v>4734.6646922599757</v>
          </cell>
          <cell r="U28">
            <v>-87839.517362288956</v>
          </cell>
          <cell r="V28">
            <v>21769.185423829127</v>
          </cell>
          <cell r="W28">
            <v>-14255.979540648928</v>
          </cell>
          <cell r="X28">
            <v>-6829.4165507898142</v>
          </cell>
          <cell r="Y28">
            <v>-3683.4730434972153</v>
          </cell>
          <cell r="Z28">
            <v>27450.490016270895</v>
          </cell>
          <cell r="AA28">
            <v>-61631.641591304156</v>
          </cell>
          <cell r="AB28">
            <v>-14785.314385419886</v>
          </cell>
          <cell r="AC28">
            <v>16341.471924263227</v>
          </cell>
          <cell r="AD28">
            <v>1353.8297394402325</v>
          </cell>
          <cell r="AE28">
            <v>27013.841428624612</v>
          </cell>
          <cell r="AF28">
            <v>14384.704473663849</v>
          </cell>
          <cell r="AG28">
            <v>-2592.0848453749786</v>
          </cell>
          <cell r="AH28">
            <v>27428.725846986461</v>
          </cell>
          <cell r="AI28">
            <v>-7392.6839583992842</v>
          </cell>
          <cell r="AJ28">
            <v>-1765.1100145591772</v>
          </cell>
          <cell r="AK28">
            <v>1536.1281903321214</v>
          </cell>
          <cell r="AL28">
            <v>3792.6645257507917</v>
          </cell>
          <cell r="AM28">
            <v>-62425.971893852518</v>
          </cell>
          <cell r="CA28">
            <v>58287.178619999991</v>
          </cell>
          <cell r="CB28">
            <v>-106444.95988966702</v>
          </cell>
          <cell r="CC28">
            <v>2890.20103145545</v>
          </cell>
          <cell r="CD28">
            <v>4297.2350129174592</v>
          </cell>
          <cell r="CE28">
            <v>8720.0320772200939</v>
          </cell>
          <cell r="CF28">
            <v>5688.0430809689569</v>
          </cell>
          <cell r="CG28">
            <v>-4540.8102913366747</v>
          </cell>
          <cell r="CH28">
            <v>7342.6098499372602</v>
          </cell>
          <cell r="CI28">
            <v>-749.2167809929233</v>
          </cell>
          <cell r="CJ28">
            <v>2421.477731303894</v>
          </cell>
          <cell r="CK28">
            <v>-6415.7492166097218</v>
          </cell>
        </row>
        <row r="29">
          <cell r="B29" t="str">
            <v>DEFERRED CREDITS</v>
          </cell>
          <cell r="C29">
            <v>141804.52921000001</v>
          </cell>
          <cell r="D29">
            <v>9623.3483100000012</v>
          </cell>
          <cell r="E29">
            <v>6716.9343599999847</v>
          </cell>
          <cell r="F29">
            <v>1675.3292000000074</v>
          </cell>
          <cell r="G29">
            <v>-4200.3627200000046</v>
          </cell>
          <cell r="H29">
            <v>1147.857490000024</v>
          </cell>
          <cell r="I29">
            <v>2144.0057999999844</v>
          </cell>
          <cell r="J29">
            <v>-456.87417999998434</v>
          </cell>
          <cell r="K29">
            <v>10199.476649999968</v>
          </cell>
          <cell r="L29">
            <v>6376.572130000015</v>
          </cell>
          <cell r="M29">
            <v>-9392.0612100000144</v>
          </cell>
          <cell r="N29">
            <v>-4220.9951400000136</v>
          </cell>
          <cell r="O29">
            <v>6876.1956300000311</v>
          </cell>
          <cell r="P29">
            <v>-20866.275863810471</v>
          </cell>
          <cell r="Q29">
            <v>-289.34290363392211</v>
          </cell>
          <cell r="R29">
            <v>-79.161325208086055</v>
          </cell>
          <cell r="S29">
            <v>-199.25512571897707</v>
          </cell>
          <cell r="T29">
            <v>-304.89119777237647</v>
          </cell>
          <cell r="U29">
            <v>-274.10446704601054</v>
          </cell>
          <cell r="V29">
            <v>2817.8851569750987</v>
          </cell>
          <cell r="W29">
            <v>-405.99513575827586</v>
          </cell>
          <cell r="X29">
            <v>-236.6286071970826</v>
          </cell>
          <cell r="Y29">
            <v>-149.03770321063348</v>
          </cell>
          <cell r="Z29">
            <v>-267.6683257582481</v>
          </cell>
          <cell r="AA29">
            <v>-372.08277893267223</v>
          </cell>
          <cell r="AB29">
            <v>3238.1706420519622</v>
          </cell>
          <cell r="AC29">
            <v>118.92077179343323</v>
          </cell>
          <cell r="AD29">
            <v>346.39895529212663</v>
          </cell>
          <cell r="AE29">
            <v>229.38550171279348</v>
          </cell>
          <cell r="AF29">
            <v>121.29829331667861</v>
          </cell>
          <cell r="AG29">
            <v>151.39382585894782</v>
          </cell>
          <cell r="AH29">
            <v>3286.8807311020209</v>
          </cell>
          <cell r="AI29">
            <v>20.931667276250664</v>
          </cell>
          <cell r="AJ29">
            <v>189.31934155180352</v>
          </cell>
          <cell r="AK29">
            <v>282.93565545094316</v>
          </cell>
          <cell r="AL29">
            <v>39.69579650828382</v>
          </cell>
          <cell r="AM29">
            <v>161.43766539206263</v>
          </cell>
          <cell r="CA29">
            <v>26489.426319999999</v>
          </cell>
          <cell r="CB29">
            <v>-20626.558277071657</v>
          </cell>
          <cell r="CC29">
            <v>8186.7688473073067</v>
          </cell>
          <cell r="CD29">
            <v>9600.6301766487886</v>
          </cell>
          <cell r="CE29">
            <v>10863.662432882265</v>
          </cell>
          <cell r="CF29">
            <v>12092.183312667534</v>
          </cell>
          <cell r="CG29">
            <v>-2411.1394252722384</v>
          </cell>
          <cell r="CH29">
            <v>-2303.4079830659612</v>
          </cell>
          <cell r="CI29">
            <v>-2264.6279830659332</v>
          </cell>
          <cell r="CJ29">
            <v>-1920.7431345811056</v>
          </cell>
          <cell r="CK29">
            <v>-1499.0716345811379</v>
          </cell>
        </row>
        <row r="30">
          <cell r="B30" t="str">
            <v>TOTAL OPER RESERVES</v>
          </cell>
          <cell r="C30">
            <v>-3676.9561399999993</v>
          </cell>
          <cell r="D30">
            <v>1645.0355499999996</v>
          </cell>
          <cell r="E30">
            <v>1179.8729100000055</v>
          </cell>
          <cell r="F30">
            <v>49243.517449999992</v>
          </cell>
          <cell r="G30">
            <v>519.99928999999975</v>
          </cell>
          <cell r="H30">
            <v>452.35083000000304</v>
          </cell>
          <cell r="I30">
            <v>49.962730000006559</v>
          </cell>
          <cell r="J30">
            <v>-46166.801990000007</v>
          </cell>
          <cell r="K30">
            <v>-11265.450560000001</v>
          </cell>
          <cell r="L30">
            <v>-2617.3189300000022</v>
          </cell>
          <cell r="M30">
            <v>1079.7627900000043</v>
          </cell>
          <cell r="N30">
            <v>-1274.3488499999985</v>
          </cell>
          <cell r="O30">
            <v>24308.152980000003</v>
          </cell>
          <cell r="P30">
            <v>1698.0737099999969</v>
          </cell>
          <cell r="Q30">
            <v>366.12400000000343</v>
          </cell>
          <cell r="R30">
            <v>366.12399999999616</v>
          </cell>
          <cell r="S30">
            <v>366.12400000000343</v>
          </cell>
          <cell r="T30">
            <v>366.12400000000343</v>
          </cell>
          <cell r="U30">
            <v>110366.124</v>
          </cell>
          <cell r="V30">
            <v>366.12400000001071</v>
          </cell>
          <cell r="W30">
            <v>367.12400000001071</v>
          </cell>
          <cell r="X30">
            <v>366.12399999998161</v>
          </cell>
          <cell r="Y30">
            <v>366.12400000001071</v>
          </cell>
          <cell r="Z30">
            <v>366.12399999998161</v>
          </cell>
          <cell r="AA30">
            <v>366.12400000001071</v>
          </cell>
          <cell r="AB30">
            <v>369.12400000001071</v>
          </cell>
          <cell r="AC30">
            <v>370.12399999998161</v>
          </cell>
          <cell r="AD30">
            <v>369.12400000001071</v>
          </cell>
          <cell r="AE30">
            <v>369.12400000001071</v>
          </cell>
          <cell r="AF30">
            <v>369.12399999998161</v>
          </cell>
          <cell r="AG30">
            <v>369.12400000001071</v>
          </cell>
          <cell r="AH30">
            <v>370.12400000001071</v>
          </cell>
          <cell r="AI30">
            <v>369.12399999998161</v>
          </cell>
          <cell r="AJ30">
            <v>369.12400000001071</v>
          </cell>
          <cell r="AK30">
            <v>369.12400000001071</v>
          </cell>
          <cell r="AL30">
            <v>370.12399999998161</v>
          </cell>
          <cell r="AM30">
            <v>369.12400000001071</v>
          </cell>
          <cell r="CA30">
            <v>17154.734200000003</v>
          </cell>
          <cell r="CB30">
            <v>115726.43771</v>
          </cell>
          <cell r="CC30">
            <v>4432.4880000000121</v>
          </cell>
          <cell r="CD30">
            <v>4468.487999999983</v>
          </cell>
          <cell r="CE30">
            <v>4497.3040000000037</v>
          </cell>
          <cell r="CF30">
            <v>4544.3040000000037</v>
          </cell>
          <cell r="CG30">
            <v>4583.3040000000037</v>
          </cell>
          <cell r="CH30">
            <v>4628.3040000000037</v>
          </cell>
          <cell r="CI30">
            <v>4675.3040000000037</v>
          </cell>
          <cell r="CJ30">
            <v>4723.3040000000037</v>
          </cell>
          <cell r="CK30">
            <v>4771.3040000000037</v>
          </cell>
        </row>
        <row r="31">
          <cell r="B31" t="str">
            <v>TOTAL DEFERRED TAXES</v>
          </cell>
          <cell r="C31">
            <v>286884.93349000002</v>
          </cell>
          <cell r="D31">
            <v>-3964.25</v>
          </cell>
          <cell r="E31">
            <v>626.81899999995949</v>
          </cell>
          <cell r="F31">
            <v>982.55800000001909</v>
          </cell>
          <cell r="G31">
            <v>2513.6220000000321</v>
          </cell>
          <cell r="H31">
            <v>680.83099999994738</v>
          </cell>
          <cell r="I31">
            <v>1779.1320000000414</v>
          </cell>
          <cell r="J31">
            <v>3311.6830000000191</v>
          </cell>
          <cell r="K31">
            <v>4333.911999999953</v>
          </cell>
          <cell r="L31">
            <v>25330.232000000018</v>
          </cell>
          <cell r="M31">
            <v>2039.4519999999902</v>
          </cell>
          <cell r="N31">
            <v>2535.6730000000098</v>
          </cell>
          <cell r="O31">
            <v>-3890.9401700000162</v>
          </cell>
          <cell r="P31">
            <v>-1440.9510000000009</v>
          </cell>
          <cell r="Q31">
            <v>-1440.9510000000009</v>
          </cell>
          <cell r="R31">
            <v>-1440.9510000000009</v>
          </cell>
          <cell r="S31">
            <v>-1440.9510000000009</v>
          </cell>
          <cell r="T31">
            <v>-1440.9510000000009</v>
          </cell>
          <cell r="U31">
            <v>-1440.9510000000009</v>
          </cell>
          <cell r="V31">
            <v>-1440.9510000000009</v>
          </cell>
          <cell r="W31">
            <v>-1440.9510000000009</v>
          </cell>
          <cell r="X31">
            <v>-1440.9510000000009</v>
          </cell>
          <cell r="Y31">
            <v>-1440.9510000000009</v>
          </cell>
          <cell r="Z31">
            <v>-1440.9519999999902</v>
          </cell>
          <cell r="AA31">
            <v>-1436.3790000000154</v>
          </cell>
          <cell r="AB31">
            <v>-495.84399999998277</v>
          </cell>
          <cell r="AC31">
            <v>-495.84399999998277</v>
          </cell>
          <cell r="AD31">
            <v>-495.84399999998277</v>
          </cell>
          <cell r="AE31">
            <v>-495.84399999998277</v>
          </cell>
          <cell r="AF31">
            <v>-495.84399999998277</v>
          </cell>
          <cell r="AG31">
            <v>-495.84399999998277</v>
          </cell>
          <cell r="AH31">
            <v>-495.84399999998277</v>
          </cell>
          <cell r="AI31">
            <v>-495.84399999998277</v>
          </cell>
          <cell r="AJ31">
            <v>-495.84499999997206</v>
          </cell>
          <cell r="AK31">
            <v>-495.84499999997206</v>
          </cell>
          <cell r="AL31">
            <v>-495.84499999997206</v>
          </cell>
          <cell r="AM31">
            <v>-489.37899999995716</v>
          </cell>
          <cell r="CA31">
            <v>36278.723829999974</v>
          </cell>
          <cell r="CB31">
            <v>-17286.841000000015</v>
          </cell>
          <cell r="CC31">
            <v>-5943.6659999997355</v>
          </cell>
          <cell r="CD31">
            <v>-3704.4490000001388</v>
          </cell>
          <cell r="CE31">
            <v>1765.6539999999804</v>
          </cell>
          <cell r="CF31">
            <v>-2120.0270000000019</v>
          </cell>
          <cell r="CG31">
            <v>-2156.5130000000354</v>
          </cell>
          <cell r="CH31">
            <v>-2156.5130000000354</v>
          </cell>
          <cell r="CI31">
            <v>-2156.5130000000354</v>
          </cell>
          <cell r="CJ31">
            <v>-2156.5130000000354</v>
          </cell>
          <cell r="CK31">
            <v>-2156.5130000000354</v>
          </cell>
        </row>
        <row r="32">
          <cell r="B32" t="str">
            <v>S&amp;P PRE-TAX COVERAGE (NUM)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160102.07365333335</v>
          </cell>
          <cell r="P32">
            <v>161718.2876083244</v>
          </cell>
          <cell r="Q32">
            <v>164023.58664343174</v>
          </cell>
          <cell r="R32">
            <v>165227.43059153162</v>
          </cell>
          <cell r="S32">
            <v>168399.06231311942</v>
          </cell>
          <cell r="T32">
            <v>169382.00406348103</v>
          </cell>
          <cell r="U32">
            <v>168122.83455106523</v>
          </cell>
          <cell r="V32">
            <v>166895.47977844917</v>
          </cell>
          <cell r="W32">
            <v>166936.54295451252</v>
          </cell>
          <cell r="X32">
            <v>163164.40339340342</v>
          </cell>
          <cell r="Y32">
            <v>160682.22080666482</v>
          </cell>
          <cell r="Z32">
            <v>159924.60982252425</v>
          </cell>
          <cell r="AA32">
            <v>170162.64483157048</v>
          </cell>
          <cell r="AB32">
            <v>171900.68349085803</v>
          </cell>
          <cell r="AC32">
            <v>172613.64439359459</v>
          </cell>
          <cell r="AD32">
            <v>173935.26127108082</v>
          </cell>
          <cell r="AE32">
            <v>174707.96171130822</v>
          </cell>
          <cell r="AF32">
            <v>176375.28001392831</v>
          </cell>
          <cell r="AG32">
            <v>176653.26510259989</v>
          </cell>
          <cell r="AH32">
            <v>176716.02151544258</v>
          </cell>
          <cell r="AI32">
            <v>178286.80036597271</v>
          </cell>
          <cell r="AJ32">
            <v>178057.7796407954</v>
          </cell>
          <cell r="AK32">
            <v>178799.77677338224</v>
          </cell>
          <cell r="AL32">
            <v>177313.00492396607</v>
          </cell>
          <cell r="AM32">
            <v>178393.635511603</v>
          </cell>
          <cell r="CA32">
            <v>160102.07365333335</v>
          </cell>
          <cell r="CB32">
            <v>170162.64483157048</v>
          </cell>
          <cell r="CC32">
            <v>178393.635511603</v>
          </cell>
          <cell r="CD32">
            <v>196103.07451350492</v>
          </cell>
          <cell r="CE32">
            <v>205908.92353089064</v>
          </cell>
          <cell r="CF32">
            <v>238539.71908738613</v>
          </cell>
          <cell r="CG32">
            <v>242317.3180474629</v>
          </cell>
          <cell r="CH32">
            <v>249017.42567938077</v>
          </cell>
          <cell r="CI32">
            <v>253318.83860317193</v>
          </cell>
          <cell r="CJ32">
            <v>253572.71430926974</v>
          </cell>
          <cell r="CK32">
            <v>263110.45412036864</v>
          </cell>
        </row>
        <row r="33">
          <cell r="B33" t="str">
            <v>S&amp;P PRE-TAX COVERAGE (DENOM)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36242.813233333334</v>
          </cell>
          <cell r="P33">
            <v>36569.329627625564</v>
          </cell>
          <cell r="Q33">
            <v>36773.866253652966</v>
          </cell>
          <cell r="R33">
            <v>37185.615154611871</v>
          </cell>
          <cell r="S33">
            <v>37609.843038447485</v>
          </cell>
          <cell r="T33">
            <v>37964.947488173515</v>
          </cell>
          <cell r="U33">
            <v>38057.375046940637</v>
          </cell>
          <cell r="V33">
            <v>38142.204576666656</v>
          </cell>
          <cell r="W33">
            <v>38640.456666392703</v>
          </cell>
          <cell r="X33">
            <v>38980.300825628699</v>
          </cell>
          <cell r="Y33">
            <v>39304.395355525943</v>
          </cell>
          <cell r="Z33">
            <v>39632.68957087108</v>
          </cell>
          <cell r="AA33">
            <v>40227.062045831743</v>
          </cell>
          <cell r="AB33">
            <v>40829.249165180707</v>
          </cell>
          <cell r="AC33">
            <v>41203.160438532555</v>
          </cell>
          <cell r="AD33">
            <v>41549.121694716196</v>
          </cell>
          <cell r="AE33">
            <v>41844.297310940936</v>
          </cell>
          <cell r="AF33">
            <v>42088.132863194238</v>
          </cell>
          <cell r="AG33">
            <v>42647.989180748009</v>
          </cell>
          <cell r="AH33">
            <v>43417.837599293896</v>
          </cell>
          <cell r="AI33">
            <v>43714.963981200752</v>
          </cell>
          <cell r="AJ33">
            <v>44024.656182014507</v>
          </cell>
          <cell r="AK33">
            <v>44362.301739403993</v>
          </cell>
          <cell r="AL33">
            <v>44778.619899914156</v>
          </cell>
          <cell r="AM33">
            <v>45201.361207993941</v>
          </cell>
          <cell r="CA33">
            <v>36242.813233333334</v>
          </cell>
          <cell r="CB33">
            <v>40227.062045831743</v>
          </cell>
          <cell r="CC33">
            <v>45201.361207993941</v>
          </cell>
          <cell r="CD33">
            <v>48982.00576659439</v>
          </cell>
          <cell r="CE33">
            <v>54013.641593390639</v>
          </cell>
          <cell r="CF33">
            <v>56155.756149886111</v>
          </cell>
          <cell r="CG33">
            <v>58790.065227516454</v>
          </cell>
          <cell r="CH33">
            <v>59656.786003184912</v>
          </cell>
          <cell r="CI33">
            <v>60619.219695513515</v>
          </cell>
          <cell r="CJ33">
            <v>62642.709011340528</v>
          </cell>
          <cell r="CK33">
            <v>61488.158134080251</v>
          </cell>
        </row>
        <row r="34">
          <cell r="B34" t="str">
            <v>FFO TOTAL DEBT COVERAGE (NUM)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160246.54119999995</v>
          </cell>
          <cell r="P34">
            <v>133457.82785418929</v>
          </cell>
          <cell r="Q34">
            <v>132302.76888035284</v>
          </cell>
          <cell r="R34">
            <v>183213.56873990659</v>
          </cell>
          <cell r="S34">
            <v>191271.62074050496</v>
          </cell>
          <cell r="T34">
            <v>191399.62274420753</v>
          </cell>
          <cell r="U34">
            <v>79033.774776362436</v>
          </cell>
          <cell r="V34">
            <v>63447.059860849826</v>
          </cell>
          <cell r="W34">
            <v>55742.629587804047</v>
          </cell>
          <cell r="X34">
            <v>58669.039807325978</v>
          </cell>
          <cell r="Y34">
            <v>69683.055593319601</v>
          </cell>
          <cell r="Z34">
            <v>76917.482006167498</v>
          </cell>
          <cell r="AA34">
            <v>82915.914751863587</v>
          </cell>
          <cell r="AB34">
            <v>109485.24710949011</v>
          </cell>
          <cell r="AC34">
            <v>107734.21887337377</v>
          </cell>
          <cell r="AD34">
            <v>106466.09289585445</v>
          </cell>
          <cell r="AE34">
            <v>104893.02032736856</v>
          </cell>
          <cell r="AF34">
            <v>103889.50863782181</v>
          </cell>
          <cell r="AG34">
            <v>211920.01180867606</v>
          </cell>
          <cell r="AH34">
            <v>210384.10097172594</v>
          </cell>
          <cell r="AI34">
            <v>210022.57365913567</v>
          </cell>
          <cell r="AJ34">
            <v>208525.72274448519</v>
          </cell>
          <cell r="AK34">
            <v>207631.27823647729</v>
          </cell>
          <cell r="AL34">
            <v>205160.46308226656</v>
          </cell>
          <cell r="AM34">
            <v>204436.05571687268</v>
          </cell>
          <cell r="CA34">
            <v>160246.54119999995</v>
          </cell>
          <cell r="CB34">
            <v>82915.914751863587</v>
          </cell>
          <cell r="CC34">
            <v>204436.05571687268</v>
          </cell>
          <cell r="CD34">
            <v>215821.16509534421</v>
          </cell>
          <cell r="CE34">
            <v>229314.9256187272</v>
          </cell>
          <cell r="CF34">
            <v>262700.82979248115</v>
          </cell>
          <cell r="CG34">
            <v>252669.77696446181</v>
          </cell>
          <cell r="CH34">
            <v>260745.59136476472</v>
          </cell>
          <cell r="CI34">
            <v>255473.63345479916</v>
          </cell>
          <cell r="CJ34">
            <v>249930.95104275993</v>
          </cell>
          <cell r="CK34">
            <v>267400.01866638131</v>
          </cell>
        </row>
        <row r="35">
          <cell r="B35" t="str">
            <v>FFO TOTAL DEBT COVERAGE (DENOM)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685958.6349849999</v>
          </cell>
          <cell r="P35">
            <v>692009.41921288206</v>
          </cell>
          <cell r="Q35">
            <v>700311.94237134932</v>
          </cell>
          <cell r="R35">
            <v>702728.18683065579</v>
          </cell>
          <cell r="S35">
            <v>708160.02037853678</v>
          </cell>
          <cell r="T35">
            <v>709142.83329428849</v>
          </cell>
          <cell r="U35">
            <v>732349.55981262366</v>
          </cell>
          <cell r="V35">
            <v>705374.77957082237</v>
          </cell>
          <cell r="W35">
            <v>706555.10884238372</v>
          </cell>
          <cell r="X35">
            <v>721069.87436280109</v>
          </cell>
          <cell r="Y35">
            <v>708015.23326944839</v>
          </cell>
          <cell r="Z35">
            <v>695536.91173427645</v>
          </cell>
          <cell r="AA35">
            <v>722728.69930906012</v>
          </cell>
          <cell r="AB35">
            <v>712982.82333692384</v>
          </cell>
          <cell r="AC35">
            <v>721977.21339046175</v>
          </cell>
          <cell r="AD35">
            <v>730795.73811124067</v>
          </cell>
          <cell r="AE35">
            <v>737004.26682686922</v>
          </cell>
          <cell r="AF35">
            <v>736666.28953507787</v>
          </cell>
          <cell r="AG35">
            <v>767439.57119035139</v>
          </cell>
          <cell r="AH35">
            <v>759546.09586242971</v>
          </cell>
          <cell r="AI35">
            <v>734589.99439571681</v>
          </cell>
          <cell r="AJ35">
            <v>768376.98655129713</v>
          </cell>
          <cell r="AK35">
            <v>751832.71195772709</v>
          </cell>
          <cell r="AL35">
            <v>765284.96914460999</v>
          </cell>
          <cell r="AM35">
            <v>807586.29221119662</v>
          </cell>
          <cell r="CA35">
            <v>685958.6349849999</v>
          </cell>
          <cell r="CB35">
            <v>722728.69930906012</v>
          </cell>
          <cell r="CC35">
            <v>807586.29221119662</v>
          </cell>
          <cell r="CD35">
            <v>855215.45326794777</v>
          </cell>
          <cell r="CE35">
            <v>883007.18886383902</v>
          </cell>
          <cell r="CF35">
            <v>908003.03094228625</v>
          </cell>
          <cell r="CG35">
            <v>935048.39863815135</v>
          </cell>
          <cell r="CH35">
            <v>945628.75499419868</v>
          </cell>
          <cell r="CI35">
            <v>940591.48431954451</v>
          </cell>
          <cell r="CJ35">
            <v>933466.05638015957</v>
          </cell>
          <cell r="CK35">
            <v>922809.86785395292</v>
          </cell>
        </row>
        <row r="36">
          <cell r="B36" t="str">
            <v>NCF TO CAPITAL COVERAGE (NUM)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75454.541199999949</v>
          </cell>
          <cell r="P36">
            <v>49050.971481586552</v>
          </cell>
          <cell r="Q36">
            <v>49243.912507750101</v>
          </cell>
          <cell r="R36">
            <v>100465.29153339975</v>
          </cell>
          <cell r="S36">
            <v>108541.62246002551</v>
          </cell>
          <cell r="T36">
            <v>110017.62446372808</v>
          </cell>
          <cell r="U36">
            <v>-2050.1425787745557</v>
          </cell>
          <cell r="V36">
            <v>-17634.335236752908</v>
          </cell>
          <cell r="W36">
            <v>-23990.765509798686</v>
          </cell>
          <cell r="X36">
            <v>-20766.274364934288</v>
          </cell>
          <cell r="Y36">
            <v>-9764.9231707214913</v>
          </cell>
          <cell r="Z36">
            <v>-1182.4967578735941</v>
          </cell>
          <cell r="AA36">
            <v>5120.2660335416731</v>
          </cell>
          <cell r="AB36">
            <v>31291.790171990113</v>
          </cell>
          <cell r="AC36">
            <v>29540.761935873772</v>
          </cell>
          <cell r="AD36">
            <v>27472.635958354454</v>
          </cell>
          <cell r="AE36">
            <v>25899.563389868563</v>
          </cell>
          <cell r="AF36">
            <v>24896.051700321812</v>
          </cell>
          <cell r="AG36">
            <v>132126.55487117608</v>
          </cell>
          <cell r="AH36">
            <v>130590.64403422594</v>
          </cell>
          <cell r="AI36">
            <v>130229.11672163567</v>
          </cell>
          <cell r="AJ36">
            <v>127932.26580698519</v>
          </cell>
          <cell r="AK36">
            <v>127037.82129897729</v>
          </cell>
          <cell r="AL36">
            <v>124567.00614476656</v>
          </cell>
          <cell r="AM36">
            <v>123042.59877937268</v>
          </cell>
          <cell r="CA36">
            <v>75454.541199999949</v>
          </cell>
          <cell r="CB36">
            <v>5120.2660335416731</v>
          </cell>
          <cell r="CC36">
            <v>123042.59877937268</v>
          </cell>
          <cell r="CD36">
            <v>127296.01416877318</v>
          </cell>
          <cell r="CE36">
            <v>132571.46868122718</v>
          </cell>
          <cell r="CF36">
            <v>161557.37285498116</v>
          </cell>
          <cell r="CG36">
            <v>148526.3200269618</v>
          </cell>
          <cell r="CH36">
            <v>152327.92677699149</v>
          </cell>
          <cell r="CI36">
            <v>142990.17651729914</v>
          </cell>
          <cell r="CJ36">
            <v>137747.49410525995</v>
          </cell>
          <cell r="CK36">
            <v>156716.56172888132</v>
          </cell>
        </row>
        <row r="37">
          <cell r="B37" t="str">
            <v>NCF TO CAPITAL COVERAGE (DENOM)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140899.87982</v>
          </cell>
          <cell r="P37">
            <v>144831.45742999998</v>
          </cell>
          <cell r="Q37">
            <v>143021.68829000002</v>
          </cell>
          <cell r="R37">
            <v>144182.24284000002</v>
          </cell>
          <cell r="S37">
            <v>157503.68504000001</v>
          </cell>
          <cell r="T37">
            <v>164929.05818000002</v>
          </cell>
          <cell r="U37">
            <v>172940.88784000001</v>
          </cell>
          <cell r="V37">
            <v>169413.23735000001</v>
          </cell>
          <cell r="W37">
            <v>167095.36430000004</v>
          </cell>
          <cell r="X37">
            <v>171220.08082000003</v>
          </cell>
          <cell r="Y37">
            <v>169067.10670000003</v>
          </cell>
          <cell r="Z37">
            <v>167090.65419</v>
          </cell>
          <cell r="AA37">
            <v>161179.66600000003</v>
          </cell>
          <cell r="AB37">
            <v>166761.258</v>
          </cell>
          <cell r="AC37">
            <v>174568.89500000002</v>
          </cell>
          <cell r="AD37">
            <v>180866.49600000004</v>
          </cell>
          <cell r="AE37">
            <v>179465.024</v>
          </cell>
          <cell r="AF37">
            <v>178845.48500000002</v>
          </cell>
          <cell r="AG37">
            <v>183284.34299999996</v>
          </cell>
          <cell r="AH37">
            <v>188870.81</v>
          </cell>
          <cell r="AI37">
            <v>194891.55500000002</v>
          </cell>
          <cell r="AJ37">
            <v>198210.084</v>
          </cell>
          <cell r="AK37">
            <v>205233.96500000003</v>
          </cell>
          <cell r="AL37">
            <v>211806.95200000002</v>
          </cell>
          <cell r="AM37">
            <v>214756.86700000003</v>
          </cell>
          <cell r="CA37">
            <v>140900</v>
          </cell>
          <cell r="CB37">
            <v>161180</v>
          </cell>
          <cell r="CC37">
            <v>214757</v>
          </cell>
          <cell r="CD37">
            <v>206639</v>
          </cell>
          <cell r="CE37">
            <v>158295.29300000001</v>
          </cell>
          <cell r="CF37">
            <v>179083.20300000001</v>
          </cell>
          <cell r="CG37">
            <v>189267.92199999999</v>
          </cell>
          <cell r="CH37">
            <v>175108.40400000001</v>
          </cell>
          <cell r="CI37">
            <v>119521.121</v>
          </cell>
          <cell r="CJ37">
            <v>85095.575999999986</v>
          </cell>
          <cell r="CK37">
            <v>115158.808</v>
          </cell>
        </row>
        <row r="38">
          <cell r="B38" t="str">
            <v>FFO INTEREST COVERAGE (NUM)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187483.29112999994</v>
          </cell>
          <cell r="P38">
            <v>161592.52452140389</v>
          </cell>
          <cell r="Q38">
            <v>159608.74077921128</v>
          </cell>
          <cell r="R38">
            <v>212002.69463753217</v>
          </cell>
          <cell r="S38">
            <v>221576.85357210314</v>
          </cell>
          <cell r="T38">
            <v>221824.04825046324</v>
          </cell>
          <cell r="U38">
            <v>111213.86463398801</v>
          </cell>
          <cell r="V38">
            <v>96563.520454228827</v>
          </cell>
          <cell r="W38">
            <v>87850.708770361118</v>
          </cell>
          <cell r="X38">
            <v>92138.63260330772</v>
          </cell>
          <cell r="Y38">
            <v>104072.67223560272</v>
          </cell>
          <cell r="Z38">
            <v>110876.65120982047</v>
          </cell>
          <cell r="AA38">
            <v>117756.7666100371</v>
          </cell>
          <cell r="AB38">
            <v>144346.4141366134</v>
          </cell>
          <cell r="AC38">
            <v>142312.29088679844</v>
          </cell>
          <cell r="AD38">
            <v>141894.69685448459</v>
          </cell>
          <cell r="AE38">
            <v>139710.54961476583</v>
          </cell>
          <cell r="AF38">
            <v>137482.48778823277</v>
          </cell>
          <cell r="AG38">
            <v>246477.2667812788</v>
          </cell>
          <cell r="AH38">
            <v>244891.89964295883</v>
          </cell>
          <cell r="AI38">
            <v>244915.50202899869</v>
          </cell>
          <cell r="AJ38">
            <v>244567.77259380027</v>
          </cell>
          <cell r="AK38">
            <v>243695.53411318961</v>
          </cell>
          <cell r="AL38">
            <v>240790.56098637613</v>
          </cell>
          <cell r="AM38">
            <v>241141.40074426995</v>
          </cell>
          <cell r="CA38">
            <v>187483.29112999994</v>
          </cell>
          <cell r="CB38">
            <v>117756.7666100371</v>
          </cell>
          <cell r="CC38">
            <v>241141.40074426995</v>
          </cell>
          <cell r="CD38">
            <v>257365.1500953442</v>
          </cell>
          <cell r="CE38">
            <v>276783.87637215183</v>
          </cell>
          <cell r="CF38">
            <v>313469.45177878253</v>
          </cell>
          <cell r="CG38">
            <v>305662.62497816043</v>
          </cell>
          <cell r="CH38">
            <v>315867.57636476471</v>
          </cell>
          <cell r="CI38">
            <v>312622.44859178545</v>
          </cell>
          <cell r="CJ38">
            <v>308664.21001536265</v>
          </cell>
          <cell r="CK38">
            <v>325352.00366638129</v>
          </cell>
        </row>
        <row r="39">
          <cell r="B39" t="str">
            <v>FFO INTEREST COVERAGE (DENOM)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36241.979899999998</v>
          </cell>
          <cell r="P39">
            <v>36568.9129609589</v>
          </cell>
          <cell r="Q39">
            <v>36773.449586986302</v>
          </cell>
          <cell r="R39">
            <v>37185.198487945207</v>
          </cell>
          <cell r="S39">
            <v>37609.426371780821</v>
          </cell>
          <cell r="T39">
            <v>37964.530821506851</v>
          </cell>
          <cell r="U39">
            <v>38056.958380273973</v>
          </cell>
          <cell r="V39">
            <v>38141.787909999992</v>
          </cell>
          <cell r="W39">
            <v>38640.039999726039</v>
          </cell>
          <cell r="X39">
            <v>38979.884158962035</v>
          </cell>
          <cell r="Y39">
            <v>39303.978688859279</v>
          </cell>
          <cell r="Z39">
            <v>39632.272904204416</v>
          </cell>
          <cell r="AA39">
            <v>40226.645379165078</v>
          </cell>
          <cell r="AB39">
            <v>40828.832498514043</v>
          </cell>
          <cell r="AC39">
            <v>41202.743771865891</v>
          </cell>
          <cell r="AD39">
            <v>41548.705028049531</v>
          </cell>
          <cell r="AE39">
            <v>41843.880644274272</v>
          </cell>
          <cell r="AF39">
            <v>42087.716196527574</v>
          </cell>
          <cell r="AG39">
            <v>42647.572514081345</v>
          </cell>
          <cell r="AH39">
            <v>43417.420932627232</v>
          </cell>
          <cell r="AI39">
            <v>43714.547314534087</v>
          </cell>
          <cell r="AJ39">
            <v>44024.239515347843</v>
          </cell>
          <cell r="AK39">
            <v>44361.885072737328</v>
          </cell>
          <cell r="AL39">
            <v>44778.203233247492</v>
          </cell>
          <cell r="AM39">
            <v>45200.944541327277</v>
          </cell>
          <cell r="CA39">
            <v>36241.979899999998</v>
          </cell>
          <cell r="CB39">
            <v>40226.645379165078</v>
          </cell>
          <cell r="CC39">
            <v>45200.944541327277</v>
          </cell>
          <cell r="CD39">
            <v>48981.589099927725</v>
          </cell>
          <cell r="CE39">
            <v>54008.641593390639</v>
          </cell>
          <cell r="CF39">
            <v>56150.756149886111</v>
          </cell>
          <cell r="CG39">
            <v>58785.065227516454</v>
          </cell>
          <cell r="CH39">
            <v>59651.786003184912</v>
          </cell>
          <cell r="CI39">
            <v>60614.219695513515</v>
          </cell>
          <cell r="CJ39">
            <v>62637.709011340528</v>
          </cell>
          <cell r="CK39">
            <v>61483.158134080251</v>
          </cell>
        </row>
        <row r="40">
          <cell r="B40" t="str">
            <v>RETAIL FUEL REVENUES</v>
          </cell>
          <cell r="D40">
            <v>24083.735810000002</v>
          </cell>
          <cell r="E40">
            <v>20493.696529999997</v>
          </cell>
          <cell r="F40">
            <v>22501.845809999999</v>
          </cell>
          <cell r="G40">
            <v>21179.735730000004</v>
          </cell>
          <cell r="H40">
            <v>26448.157680000004</v>
          </cell>
          <cell r="I40">
            <v>31689.634479999997</v>
          </cell>
          <cell r="J40">
            <v>32916.553599999999</v>
          </cell>
          <cell r="K40">
            <v>32345.862169999997</v>
          </cell>
          <cell r="L40">
            <v>32176.063679999996</v>
          </cell>
          <cell r="M40">
            <v>24805.201599999997</v>
          </cell>
          <cell r="N40">
            <v>22775.290110000002</v>
          </cell>
          <cell r="O40">
            <v>26768.450200000003</v>
          </cell>
          <cell r="P40">
            <v>26368.050999999999</v>
          </cell>
          <cell r="Q40">
            <v>22419.050999999999</v>
          </cell>
          <cell r="R40">
            <v>25530.050999999999</v>
          </cell>
          <cell r="S40">
            <v>25448.050999999999</v>
          </cell>
          <cell r="T40">
            <v>27155.050999999999</v>
          </cell>
          <cell r="U40">
            <v>33398.050999999999</v>
          </cell>
          <cell r="V40">
            <v>38387.050999999999</v>
          </cell>
          <cell r="W40">
            <v>39203.050999999999</v>
          </cell>
          <cell r="X40">
            <v>28188.050999999999</v>
          </cell>
          <cell r="Y40">
            <v>25059.050999999999</v>
          </cell>
          <cell r="Z40">
            <v>19753.050999999999</v>
          </cell>
          <cell r="AA40">
            <v>23406.050999999999</v>
          </cell>
          <cell r="AB40">
            <v>26097</v>
          </cell>
          <cell r="AC40">
            <v>25217</v>
          </cell>
          <cell r="AD40">
            <v>23238</v>
          </cell>
          <cell r="AE40">
            <v>22390</v>
          </cell>
          <cell r="AF40">
            <v>31127</v>
          </cell>
          <cell r="AG40">
            <v>38237</v>
          </cell>
          <cell r="AH40">
            <v>43078</v>
          </cell>
          <cell r="AI40">
            <v>43339</v>
          </cell>
          <cell r="AJ40">
            <v>31553</v>
          </cell>
          <cell r="AK40">
            <v>28589</v>
          </cell>
          <cell r="AL40">
            <v>21712</v>
          </cell>
          <cell r="AM40">
            <v>26580</v>
          </cell>
          <cell r="CA40">
            <v>318184.22740000003</v>
          </cell>
          <cell r="CB40">
            <v>334314.61200000002</v>
          </cell>
          <cell r="CC40">
            <v>361157</v>
          </cell>
          <cell r="CD40">
            <v>422502</v>
          </cell>
          <cell r="CE40">
            <v>429956</v>
          </cell>
          <cell r="CF40">
            <v>459632</v>
          </cell>
          <cell r="CG40">
            <v>458272</v>
          </cell>
          <cell r="CH40">
            <v>468997</v>
          </cell>
          <cell r="CI40">
            <v>474190</v>
          </cell>
          <cell r="CJ40">
            <v>480895</v>
          </cell>
          <cell r="CK40">
            <v>480541</v>
          </cell>
        </row>
        <row r="41">
          <cell r="B41" t="str">
            <v>TOTAL RETAIL REVENUES</v>
          </cell>
          <cell r="D41">
            <v>61910</v>
          </cell>
          <cell r="E41">
            <v>54226</v>
          </cell>
          <cell r="F41">
            <v>59391</v>
          </cell>
          <cell r="G41">
            <v>56065</v>
          </cell>
          <cell r="H41">
            <v>70053</v>
          </cell>
          <cell r="I41">
            <v>83831</v>
          </cell>
          <cell r="J41">
            <v>87538</v>
          </cell>
          <cell r="K41">
            <v>86081</v>
          </cell>
          <cell r="L41">
            <v>86131</v>
          </cell>
          <cell r="M41">
            <v>65065</v>
          </cell>
          <cell r="N41">
            <v>60903</v>
          </cell>
          <cell r="O41">
            <v>71523</v>
          </cell>
          <cell r="P41">
            <v>68765</v>
          </cell>
          <cell r="Q41">
            <v>59937</v>
          </cell>
          <cell r="R41">
            <v>62293</v>
          </cell>
          <cell r="S41">
            <v>61266</v>
          </cell>
          <cell r="T41">
            <v>70412</v>
          </cell>
          <cell r="U41">
            <v>84233</v>
          </cell>
          <cell r="V41">
            <v>96533</v>
          </cell>
          <cell r="W41">
            <v>99866</v>
          </cell>
          <cell r="X41">
            <v>75677</v>
          </cell>
          <cell r="Y41">
            <v>63577</v>
          </cell>
          <cell r="Z41">
            <v>55711</v>
          </cell>
          <cell r="AA41">
            <v>63532</v>
          </cell>
          <cell r="AB41">
            <v>70778</v>
          </cell>
          <cell r="AC41">
            <v>65085</v>
          </cell>
          <cell r="AD41">
            <v>61878</v>
          </cell>
          <cell r="AE41">
            <v>60018</v>
          </cell>
          <cell r="AF41">
            <v>76810</v>
          </cell>
          <cell r="AG41">
            <v>91833</v>
          </cell>
          <cell r="AH41">
            <v>104334</v>
          </cell>
          <cell r="AI41">
            <v>106950</v>
          </cell>
          <cell r="AJ41">
            <v>81959</v>
          </cell>
          <cell r="AK41">
            <v>69165</v>
          </cell>
          <cell r="AL41">
            <v>58694</v>
          </cell>
          <cell r="AM41">
            <v>68676</v>
          </cell>
          <cell r="CA41">
            <v>842718</v>
          </cell>
          <cell r="CB41">
            <v>861801</v>
          </cell>
          <cell r="CC41">
            <v>916180</v>
          </cell>
          <cell r="CD41">
            <v>987810</v>
          </cell>
          <cell r="CE41">
            <v>1054847</v>
          </cell>
          <cell r="CF41">
            <v>1146064</v>
          </cell>
          <cell r="CG41">
            <v>1153387</v>
          </cell>
          <cell r="CH41">
            <v>1175943</v>
          </cell>
          <cell r="CI41">
            <v>1200295</v>
          </cell>
          <cell r="CJ41">
            <v>1215029</v>
          </cell>
          <cell r="CK41">
            <v>1264600</v>
          </cell>
        </row>
        <row r="42">
          <cell r="B42" t="str">
            <v>TOTAL WHOLESALE REVENUES</v>
          </cell>
          <cell r="D42">
            <v>1325.6299099999999</v>
          </cell>
          <cell r="E42">
            <v>1356.0409799999998</v>
          </cell>
          <cell r="F42">
            <v>1172.7841700000001</v>
          </cell>
          <cell r="G42">
            <v>993.74828000000002</v>
          </cell>
          <cell r="H42">
            <v>1294.6110200000001</v>
          </cell>
          <cell r="I42">
            <v>1433.2597800000001</v>
          </cell>
          <cell r="J42">
            <v>1516.0923</v>
          </cell>
          <cell r="K42">
            <v>1575.2420900000002</v>
          </cell>
          <cell r="L42">
            <v>1482.3538799999999</v>
          </cell>
          <cell r="M42">
            <v>1266.0070499999999</v>
          </cell>
          <cell r="N42">
            <v>1142.2919000000002</v>
          </cell>
          <cell r="O42">
            <v>1414.8655999999999</v>
          </cell>
          <cell r="P42">
            <v>1471.078</v>
          </cell>
          <cell r="Q42">
            <v>1210.8699999999999</v>
          </cell>
          <cell r="R42">
            <v>1210.634</v>
          </cell>
          <cell r="S42">
            <v>1140.7860000000001</v>
          </cell>
          <cell r="T42">
            <v>1351.0320000000002</v>
          </cell>
          <cell r="U42">
            <v>1502.8709999999999</v>
          </cell>
          <cell r="V42">
            <v>1608.0539999999999</v>
          </cell>
          <cell r="W42">
            <v>1611.0029999999999</v>
          </cell>
          <cell r="X42">
            <v>1418.6070000000004</v>
          </cell>
          <cell r="Y42">
            <v>1267.8440000000001</v>
          </cell>
          <cell r="Z42">
            <v>1187.693</v>
          </cell>
          <cell r="AA42">
            <v>1354.6960000000001</v>
          </cell>
          <cell r="AB42">
            <v>1593.7470000000003</v>
          </cell>
          <cell r="AC42">
            <v>1329.181</v>
          </cell>
          <cell r="AD42">
            <v>1333.6399999999999</v>
          </cell>
          <cell r="AE42">
            <v>1257.364</v>
          </cell>
          <cell r="AF42">
            <v>1470.6100000000004</v>
          </cell>
          <cell r="AG42">
            <v>1624.3170000000002</v>
          </cell>
          <cell r="AH42">
            <v>1730.248</v>
          </cell>
          <cell r="AI42">
            <v>1733.9439999999997</v>
          </cell>
          <cell r="AJ42">
            <v>1538.395</v>
          </cell>
          <cell r="AK42">
            <v>1386.5929999999998</v>
          </cell>
          <cell r="AL42">
            <v>1308.33</v>
          </cell>
          <cell r="AM42">
            <v>1478.9879999999998</v>
          </cell>
          <cell r="CA42">
            <v>15972.926959999999</v>
          </cell>
          <cell r="CB42">
            <v>16335.168000000001</v>
          </cell>
          <cell r="CC42">
            <v>17785.357</v>
          </cell>
          <cell r="CD42">
            <v>28881.413999999997</v>
          </cell>
          <cell r="CE42">
            <v>31432.328000000001</v>
          </cell>
          <cell r="CF42">
            <v>33563.625999999997</v>
          </cell>
          <cell r="CG42">
            <v>34445.588000000003</v>
          </cell>
          <cell r="CH42">
            <v>35178.013999999996</v>
          </cell>
          <cell r="CI42">
            <v>36250.197</v>
          </cell>
          <cell r="CJ42">
            <v>37396.007999999994</v>
          </cell>
          <cell r="CK42">
            <v>38551.377</v>
          </cell>
        </row>
        <row r="43">
          <cell r="B43" t="str">
            <v>TOTAL NON-TERR REVENUES</v>
          </cell>
          <cell r="D43">
            <v>4889.4820100000034</v>
          </cell>
          <cell r="E43">
            <v>5277.4655000000039</v>
          </cell>
          <cell r="F43">
            <v>5781.3105399999986</v>
          </cell>
          <cell r="G43">
            <v>5676.5960599999989</v>
          </cell>
          <cell r="H43">
            <v>4887.9080499999982</v>
          </cell>
          <cell r="I43">
            <v>5414.2450600000029</v>
          </cell>
          <cell r="J43">
            <v>6142.2729400000026</v>
          </cell>
          <cell r="K43">
            <v>7328.3305499999997</v>
          </cell>
          <cell r="L43">
            <v>5322.05501</v>
          </cell>
          <cell r="M43">
            <v>5364.231319999999</v>
          </cell>
          <cell r="N43">
            <v>4704.1522299999961</v>
          </cell>
          <cell r="O43">
            <v>7807.9089499999973</v>
          </cell>
          <cell r="P43">
            <v>6210</v>
          </cell>
          <cell r="Q43">
            <v>5987</v>
          </cell>
          <cell r="R43">
            <v>7234</v>
          </cell>
          <cell r="S43">
            <v>5902</v>
          </cell>
          <cell r="T43">
            <v>5846</v>
          </cell>
          <cell r="U43">
            <v>6943</v>
          </cell>
          <cell r="V43">
            <v>7241</v>
          </cell>
          <cell r="W43">
            <v>6432</v>
          </cell>
          <cell r="X43">
            <v>6429</v>
          </cell>
          <cell r="Y43">
            <v>3604</v>
          </cell>
          <cell r="Z43">
            <v>4421</v>
          </cell>
          <cell r="AA43">
            <v>5706</v>
          </cell>
          <cell r="AB43">
            <v>7128</v>
          </cell>
          <cell r="AC43">
            <v>6720</v>
          </cell>
          <cell r="AD43">
            <v>7330</v>
          </cell>
          <cell r="AE43">
            <v>6296</v>
          </cell>
          <cell r="AF43">
            <v>6185</v>
          </cell>
          <cell r="AG43">
            <v>7305</v>
          </cell>
          <cell r="AH43">
            <v>7718</v>
          </cell>
          <cell r="AI43">
            <v>6869</v>
          </cell>
          <cell r="AJ43">
            <v>6624</v>
          </cell>
          <cell r="AK43">
            <v>5968</v>
          </cell>
          <cell r="AL43">
            <v>6065</v>
          </cell>
          <cell r="AM43">
            <v>6087</v>
          </cell>
          <cell r="CA43">
            <v>68595.958219999971</v>
          </cell>
          <cell r="CB43">
            <v>71955</v>
          </cell>
          <cell r="CC43">
            <v>80295</v>
          </cell>
          <cell r="CD43">
            <v>77553</v>
          </cell>
          <cell r="CE43">
            <v>78277.93553256747</v>
          </cell>
          <cell r="CF43">
            <v>84113.163410532812</v>
          </cell>
          <cell r="CG43">
            <v>78570.762324897078</v>
          </cell>
          <cell r="CH43">
            <v>81056.70658303333</v>
          </cell>
          <cell r="CI43">
            <v>78209.087488757737</v>
          </cell>
          <cell r="CJ43">
            <v>84966.393389008066</v>
          </cell>
          <cell r="CK43">
            <v>79670.540425970728</v>
          </cell>
        </row>
        <row r="44">
          <cell r="B44" t="str">
            <v>TOTAL ASSOC REVENUES</v>
          </cell>
          <cell r="D44">
            <v>20607.85944</v>
          </cell>
          <cell r="E44">
            <v>8373.90877</v>
          </cell>
          <cell r="F44">
            <v>3527.8426400000003</v>
          </cell>
          <cell r="G44">
            <v>4970.6244899999992</v>
          </cell>
          <cell r="H44">
            <v>5721.2721000000001</v>
          </cell>
          <cell r="I44">
            <v>3664.5058300000001</v>
          </cell>
          <cell r="J44">
            <v>3513.4490100000003</v>
          </cell>
          <cell r="K44">
            <v>6773.7018799999996</v>
          </cell>
          <cell r="L44">
            <v>3804.6576200000004</v>
          </cell>
          <cell r="M44">
            <v>9516.6373800000001</v>
          </cell>
          <cell r="N44">
            <v>10845.470190000002</v>
          </cell>
          <cell r="O44">
            <v>9809.6952500000007</v>
          </cell>
          <cell r="P44">
            <v>13410</v>
          </cell>
          <cell r="Q44">
            <v>11102</v>
          </cell>
          <cell r="R44">
            <v>10916</v>
          </cell>
          <cell r="S44">
            <v>3527</v>
          </cell>
          <cell r="T44">
            <v>8055</v>
          </cell>
          <cell r="U44">
            <v>10159</v>
          </cell>
          <cell r="V44">
            <v>12223</v>
          </cell>
          <cell r="W44">
            <v>12749</v>
          </cell>
          <cell r="X44">
            <v>13904</v>
          </cell>
          <cell r="Y44">
            <v>9971</v>
          </cell>
          <cell r="Z44">
            <v>14817</v>
          </cell>
          <cell r="AA44">
            <v>12296</v>
          </cell>
          <cell r="AB44">
            <v>18072</v>
          </cell>
          <cell r="AC44">
            <v>12952</v>
          </cell>
          <cell r="AD44">
            <v>17249</v>
          </cell>
          <cell r="AE44">
            <v>14997</v>
          </cell>
          <cell r="AF44">
            <v>11399</v>
          </cell>
          <cell r="AG44">
            <v>11161</v>
          </cell>
          <cell r="AH44">
            <v>13494</v>
          </cell>
          <cell r="AI44">
            <v>14570</v>
          </cell>
          <cell r="AJ44">
            <v>15483</v>
          </cell>
          <cell r="AK44">
            <v>9933</v>
          </cell>
          <cell r="AL44">
            <v>13480</v>
          </cell>
          <cell r="AM44">
            <v>11183</v>
          </cell>
          <cell r="CA44">
            <v>91129.62460000001</v>
          </cell>
          <cell r="CB44">
            <v>133129</v>
          </cell>
          <cell r="CC44">
            <v>163973</v>
          </cell>
          <cell r="CD44">
            <v>153801.17384203681</v>
          </cell>
          <cell r="CE44">
            <v>161147.06446743253</v>
          </cell>
          <cell r="CF44">
            <v>123700.83658946719</v>
          </cell>
          <cell r="CG44">
            <v>121939.23767510292</v>
          </cell>
          <cell r="CH44">
            <v>95597.29341696667</v>
          </cell>
          <cell r="CI44">
            <v>104220.91251124226</v>
          </cell>
          <cell r="CJ44">
            <v>113966.60661099193</v>
          </cell>
          <cell r="CK44">
            <v>110244.45957402927</v>
          </cell>
        </row>
        <row r="45">
          <cell r="B45" t="str">
            <v>OTHER OPER REVENUES</v>
          </cell>
          <cell r="D45">
            <v>-8763.2133700000013</v>
          </cell>
          <cell r="E45">
            <v>87.06111999999905</v>
          </cell>
          <cell r="F45">
            <v>5433.4362799999999</v>
          </cell>
          <cell r="G45">
            <v>1962.82097</v>
          </cell>
          <cell r="H45">
            <v>855.0647300000004</v>
          </cell>
          <cell r="I45">
            <v>4474.3233999999993</v>
          </cell>
          <cell r="J45">
            <v>13246.068019999999</v>
          </cell>
          <cell r="K45">
            <v>14556.637850000003</v>
          </cell>
          <cell r="L45">
            <v>19185.375200000002</v>
          </cell>
          <cell r="M45">
            <v>7951.5416799999994</v>
          </cell>
          <cell r="N45">
            <v>6764.0149899999988</v>
          </cell>
          <cell r="O45">
            <v>-321.62856999999974</v>
          </cell>
          <cell r="P45">
            <v>2515.536100669171</v>
          </cell>
          <cell r="Q45">
            <v>2242.4514758446194</v>
          </cell>
          <cell r="R45">
            <v>2266.2669110132924</v>
          </cell>
          <cell r="S45">
            <v>2237.3292550252936</v>
          </cell>
          <cell r="T45">
            <v>2556.9718978632845</v>
          </cell>
          <cell r="U45">
            <v>3071.5997058951125</v>
          </cell>
          <cell r="V45">
            <v>3434.1261366787221</v>
          </cell>
          <cell r="W45">
            <v>3615.2077338547178</v>
          </cell>
          <cell r="X45">
            <v>2750.0511563908894</v>
          </cell>
          <cell r="Y45">
            <v>2315.7636124730029</v>
          </cell>
          <cell r="Z45">
            <v>2084.265657498373</v>
          </cell>
          <cell r="AA45">
            <v>2321.1111307502938</v>
          </cell>
          <cell r="AB45">
            <v>3471.1796848697791</v>
          </cell>
          <cell r="AC45">
            <v>3292.4839966346085</v>
          </cell>
          <cell r="AD45">
            <v>3148.2549041836687</v>
          </cell>
          <cell r="AE45">
            <v>3102.7193765453085</v>
          </cell>
          <cell r="AF45">
            <v>3698.7151450723104</v>
          </cell>
          <cell r="AG45">
            <v>4257.0088182472555</v>
          </cell>
          <cell r="AH45">
            <v>4681.9856444835632</v>
          </cell>
          <cell r="AI45">
            <v>4833.3649744555596</v>
          </cell>
          <cell r="AJ45">
            <v>3911.698455021582</v>
          </cell>
          <cell r="AK45">
            <v>3417.0593467234212</v>
          </cell>
          <cell r="AL45">
            <v>3088.0270992525111</v>
          </cell>
          <cell r="AM45">
            <v>3410.3195807897791</v>
          </cell>
          <cell r="CA45">
            <v>65431.502300000007</v>
          </cell>
          <cell r="CB45">
            <v>31410.680773956774</v>
          </cell>
          <cell r="CC45">
            <v>44312.817026279343</v>
          </cell>
          <cell r="CD45">
            <v>46982.985692598755</v>
          </cell>
          <cell r="CE45">
            <v>49327.572021512715</v>
          </cell>
          <cell r="CF45">
            <v>52659.612719901757</v>
          </cell>
          <cell r="CG45">
            <v>53306.695298421975</v>
          </cell>
          <cell r="CH45">
            <v>53655.643302979748</v>
          </cell>
          <cell r="CI45">
            <v>54421.624278535019</v>
          </cell>
          <cell r="CJ45">
            <v>55161.132318233358</v>
          </cell>
          <cell r="CK45">
            <v>56869.96678077172</v>
          </cell>
        </row>
        <row r="46">
          <cell r="B46" t="str">
            <v>FOSSIL FUEL EXPENSE</v>
          </cell>
          <cell r="D46">
            <v>35455.250709999993</v>
          </cell>
          <cell r="E46">
            <v>26517.65165</v>
          </cell>
          <cell r="F46">
            <v>29490.841110000001</v>
          </cell>
          <cell r="G46">
            <v>27541.156050000001</v>
          </cell>
          <cell r="H46">
            <v>30218.927199999998</v>
          </cell>
          <cell r="I46">
            <v>35839.964310000003</v>
          </cell>
          <cell r="J46">
            <v>38355.168840000006</v>
          </cell>
          <cell r="K46">
            <v>42698.528579999998</v>
          </cell>
          <cell r="L46">
            <v>36537.216549999997</v>
          </cell>
          <cell r="M46">
            <v>37963.805590000004</v>
          </cell>
          <cell r="N46">
            <v>35773.04739</v>
          </cell>
          <cell r="O46">
            <v>34118.745869999999</v>
          </cell>
          <cell r="P46">
            <v>41197.315999999999</v>
          </cell>
          <cell r="Q46">
            <v>34693.315999999999</v>
          </cell>
          <cell r="R46">
            <v>37673.315999999999</v>
          </cell>
          <cell r="S46">
            <v>28428.315999999999</v>
          </cell>
          <cell r="T46">
            <v>36283.315999999999</v>
          </cell>
          <cell r="U46">
            <v>45076.315999999999</v>
          </cell>
          <cell r="V46">
            <v>51047.315999999999</v>
          </cell>
          <cell r="W46">
            <v>50932.315999999999</v>
          </cell>
          <cell r="X46">
            <v>43467.315999999999</v>
          </cell>
          <cell r="Y46">
            <v>34463.315999999999</v>
          </cell>
          <cell r="Z46">
            <v>34311.315999999999</v>
          </cell>
          <cell r="AA46">
            <v>37100.315999999999</v>
          </cell>
          <cell r="AB46">
            <v>47147.357000000004</v>
          </cell>
          <cell r="AC46">
            <v>41289.357000000004</v>
          </cell>
          <cell r="AD46">
            <v>43183.357000000004</v>
          </cell>
          <cell r="AE46">
            <v>40092.357000000004</v>
          </cell>
          <cell r="AF46">
            <v>45646.357000000004</v>
          </cell>
          <cell r="AG46">
            <v>52452.357000000004</v>
          </cell>
          <cell r="AH46">
            <v>58319.357000000004</v>
          </cell>
          <cell r="AI46">
            <v>58404.357000000004</v>
          </cell>
          <cell r="AJ46">
            <v>50688.357000000004</v>
          </cell>
          <cell r="AK46">
            <v>41849.357000000004</v>
          </cell>
          <cell r="AL46">
            <v>37870.357000000004</v>
          </cell>
          <cell r="AM46">
            <v>39766.357000000004</v>
          </cell>
          <cell r="CA46">
            <v>410510.30385000003</v>
          </cell>
          <cell r="CB46">
            <v>474673.79200000002</v>
          </cell>
          <cell r="CC46">
            <v>556709.28399999999</v>
          </cell>
          <cell r="CD46">
            <v>597707.19999999995</v>
          </cell>
          <cell r="CE46">
            <v>646189.03599999996</v>
          </cell>
          <cell r="CF46">
            <v>620141.26199999999</v>
          </cell>
          <cell r="CG46">
            <v>609281.68099999998</v>
          </cell>
          <cell r="CH46">
            <v>551293.89199999999</v>
          </cell>
          <cell r="CI46">
            <v>568525.87699999998</v>
          </cell>
          <cell r="CJ46">
            <v>572185.28799999994</v>
          </cell>
          <cell r="CK46">
            <v>564046.049</v>
          </cell>
        </row>
        <row r="48">
          <cell r="B48" t="str">
            <v>FOSSIL PRODUCTION O&amp;M</v>
          </cell>
          <cell r="D48">
            <v>4871.8740499999985</v>
          </cell>
          <cell r="E48">
            <v>6974.1737500000036</v>
          </cell>
          <cell r="F48">
            <v>8902.1398299999983</v>
          </cell>
          <cell r="G48">
            <v>7328.7423300000028</v>
          </cell>
          <cell r="H48">
            <v>5772.4106500000007</v>
          </cell>
          <cell r="I48">
            <v>5441.0042899999999</v>
          </cell>
          <cell r="J48">
            <v>4924.8269900000005</v>
          </cell>
          <cell r="K48">
            <v>5197.8433899999964</v>
          </cell>
          <cell r="L48">
            <v>6392.7665899999974</v>
          </cell>
          <cell r="M48">
            <v>6579.2862800000012</v>
          </cell>
          <cell r="N48">
            <v>7824.8794599999965</v>
          </cell>
          <cell r="O48">
            <v>12683.529930000012</v>
          </cell>
          <cell r="P48">
            <v>5731.4840000000004</v>
          </cell>
          <cell r="Q48">
            <v>6485.4479999999994</v>
          </cell>
          <cell r="R48">
            <v>7558.9459999999999</v>
          </cell>
          <cell r="S48">
            <v>6771.027</v>
          </cell>
          <cell r="T48">
            <v>6721.87</v>
          </cell>
          <cell r="U48">
            <v>6008.0990000000002</v>
          </cell>
          <cell r="V48">
            <v>5666.9159999999993</v>
          </cell>
          <cell r="W48">
            <v>6347.7340000000004</v>
          </cell>
          <cell r="X48">
            <v>7714.6180000000004</v>
          </cell>
          <cell r="Y48">
            <v>8366.9830000000002</v>
          </cell>
          <cell r="Z48">
            <v>8852.235999999999</v>
          </cell>
          <cell r="AA48">
            <v>7731.9449999999997</v>
          </cell>
          <cell r="AB48">
            <v>5812.3590000000004</v>
          </cell>
          <cell r="AC48">
            <v>6884.7669999999998</v>
          </cell>
          <cell r="AD48">
            <v>7271.0729999999994</v>
          </cell>
          <cell r="AE48">
            <v>7576.3250000000007</v>
          </cell>
          <cell r="AF48">
            <v>6402.6149999999998</v>
          </cell>
          <cell r="AG48">
            <v>6112.5339999999997</v>
          </cell>
          <cell r="AH48">
            <v>5862.4380000000001</v>
          </cell>
          <cell r="AI48">
            <v>5965.59</v>
          </cell>
          <cell r="AJ48">
            <v>7143.2979999999998</v>
          </cell>
          <cell r="AK48">
            <v>8410.8080000000009</v>
          </cell>
          <cell r="AL48">
            <v>9831.9</v>
          </cell>
          <cell r="AM48">
            <v>9936.0691910944806</v>
          </cell>
          <cell r="CA48">
            <v>82893.477540000007</v>
          </cell>
          <cell r="CB48">
            <v>83957.305999999997</v>
          </cell>
          <cell r="CC48">
            <v>87209.776191094483</v>
          </cell>
          <cell r="CD48">
            <v>90095.316083993879</v>
          </cell>
          <cell r="CE48">
            <v>96165.115163963259</v>
          </cell>
          <cell r="CF48">
            <v>112683.61304544231</v>
          </cell>
          <cell r="CG48">
            <v>115025.96830210107</v>
          </cell>
          <cell r="CH48">
            <v>116666.75248480728</v>
          </cell>
          <cell r="CI48">
            <v>120093.29194005617</v>
          </cell>
          <cell r="CJ48">
            <v>122405.64597006296</v>
          </cell>
          <cell r="CK48">
            <v>129199.22568121029</v>
          </cell>
        </row>
        <row r="50">
          <cell r="B50" t="str">
            <v>OTHER O&amp;M</v>
          </cell>
          <cell r="D50">
            <v>488.79409999999996</v>
          </cell>
          <cell r="E50">
            <v>560.26223000000005</v>
          </cell>
          <cell r="F50">
            <v>530.80570999999998</v>
          </cell>
          <cell r="G50">
            <v>526.04372000000001</v>
          </cell>
          <cell r="H50">
            <v>614.45409000000006</v>
          </cell>
          <cell r="I50">
            <v>561.65530000000001</v>
          </cell>
          <cell r="J50">
            <v>559.84793999999999</v>
          </cell>
          <cell r="K50">
            <v>593.44302000000005</v>
          </cell>
          <cell r="L50">
            <v>510.5326</v>
          </cell>
          <cell r="M50">
            <v>841.61383999999998</v>
          </cell>
          <cell r="N50">
            <v>592.40699999999993</v>
          </cell>
          <cell r="O50">
            <v>858.17921999999999</v>
          </cell>
          <cell r="P50">
            <v>625.44499999999994</v>
          </cell>
          <cell r="Q50">
            <v>718.76199999999994</v>
          </cell>
          <cell r="R50">
            <v>947.76199999999994</v>
          </cell>
          <cell r="S50">
            <v>723.55500000000006</v>
          </cell>
          <cell r="T50">
            <v>726.31899999999996</v>
          </cell>
          <cell r="U50">
            <v>719.35699999999997</v>
          </cell>
          <cell r="V50">
            <v>701.94899999999996</v>
          </cell>
          <cell r="W50">
            <v>904.04600000000005</v>
          </cell>
          <cell r="X50">
            <v>763.43499999999995</v>
          </cell>
          <cell r="Y50">
            <v>767.47</v>
          </cell>
          <cell r="Z50">
            <v>757.52099999999996</v>
          </cell>
          <cell r="AA50">
            <v>765.37900000000002</v>
          </cell>
          <cell r="AB50">
            <v>648.23400000000004</v>
          </cell>
          <cell r="AC50">
            <v>750.96499999999992</v>
          </cell>
          <cell r="AD50">
            <v>962.65700000000004</v>
          </cell>
          <cell r="AE50">
            <v>748.5</v>
          </cell>
          <cell r="AF50">
            <v>749.87699999999995</v>
          </cell>
          <cell r="AG50">
            <v>749.24199999999996</v>
          </cell>
          <cell r="AH50">
            <v>733.81299999999999</v>
          </cell>
          <cell r="AI50">
            <v>961.03700000000003</v>
          </cell>
          <cell r="AJ50">
            <v>752.01700000000005</v>
          </cell>
          <cell r="AK50">
            <v>795.52099999999996</v>
          </cell>
          <cell r="AL50">
            <v>789.66300000000001</v>
          </cell>
          <cell r="AM50">
            <v>852.65882323682069</v>
          </cell>
          <cell r="CA50">
            <v>7238.0387699999992</v>
          </cell>
          <cell r="CB50">
            <v>9121</v>
          </cell>
          <cell r="CC50">
            <v>9494.1848232368193</v>
          </cell>
          <cell r="CD50">
            <v>9878.8539368185757</v>
          </cell>
          <cell r="CE50">
            <v>10135.997506738222</v>
          </cell>
          <cell r="CF50">
            <v>10450.032539221304</v>
          </cell>
          <cell r="CG50">
            <v>10662.026380097208</v>
          </cell>
          <cell r="CH50">
            <v>10852.685737717684</v>
          </cell>
          <cell r="CI50">
            <v>11106.336814440829</v>
          </cell>
          <cell r="CJ50">
            <v>11325.382386898993</v>
          </cell>
          <cell r="CK50">
            <v>11698.676349119436</v>
          </cell>
        </row>
        <row r="51">
          <cell r="B51" t="str">
            <v>TOTAL PURCHASED POWER</v>
          </cell>
          <cell r="D51">
            <v>2115.5835499999998</v>
          </cell>
          <cell r="E51">
            <v>3442.6008300000003</v>
          </cell>
          <cell r="F51">
            <v>5561.412409999999</v>
          </cell>
          <cell r="G51">
            <v>3749.36474</v>
          </cell>
          <cell r="H51">
            <v>4309.4703099999997</v>
          </cell>
          <cell r="I51">
            <v>7728.7115599999997</v>
          </cell>
          <cell r="J51">
            <v>16310.299749999998</v>
          </cell>
          <cell r="K51">
            <v>16552.700219999999</v>
          </cell>
          <cell r="L51">
            <v>21918.850379999996</v>
          </cell>
          <cell r="M51">
            <v>6001.83194</v>
          </cell>
          <cell r="N51">
            <v>5524.67634</v>
          </cell>
          <cell r="O51">
            <v>5180.5239900000006</v>
          </cell>
          <cell r="P51">
            <v>3886</v>
          </cell>
          <cell r="Q51">
            <v>2684</v>
          </cell>
          <cell r="R51">
            <v>4047</v>
          </cell>
          <cell r="S51">
            <v>4442</v>
          </cell>
          <cell r="T51">
            <v>3056</v>
          </cell>
          <cell r="U51">
            <v>6971</v>
          </cell>
          <cell r="V51">
            <v>12986</v>
          </cell>
          <cell r="W51">
            <v>15021</v>
          </cell>
          <cell r="X51">
            <v>6196</v>
          </cell>
          <cell r="Y51">
            <v>2042</v>
          </cell>
          <cell r="Z51">
            <v>1815</v>
          </cell>
          <cell r="AA51">
            <v>1868</v>
          </cell>
          <cell r="AB51">
            <v>4958</v>
          </cell>
          <cell r="AC51">
            <v>3587</v>
          </cell>
          <cell r="AD51">
            <v>4233</v>
          </cell>
          <cell r="AE51">
            <v>2763</v>
          </cell>
          <cell r="AF51">
            <v>3226</v>
          </cell>
          <cell r="AG51">
            <v>8104</v>
          </cell>
          <cell r="AH51">
            <v>14522</v>
          </cell>
          <cell r="AI51">
            <v>16923</v>
          </cell>
          <cell r="AJ51">
            <v>6470</v>
          </cell>
          <cell r="AK51">
            <v>2511</v>
          </cell>
          <cell r="AL51">
            <v>2783</v>
          </cell>
          <cell r="AM51">
            <v>3870</v>
          </cell>
          <cell r="CA51">
            <v>98396.026020000005</v>
          </cell>
          <cell r="CB51">
            <v>65014</v>
          </cell>
          <cell r="CC51">
            <v>73950</v>
          </cell>
          <cell r="CD51">
            <v>76728</v>
          </cell>
          <cell r="CE51">
            <v>76762.886144513584</v>
          </cell>
          <cell r="CF51">
            <v>96023.441226469178</v>
          </cell>
          <cell r="CG51">
            <v>92455.173914968123</v>
          </cell>
          <cell r="CH51">
            <v>130011.2636256784</v>
          </cell>
          <cell r="CI51">
            <v>124061.07827112218</v>
          </cell>
          <cell r="CJ51">
            <v>140912.86728550741</v>
          </cell>
          <cell r="CK51">
            <v>150660.99357985111</v>
          </cell>
        </row>
        <row r="52">
          <cell r="B52" t="str">
            <v>TRANSMISSION O&amp;M</v>
          </cell>
          <cell r="D52">
            <v>556.92034000000001</v>
          </cell>
          <cell r="E52">
            <v>638.30865000000006</v>
          </cell>
          <cell r="F52">
            <v>796.8438000000001</v>
          </cell>
          <cell r="G52">
            <v>685.76256000000001</v>
          </cell>
          <cell r="H52">
            <v>769.50043000000005</v>
          </cell>
          <cell r="I52">
            <v>690.63472999999999</v>
          </cell>
          <cell r="J52">
            <v>565.84824000000003</v>
          </cell>
          <cell r="K52">
            <v>679.05417</v>
          </cell>
          <cell r="L52">
            <v>853.23252000000002</v>
          </cell>
          <cell r="M52">
            <v>776.01516000000004</v>
          </cell>
          <cell r="N52">
            <v>990.19925000000001</v>
          </cell>
          <cell r="O52">
            <v>1545.9318899999998</v>
          </cell>
          <cell r="P52">
            <v>633.25300000000004</v>
          </cell>
          <cell r="Q52">
            <v>660.41</v>
          </cell>
          <cell r="R52">
            <v>828.01199999999994</v>
          </cell>
          <cell r="S52">
            <v>711.21699999999998</v>
          </cell>
          <cell r="T52">
            <v>656.08199999999999</v>
          </cell>
          <cell r="U52">
            <v>697.03499999999997</v>
          </cell>
          <cell r="V52">
            <v>697.61500000000001</v>
          </cell>
          <cell r="W52">
            <v>904.95500000000004</v>
          </cell>
          <cell r="X52">
            <v>864.61900000000003</v>
          </cell>
          <cell r="Y52">
            <v>865.55399999999997</v>
          </cell>
          <cell r="Z52">
            <v>817.47400000000005</v>
          </cell>
          <cell r="AA52">
            <v>968.96400000000006</v>
          </cell>
          <cell r="AB52">
            <v>662.77</v>
          </cell>
          <cell r="AC52">
            <v>695.88300000000004</v>
          </cell>
          <cell r="AD52">
            <v>1073.4570000000001</v>
          </cell>
          <cell r="AE52">
            <v>757.70500000000004</v>
          </cell>
          <cell r="AF52">
            <v>696.48</v>
          </cell>
          <cell r="AG52">
            <v>967.13499999999999</v>
          </cell>
          <cell r="AH52">
            <v>768</v>
          </cell>
          <cell r="AI52">
            <v>768.67399999999998</v>
          </cell>
          <cell r="AJ52">
            <v>1032.7449999999999</v>
          </cell>
          <cell r="AK52">
            <v>759.46100000000001</v>
          </cell>
          <cell r="AL52">
            <v>723.29499999999996</v>
          </cell>
          <cell r="AM52">
            <v>1400.5855985029425</v>
          </cell>
          <cell r="CA52">
            <v>9548.2517399999997</v>
          </cell>
          <cell r="CB52">
            <v>9305.1899999999987</v>
          </cell>
          <cell r="CC52">
            <v>10306.190598502943</v>
          </cell>
          <cell r="CD52">
            <v>10604.942420904725</v>
          </cell>
          <cell r="CE52">
            <v>10797.994011837976</v>
          </cell>
          <cell r="CF52">
            <v>11247.447072561143</v>
          </cell>
          <cell r="CG52">
            <v>11481.247853902616</v>
          </cell>
          <cell r="CH52">
            <v>11645.021740395241</v>
          </cell>
          <cell r="CI52">
            <v>11987.039715532517</v>
          </cell>
          <cell r="CJ52">
            <v>12217.845942477306</v>
          </cell>
          <cell r="CK52">
            <v>12895.943015949209</v>
          </cell>
        </row>
        <row r="53">
          <cell r="B53" t="str">
            <v>DISTRIBUTION O&amp;M</v>
          </cell>
          <cell r="D53">
            <v>2387.57296</v>
          </cell>
          <cell r="E53">
            <v>2613.6382999999996</v>
          </cell>
          <cell r="F53">
            <v>2960.40807</v>
          </cell>
          <cell r="G53">
            <v>2726.99125</v>
          </cell>
          <cell r="H53">
            <v>2631.1082200000001</v>
          </cell>
          <cell r="I53">
            <v>2675.2366200000001</v>
          </cell>
          <cell r="J53">
            <v>2105.9327400000002</v>
          </cell>
          <cell r="K53">
            <v>2582.0990499999998</v>
          </cell>
          <cell r="L53">
            <v>3628.0154600000001</v>
          </cell>
          <cell r="M53">
            <v>2244.84809</v>
          </cell>
          <cell r="N53">
            <v>2967.63535</v>
          </cell>
          <cell r="O53">
            <v>6365.1458200000006</v>
          </cell>
          <cell r="P53">
            <v>2573.5050000000001</v>
          </cell>
          <cell r="Q53">
            <v>2356.2469999999998</v>
          </cell>
          <cell r="R53">
            <v>2460.643</v>
          </cell>
          <cell r="S53">
            <v>2545.277</v>
          </cell>
          <cell r="T53">
            <v>2465.5039999999999</v>
          </cell>
          <cell r="U53">
            <v>2487.4290000000001</v>
          </cell>
          <cell r="V53">
            <v>2324.1529999999998</v>
          </cell>
          <cell r="W53">
            <v>2756.9250000000002</v>
          </cell>
          <cell r="X53">
            <v>2910.2620000000002</v>
          </cell>
          <cell r="Y53">
            <v>3204.518</v>
          </cell>
          <cell r="Z53">
            <v>2847.7640000000001</v>
          </cell>
          <cell r="AA53">
            <v>3056.665</v>
          </cell>
          <cell r="AB53">
            <v>2509.9879999999998</v>
          </cell>
          <cell r="AC53">
            <v>2370.4989999999998</v>
          </cell>
          <cell r="AD53">
            <v>2465.7910000000002</v>
          </cell>
          <cell r="AE53">
            <v>2602.6770000000001</v>
          </cell>
          <cell r="AF53">
            <v>2466.739</v>
          </cell>
          <cell r="AG53">
            <v>3046.674</v>
          </cell>
          <cell r="AH53">
            <v>2934.7139999999999</v>
          </cell>
          <cell r="AI53">
            <v>2413.0639999999999</v>
          </cell>
          <cell r="AJ53">
            <v>3421.8629999999998</v>
          </cell>
          <cell r="AK53">
            <v>2984.6379999999999</v>
          </cell>
          <cell r="AL53">
            <v>2589.7379999999998</v>
          </cell>
          <cell r="AM53">
            <v>3501.1667685929378</v>
          </cell>
          <cell r="CA53">
            <v>35888.631930000003</v>
          </cell>
          <cell r="CB53">
            <v>31988.891999999996</v>
          </cell>
          <cell r="CC53">
            <v>33307.551768592937</v>
          </cell>
          <cell r="CD53">
            <v>32959.982276297065</v>
          </cell>
          <cell r="CE53">
            <v>33906.187638354568</v>
          </cell>
          <cell r="CF53">
            <v>34458.616195603354</v>
          </cell>
          <cell r="CG53">
            <v>35174.907753901265</v>
          </cell>
          <cell r="CH53">
            <v>35676.659081211721</v>
          </cell>
          <cell r="CI53">
            <v>36724.493853068896</v>
          </cell>
          <cell r="CJ53">
            <v>37431.611044955782</v>
          </cell>
          <cell r="CK53">
            <v>39509.085750761129</v>
          </cell>
        </row>
        <row r="54">
          <cell r="B54" t="str">
            <v>ECO O&amp;M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0</v>
          </cell>
          <cell r="AM54">
            <v>0</v>
          </cell>
          <cell r="CA54">
            <v>0</v>
          </cell>
          <cell r="CB54">
            <v>0</v>
          </cell>
          <cell r="CC54">
            <v>0</v>
          </cell>
          <cell r="CD54">
            <v>0</v>
          </cell>
          <cell r="CE54">
            <v>0</v>
          </cell>
          <cell r="CF54">
            <v>0</v>
          </cell>
          <cell r="CG54">
            <v>0</v>
          </cell>
          <cell r="CH54">
            <v>0</v>
          </cell>
          <cell r="CI54">
            <v>0</v>
          </cell>
          <cell r="CJ54">
            <v>0</v>
          </cell>
          <cell r="CK54">
            <v>0</v>
          </cell>
        </row>
        <row r="55">
          <cell r="B55" t="str">
            <v>CUST ACCTS. SERV &amp; SALES</v>
          </cell>
          <cell r="D55">
            <v>2338.0720200000001</v>
          </cell>
          <cell r="E55">
            <v>2412.8392100000001</v>
          </cell>
          <cell r="F55">
            <v>2799.80962</v>
          </cell>
          <cell r="G55">
            <v>2614.4432000000002</v>
          </cell>
          <cell r="H55">
            <v>2979.8323800000003</v>
          </cell>
          <cell r="I55">
            <v>2792.7606999999998</v>
          </cell>
          <cell r="J55">
            <v>2879.23549</v>
          </cell>
          <cell r="K55">
            <v>2885.2004200000006</v>
          </cell>
          <cell r="L55">
            <v>3571.1353100000001</v>
          </cell>
          <cell r="M55">
            <v>2851.6581000000001</v>
          </cell>
          <cell r="N55">
            <v>3286.9658899999999</v>
          </cell>
          <cell r="O55">
            <v>5573.6257599999999</v>
          </cell>
          <cell r="P55">
            <v>3261.8599999999997</v>
          </cell>
          <cell r="Q55">
            <v>3082.125</v>
          </cell>
          <cell r="R55">
            <v>3626.3790000000004</v>
          </cell>
          <cell r="S55">
            <v>3262.9</v>
          </cell>
          <cell r="T55">
            <v>3144.8439999999996</v>
          </cell>
          <cell r="U55">
            <v>3351.49</v>
          </cell>
          <cell r="V55">
            <v>3295.6559999999999</v>
          </cell>
          <cell r="W55">
            <v>3443.4440000000004</v>
          </cell>
          <cell r="X55">
            <v>3302.4840000000004</v>
          </cell>
          <cell r="Y55">
            <v>3688.9339999999997</v>
          </cell>
          <cell r="Z55">
            <v>3630.1669999999999</v>
          </cell>
          <cell r="AA55">
            <v>3531.5230000000001</v>
          </cell>
          <cell r="AB55">
            <v>3127.5609999999997</v>
          </cell>
          <cell r="AC55">
            <v>3157.6969999999997</v>
          </cell>
          <cell r="AD55">
            <v>3735.6340000000005</v>
          </cell>
          <cell r="AE55">
            <v>3377.7509999999997</v>
          </cell>
          <cell r="AF55">
            <v>3264.1640000000002</v>
          </cell>
          <cell r="AG55">
            <v>3366.62</v>
          </cell>
          <cell r="AH55">
            <v>3440.8939999999993</v>
          </cell>
          <cell r="AI55">
            <v>3073.7849999999999</v>
          </cell>
          <cell r="AJ55">
            <v>4100.4549999999999</v>
          </cell>
          <cell r="AK55">
            <v>3473.4409999999998</v>
          </cell>
          <cell r="AL55">
            <v>3496.5140000000001</v>
          </cell>
          <cell r="AM55">
            <v>4481.9996949735205</v>
          </cell>
          <cell r="CA55">
            <v>36985.578099999999</v>
          </cell>
          <cell r="CB55">
            <v>40621.805999999997</v>
          </cell>
          <cell r="CC55">
            <v>42096.515694973525</v>
          </cell>
          <cell r="CD55">
            <v>42093.623949628483</v>
          </cell>
          <cell r="CE55">
            <v>43280.655789631426</v>
          </cell>
          <cell r="CF55">
            <v>44350.529220982266</v>
          </cell>
          <cell r="CG55">
            <v>45272.444062446135</v>
          </cell>
          <cell r="CH55">
            <v>45918.231367926746</v>
          </cell>
          <cell r="CI55">
            <v>47266.864360157648</v>
          </cell>
          <cell r="CJ55">
            <v>48176.971182306806</v>
          </cell>
          <cell r="CK55">
            <v>50850.819201120379</v>
          </cell>
        </row>
        <row r="56">
          <cell r="B56" t="str">
            <v>ADMINISTRATIVE &amp; GENERAL</v>
          </cell>
          <cell r="D56">
            <v>4023.80564</v>
          </cell>
          <cell r="E56">
            <v>3776.73774</v>
          </cell>
          <cell r="F56">
            <v>4901.9616900000001</v>
          </cell>
          <cell r="G56">
            <v>4163.9003499999999</v>
          </cell>
          <cell r="H56">
            <v>4569.5191500000001</v>
          </cell>
          <cell r="I56">
            <v>4499.2142899999999</v>
          </cell>
          <cell r="J56">
            <v>4493.68685</v>
          </cell>
          <cell r="K56">
            <v>4541.895559999999</v>
          </cell>
          <cell r="L56">
            <v>5529.6760300000005</v>
          </cell>
          <cell r="M56">
            <v>5119.6031999999996</v>
          </cell>
          <cell r="N56">
            <v>4438.45622</v>
          </cell>
          <cell r="O56">
            <v>12618.92583</v>
          </cell>
          <cell r="P56">
            <v>4380.6170000000002</v>
          </cell>
          <cell r="Q56">
            <v>4472.5039999999999</v>
          </cell>
          <cell r="R56">
            <v>5390.7330000000002</v>
          </cell>
          <cell r="S56">
            <v>4797.66</v>
          </cell>
          <cell r="T56">
            <v>4544.6880000000001</v>
          </cell>
          <cell r="U56">
            <v>4909.5200000000004</v>
          </cell>
          <cell r="V56">
            <v>4673.1099999999997</v>
          </cell>
          <cell r="W56">
            <v>5098.7730000000001</v>
          </cell>
          <cell r="X56">
            <v>4809.0020000000004</v>
          </cell>
          <cell r="Y56">
            <v>4916.67</v>
          </cell>
          <cell r="Z56">
            <v>4732.1059999999998</v>
          </cell>
          <cell r="AA56">
            <v>11821.444</v>
          </cell>
          <cell r="AB56">
            <v>4523.567</v>
          </cell>
          <cell r="AC56">
            <v>4614.3710000000001</v>
          </cell>
          <cell r="AD56">
            <v>5632.3220000000001</v>
          </cell>
          <cell r="AE56">
            <v>4937.9409999999998</v>
          </cell>
          <cell r="AF56">
            <v>4765.7749999999996</v>
          </cell>
          <cell r="AG56">
            <v>5085.4359999999997</v>
          </cell>
          <cell r="AH56">
            <v>4877.6890000000003</v>
          </cell>
          <cell r="AI56">
            <v>5270.674</v>
          </cell>
          <cell r="AJ56">
            <v>5246.134</v>
          </cell>
          <cell r="AK56">
            <v>5264.9930000000004</v>
          </cell>
          <cell r="AL56">
            <v>5090.8670000000002</v>
          </cell>
          <cell r="AM56">
            <v>6977.2419235992984</v>
          </cell>
          <cell r="CA56">
            <v>62677.382549999995</v>
          </cell>
          <cell r="CB56">
            <v>64546.82699999999</v>
          </cell>
          <cell r="CC56">
            <v>62287.0109235993</v>
          </cell>
          <cell r="CD56">
            <v>62092.520332357271</v>
          </cell>
          <cell r="CE56">
            <v>65162.091889474548</v>
          </cell>
          <cell r="CF56">
            <v>65372.181926189638</v>
          </cell>
          <cell r="CG56">
            <v>66731.074047551709</v>
          </cell>
          <cell r="CH56">
            <v>67682.957282341362</v>
          </cell>
          <cell r="CI56">
            <v>69670.827165031966</v>
          </cell>
          <cell r="CJ56">
            <v>70912.314398551898</v>
          </cell>
          <cell r="CK56">
            <v>74953.536345598433</v>
          </cell>
        </row>
        <row r="57">
          <cell r="B57" t="str">
            <v>INCOME ACTUALIZATION ADJUSTMENT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CA57">
            <v>0</v>
          </cell>
          <cell r="CB57">
            <v>0</v>
          </cell>
          <cell r="CC57">
            <v>0</v>
          </cell>
          <cell r="CD57">
            <v>0</v>
          </cell>
          <cell r="CE57">
            <v>0</v>
          </cell>
          <cell r="CF57">
            <v>0</v>
          </cell>
          <cell r="CG57">
            <v>0</v>
          </cell>
          <cell r="CH57">
            <v>0</v>
          </cell>
          <cell r="CI57">
            <v>0</v>
          </cell>
          <cell r="CJ57">
            <v>0</v>
          </cell>
          <cell r="CK57">
            <v>0</v>
          </cell>
        </row>
        <row r="59">
          <cell r="B59" t="str">
            <v>DEPRECIATION &amp; AMORTIZATION</v>
          </cell>
          <cell r="D59">
            <v>6907.1806800000004</v>
          </cell>
          <cell r="E59">
            <v>6915.7299299999995</v>
          </cell>
          <cell r="F59">
            <v>6925.7441599999993</v>
          </cell>
          <cell r="G59">
            <v>7062.1595400000024</v>
          </cell>
          <cell r="H59">
            <v>7119.5068999999949</v>
          </cell>
          <cell r="I59">
            <v>7152.1186300000054</v>
          </cell>
          <cell r="J59">
            <v>7148.6752599999945</v>
          </cell>
          <cell r="K59">
            <v>7135.778800000001</v>
          </cell>
          <cell r="L59">
            <v>7148.4628099999991</v>
          </cell>
          <cell r="M59">
            <v>7149.0091599999969</v>
          </cell>
          <cell r="N59">
            <v>7151.0511300000071</v>
          </cell>
          <cell r="O59">
            <v>7186.3185699999904</v>
          </cell>
          <cell r="P59">
            <v>7346.9825385714284</v>
          </cell>
          <cell r="Q59">
            <v>7370.9825385714284</v>
          </cell>
          <cell r="R59">
            <v>7382.9825385714284</v>
          </cell>
          <cell r="S59">
            <v>7394.9825385714284</v>
          </cell>
          <cell r="T59">
            <v>7411.9825385714284</v>
          </cell>
          <cell r="U59">
            <v>7434.9825385714284</v>
          </cell>
          <cell r="V59">
            <v>7454.9825385714284</v>
          </cell>
          <cell r="W59">
            <v>7469.9825385714284</v>
          </cell>
          <cell r="X59">
            <v>7479.9825385714284</v>
          </cell>
          <cell r="Y59">
            <v>7489.9825385714284</v>
          </cell>
          <cell r="Z59">
            <v>7502.9825385714284</v>
          </cell>
          <cell r="AA59">
            <v>7550.8089409566601</v>
          </cell>
          <cell r="AB59">
            <v>7581.1130655495308</v>
          </cell>
          <cell r="AC59">
            <v>7588.1130655495308</v>
          </cell>
          <cell r="AD59">
            <v>7598.1130655495308</v>
          </cell>
          <cell r="AE59">
            <v>7615.1130655495308</v>
          </cell>
          <cell r="AF59">
            <v>7635.1130655495308</v>
          </cell>
          <cell r="AG59">
            <v>7690.1130655495308</v>
          </cell>
          <cell r="AH59">
            <v>7739.1130655495308</v>
          </cell>
          <cell r="AI59">
            <v>7753.1130655495308</v>
          </cell>
          <cell r="AJ59">
            <v>7767.1130655495308</v>
          </cell>
          <cell r="AK59">
            <v>7777.1130655495308</v>
          </cell>
          <cell r="AL59">
            <v>7786.1130655495308</v>
          </cell>
          <cell r="AM59">
            <v>7824.9394679347624</v>
          </cell>
          <cell r="CA59">
            <v>85001.73556999999</v>
          </cell>
          <cell r="CB59">
            <v>89291.616865242366</v>
          </cell>
          <cell r="CC59">
            <v>92355.183188979601</v>
          </cell>
          <cell r="CD59">
            <v>94202.29000721217</v>
          </cell>
          <cell r="CE59">
            <v>98891.102487817072</v>
          </cell>
          <cell r="CF59">
            <v>111845.51172362108</v>
          </cell>
          <cell r="CG59">
            <v>116601.47448811051</v>
          </cell>
          <cell r="CH59">
            <v>121235.59754693405</v>
          </cell>
          <cell r="CI59">
            <v>124455.22954693405</v>
          </cell>
          <cell r="CJ59">
            <v>129748.5373954189</v>
          </cell>
          <cell r="CK59">
            <v>135837.51589541888</v>
          </cell>
        </row>
        <row r="60">
          <cell r="B60" t="str">
            <v>O&amp;M INCOME ACTUALIZATION ADJUST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CA60">
            <v>0</v>
          </cell>
          <cell r="CB60">
            <v>0</v>
          </cell>
          <cell r="CC60">
            <v>0</v>
          </cell>
          <cell r="CD60">
            <v>0</v>
          </cell>
          <cell r="CE60">
            <v>0</v>
          </cell>
          <cell r="CF60">
            <v>0</v>
          </cell>
          <cell r="CG60">
            <v>0</v>
          </cell>
          <cell r="CH60">
            <v>0</v>
          </cell>
          <cell r="CI60">
            <v>0</v>
          </cell>
          <cell r="CJ60">
            <v>0</v>
          </cell>
          <cell r="CK60">
            <v>0</v>
          </cell>
        </row>
        <row r="61">
          <cell r="B61" t="str">
            <v>TAXES OTHER</v>
          </cell>
          <cell r="D61">
            <v>6147.2445399999997</v>
          </cell>
          <cell r="E61">
            <v>5777.9962299999997</v>
          </cell>
          <cell r="F61">
            <v>5575.9087800000016</v>
          </cell>
          <cell r="G61">
            <v>5464.5710099999978</v>
          </cell>
          <cell r="H61">
            <v>5660.8086700000022</v>
          </cell>
          <cell r="I61">
            <v>6650.4255899999998</v>
          </cell>
          <cell r="J61">
            <v>7033.0295600000027</v>
          </cell>
          <cell r="K61">
            <v>7162.7006299999948</v>
          </cell>
          <cell r="L61">
            <v>7400.0162600000058</v>
          </cell>
          <cell r="M61">
            <v>6584.7670899999957</v>
          </cell>
          <cell r="N61">
            <v>5779.2798700000048</v>
          </cell>
          <cell r="O61">
            <v>7149.8307599999907</v>
          </cell>
          <cell r="P61">
            <v>6443.7445004399597</v>
          </cell>
          <cell r="Q61">
            <v>5885.5714921658955</v>
          </cell>
          <cell r="R61">
            <v>5833.8515543420308</v>
          </cell>
          <cell r="S61">
            <v>5797.7852348660426</v>
          </cell>
          <cell r="T61">
            <v>6111.8604489302415</v>
          </cell>
          <cell r="U61">
            <v>7195.4294497394903</v>
          </cell>
          <cell r="V61">
            <v>7865.5169607233456</v>
          </cell>
          <cell r="W61">
            <v>8051.9776392199747</v>
          </cell>
          <cell r="X61">
            <v>6904.6743089285155</v>
          </cell>
          <cell r="Y61">
            <v>6480.2567806401976</v>
          </cell>
          <cell r="Z61">
            <v>5397.858033067515</v>
          </cell>
          <cell r="AA61">
            <v>5962.4909407473961</v>
          </cell>
          <cell r="AB61">
            <v>6611.4798983749279</v>
          </cell>
          <cell r="AC61">
            <v>6234.6055832411666</v>
          </cell>
          <cell r="AD61">
            <v>5859.874143048065</v>
          </cell>
          <cell r="AE61">
            <v>5792.9953891805635</v>
          </cell>
          <cell r="AF61">
            <v>6502.0468665410508</v>
          </cell>
          <cell r="AG61">
            <v>7666.3659464419361</v>
          </cell>
          <cell r="AH61">
            <v>8355.2765287074471</v>
          </cell>
          <cell r="AI61">
            <v>8498.874502312563</v>
          </cell>
          <cell r="AJ61">
            <v>7333.7158057584275</v>
          </cell>
          <cell r="AK61">
            <v>6856.9058553256946</v>
          </cell>
          <cell r="AL61">
            <v>5599.0667972597366</v>
          </cell>
          <cell r="AM61">
            <v>6267.6192761718657</v>
          </cell>
          <cell r="CA61">
            <v>76386.578989999995</v>
          </cell>
          <cell r="CB61">
            <v>77931.017343810599</v>
          </cell>
          <cell r="CC61">
            <v>81578.826592363446</v>
          </cell>
          <cell r="CD61">
            <v>86980.390280585139</v>
          </cell>
          <cell r="CE61">
            <v>91633.57742911941</v>
          </cell>
          <cell r="CF61">
            <v>97899.587980745884</v>
          </cell>
          <cell r="CG61">
            <v>98673.192999999999</v>
          </cell>
          <cell r="CH61">
            <v>102534.287369</v>
          </cell>
          <cell r="CI61">
            <v>106428.477452177</v>
          </cell>
          <cell r="CJ61">
            <v>107727.95732809884</v>
          </cell>
          <cell r="CK61">
            <v>117271.9194639261</v>
          </cell>
        </row>
        <row r="62">
          <cell r="B62" t="str">
            <v>INCOME TAXES</v>
          </cell>
          <cell r="D62">
            <v>4355.7160000000003</v>
          </cell>
          <cell r="E62">
            <v>2431.0280000000002</v>
          </cell>
          <cell r="F62">
            <v>1205.2250000000001</v>
          </cell>
          <cell r="G62">
            <v>930.45</v>
          </cell>
          <cell r="H62">
            <v>4726.4629999999997</v>
          </cell>
          <cell r="I62">
            <v>7102.9370000000008</v>
          </cell>
          <cell r="J62">
            <v>8185.1289999999981</v>
          </cell>
          <cell r="K62">
            <v>7677.5238499999996</v>
          </cell>
          <cell r="L62">
            <v>6144.3549999999996</v>
          </cell>
          <cell r="M62">
            <v>2809.3360000000002</v>
          </cell>
          <cell r="N62">
            <v>1784.9139999999998</v>
          </cell>
          <cell r="O62">
            <v>-3183.0789999999988</v>
          </cell>
          <cell r="P62">
            <v>4791</v>
          </cell>
          <cell r="Q62">
            <v>3222</v>
          </cell>
          <cell r="R62">
            <v>1577</v>
          </cell>
          <cell r="S62">
            <v>1994</v>
          </cell>
          <cell r="T62">
            <v>4979</v>
          </cell>
          <cell r="U62">
            <v>6624</v>
          </cell>
          <cell r="V62">
            <v>7927</v>
          </cell>
          <cell r="W62">
            <v>7386</v>
          </cell>
          <cell r="X62">
            <v>4503</v>
          </cell>
          <cell r="Y62">
            <v>1635</v>
          </cell>
          <cell r="Z62">
            <v>1366</v>
          </cell>
          <cell r="AA62">
            <v>123.601</v>
          </cell>
          <cell r="AB62">
            <v>5015</v>
          </cell>
          <cell r="AC62">
            <v>3141</v>
          </cell>
          <cell r="AD62">
            <v>1750</v>
          </cell>
          <cell r="AE62">
            <v>1981</v>
          </cell>
          <cell r="AF62">
            <v>5338</v>
          </cell>
          <cell r="AG62">
            <v>6385</v>
          </cell>
          <cell r="AH62">
            <v>7683</v>
          </cell>
          <cell r="AI62">
            <v>7910</v>
          </cell>
          <cell r="AJ62">
            <v>4337</v>
          </cell>
          <cell r="AK62">
            <v>1825</v>
          </cell>
          <cell r="AL62">
            <v>675</v>
          </cell>
          <cell r="AM62">
            <v>436.48599999999999</v>
          </cell>
          <cell r="CA62">
            <v>44169.99785</v>
          </cell>
          <cell r="CB62">
            <v>46127.601000000002</v>
          </cell>
          <cell r="CC62">
            <v>46476.485999999997</v>
          </cell>
          <cell r="CD62">
            <v>53203.036999999997</v>
          </cell>
          <cell r="CE62">
            <v>56361.247000000003</v>
          </cell>
          <cell r="CF62">
            <v>66262.592999999993</v>
          </cell>
          <cell r="CG62">
            <v>66508.411857336599</v>
          </cell>
          <cell r="CH62">
            <v>69231.812151874707</v>
          </cell>
          <cell r="CI62">
            <v>70669.261867321402</v>
          </cell>
          <cell r="CJ62">
            <v>70585.183901306809</v>
          </cell>
          <cell r="CK62">
            <v>69928.652589666002</v>
          </cell>
        </row>
        <row r="63">
          <cell r="B63" t="str">
            <v>OTH UTIL OPER INCOME</v>
          </cell>
        </row>
        <row r="64">
          <cell r="B64" t="str">
            <v>AFC EQUITY</v>
          </cell>
          <cell r="D64">
            <v>228.03279999999998</v>
          </cell>
          <cell r="E64">
            <v>236.89291</v>
          </cell>
          <cell r="F64">
            <v>253.98339000000001</v>
          </cell>
          <cell r="G64">
            <v>224.26244</v>
          </cell>
          <cell r="H64">
            <v>0</v>
          </cell>
          <cell r="I64">
            <v>86.09789999999991</v>
          </cell>
          <cell r="J64">
            <v>19.302</v>
          </cell>
          <cell r="K64">
            <v>19.904620000000111</v>
          </cell>
          <cell r="L64">
            <v>25.251109999999869</v>
          </cell>
          <cell r="M64">
            <v>38.662950000000187</v>
          </cell>
          <cell r="N64">
            <v>49.624319999999834</v>
          </cell>
          <cell r="O64">
            <v>-14.01024</v>
          </cell>
          <cell r="P64">
            <v>5</v>
          </cell>
          <cell r="Q64">
            <v>12</v>
          </cell>
          <cell r="R64">
            <v>23</v>
          </cell>
          <cell r="S64">
            <v>37</v>
          </cell>
          <cell r="T64">
            <v>51</v>
          </cell>
          <cell r="U64">
            <v>67</v>
          </cell>
          <cell r="V64">
            <v>78</v>
          </cell>
          <cell r="W64">
            <v>82</v>
          </cell>
          <cell r="X64">
            <v>95</v>
          </cell>
          <cell r="Y64">
            <v>110</v>
          </cell>
          <cell r="Z64">
            <v>120</v>
          </cell>
          <cell r="AA64">
            <v>133</v>
          </cell>
          <cell r="AB64">
            <v>160</v>
          </cell>
          <cell r="AC64">
            <v>199</v>
          </cell>
          <cell r="AD64">
            <v>241</v>
          </cell>
          <cell r="AE64">
            <v>284</v>
          </cell>
          <cell r="AF64">
            <v>326</v>
          </cell>
          <cell r="AG64">
            <v>330</v>
          </cell>
          <cell r="AH64">
            <v>333</v>
          </cell>
          <cell r="AI64">
            <v>371</v>
          </cell>
          <cell r="AJ64">
            <v>410</v>
          </cell>
          <cell r="AK64">
            <v>452</v>
          </cell>
          <cell r="AL64">
            <v>494</v>
          </cell>
          <cell r="AM64">
            <v>537</v>
          </cell>
          <cell r="CA64">
            <v>1168.0041999999996</v>
          </cell>
          <cell r="CB64">
            <v>813</v>
          </cell>
          <cell r="CC64">
            <v>4137</v>
          </cell>
          <cell r="CD64">
            <v>9556</v>
          </cell>
          <cell r="CE64">
            <v>13654.572216577539</v>
          </cell>
          <cell r="CF64">
            <v>2373.0282794117647</v>
          </cell>
          <cell r="CG64">
            <v>6194.376016042781</v>
          </cell>
          <cell r="CH64">
            <v>7411.3158368983959</v>
          </cell>
          <cell r="CI64">
            <v>7726.434180481283</v>
          </cell>
          <cell r="CJ64">
            <v>8691.7387941176457</v>
          </cell>
          <cell r="CK64">
            <v>0</v>
          </cell>
        </row>
        <row r="65">
          <cell r="B65" t="str">
            <v>TOTAL OTHER INCOME</v>
          </cell>
          <cell r="D65">
            <v>152.62209999999999</v>
          </cell>
          <cell r="E65">
            <v>189.14371</v>
          </cell>
          <cell r="F65">
            <v>530.14448000000004</v>
          </cell>
          <cell r="G65">
            <v>185.56567000000007</v>
          </cell>
          <cell r="H65">
            <v>-92.226699999999994</v>
          </cell>
          <cell r="I65">
            <v>108.64614999999986</v>
          </cell>
          <cell r="J65">
            <v>657.9779699999998</v>
          </cell>
          <cell r="K65">
            <v>40.959780000000137</v>
          </cell>
          <cell r="L65">
            <v>223.03543999999988</v>
          </cell>
          <cell r="M65">
            <v>132.86332000000021</v>
          </cell>
          <cell r="N65">
            <v>54.665819999999826</v>
          </cell>
          <cell r="O65">
            <v>-2.5817599999999175</v>
          </cell>
          <cell r="P65">
            <v>-70</v>
          </cell>
          <cell r="Q65">
            <v>-83</v>
          </cell>
          <cell r="R65">
            <v>-142</v>
          </cell>
          <cell r="S65">
            <v>-32</v>
          </cell>
          <cell r="T65">
            <v>-19</v>
          </cell>
          <cell r="U65">
            <v>30</v>
          </cell>
          <cell r="V65">
            <v>339</v>
          </cell>
          <cell r="W65">
            <v>351</v>
          </cell>
          <cell r="X65">
            <v>353</v>
          </cell>
          <cell r="Y65">
            <v>324</v>
          </cell>
          <cell r="Z65">
            <v>381</v>
          </cell>
          <cell r="AA65">
            <v>364</v>
          </cell>
          <cell r="AB65">
            <v>435</v>
          </cell>
          <cell r="AC65">
            <v>459</v>
          </cell>
          <cell r="AD65">
            <v>425</v>
          </cell>
          <cell r="AE65">
            <v>562</v>
          </cell>
          <cell r="AF65">
            <v>598</v>
          </cell>
          <cell r="AG65">
            <v>536</v>
          </cell>
          <cell r="AH65">
            <v>584</v>
          </cell>
          <cell r="AI65">
            <v>633</v>
          </cell>
          <cell r="AJ65">
            <v>655</v>
          </cell>
          <cell r="AK65">
            <v>669</v>
          </cell>
          <cell r="AL65">
            <v>752</v>
          </cell>
          <cell r="AM65">
            <v>753</v>
          </cell>
          <cell r="CA65">
            <v>2180.8159800000012</v>
          </cell>
          <cell r="CB65">
            <v>1796</v>
          </cell>
          <cell r="CC65">
            <v>7061</v>
          </cell>
          <cell r="CD65">
            <v>12034</v>
          </cell>
          <cell r="CE65">
            <v>15751.572216577537</v>
          </cell>
          <cell r="CF65">
            <v>3923.0282794117647</v>
          </cell>
          <cell r="CG65">
            <v>7493.2528725358961</v>
          </cell>
          <cell r="CH65">
            <v>8117.1023988322886</v>
          </cell>
          <cell r="CI65">
            <v>7878.0331494360853</v>
          </cell>
          <cell r="CJ65">
            <v>8751.2825061756866</v>
          </cell>
          <cell r="CK65">
            <v>59.543712058041358</v>
          </cell>
        </row>
        <row r="66">
          <cell r="B66" t="str">
            <v>AFC DEBT</v>
          </cell>
          <cell r="D66">
            <v>-100.61525999999999</v>
          </cell>
          <cell r="E66">
            <v>-104.52462</v>
          </cell>
          <cell r="F66">
            <v>-112.06547999999999</v>
          </cell>
          <cell r="G66">
            <v>-98.95129</v>
          </cell>
          <cell r="H66">
            <v>0</v>
          </cell>
          <cell r="I66">
            <v>-37.98912</v>
          </cell>
          <cell r="J66">
            <v>-8.5166399999999562</v>
          </cell>
          <cell r="K66">
            <v>-8.7825500000000467</v>
          </cell>
          <cell r="L66">
            <v>-11.141590000000001</v>
          </cell>
          <cell r="M66">
            <v>-17.05931</v>
          </cell>
          <cell r="N66">
            <v>-21.895820000000001</v>
          </cell>
          <cell r="O66">
            <v>6.1817799999999696</v>
          </cell>
          <cell r="P66">
            <v>-2</v>
          </cell>
          <cell r="Q66">
            <v>-6</v>
          </cell>
          <cell r="R66">
            <v>-10</v>
          </cell>
          <cell r="S66">
            <v>-17</v>
          </cell>
          <cell r="T66">
            <v>-22</v>
          </cell>
          <cell r="U66">
            <v>-30</v>
          </cell>
          <cell r="V66">
            <v>-35</v>
          </cell>
          <cell r="W66">
            <v>-36</v>
          </cell>
          <cell r="X66">
            <v>-42</v>
          </cell>
          <cell r="Y66">
            <v>-48</v>
          </cell>
          <cell r="Z66">
            <v>-53</v>
          </cell>
          <cell r="AA66">
            <v>-59</v>
          </cell>
          <cell r="AB66">
            <v>-71</v>
          </cell>
          <cell r="AC66">
            <v>-88</v>
          </cell>
          <cell r="AD66">
            <v>-107</v>
          </cell>
          <cell r="AE66">
            <v>-125</v>
          </cell>
          <cell r="AF66">
            <v>-144</v>
          </cell>
          <cell r="AG66">
            <v>-146</v>
          </cell>
          <cell r="AH66">
            <v>-147</v>
          </cell>
          <cell r="AI66">
            <v>-164</v>
          </cell>
          <cell r="AJ66">
            <v>-181</v>
          </cell>
          <cell r="AK66">
            <v>-199</v>
          </cell>
          <cell r="AL66">
            <v>-218</v>
          </cell>
          <cell r="AM66">
            <v>-237</v>
          </cell>
          <cell r="CA66">
            <v>-515.35990000000004</v>
          </cell>
          <cell r="CB66">
            <v>-360</v>
          </cell>
          <cell r="CC66">
            <v>-1827</v>
          </cell>
          <cell r="CD66">
            <v>-4216</v>
          </cell>
          <cell r="CE66">
            <v>-6024.84978342246</v>
          </cell>
          <cell r="CF66">
            <v>-1047.0587205882352</v>
          </cell>
          <cell r="CG66">
            <v>-2733.1639839572194</v>
          </cell>
          <cell r="CH66">
            <v>-3270.1181631016043</v>
          </cell>
          <cell r="CI66">
            <v>-3409.1588195187164</v>
          </cell>
          <cell r="CJ66">
            <v>-3835.0832058823526</v>
          </cell>
          <cell r="CK66">
            <v>0</v>
          </cell>
        </row>
        <row r="67">
          <cell r="B67" t="str">
            <v>LONG TERM DEBT INTEREST</v>
          </cell>
          <cell r="D67">
            <v>2340.8491800000002</v>
          </cell>
          <cell r="E67">
            <v>2326.5375800000002</v>
          </cell>
          <cell r="F67">
            <v>2409.0777399999997</v>
          </cell>
          <cell r="G67">
            <v>2451.6523999999999</v>
          </cell>
          <cell r="H67">
            <v>2565.3107399999999</v>
          </cell>
          <cell r="I67">
            <v>2537.3241600000001</v>
          </cell>
          <cell r="J67">
            <v>2525.5160900000001</v>
          </cell>
          <cell r="K67">
            <v>2563.1125199999997</v>
          </cell>
          <cell r="L67">
            <v>2636.05699</v>
          </cell>
          <cell r="M67">
            <v>2634.1875799999998</v>
          </cell>
          <cell r="N67">
            <v>2343.9490000000001</v>
          </cell>
          <cell r="O67">
            <v>2384.7827400000001</v>
          </cell>
          <cell r="P67">
            <v>2552.7279109589044</v>
          </cell>
          <cell r="Q67">
            <v>2305.6897260273972</v>
          </cell>
          <cell r="R67">
            <v>2552.7279109589044</v>
          </cell>
          <cell r="S67">
            <v>2467.5391438356164</v>
          </cell>
          <cell r="T67">
            <v>2547.9957397260278</v>
          </cell>
          <cell r="U67">
            <v>2465.8023287671231</v>
          </cell>
          <cell r="V67">
            <v>2547.9957397260278</v>
          </cell>
          <cell r="W67">
            <v>3042.4957397260278</v>
          </cell>
          <cell r="X67">
            <v>2955.3012592360046</v>
          </cell>
          <cell r="Y67">
            <v>3032.4744298972555</v>
          </cell>
          <cell r="Z67">
            <v>2816.131945345127</v>
          </cell>
          <cell r="AA67">
            <v>3266.5542249606633</v>
          </cell>
          <cell r="AB67">
            <v>3261.476030307876</v>
          </cell>
          <cell r="AC67">
            <v>2986.1679993792386</v>
          </cell>
          <cell r="AD67">
            <v>3251.2611671425452</v>
          </cell>
          <cell r="AE67">
            <v>3132.2917600603591</v>
          </cell>
          <cell r="AF67">
            <v>3216.4132919793351</v>
          </cell>
          <cell r="AG67">
            <v>3245.2466463208953</v>
          </cell>
          <cell r="AH67">
            <v>3333.4381582719075</v>
          </cell>
          <cell r="AI67">
            <v>3328.2221216328867</v>
          </cell>
          <cell r="AJ67">
            <v>3229.5984600497627</v>
          </cell>
          <cell r="AK67">
            <v>3317.7299872867352</v>
          </cell>
          <cell r="AL67">
            <v>3219.0661058552837</v>
          </cell>
          <cell r="AM67">
            <v>3712.9175330404473</v>
          </cell>
          <cell r="CA67">
            <v>29718.35672</v>
          </cell>
          <cell r="CB67">
            <v>32553.436099165072</v>
          </cell>
          <cell r="CC67">
            <v>39233.829261327279</v>
          </cell>
          <cell r="CD67">
            <v>43671.128819927726</v>
          </cell>
          <cell r="CE67">
            <v>47867.208569310387</v>
          </cell>
          <cell r="CF67">
            <v>50219.384965805861</v>
          </cell>
          <cell r="CG67">
            <v>52988.925573436201</v>
          </cell>
          <cell r="CH67">
            <v>53760.408819104669</v>
          </cell>
          <cell r="CI67">
            <v>54541.938681433268</v>
          </cell>
          <cell r="CJ67">
            <v>56586.012397260274</v>
          </cell>
          <cell r="CK67">
            <v>55597.985000000001</v>
          </cell>
        </row>
        <row r="68">
          <cell r="B68" t="str">
            <v>SHORT TERM DEBT INTEREST</v>
          </cell>
          <cell r="D68">
            <v>114.06945</v>
          </cell>
          <cell r="E68">
            <v>117.83333</v>
          </cell>
          <cell r="F68">
            <v>130.45832999999999</v>
          </cell>
          <cell r="G68">
            <v>77.423339999999996</v>
          </cell>
          <cell r="H68">
            <v>193.65074999999999</v>
          </cell>
          <cell r="I68">
            <v>177.44863000000001</v>
          </cell>
          <cell r="J68">
            <v>113.76173000000001</v>
          </cell>
          <cell r="K68">
            <v>67.682630000000003</v>
          </cell>
          <cell r="L68">
            <v>67.045140000000004</v>
          </cell>
          <cell r="M68">
            <v>130.60314</v>
          </cell>
          <cell r="N68">
            <v>393.92674</v>
          </cell>
          <cell r="O68">
            <v>316.06214</v>
          </cell>
          <cell r="P68">
            <v>244</v>
          </cell>
          <cell r="Q68">
            <v>378</v>
          </cell>
          <cell r="R68">
            <v>462</v>
          </cell>
          <cell r="S68">
            <v>518</v>
          </cell>
          <cell r="T68">
            <v>596</v>
          </cell>
          <cell r="U68">
            <v>393</v>
          </cell>
          <cell r="V68">
            <v>200</v>
          </cell>
          <cell r="W68">
            <v>125</v>
          </cell>
          <cell r="X68">
            <v>132</v>
          </cell>
          <cell r="Y68">
            <v>170</v>
          </cell>
          <cell r="Z68">
            <v>210</v>
          </cell>
          <cell r="AA68">
            <v>252</v>
          </cell>
          <cell r="AB68">
            <v>147</v>
          </cell>
          <cell r="AC68">
            <v>81</v>
          </cell>
          <cell r="AD68">
            <v>128</v>
          </cell>
          <cell r="AE68">
            <v>163</v>
          </cell>
          <cell r="AF68">
            <v>184</v>
          </cell>
          <cell r="AG68">
            <v>186</v>
          </cell>
          <cell r="AH68">
            <v>188</v>
          </cell>
          <cell r="AI68">
            <v>139</v>
          </cell>
          <cell r="AJ68">
            <v>175</v>
          </cell>
          <cell r="AK68">
            <v>230</v>
          </cell>
          <cell r="AL68">
            <v>228</v>
          </cell>
          <cell r="AM68">
            <v>233</v>
          </cell>
          <cell r="CA68">
            <v>1899.9653499999999</v>
          </cell>
          <cell r="CB68">
            <v>3680</v>
          </cell>
          <cell r="CC68">
            <v>2082</v>
          </cell>
          <cell r="CD68">
            <v>1489</v>
          </cell>
          <cell r="CE68">
            <v>2343</v>
          </cell>
          <cell r="CF68">
            <v>2375</v>
          </cell>
          <cell r="CG68">
            <v>2282</v>
          </cell>
          <cell r="CH68">
            <v>2368</v>
          </cell>
          <cell r="CI68">
            <v>2543</v>
          </cell>
          <cell r="CJ68">
            <v>2519</v>
          </cell>
          <cell r="CK68">
            <v>2354</v>
          </cell>
        </row>
        <row r="69">
          <cell r="B69" t="str">
            <v>TOTAL INTEREST EXPENSE</v>
          </cell>
          <cell r="D69">
            <v>3093.1606900000002</v>
          </cell>
          <cell r="E69">
            <v>3098.5655799999995</v>
          </cell>
          <cell r="F69">
            <v>3215.8056299999989</v>
          </cell>
          <cell r="G69">
            <v>3183.2070699999999</v>
          </cell>
          <cell r="H69">
            <v>3507.6923899999992</v>
          </cell>
          <cell r="I69">
            <v>3447.1407499999996</v>
          </cell>
          <cell r="J69">
            <v>3364.3586700000001</v>
          </cell>
          <cell r="K69">
            <v>3370.1231999999991</v>
          </cell>
          <cell r="L69">
            <v>3445.9296100000001</v>
          </cell>
          <cell r="M69">
            <v>3570.8866899999998</v>
          </cell>
          <cell r="N69">
            <v>3382.8170099999998</v>
          </cell>
          <cell r="O69">
            <v>3637.1896299999999</v>
          </cell>
          <cell r="P69">
            <v>3526.3168203082196</v>
          </cell>
          <cell r="Q69">
            <v>3371.4801947945202</v>
          </cell>
          <cell r="R69">
            <v>3737.2278203082192</v>
          </cell>
          <cell r="S69">
            <v>3684.4092396575343</v>
          </cell>
          <cell r="T69">
            <v>3848.4046490753426</v>
          </cell>
          <cell r="U69">
            <v>3542.5804245890408</v>
          </cell>
          <cell r="V69">
            <v>3430.3126490753425</v>
          </cell>
          <cell r="W69">
            <v>3848.7656490753425</v>
          </cell>
          <cell r="X69">
            <v>3749.9383550579223</v>
          </cell>
          <cell r="Y69">
            <v>3871.6483392465702</v>
          </cell>
          <cell r="Z69">
            <v>3675.0300411670446</v>
          </cell>
          <cell r="AA69">
            <v>4173.9881343099787</v>
          </cell>
          <cell r="AB69">
            <v>4059.503939657191</v>
          </cell>
          <cell r="AC69">
            <v>3663.3914681463616</v>
          </cell>
          <cell r="AD69">
            <v>3986.1890764918603</v>
          </cell>
          <cell r="AE69">
            <v>3871.5848558822768</v>
          </cell>
          <cell r="AF69">
            <v>3970.2402013286501</v>
          </cell>
          <cell r="AG69">
            <v>3986.4367421428133</v>
          </cell>
          <cell r="AH69">
            <v>4088.1610676212222</v>
          </cell>
          <cell r="AI69">
            <v>4017.8920309822015</v>
          </cell>
          <cell r="AJ69">
            <v>3920.6305558716804</v>
          </cell>
          <cell r="AK69">
            <v>4058.2938966360498</v>
          </cell>
          <cell r="AL69">
            <v>3926.3482016772014</v>
          </cell>
          <cell r="AM69">
            <v>4418.7294423897629</v>
          </cell>
          <cell r="CA69">
            <v>40316.876919999995</v>
          </cell>
          <cell r="CB69">
            <v>44460.102316665078</v>
          </cell>
          <cell r="CC69">
            <v>47967.401478827276</v>
          </cell>
          <cell r="CD69">
            <v>49359.046037427725</v>
          </cell>
          <cell r="CE69">
            <v>52577.248747468177</v>
          </cell>
          <cell r="CF69">
            <v>59697.154366797877</v>
          </cell>
          <cell r="CG69">
            <v>60645.358181059237</v>
          </cell>
          <cell r="CH69">
            <v>61875.561936053258</v>
          </cell>
          <cell r="CI69">
            <v>63338.5178134948</v>
          </cell>
          <cell r="CJ69">
            <v>64936.082742958177</v>
          </cell>
          <cell r="CK69">
            <v>67616.615071580251</v>
          </cell>
        </row>
        <row r="70">
          <cell r="B70" t="str">
            <v>PREFERRED DIVIDENDS</v>
          </cell>
          <cell r="D70">
            <v>18.05339</v>
          </cell>
          <cell r="E70">
            <v>18.05339</v>
          </cell>
          <cell r="F70">
            <v>18.0534</v>
          </cell>
          <cell r="G70">
            <v>18.05339</v>
          </cell>
          <cell r="H70">
            <v>18.05339</v>
          </cell>
          <cell r="I70">
            <v>18.0534</v>
          </cell>
          <cell r="J70">
            <v>18.05339</v>
          </cell>
          <cell r="K70">
            <v>18.05339</v>
          </cell>
          <cell r="L70">
            <v>18.0534</v>
          </cell>
          <cell r="M70">
            <v>307.05003000000005</v>
          </cell>
          <cell r="N70">
            <v>128.33332999999999</v>
          </cell>
          <cell r="O70">
            <v>163.55282</v>
          </cell>
          <cell r="P70">
            <v>280.27397260273972</v>
          </cell>
          <cell r="Q70">
            <v>253.15068493150685</v>
          </cell>
          <cell r="R70">
            <v>280.27397260273972</v>
          </cell>
          <cell r="S70">
            <v>271.23287671232873</v>
          </cell>
          <cell r="T70">
            <v>280.27397260273972</v>
          </cell>
          <cell r="U70">
            <v>271.23287671232873</v>
          </cell>
          <cell r="V70">
            <v>280.27397260273972</v>
          </cell>
          <cell r="W70">
            <v>280.27397260273972</v>
          </cell>
          <cell r="X70">
            <v>271.23287671232873</v>
          </cell>
          <cell r="Y70">
            <v>280.27397260273972</v>
          </cell>
          <cell r="Z70">
            <v>271.23287671232873</v>
          </cell>
          <cell r="AA70">
            <v>280.27397260273972</v>
          </cell>
          <cell r="AB70">
            <v>280.27397260273972</v>
          </cell>
          <cell r="AC70">
            <v>253.15068493150685</v>
          </cell>
          <cell r="AD70">
            <v>280.27397260273972</v>
          </cell>
          <cell r="AE70">
            <v>271.23287671232873</v>
          </cell>
          <cell r="AF70">
            <v>280.27397260273972</v>
          </cell>
          <cell r="AG70">
            <v>271.23287671232873</v>
          </cell>
          <cell r="AH70">
            <v>280.27397260273972</v>
          </cell>
          <cell r="AI70">
            <v>280.27397260273972</v>
          </cell>
          <cell r="AJ70">
            <v>271.23287671232873</v>
          </cell>
          <cell r="AK70">
            <v>280.27397260273972</v>
          </cell>
          <cell r="AL70">
            <v>271.23287671232873</v>
          </cell>
          <cell r="AM70">
            <v>280.27397260273972</v>
          </cell>
          <cell r="CA70">
            <v>761.41672000000005</v>
          </cell>
          <cell r="CB70">
            <v>3299.9999999999995</v>
          </cell>
          <cell r="CC70">
            <v>3299.9999999999995</v>
          </cell>
          <cell r="CD70">
            <v>4732.5136612021861</v>
          </cell>
          <cell r="CE70">
            <v>5750</v>
          </cell>
          <cell r="CF70">
            <v>5750</v>
          </cell>
          <cell r="CG70">
            <v>5750</v>
          </cell>
          <cell r="CH70">
            <v>5750</v>
          </cell>
          <cell r="CI70">
            <v>5750</v>
          </cell>
          <cell r="CJ70">
            <v>5750</v>
          </cell>
          <cell r="CK70">
            <v>5750</v>
          </cell>
        </row>
        <row r="71">
          <cell r="B71" t="str">
            <v>EXTRA ITEMS/ADJUSTMENTS</v>
          </cell>
        </row>
        <row r="72">
          <cell r="B72" t="str">
            <v>NET INCOME</v>
          </cell>
          <cell r="D72">
            <v>7363.5215100000141</v>
          </cell>
          <cell r="E72">
            <v>4332.4666999999936</v>
          </cell>
          <cell r="F72">
            <v>2951.582579999982</v>
          </cell>
          <cell r="G72">
            <v>1997.4020900000155</v>
          </cell>
          <cell r="H72">
            <v>7775.1197299999894</v>
          </cell>
          <cell r="I72">
            <v>11772.568129999985</v>
          </cell>
          <cell r="J72">
            <v>13998.601100000014</v>
          </cell>
          <cell r="K72">
            <v>12655.834960000017</v>
          </cell>
          <cell r="L72">
            <v>10455.299319999987</v>
          </cell>
          <cell r="M72">
            <v>4572.3328599999968</v>
          </cell>
          <cell r="N72">
            <v>3049.7748000000015</v>
          </cell>
          <cell r="O72">
            <v>-5714.5438999999924</v>
          </cell>
          <cell r="P72">
            <v>7623.5046187468079</v>
          </cell>
          <cell r="Q72">
            <v>5140.177915381284</v>
          </cell>
          <cell r="R72">
            <v>2433.4363751888877</v>
          </cell>
          <cell r="S72">
            <v>3216.285715217959</v>
          </cell>
          <cell r="T72">
            <v>7972.094638683524</v>
          </cell>
          <cell r="U72">
            <v>10651.317566282834</v>
          </cell>
          <cell r="V72">
            <v>13027.508765705865</v>
          </cell>
          <cell r="W72">
            <v>12177.946484385247</v>
          </cell>
          <cell r="X72">
            <v>7595.3294271206869</v>
          </cell>
          <cell r="Y72">
            <v>2986.6447314120705</v>
          </cell>
          <cell r="Z72">
            <v>2625.0249179800549</v>
          </cell>
          <cell r="AA72">
            <v>638.2536921335028</v>
          </cell>
          <cell r="AB72">
            <v>8540.3561586853903</v>
          </cell>
          <cell r="AC72">
            <v>5607.2275447660268</v>
          </cell>
          <cell r="AD72">
            <v>3332.0919964914792</v>
          </cell>
          <cell r="AE72">
            <v>3844.8105392206076</v>
          </cell>
          <cell r="AF72">
            <v>9217.5773890503424</v>
          </cell>
          <cell r="AG72">
            <v>10833.44633740063</v>
          </cell>
          <cell r="AH72">
            <v>12937.41676000263</v>
          </cell>
          <cell r="AI72">
            <v>13348.598953008521</v>
          </cell>
          <cell r="AJ72">
            <v>7686.6165011296334</v>
          </cell>
          <cell r="AK72">
            <v>3691.9963066094192</v>
          </cell>
          <cell r="AL72">
            <v>1953.9349080537324</v>
          </cell>
          <cell r="AM72">
            <v>1574.2579716906425</v>
          </cell>
          <cell r="CA72">
            <v>75209.959879999995</v>
          </cell>
          <cell r="CB72">
            <v>76087.524848238725</v>
          </cell>
          <cell r="CC72">
            <v>82568.33136610908</v>
          </cell>
          <cell r="CD72">
            <v>96425.061148208362</v>
          </cell>
          <cell r="CE72">
            <v>103171</v>
          </cell>
          <cell r="CF72">
            <v>107843</v>
          </cell>
          <cell r="CG72">
            <v>114879</v>
          </cell>
          <cell r="CH72">
            <v>119173</v>
          </cell>
          <cell r="CI72">
            <v>121198</v>
          </cell>
          <cell r="CJ72">
            <v>120955</v>
          </cell>
          <cell r="CK72">
            <v>119777</v>
          </cell>
        </row>
        <row r="73">
          <cell r="B73" t="str">
            <v xml:space="preserve">CHANGE IN RETAINED EARNINGS </v>
          </cell>
          <cell r="D73">
            <v>7327.1620200000179</v>
          </cell>
          <cell r="E73">
            <v>-12749.797779999994</v>
          </cell>
          <cell r="F73">
            <v>2969.1118599999754</v>
          </cell>
          <cell r="G73">
            <v>-15138.601250000007</v>
          </cell>
          <cell r="H73">
            <v>7793.0979400000069</v>
          </cell>
          <cell r="I73">
            <v>11790.143590000022</v>
          </cell>
          <cell r="J73">
            <v>-3137.4340600000287</v>
          </cell>
          <cell r="K73">
            <v>12824.594960000017</v>
          </cell>
          <cell r="L73">
            <v>10473.209550000029</v>
          </cell>
          <cell r="M73">
            <v>-12527.986020000011</v>
          </cell>
          <cell r="N73">
            <v>2775.0228399999905</v>
          </cell>
          <cell r="O73">
            <v>-5550.6982599999756</v>
          </cell>
          <cell r="P73">
            <v>7090.0799612125556</v>
          </cell>
          <cell r="Q73">
            <v>-12181.671399687213</v>
          </cell>
          <cell r="R73">
            <v>2713.7103477916389</v>
          </cell>
          <cell r="S73">
            <v>-14910.221134097112</v>
          </cell>
          <cell r="T73">
            <v>8252.3686112862488</v>
          </cell>
          <cell r="U73">
            <v>10922.550442995154</v>
          </cell>
          <cell r="V73">
            <v>-5098.9980836092145</v>
          </cell>
          <cell r="W73">
            <v>12458.220456987998</v>
          </cell>
          <cell r="X73">
            <v>7866.5623038330232</v>
          </cell>
          <cell r="Y73">
            <v>-15139.862117902987</v>
          </cell>
          <cell r="Z73">
            <v>2896.2577946923848</v>
          </cell>
          <cell r="AA73">
            <v>918.52766473623342</v>
          </cell>
          <cell r="AB73">
            <v>8006.9315011511499</v>
          </cell>
          <cell r="AC73">
            <v>-12514.621770302474</v>
          </cell>
          <cell r="AD73">
            <v>3612.365969094215</v>
          </cell>
          <cell r="AE73">
            <v>-15081.696310094441</v>
          </cell>
          <cell r="AF73">
            <v>9497.851361653069</v>
          </cell>
          <cell r="AG73">
            <v>11104.679214112955</v>
          </cell>
          <cell r="AH73">
            <v>-5989.0900893124344</v>
          </cell>
          <cell r="AI73">
            <v>13628.872925611271</v>
          </cell>
          <cell r="AJ73">
            <v>7957.8493778419506</v>
          </cell>
          <cell r="AK73">
            <v>-15232.237917509163</v>
          </cell>
          <cell r="AL73">
            <v>2225.1677847660612</v>
          </cell>
          <cell r="AM73">
            <v>1854.5319442933833</v>
          </cell>
          <cell r="CA73">
            <v>6847.8253900000418</v>
          </cell>
          <cell r="CB73">
            <v>5787.5248482387105</v>
          </cell>
          <cell r="CC73">
            <v>9070.6039913055429</v>
          </cell>
          <cell r="CD73">
            <v>17223.608195143024</v>
          </cell>
          <cell r="CE73">
            <v>16771</v>
          </cell>
          <cell r="CF73">
            <v>17043</v>
          </cell>
          <cell r="CG73">
            <v>21079</v>
          </cell>
          <cell r="CH73">
            <v>21873</v>
          </cell>
          <cell r="CI73">
            <v>20598</v>
          </cell>
          <cell r="CJ73">
            <v>20655</v>
          </cell>
          <cell r="CK73">
            <v>20977</v>
          </cell>
        </row>
        <row r="74">
          <cell r="B74" t="str">
            <v>DEPRECIATION</v>
          </cell>
          <cell r="D74">
            <v>7287.0939699999999</v>
          </cell>
          <cell r="E74">
            <v>7296.7109799999998</v>
          </cell>
          <cell r="F74">
            <v>7306.7182599999996</v>
          </cell>
          <cell r="G74">
            <v>7442.31862</v>
          </cell>
          <cell r="H74">
            <v>7579.2886500000004</v>
          </cell>
          <cell r="I74">
            <v>7602.5429400000003</v>
          </cell>
          <cell r="J74">
            <v>7598.3440899999996</v>
          </cell>
          <cell r="K74">
            <v>7586.3491000000004</v>
          </cell>
          <cell r="L74">
            <v>7598.3566799999999</v>
          </cell>
          <cell r="M74">
            <v>7602.5647600000002</v>
          </cell>
          <cell r="N74">
            <v>7610.5281299999997</v>
          </cell>
          <cell r="O74">
            <v>7661.9554200000002</v>
          </cell>
          <cell r="P74">
            <v>7685.7118940760056</v>
          </cell>
          <cell r="Q74">
            <v>7709.7042006426727</v>
          </cell>
          <cell r="R74">
            <v>7721.6888137760061</v>
          </cell>
          <cell r="S74">
            <v>7733.6772736260064</v>
          </cell>
          <cell r="T74">
            <v>7750.6772736260064</v>
          </cell>
          <cell r="U74">
            <v>7773.6772736260064</v>
          </cell>
          <cell r="V74">
            <v>7793.6388064593393</v>
          </cell>
          <cell r="W74">
            <v>7808.5234049593391</v>
          </cell>
          <cell r="X74">
            <v>7818.3695362926728</v>
          </cell>
          <cell r="Y74">
            <v>7828.2156676260056</v>
          </cell>
          <cell r="Z74">
            <v>7841.1002661260063</v>
          </cell>
          <cell r="AA74">
            <v>7893.0040982093396</v>
          </cell>
          <cell r="AB74">
            <v>7909.8831981374424</v>
          </cell>
          <cell r="AC74">
            <v>7916.8884255374423</v>
          </cell>
          <cell r="AD74">
            <v>7926.8988803374423</v>
          </cell>
          <cell r="AE74">
            <v>7943.9067214374418</v>
          </cell>
          <cell r="AF74">
            <v>7963.9067214374418</v>
          </cell>
          <cell r="AG74">
            <v>8018.9067214374418</v>
          </cell>
          <cell r="AH74">
            <v>8067.9328584374416</v>
          </cell>
          <cell r="AI74">
            <v>8082.011269437442</v>
          </cell>
          <cell r="AJ74">
            <v>8096.1158174374423</v>
          </cell>
          <cell r="AK74">
            <v>8106.2203654374416</v>
          </cell>
          <cell r="AL74">
            <v>8115.298776437442</v>
          </cell>
          <cell r="AM74">
            <v>8158.3641189374421</v>
          </cell>
          <cell r="CA74">
            <v>90208.684379999977</v>
          </cell>
          <cell r="CB74">
            <v>93394.919283739626</v>
          </cell>
          <cell r="CC74">
            <v>96343.482730878386</v>
          </cell>
          <cell r="CD74">
            <v>98220.527666048423</v>
          </cell>
          <cell r="CE74">
            <v>102793.18992424649</v>
          </cell>
          <cell r="CF74">
            <v>115687.88109800046</v>
          </cell>
          <cell r="CG74">
            <v>119816.94304477111</v>
          </cell>
          <cell r="CH74">
            <v>124051.09122778053</v>
          </cell>
          <cell r="CI74">
            <v>126878.09747628483</v>
          </cell>
          <cell r="CJ74">
            <v>131609.33621576079</v>
          </cell>
          <cell r="CK74">
            <v>137342.60333938224</v>
          </cell>
        </row>
        <row r="75">
          <cell r="B75" t="str">
            <v>AMORTIZATION</v>
          </cell>
          <cell r="D75">
            <v>251.91970000000001</v>
          </cell>
          <cell r="E75">
            <v>387.63156000000004</v>
          </cell>
          <cell r="F75">
            <v>246.94128000000001</v>
          </cell>
          <cell r="G75">
            <v>254.33987999999999</v>
          </cell>
          <cell r="H75">
            <v>237.06496999999999</v>
          </cell>
          <cell r="I75">
            <v>247.72534000000002</v>
          </cell>
          <cell r="J75">
            <v>232.74704</v>
          </cell>
          <cell r="K75">
            <v>247.83637000000002</v>
          </cell>
          <cell r="L75">
            <v>256.30948000000001</v>
          </cell>
          <cell r="M75">
            <v>337.49323999999996</v>
          </cell>
          <cell r="N75">
            <v>162.63388</v>
          </cell>
          <cell r="O75">
            <v>-8137.0803399999986</v>
          </cell>
          <cell r="P75">
            <v>241.17968999999999</v>
          </cell>
          <cell r="Q75">
            <v>241.17968999999999</v>
          </cell>
          <cell r="R75">
            <v>241.17968999999999</v>
          </cell>
          <cell r="S75">
            <v>237.17968999999999</v>
          </cell>
          <cell r="T75">
            <v>235.17968999999999</v>
          </cell>
          <cell r="U75">
            <v>235.17968999999999</v>
          </cell>
          <cell r="V75">
            <v>225.17968999999999</v>
          </cell>
          <cell r="W75">
            <v>225.17968999999999</v>
          </cell>
          <cell r="X75">
            <v>225.17968999999999</v>
          </cell>
          <cell r="Y75">
            <v>225.17968999999999</v>
          </cell>
          <cell r="Z75">
            <v>221.17968999999999</v>
          </cell>
          <cell r="AA75">
            <v>221.17968999999999</v>
          </cell>
          <cell r="AB75">
            <v>229.17968999999999</v>
          </cell>
          <cell r="AC75">
            <v>229.17968999999999</v>
          </cell>
          <cell r="AD75">
            <v>220.17968999999999</v>
          </cell>
          <cell r="AE75">
            <v>220.17968999999999</v>
          </cell>
          <cell r="AF75">
            <v>220.17968999999999</v>
          </cell>
          <cell r="AG75">
            <v>220.17968999999999</v>
          </cell>
          <cell r="AH75">
            <v>220.17968999999999</v>
          </cell>
          <cell r="AI75">
            <v>220.17968999999999</v>
          </cell>
          <cell r="AJ75">
            <v>215.17968999999999</v>
          </cell>
          <cell r="AK75">
            <v>215.17968999999999</v>
          </cell>
          <cell r="AL75">
            <v>215.17968999999999</v>
          </cell>
          <cell r="AM75">
            <v>215.17968999999999</v>
          </cell>
          <cell r="CA75">
            <v>-5019.1255999999994</v>
          </cell>
          <cell r="CB75">
            <v>3029.46828</v>
          </cell>
          <cell r="CC75">
            <v>2895.46828</v>
          </cell>
          <cell r="CD75">
            <v>2813.4682799999996</v>
          </cell>
          <cell r="CE75">
            <v>2762.3300240802528</v>
          </cell>
          <cell r="CF75">
            <v>2504.2110240802531</v>
          </cell>
          <cell r="CG75">
            <v>2503.8990240802532</v>
          </cell>
          <cell r="CH75">
            <v>2503.8990240802532</v>
          </cell>
          <cell r="CI75">
            <v>2503.8990240802532</v>
          </cell>
          <cell r="CJ75">
            <v>2503.8990240802532</v>
          </cell>
          <cell r="CK75">
            <v>2503.8990240802532</v>
          </cell>
        </row>
        <row r="76">
          <cell r="B76" t="str">
            <v>PROVISION FOR ITC</v>
          </cell>
          <cell r="D76">
            <v>-159.99200000000201</v>
          </cell>
          <cell r="E76">
            <v>-159.99199999999837</v>
          </cell>
          <cell r="F76">
            <v>-159.99200000000201</v>
          </cell>
          <cell r="G76">
            <v>-159.99199999999837</v>
          </cell>
          <cell r="H76">
            <v>-159.99199999999837</v>
          </cell>
          <cell r="I76">
            <v>-159.99200000000201</v>
          </cell>
          <cell r="J76">
            <v>-159.99199999999837</v>
          </cell>
          <cell r="K76">
            <v>-159.99200000000201</v>
          </cell>
          <cell r="L76">
            <v>-159.99199999999837</v>
          </cell>
          <cell r="M76">
            <v>-159.99200000000201</v>
          </cell>
          <cell r="N76">
            <v>-159.99199999999837</v>
          </cell>
          <cell r="O76">
            <v>-159.99200000000201</v>
          </cell>
          <cell r="P76">
            <v>-155</v>
          </cell>
          <cell r="Q76">
            <v>-155</v>
          </cell>
          <cell r="R76">
            <v>-155</v>
          </cell>
          <cell r="S76">
            <v>-155</v>
          </cell>
          <cell r="T76">
            <v>-155</v>
          </cell>
          <cell r="U76">
            <v>-155</v>
          </cell>
          <cell r="V76">
            <v>-155</v>
          </cell>
          <cell r="W76">
            <v>-155</v>
          </cell>
          <cell r="X76">
            <v>-155</v>
          </cell>
          <cell r="Y76">
            <v>-155</v>
          </cell>
          <cell r="Z76">
            <v>-155</v>
          </cell>
          <cell r="AA76">
            <v>-159.17359761476837</v>
          </cell>
          <cell r="AB76">
            <v>-155</v>
          </cell>
          <cell r="AC76">
            <v>-155</v>
          </cell>
          <cell r="AD76">
            <v>-155</v>
          </cell>
          <cell r="AE76">
            <v>-155</v>
          </cell>
          <cell r="AF76">
            <v>-155</v>
          </cell>
          <cell r="AG76">
            <v>-155</v>
          </cell>
          <cell r="AH76">
            <v>-155</v>
          </cell>
          <cell r="AI76">
            <v>-155</v>
          </cell>
          <cell r="AJ76">
            <v>-155</v>
          </cell>
          <cell r="AK76">
            <v>-155</v>
          </cell>
          <cell r="AL76">
            <v>-155</v>
          </cell>
          <cell r="AM76">
            <v>-159.17359761476837</v>
          </cell>
          <cell r="CA76">
            <v>-1919.9040000000023</v>
          </cell>
          <cell r="CB76">
            <v>-1864.1735976147684</v>
          </cell>
          <cell r="CC76">
            <v>-1864.1735976147684</v>
          </cell>
          <cell r="CD76">
            <v>-1848.3585976147697</v>
          </cell>
          <cell r="CE76">
            <v>-1720.7602670995675</v>
          </cell>
          <cell r="CF76">
            <v>-1609.3942670995675</v>
          </cell>
          <cell r="CG76">
            <v>-1437.4690418894834</v>
          </cell>
          <cell r="CH76">
            <v>-1407.3459830659531</v>
          </cell>
          <cell r="CI76">
            <v>-1382.7139830659535</v>
          </cell>
          <cell r="CJ76">
            <v>-1041.4061345811051</v>
          </cell>
          <cell r="CK76">
            <v>-617.42763458110517</v>
          </cell>
        </row>
        <row r="77">
          <cell r="B77" t="str">
            <v>CHG IN CAPITAL CONTRIBUTIONS</v>
          </cell>
          <cell r="D77">
            <v>16.718</v>
          </cell>
          <cell r="E77">
            <v>16.718</v>
          </cell>
          <cell r="F77">
            <v>16.717999999999961</v>
          </cell>
          <cell r="G77">
            <v>16.718</v>
          </cell>
          <cell r="H77">
            <v>16.718</v>
          </cell>
          <cell r="I77">
            <v>16.717999999999847</v>
          </cell>
          <cell r="J77">
            <v>16.718</v>
          </cell>
          <cell r="K77">
            <v>16.718</v>
          </cell>
          <cell r="L77">
            <v>17.059999999999945</v>
          </cell>
          <cell r="M77">
            <v>16.718</v>
          </cell>
          <cell r="N77">
            <v>16.718000000000004</v>
          </cell>
          <cell r="O77">
            <v>16.717999999999847</v>
          </cell>
          <cell r="P77">
            <v>21069.981352969698</v>
          </cell>
          <cell r="Q77">
            <v>69.981352969696971</v>
          </cell>
          <cell r="R77">
            <v>1114.4361173333334</v>
          </cell>
          <cell r="S77">
            <v>69.981352969696971</v>
          </cell>
          <cell r="T77">
            <v>69.981352969696971</v>
          </cell>
          <cell r="U77">
            <v>69.981352969696971</v>
          </cell>
          <cell r="V77">
            <v>69.981352969696971</v>
          </cell>
          <cell r="W77">
            <v>69.981352969696971</v>
          </cell>
          <cell r="X77">
            <v>69.981352969696971</v>
          </cell>
          <cell r="Y77">
            <v>69.981352969696971</v>
          </cell>
          <cell r="Z77">
            <v>69.981352969696971</v>
          </cell>
          <cell r="AA77">
            <v>3676.9813529696967</v>
          </cell>
          <cell r="AB77">
            <v>53048.346612488713</v>
          </cell>
          <cell r="AC77">
            <v>71.053794060606066</v>
          </cell>
          <cell r="AD77">
            <v>1136.5382653333334</v>
          </cell>
          <cell r="AE77">
            <v>71.053794060606066</v>
          </cell>
          <cell r="AF77">
            <v>71.053794060606066</v>
          </cell>
          <cell r="AG77">
            <v>71.053794060606066</v>
          </cell>
          <cell r="AH77">
            <v>71.053794060606066</v>
          </cell>
          <cell r="AI77">
            <v>71.053794060606066</v>
          </cell>
          <cell r="AJ77">
            <v>71.053794060606066</v>
          </cell>
          <cell r="AK77">
            <v>71.053794060606066</v>
          </cell>
          <cell r="AL77">
            <v>71.053794060606066</v>
          </cell>
          <cell r="AM77">
            <v>71.053794060606378</v>
          </cell>
          <cell r="CA77">
            <v>200.95799999999957</v>
          </cell>
          <cell r="CB77">
            <v>26491.231</v>
          </cell>
          <cell r="CC77">
            <v>54895.422818428109</v>
          </cell>
          <cell r="CD77">
            <v>45542.836512475507</v>
          </cell>
          <cell r="CE77">
            <v>15939.999895652702</v>
          </cell>
          <cell r="CF77">
            <v>13097.7786820168</v>
          </cell>
          <cell r="CG77">
            <v>14612.2894720804</v>
          </cell>
          <cell r="CH77">
            <v>-2485.3738182247507</v>
          </cell>
          <cell r="CI77">
            <v>-19090.705399419487</v>
          </cell>
          <cell r="CJ77">
            <v>-36911.532758863163</v>
          </cell>
          <cell r="CK77">
            <v>-32430.063649083306</v>
          </cell>
        </row>
        <row r="78">
          <cell r="B78" t="str">
            <v>DEFERRED TAXES-NET</v>
          </cell>
          <cell r="D78">
            <v>-4299.6080000000002</v>
          </cell>
          <cell r="E78">
            <v>-584.52300000000105</v>
          </cell>
          <cell r="F78">
            <v>1136.6730000000025</v>
          </cell>
          <cell r="G78">
            <v>1373.5880000000034</v>
          </cell>
          <cell r="H78">
            <v>-1162.6370000000024</v>
          </cell>
          <cell r="I78">
            <v>983.22599999999511</v>
          </cell>
          <cell r="J78">
            <v>21327.953999999998</v>
          </cell>
          <cell r="K78">
            <v>9140.5169999999998</v>
          </cell>
          <cell r="L78">
            <v>6804.4969999999958</v>
          </cell>
          <cell r="M78">
            <v>1563.5829999999987</v>
          </cell>
          <cell r="N78">
            <v>820.73799999999756</v>
          </cell>
          <cell r="O78">
            <v>-3941.390999999996</v>
          </cell>
          <cell r="P78">
            <v>-1411</v>
          </cell>
          <cell r="Q78">
            <v>-1411</v>
          </cell>
          <cell r="R78">
            <v>-1411</v>
          </cell>
          <cell r="S78">
            <v>-1411</v>
          </cell>
          <cell r="T78">
            <v>-1411</v>
          </cell>
          <cell r="U78">
            <v>-1411</v>
          </cell>
          <cell r="V78">
            <v>-1411</v>
          </cell>
          <cell r="W78">
            <v>-1411</v>
          </cell>
          <cell r="X78">
            <v>-1411</v>
          </cell>
          <cell r="Y78">
            <v>-1411</v>
          </cell>
          <cell r="Z78">
            <v>-1411</v>
          </cell>
          <cell r="AA78">
            <v>-1404.2809999999995</v>
          </cell>
          <cell r="AB78">
            <v>-668</v>
          </cell>
          <cell r="AC78">
            <v>-668</v>
          </cell>
          <cell r="AD78">
            <v>-668</v>
          </cell>
          <cell r="AE78">
            <v>-668</v>
          </cell>
          <cell r="AF78">
            <v>-668</v>
          </cell>
          <cell r="AG78">
            <v>-668</v>
          </cell>
          <cell r="AH78">
            <v>-668</v>
          </cell>
          <cell r="AI78">
            <v>-668</v>
          </cell>
          <cell r="AJ78">
            <v>-668</v>
          </cell>
          <cell r="AK78">
            <v>-668</v>
          </cell>
          <cell r="AL78">
            <v>-668</v>
          </cell>
          <cell r="AM78">
            <v>-667.50999999999976</v>
          </cell>
          <cell r="CA78">
            <v>33162.616999999991</v>
          </cell>
          <cell r="CB78">
            <v>-16925.280999999999</v>
          </cell>
          <cell r="CC78">
            <v>-8015.51</v>
          </cell>
          <cell r="CD78">
            <v>-7396.5039999999972</v>
          </cell>
          <cell r="CE78">
            <v>-1875.8690000000033</v>
          </cell>
          <cell r="CF78">
            <v>-3586.2380000000026</v>
          </cell>
          <cell r="CG78">
            <v>-3585.5130000000354</v>
          </cell>
          <cell r="CH78">
            <v>-3585.5130000000354</v>
          </cell>
          <cell r="CI78">
            <v>-3585.5130000000354</v>
          </cell>
          <cell r="CJ78">
            <v>-3585.5130000000354</v>
          </cell>
          <cell r="CK78">
            <v>-3585.5130000000354</v>
          </cell>
        </row>
        <row r="79">
          <cell r="B79" t="str">
            <v>NET CASH FROM OPERATIONS</v>
          </cell>
          <cell r="D79">
            <v>-1414.5763399999823</v>
          </cell>
          <cell r="E79">
            <v>53645.653939999989</v>
          </cell>
          <cell r="F79">
            <v>-28328.242580000031</v>
          </cell>
          <cell r="G79">
            <v>-7338.2721899999733</v>
          </cell>
          <cell r="H79">
            <v>9302.5007999999689</v>
          </cell>
          <cell r="I79">
            <v>567.17479000003277</v>
          </cell>
          <cell r="J79">
            <v>75612.450799999991</v>
          </cell>
          <cell r="K79">
            <v>6866.7954900000159</v>
          </cell>
          <cell r="L79">
            <v>8299.0667499999654</v>
          </cell>
          <cell r="M79">
            <v>21063.99313999998</v>
          </cell>
          <cell r="N79">
            <v>-9452.3481800000245</v>
          </cell>
          <cell r="O79">
            <v>12326.745370000013</v>
          </cell>
          <cell r="P79">
            <v>-19953.977200824389</v>
          </cell>
          <cell r="Q79">
            <v>11559.285871157314</v>
          </cell>
          <cell r="R79">
            <v>8431.9808329126972</v>
          </cell>
          <cell r="S79">
            <v>35021.137895544496</v>
          </cell>
          <cell r="T79">
            <v>24027.08423099124</v>
          </cell>
          <cell r="U79">
            <v>6667.1857767869515</v>
          </cell>
          <cell r="V79">
            <v>39330.057200115843</v>
          </cell>
          <cell r="W79">
            <v>36341.997085146657</v>
          </cell>
          <cell r="X79">
            <v>-16855.618761884431</v>
          </cell>
          <cell r="Y79">
            <v>45760.069835071321</v>
          </cell>
          <cell r="Z79">
            <v>303.58372167763628</v>
          </cell>
          <cell r="AA79">
            <v>-28757.589348174799</v>
          </cell>
          <cell r="AB79">
            <v>6664.3013773214734</v>
          </cell>
          <cell r="AC79">
            <v>34717.531098534149</v>
          </cell>
          <cell r="AD79">
            <v>7173.9861063819662</v>
          </cell>
          <cell r="AE79">
            <v>36405.010240577045</v>
          </cell>
          <cell r="AF79">
            <v>20785.676905734894</v>
          </cell>
          <cell r="AG79">
            <v>-227.15520352774183</v>
          </cell>
          <cell r="AH79">
            <v>40682.608529772479</v>
          </cell>
          <cell r="AI79">
            <v>36871.781711042291</v>
          </cell>
          <cell r="AJ79">
            <v>-22204.891465379798</v>
          </cell>
          <cell r="AK79">
            <v>53540.934579750836</v>
          </cell>
          <cell r="AL79">
            <v>-18.478754034427766</v>
          </cell>
          <cell r="AM79">
            <v>-27144.462828375799</v>
          </cell>
          <cell r="CA79">
            <v>142681.18959999998</v>
          </cell>
          <cell r="CB79">
            <v>141875.19713852051</v>
          </cell>
          <cell r="CC79">
            <v>187246.84229779735</v>
          </cell>
          <cell r="CD79">
            <v>191633.11989152586</v>
          </cell>
          <cell r="CE79">
            <v>222099.05987413149</v>
          </cell>
          <cell r="CF79">
            <v>248253.48105653239</v>
          </cell>
          <cell r="CG79">
            <v>251850.84906267762</v>
          </cell>
          <cell r="CH79">
            <v>278433.06494274508</v>
          </cell>
          <cell r="CI79">
            <v>254966.64826005435</v>
          </cell>
          <cell r="CJ79">
            <v>250291.08403114227</v>
          </cell>
          <cell r="CK79">
            <v>267406.76144888136</v>
          </cell>
        </row>
        <row r="80">
          <cell r="B80" t="str">
            <v>FMB ISSUES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D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J80">
            <v>0</v>
          </cell>
          <cell r="AK80">
            <v>0</v>
          </cell>
          <cell r="AL80">
            <v>0</v>
          </cell>
          <cell r="AM80">
            <v>0</v>
          </cell>
          <cell r="CA80">
            <v>0</v>
          </cell>
          <cell r="CB80">
            <v>0</v>
          </cell>
          <cell r="CC80">
            <v>0</v>
          </cell>
          <cell r="CD80">
            <v>0</v>
          </cell>
          <cell r="CE80">
            <v>0</v>
          </cell>
          <cell r="CF80">
            <v>0</v>
          </cell>
          <cell r="CG80">
            <v>0</v>
          </cell>
          <cell r="CH80">
            <v>0</v>
          </cell>
          <cell r="CI80">
            <v>0</v>
          </cell>
          <cell r="CJ80">
            <v>0</v>
          </cell>
          <cell r="CK80">
            <v>0</v>
          </cell>
        </row>
        <row r="81">
          <cell r="B81" t="str">
            <v>PREF STOCK ISSUES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55000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0</v>
          </cell>
          <cell r="AE81">
            <v>0</v>
          </cell>
          <cell r="AF81">
            <v>0</v>
          </cell>
          <cell r="AG81">
            <v>0</v>
          </cell>
          <cell r="AH81">
            <v>0</v>
          </cell>
          <cell r="AI81">
            <v>0</v>
          </cell>
          <cell r="AJ81">
            <v>0</v>
          </cell>
          <cell r="AK81">
            <v>0</v>
          </cell>
          <cell r="AL81">
            <v>0</v>
          </cell>
          <cell r="AM81">
            <v>0</v>
          </cell>
          <cell r="CA81">
            <v>55000</v>
          </cell>
          <cell r="CB81">
            <v>0</v>
          </cell>
          <cell r="CC81">
            <v>0</v>
          </cell>
          <cell r="CD81">
            <v>35000</v>
          </cell>
          <cell r="CE81">
            <v>0</v>
          </cell>
          <cell r="CF81">
            <v>0</v>
          </cell>
          <cell r="CG81">
            <v>0</v>
          </cell>
          <cell r="CH81">
            <v>20000</v>
          </cell>
          <cell r="CI81">
            <v>0</v>
          </cell>
          <cell r="CJ81">
            <v>0</v>
          </cell>
          <cell r="CK81">
            <v>0</v>
          </cell>
        </row>
        <row r="82">
          <cell r="B82" t="str">
            <v>PCB ISSUES</v>
          </cell>
          <cell r="D82">
            <v>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J82">
            <v>0</v>
          </cell>
          <cell r="AK82">
            <v>0</v>
          </cell>
          <cell r="AL82">
            <v>0</v>
          </cell>
          <cell r="AM82">
            <v>0</v>
          </cell>
          <cell r="CA82">
            <v>0</v>
          </cell>
          <cell r="CB82">
            <v>0</v>
          </cell>
          <cell r="CC82">
            <v>0</v>
          </cell>
          <cell r="CD82">
            <v>0</v>
          </cell>
          <cell r="CE82">
            <v>0</v>
          </cell>
          <cell r="CF82">
            <v>0</v>
          </cell>
          <cell r="CG82">
            <v>0</v>
          </cell>
          <cell r="CH82">
            <v>0</v>
          </cell>
          <cell r="CI82">
            <v>0</v>
          </cell>
          <cell r="CJ82">
            <v>0</v>
          </cell>
          <cell r="CK82">
            <v>0</v>
          </cell>
        </row>
        <row r="83">
          <cell r="B83" t="str">
            <v>FINANCING PROCEEDS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60000</v>
          </cell>
          <cell r="L83">
            <v>0</v>
          </cell>
          <cell r="M83">
            <v>0</v>
          </cell>
          <cell r="N83">
            <v>55000</v>
          </cell>
          <cell r="O83">
            <v>0</v>
          </cell>
          <cell r="P83">
            <v>21000</v>
          </cell>
          <cell r="Q83">
            <v>0</v>
          </cell>
          <cell r="R83">
            <v>0</v>
          </cell>
          <cell r="S83">
            <v>0</v>
          </cell>
          <cell r="T83">
            <v>0</v>
          </cell>
          <cell r="U83">
            <v>129000</v>
          </cell>
          <cell r="V83">
            <v>0</v>
          </cell>
          <cell r="W83">
            <v>0</v>
          </cell>
          <cell r="X83">
            <v>0</v>
          </cell>
          <cell r="Y83">
            <v>0</v>
          </cell>
          <cell r="Z83">
            <v>0</v>
          </cell>
          <cell r="AA83">
            <v>63607</v>
          </cell>
          <cell r="AB83">
            <v>52977.292818428105</v>
          </cell>
          <cell r="AC83">
            <v>0</v>
          </cell>
          <cell r="AD83">
            <v>0</v>
          </cell>
          <cell r="AE83">
            <v>0</v>
          </cell>
          <cell r="AF83">
            <v>0</v>
          </cell>
          <cell r="AG83">
            <v>20000</v>
          </cell>
          <cell r="AH83">
            <v>0</v>
          </cell>
          <cell r="AI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65000</v>
          </cell>
          <cell r="CA83">
            <v>115000</v>
          </cell>
          <cell r="CB83">
            <v>213607</v>
          </cell>
          <cell r="CC83">
            <v>137977.2928184281</v>
          </cell>
          <cell r="CD83">
            <v>123506.8395124755</v>
          </cell>
          <cell r="CE83">
            <v>58828.307895652702</v>
          </cell>
          <cell r="CF83">
            <v>50921.102682016804</v>
          </cell>
          <cell r="CG83">
            <v>48501.421756939104</v>
          </cell>
          <cell r="CH83">
            <v>15337.95018177525</v>
          </cell>
          <cell r="CI83">
            <v>-20101.457602655992</v>
          </cell>
          <cell r="CJ83">
            <v>-38887.594758863161</v>
          </cell>
          <cell r="CK83">
            <v>-34406.125649083304</v>
          </cell>
        </row>
        <row r="84">
          <cell r="B84" t="str">
            <v xml:space="preserve">SALE OF PROPERTY </v>
          </cell>
        </row>
        <row r="85">
          <cell r="B85" t="str">
            <v>CONSTRUCTION EXPENDS (NEGATIVE)</v>
          </cell>
          <cell r="D85">
            <v>-6625.1254499999995</v>
          </cell>
          <cell r="E85">
            <v>-12663.855670000001</v>
          </cell>
          <cell r="F85">
            <v>-14771.276320000003</v>
          </cell>
          <cell r="G85">
            <v>-11466.262529999998</v>
          </cell>
          <cell r="H85">
            <v>-13443.301860000001</v>
          </cell>
          <cell r="I85">
            <v>-7054.40236</v>
          </cell>
          <cell r="J85">
            <v>-12153.243130000001</v>
          </cell>
          <cell r="K85">
            <v>-10918.111219999999</v>
          </cell>
          <cell r="L85">
            <v>-9380.1591800000006</v>
          </cell>
          <cell r="M85">
            <v>-12292.99638</v>
          </cell>
          <cell r="N85">
            <v>-11955.227650000001</v>
          </cell>
          <cell r="O85">
            <v>-19859.282170000002</v>
          </cell>
          <cell r="P85">
            <v>-10235.055</v>
          </cell>
          <cell r="Q85">
            <v>-10530.669000000002</v>
          </cell>
          <cell r="R85">
            <v>-15598.781999999999</v>
          </cell>
          <cell r="S85">
            <v>-24518.491000000002</v>
          </cell>
          <cell r="T85">
            <v>-20941.675000000003</v>
          </cell>
          <cell r="U85">
            <v>-15039.144999999999</v>
          </cell>
          <cell r="V85">
            <v>-8710.7739999999994</v>
          </cell>
          <cell r="W85">
            <v>-8689.5509999999995</v>
          </cell>
          <cell r="X85">
            <v>-13605.483</v>
          </cell>
          <cell r="Y85">
            <v>-10242.299999999999</v>
          </cell>
          <cell r="Z85">
            <v>-10080.254999999999</v>
          </cell>
          <cell r="AA85">
            <v>-14160.486000000001</v>
          </cell>
          <cell r="AB85">
            <v>-16040.647000000001</v>
          </cell>
          <cell r="AC85">
            <v>-18607.306</v>
          </cell>
          <cell r="AD85">
            <v>-22211.383000000002</v>
          </cell>
          <cell r="AE85">
            <v>-23472.019</v>
          </cell>
          <cell r="AF85">
            <v>-20719.135999999999</v>
          </cell>
          <cell r="AG85">
            <v>-19857.003000000001</v>
          </cell>
          <cell r="AH85">
            <v>-14664.241</v>
          </cell>
          <cell r="AI85">
            <v>-15127.296</v>
          </cell>
          <cell r="AJ85">
            <v>-17378.011999999999</v>
          </cell>
          <cell r="AK85">
            <v>-17759.181</v>
          </cell>
          <cell r="AL85">
            <v>-17192.241999999998</v>
          </cell>
          <cell r="AM85">
            <v>-17692.400999999998</v>
          </cell>
          <cell r="CA85">
            <v>-142583.24392000001</v>
          </cell>
          <cell r="CB85">
            <v>-162352.66600000003</v>
          </cell>
          <cell r="CC85">
            <v>-220720.86700000003</v>
          </cell>
          <cell r="CD85">
            <v>-220411.24100000001</v>
          </cell>
          <cell r="CE85">
            <v>-177974.715</v>
          </cell>
          <cell r="CF85">
            <v>-182503.29</v>
          </cell>
          <cell r="CG85">
            <v>-198195.462</v>
          </cell>
          <cell r="CH85">
            <v>-185789.83800000002</v>
          </cell>
          <cell r="CI85">
            <v>-130656.71399999999</v>
          </cell>
          <cell r="CJ85">
            <v>-97622.397999999986</v>
          </cell>
          <cell r="CK85">
            <v>-115158.808</v>
          </cell>
        </row>
        <row r="86">
          <cell r="B86" t="str">
            <v>NET CASH USED FOR INVESTING (NEG)</v>
          </cell>
          <cell r="D86">
            <v>-8064.2592199999999</v>
          </cell>
          <cell r="E86">
            <v>-13652.82638</v>
          </cell>
          <cell r="F86">
            <v>-11920.263729999997</v>
          </cell>
          <cell r="G86">
            <v>-14692.311419999996</v>
          </cell>
          <cell r="H86">
            <v>-12899.849910000003</v>
          </cell>
          <cell r="I86">
            <v>-7086.6848199999995</v>
          </cell>
          <cell r="J86">
            <v>-12374.627839999999</v>
          </cell>
          <cell r="K86">
            <v>-10577.937990000002</v>
          </cell>
          <cell r="L86">
            <v>-7669.6958999999997</v>
          </cell>
          <cell r="M86">
            <v>-17570.63292</v>
          </cell>
          <cell r="N86">
            <v>-11810.216430000004</v>
          </cell>
          <cell r="O86">
            <v>-23744.89759</v>
          </cell>
          <cell r="P86">
            <v>-12230.665842546652</v>
          </cell>
          <cell r="Q86">
            <v>-10583.299853350112</v>
          </cell>
          <cell r="R86">
            <v>-14302.613411365364</v>
          </cell>
          <cell r="S86">
            <v>-22543.704252179457</v>
          </cell>
          <cell r="T86">
            <v>-22700.049468223224</v>
          </cell>
          <cell r="U86">
            <v>-47594.520238022902</v>
          </cell>
          <cell r="V86">
            <v>-10679.528843945893</v>
          </cell>
          <cell r="W86">
            <v>-8713.9847062444387</v>
          </cell>
          <cell r="X86">
            <v>-12169.972789469217</v>
          </cell>
          <cell r="Y86">
            <v>-11364.376513672523</v>
          </cell>
          <cell r="Z86">
            <v>-10229.509707751708</v>
          </cell>
          <cell r="AA86">
            <v>-14774.671963813964</v>
          </cell>
          <cell r="AB86">
            <v>-27318.421338662614</v>
          </cell>
          <cell r="AC86">
            <v>-17810.966061811694</v>
          </cell>
          <cell r="AD86">
            <v>-21127.870332230435</v>
          </cell>
          <cell r="AE86">
            <v>-23783.9996931723</v>
          </cell>
          <cell r="AF86">
            <v>-21517.196124308342</v>
          </cell>
          <cell r="AG86">
            <v>-20472.0546533831</v>
          </cell>
          <cell r="AH86">
            <v>-16012.925967328312</v>
          </cell>
          <cell r="AI86">
            <v>-14667.503317910176</v>
          </cell>
          <cell r="AJ86">
            <v>-16423.935049806831</v>
          </cell>
          <cell r="AK86">
            <v>-17316.806016190094</v>
          </cell>
          <cell r="AL86">
            <v>-17043.035640931594</v>
          </cell>
          <cell r="AM86">
            <v>-17615.037593585235</v>
          </cell>
          <cell r="CA86">
            <v>-152064.20415000001</v>
          </cell>
          <cell r="CB86">
            <v>-197886.89759058546</v>
          </cell>
          <cell r="CC86">
            <v>-231109.75178932076</v>
          </cell>
          <cell r="CD86">
            <v>-217038.62047045527</v>
          </cell>
          <cell r="CE86">
            <v>-171981.2037194189</v>
          </cell>
          <cell r="CF86">
            <v>-188005.27803043838</v>
          </cell>
          <cell r="CG86">
            <v>-197190.64078794111</v>
          </cell>
          <cell r="CH86">
            <v>-183168.64214362312</v>
          </cell>
          <cell r="CI86">
            <v>-128476.51942090617</v>
          </cell>
          <cell r="CJ86">
            <v>-93426.378238622696</v>
          </cell>
          <cell r="CK86">
            <v>-122463.53867792556</v>
          </cell>
        </row>
        <row r="87">
          <cell r="B87" t="str">
            <v>FMB REDEMPTIONS (NEG)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-30000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-25000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  <cell r="AJ87">
            <v>0</v>
          </cell>
          <cell r="AK87">
            <v>0</v>
          </cell>
          <cell r="AL87">
            <v>0</v>
          </cell>
          <cell r="AM87">
            <v>0</v>
          </cell>
          <cell r="CA87">
            <v>-30000</v>
          </cell>
          <cell r="CB87">
            <v>-25000</v>
          </cell>
          <cell r="CC87">
            <v>0</v>
          </cell>
          <cell r="CD87">
            <v>0</v>
          </cell>
          <cell r="CE87">
            <v>0</v>
          </cell>
          <cell r="CF87">
            <v>0</v>
          </cell>
          <cell r="CG87">
            <v>0</v>
          </cell>
          <cell r="CH87">
            <v>0</v>
          </cell>
          <cell r="CI87">
            <v>0</v>
          </cell>
          <cell r="CJ87">
            <v>0</v>
          </cell>
          <cell r="CK87">
            <v>0</v>
          </cell>
        </row>
        <row r="88">
          <cell r="B88" t="str">
            <v>PREF STOCK REDEMPTIONS (NEG)</v>
          </cell>
          <cell r="D88">
            <v>0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-4236.1000000000004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R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J88">
            <v>0</v>
          </cell>
          <cell r="AK88">
            <v>0</v>
          </cell>
          <cell r="AL88">
            <v>0</v>
          </cell>
          <cell r="AM88">
            <v>0</v>
          </cell>
          <cell r="CA88">
            <v>-4236.1000000000004</v>
          </cell>
          <cell r="CB88">
            <v>0</v>
          </cell>
          <cell r="CC88">
            <v>0</v>
          </cell>
          <cell r="CD88">
            <v>0</v>
          </cell>
          <cell r="CE88">
            <v>0</v>
          </cell>
          <cell r="CF88">
            <v>0</v>
          </cell>
          <cell r="CG88">
            <v>0</v>
          </cell>
          <cell r="CH88">
            <v>0</v>
          </cell>
          <cell r="CI88">
            <v>0</v>
          </cell>
          <cell r="CJ88">
            <v>0</v>
          </cell>
          <cell r="CK88">
            <v>0</v>
          </cell>
        </row>
        <row r="89">
          <cell r="B89" t="str">
            <v>PCB REDEMPTIONS (NEG)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-12075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X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D89">
            <v>0</v>
          </cell>
          <cell r="AE89">
            <v>0</v>
          </cell>
          <cell r="AF89">
            <v>0</v>
          </cell>
          <cell r="AG89">
            <v>0</v>
          </cell>
          <cell r="AH89">
            <v>0</v>
          </cell>
          <cell r="AI89">
            <v>0</v>
          </cell>
          <cell r="AJ89">
            <v>0</v>
          </cell>
          <cell r="AK89">
            <v>0</v>
          </cell>
          <cell r="AL89">
            <v>0</v>
          </cell>
          <cell r="AM89">
            <v>0</v>
          </cell>
          <cell r="CA89">
            <v>0</v>
          </cell>
          <cell r="CB89">
            <v>-12075</v>
          </cell>
          <cell r="CC89">
            <v>0</v>
          </cell>
          <cell r="CD89">
            <v>0</v>
          </cell>
          <cell r="CE89">
            <v>0</v>
          </cell>
          <cell r="CF89">
            <v>0</v>
          </cell>
          <cell r="CG89">
            <v>0</v>
          </cell>
          <cell r="CH89">
            <v>0</v>
          </cell>
          <cell r="CI89">
            <v>0</v>
          </cell>
          <cell r="CJ89">
            <v>0</v>
          </cell>
          <cell r="CK89">
            <v>0</v>
          </cell>
        </row>
        <row r="90">
          <cell r="B90" t="str">
            <v>FINANCING REDEMPTIONS (NEG)</v>
          </cell>
          <cell r="D90">
            <v>58.925179999999429</v>
          </cell>
          <cell r="E90">
            <v>58.957270000000037</v>
          </cell>
          <cell r="F90">
            <v>58.957269999999994</v>
          </cell>
          <cell r="G90">
            <v>58.957270000000037</v>
          </cell>
          <cell r="H90">
            <v>58.957270000000037</v>
          </cell>
          <cell r="I90">
            <v>58.95726999999988</v>
          </cell>
          <cell r="J90">
            <v>58.957270000000037</v>
          </cell>
          <cell r="K90">
            <v>-29957.007109999999</v>
          </cell>
          <cell r="L90">
            <v>58.978719999999612</v>
          </cell>
          <cell r="M90">
            <v>-104177.4633</v>
          </cell>
          <cell r="N90">
            <v>50.394459999998773</v>
          </cell>
          <cell r="O90">
            <v>50.714460000000145</v>
          </cell>
          <cell r="P90">
            <v>69.981352969696971</v>
          </cell>
          <cell r="Q90">
            <v>69.981352969696971</v>
          </cell>
          <cell r="R90">
            <v>1114.4361173333334</v>
          </cell>
          <cell r="S90">
            <v>-12005.018647030303</v>
          </cell>
          <cell r="T90">
            <v>69.981352969696971</v>
          </cell>
          <cell r="U90">
            <v>69.981352969696971</v>
          </cell>
          <cell r="V90">
            <v>-1605.5433775329768</v>
          </cell>
          <cell r="W90">
            <v>-1717.5499528302785</v>
          </cell>
          <cell r="X90">
            <v>-1749.2387311429482</v>
          </cell>
          <cell r="Y90">
            <v>-1415.9936011679683</v>
          </cell>
          <cell r="Z90">
            <v>-26236.511599940153</v>
          </cell>
          <cell r="AA90">
            <v>-1135.1391658918469</v>
          </cell>
          <cell r="AB90">
            <v>-1269.0129716771537</v>
          </cell>
          <cell r="AC90">
            <v>-1342.6294901499978</v>
          </cell>
          <cell r="AD90">
            <v>-92.836621821368681</v>
          </cell>
          <cell r="AE90">
            <v>-1170.2209410131431</v>
          </cell>
          <cell r="AF90">
            <v>-1182.9508323011239</v>
          </cell>
          <cell r="AG90">
            <v>-1495.6550881155042</v>
          </cell>
          <cell r="AH90">
            <v>-1646.4900989218943</v>
          </cell>
          <cell r="AI90">
            <v>-1765.4282034407649</v>
          </cell>
          <cell r="AJ90">
            <v>-1779.3621087082554</v>
          </cell>
          <cell r="AK90">
            <v>-1469.8096241028909</v>
          </cell>
          <cell r="AL90">
            <v>-1258.3932713313811</v>
          </cell>
          <cell r="AM90">
            <v>-1129.6457219191389</v>
          </cell>
          <cell r="CA90">
            <v>-133561.71397000001</v>
          </cell>
          <cell r="CB90">
            <v>-44470.633546324352</v>
          </cell>
          <cell r="CC90">
            <v>-15602.434973502615</v>
          </cell>
          <cell r="CD90">
            <v>-15956.12891941803</v>
          </cell>
          <cell r="CE90">
            <v>-16270.081670333406</v>
          </cell>
          <cell r="CF90">
            <v>-16521.952181195902</v>
          </cell>
          <cell r="CG90">
            <v>2176.6759999999995</v>
          </cell>
          <cell r="CH90">
            <v>-17081.791790848692</v>
          </cell>
          <cell r="CI90">
            <v>2076.3690000000006</v>
          </cell>
          <cell r="CJ90">
            <v>-13023.938</v>
          </cell>
          <cell r="CK90">
            <v>1976.0619999999999</v>
          </cell>
        </row>
        <row r="91">
          <cell r="B91" t="str">
            <v xml:space="preserve">ADJ TO RETAIN EARN NET </v>
          </cell>
        </row>
        <row r="92">
          <cell r="B92" t="str">
            <v>TOTAL DIVIDEND PAYMENTS</v>
          </cell>
          <cell r="D92">
            <v>-54</v>
          </cell>
          <cell r="E92">
            <v>0</v>
          </cell>
          <cell r="F92">
            <v>-17100</v>
          </cell>
          <cell r="G92">
            <v>-54</v>
          </cell>
          <cell r="H92">
            <v>0</v>
          </cell>
          <cell r="I92">
            <v>-17100</v>
          </cell>
          <cell r="J92">
            <v>-54</v>
          </cell>
          <cell r="K92">
            <v>0</v>
          </cell>
          <cell r="L92">
            <v>-17100</v>
          </cell>
          <cell r="M92">
            <v>-54</v>
          </cell>
          <cell r="N92">
            <v>0</v>
          </cell>
          <cell r="O92">
            <v>-17100</v>
          </cell>
          <cell r="P92">
            <v>-433.97260273972603</v>
          </cell>
          <cell r="Q92">
            <v>0</v>
          </cell>
          <cell r="R92">
            <v>-17575</v>
          </cell>
          <cell r="S92">
            <v>-813.69863013698625</v>
          </cell>
          <cell r="T92">
            <v>0</v>
          </cell>
          <cell r="U92">
            <v>-17575</v>
          </cell>
          <cell r="V92">
            <v>-822.73972602739718</v>
          </cell>
          <cell r="W92">
            <v>0</v>
          </cell>
          <cell r="X92">
            <v>-17575</v>
          </cell>
          <cell r="Y92">
            <v>-831.78082191780823</v>
          </cell>
          <cell r="Z92">
            <v>0</v>
          </cell>
          <cell r="AA92">
            <v>-17575</v>
          </cell>
          <cell r="AB92">
            <v>-831.78082191780823</v>
          </cell>
          <cell r="AC92">
            <v>0</v>
          </cell>
          <cell r="AD92">
            <v>-18375</v>
          </cell>
          <cell r="AE92">
            <v>-813.69863013698625</v>
          </cell>
          <cell r="AF92">
            <v>0</v>
          </cell>
          <cell r="AG92">
            <v>-18375</v>
          </cell>
          <cell r="AH92">
            <v>-822.73972602739718</v>
          </cell>
          <cell r="AI92">
            <v>0</v>
          </cell>
          <cell r="AJ92">
            <v>-18375</v>
          </cell>
          <cell r="AK92">
            <v>-831.78082191780823</v>
          </cell>
          <cell r="AL92">
            <v>0</v>
          </cell>
          <cell r="AM92">
            <v>-18375</v>
          </cell>
          <cell r="CA92">
            <v>-68616</v>
          </cell>
          <cell r="CB92">
            <v>-73202.191780821915</v>
          </cell>
          <cell r="CC92">
            <v>-76800</v>
          </cell>
          <cell r="CD92">
            <v>-83931.693989071035</v>
          </cell>
          <cell r="CE92">
            <v>-92150</v>
          </cell>
          <cell r="CF92">
            <v>-96550</v>
          </cell>
          <cell r="CG92">
            <v>-99550</v>
          </cell>
          <cell r="CH92">
            <v>-103050</v>
          </cell>
          <cell r="CI92">
            <v>-106350</v>
          </cell>
          <cell r="CJ92">
            <v>-106050</v>
          </cell>
          <cell r="CK92">
            <v>-104550</v>
          </cell>
        </row>
        <row r="93">
          <cell r="B93" t="str">
            <v>ROE</v>
          </cell>
          <cell r="O93">
            <v>0.12579699999999999</v>
          </cell>
          <cell r="P93">
            <v>0.12259200000000001</v>
          </cell>
          <cell r="Q93">
            <v>0.12645600000000001</v>
          </cell>
          <cell r="R93">
            <v>0.124836</v>
          </cell>
          <cell r="S93">
            <v>0.130055</v>
          </cell>
          <cell r="T93">
            <v>0.128635</v>
          </cell>
          <cell r="U93">
            <v>0.12418700000000001</v>
          </cell>
          <cell r="V93">
            <v>0.123422</v>
          </cell>
          <cell r="W93">
            <v>0.120146</v>
          </cell>
          <cell r="X93">
            <v>0.113992</v>
          </cell>
          <cell r="Y93">
            <v>0.113957</v>
          </cell>
          <cell r="Z93">
            <v>0.112821</v>
          </cell>
          <cell r="AA93">
            <v>0.122487</v>
          </cell>
          <cell r="AB93">
            <v>0.115657</v>
          </cell>
          <cell r="AC93">
            <v>0.118545</v>
          </cell>
          <cell r="AD93">
            <v>0.11913799999999999</v>
          </cell>
          <cell r="AE93">
            <v>0.12288200000000001</v>
          </cell>
          <cell r="AF93">
            <v>0.12310599999999999</v>
          </cell>
          <cell r="AG93">
            <v>0.121322</v>
          </cell>
          <cell r="AH93">
            <v>0.122195</v>
          </cell>
          <cell r="AI93">
            <v>0.12155199999999999</v>
          </cell>
          <cell r="AJ93">
            <v>0.120256</v>
          </cell>
          <cell r="AK93">
            <v>0.124059</v>
          </cell>
          <cell r="AL93">
            <v>0.122562</v>
          </cell>
          <cell r="AM93">
            <v>0.12249500000000001</v>
          </cell>
          <cell r="CA93">
            <v>0.12579699999999999</v>
          </cell>
          <cell r="CB93">
            <v>0.122487</v>
          </cell>
          <cell r="CC93">
            <v>0.12249500000000001</v>
          </cell>
          <cell r="CD93">
            <v>0.12997700000000001</v>
          </cell>
          <cell r="CE93">
            <v>0.129971</v>
          </cell>
          <cell r="CF93">
            <v>0.13001499999999999</v>
          </cell>
          <cell r="CG93">
            <v>0.132498</v>
          </cell>
          <cell r="CH93">
            <v>0.132495</v>
          </cell>
          <cell r="CI93">
            <v>0.132462</v>
          </cell>
          <cell r="CJ93">
            <v>0.13251299999999999</v>
          </cell>
          <cell r="CK93">
            <v>0.13248499999999999</v>
          </cell>
        </row>
        <row r="94">
          <cell r="B94" t="str">
            <v>MORTGAGE COVERAGE (NUM)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0</v>
          </cell>
          <cell r="O94">
            <v>155497.53138999996</v>
          </cell>
          <cell r="P94">
            <v>160552.31259932896</v>
          </cell>
          <cell r="Q94">
            <v>162688</v>
          </cell>
          <cell r="R94">
            <v>164251</v>
          </cell>
          <cell r="S94">
            <v>167417</v>
          </cell>
          <cell r="T94">
            <v>168477</v>
          </cell>
          <cell r="U94">
            <v>167227</v>
          </cell>
          <cell r="V94">
            <v>166732</v>
          </cell>
          <cell r="W94">
            <v>166398</v>
          </cell>
          <cell r="X94">
            <v>162247</v>
          </cell>
          <cell r="Y94">
            <v>159657</v>
          </cell>
          <cell r="Z94">
            <v>158380</v>
          </cell>
          <cell r="AA94">
            <v>168378</v>
          </cell>
          <cell r="AB94">
            <v>169547</v>
          </cell>
          <cell r="AC94">
            <v>169485</v>
          </cell>
          <cell r="AD94">
            <v>170436</v>
          </cell>
          <cell r="AE94">
            <v>170493</v>
          </cell>
          <cell r="AF94">
            <v>171666</v>
          </cell>
          <cell r="AG94">
            <v>171484</v>
          </cell>
          <cell r="AH94">
            <v>171626</v>
          </cell>
          <cell r="AI94">
            <v>173207</v>
          </cell>
          <cell r="AJ94">
            <v>172938</v>
          </cell>
          <cell r="AK94">
            <v>173738</v>
          </cell>
          <cell r="AL94">
            <v>172193</v>
          </cell>
          <cell r="AM94">
            <v>173361</v>
          </cell>
          <cell r="CA94">
            <v>155497.53138999996</v>
          </cell>
          <cell r="CB94">
            <v>168378</v>
          </cell>
          <cell r="CC94">
            <v>173361</v>
          </cell>
          <cell r="CD94">
            <v>191814</v>
          </cell>
          <cell r="CE94">
            <v>204295</v>
          </cell>
          <cell r="CF94">
            <v>237584</v>
          </cell>
          <cell r="CG94">
            <v>241785</v>
          </cell>
          <cell r="CH94">
            <v>249108</v>
          </cell>
          <cell r="CI94">
            <v>253988</v>
          </cell>
          <cell r="CJ94">
            <v>254675</v>
          </cell>
          <cell r="CK94">
            <v>262521</v>
          </cell>
        </row>
        <row r="95">
          <cell r="B95" t="str">
            <v>MORTGAGE COVERAGE (DENOM)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N95">
            <v>0</v>
          </cell>
          <cell r="O95">
            <v>7700.4788399999998</v>
          </cell>
          <cell r="P95">
            <v>8588.4109589041091</v>
          </cell>
          <cell r="Q95">
            <v>7762.4760273972606</v>
          </cell>
          <cell r="R95">
            <v>8588.4109589041091</v>
          </cell>
          <cell r="S95">
            <v>8278.986849315068</v>
          </cell>
          <cell r="T95">
            <v>8531.6249041095889</v>
          </cell>
          <cell r="U95">
            <v>8258.1450684931515</v>
          </cell>
          <cell r="V95">
            <v>8531.6249041095889</v>
          </cell>
          <cell r="W95">
            <v>8531.6249041095889</v>
          </cell>
          <cell r="X95">
            <v>8258.1450684931515</v>
          </cell>
          <cell r="Y95">
            <v>8531.6249041095889</v>
          </cell>
          <cell r="Z95">
            <v>6708.8300000000008</v>
          </cell>
          <cell r="AA95">
            <v>6875.4605205479456</v>
          </cell>
          <cell r="AB95">
            <v>6875.4605205479456</v>
          </cell>
          <cell r="AC95">
            <v>6215.29498630137</v>
          </cell>
          <cell r="AD95">
            <v>6875.4605205479456</v>
          </cell>
          <cell r="AE95">
            <v>6370.255753424658</v>
          </cell>
          <cell r="AF95">
            <v>6580.8059452054804</v>
          </cell>
          <cell r="AG95">
            <v>6370.255753424658</v>
          </cell>
          <cell r="AH95">
            <v>6580.8059452054804</v>
          </cell>
          <cell r="AI95">
            <v>6580.8059452054804</v>
          </cell>
          <cell r="AJ95">
            <v>6370.255753424658</v>
          </cell>
          <cell r="AK95">
            <v>6580.8059452054804</v>
          </cell>
          <cell r="AL95">
            <v>6370.255753424658</v>
          </cell>
          <cell r="AM95">
            <v>6580.8059452054804</v>
          </cell>
          <cell r="CA95">
            <v>7700.4788399999998</v>
          </cell>
          <cell r="CB95">
            <v>6875.4605205479456</v>
          </cell>
          <cell r="CC95">
            <v>6580.8059452054804</v>
          </cell>
          <cell r="CD95">
            <v>6589.1391256830602</v>
          </cell>
          <cell r="CE95">
            <v>7363.2350000000006</v>
          </cell>
          <cell r="CF95">
            <v>7363.2350000000006</v>
          </cell>
          <cell r="CG95">
            <v>7363.2350000000006</v>
          </cell>
          <cell r="CH95">
            <v>7363.2350000000006</v>
          </cell>
          <cell r="CI95">
            <v>7363.2350000000006</v>
          </cell>
          <cell r="CJ95">
            <v>7363.2350000000006</v>
          </cell>
          <cell r="CK95">
            <v>7363.2350000000006</v>
          </cell>
        </row>
        <row r="96">
          <cell r="B96" t="str">
            <v>CHARTER COVERAGE (NUM)</v>
          </cell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116531.80251999998</v>
          </cell>
          <cell r="P96">
            <v>115883.98467723261</v>
          </cell>
          <cell r="Q96">
            <v>116603.27544670251</v>
          </cell>
          <cell r="R96">
            <v>118242.84031399142</v>
          </cell>
          <cell r="S96">
            <v>119904.16813474512</v>
          </cell>
          <cell r="T96">
            <v>121288.57124851513</v>
          </cell>
          <cell r="U96">
            <v>119162.64567762037</v>
          </cell>
          <cell r="V96">
            <v>117927.37577617227</v>
          </cell>
          <cell r="W96">
            <v>117647.26142109476</v>
          </cell>
          <cell r="X96">
            <v>114869.22539392335</v>
          </cell>
          <cell r="Y96">
            <v>113991.51667409165</v>
          </cell>
          <cell r="Z96">
            <v>113066.14896867587</v>
          </cell>
          <cell r="AA96">
            <v>122144.01622791777</v>
          </cell>
          <cell r="AB96">
            <v>122912.02608191647</v>
          </cell>
          <cell r="AC96">
            <v>121971.35870886169</v>
          </cell>
          <cell r="AD96">
            <v>124413.15263387098</v>
          </cell>
          <cell r="AE96">
            <v>124750.99882546844</v>
          </cell>
          <cell r="AF96">
            <v>126535.65578703972</v>
          </cell>
          <cell r="AG96">
            <v>127113.28142111903</v>
          </cell>
          <cell r="AH96">
            <v>127826.1489384117</v>
          </cell>
          <cell r="AI96">
            <v>128825.40220012129</v>
          </cell>
          <cell r="AJ96">
            <v>128680.03728157599</v>
          </cell>
          <cell r="AK96">
            <v>130129.58589330394</v>
          </cell>
          <cell r="AL96">
            <v>129109.84406056687</v>
          </cell>
          <cell r="AM96">
            <v>132461.7347417353</v>
          </cell>
          <cell r="CA96">
            <v>116531.80251999998</v>
          </cell>
          <cell r="CB96">
            <v>122144.01622791777</v>
          </cell>
          <cell r="CC96">
            <v>132461.7347417353</v>
          </cell>
          <cell r="CD96">
            <v>148800.88196393513</v>
          </cell>
          <cell r="CE96">
            <v>158316.20360066227</v>
          </cell>
          <cell r="CF96">
            <v>170433.24089989223</v>
          </cell>
          <cell r="CG96">
            <v>161044.96302463385</v>
          </cell>
          <cell r="CH96">
            <v>165919.45635153996</v>
          </cell>
          <cell r="CI96">
            <v>168856.99243860401</v>
          </cell>
          <cell r="CJ96">
            <v>169422.17343502372</v>
          </cell>
          <cell r="CK96">
            <v>171305.89268592687</v>
          </cell>
        </row>
        <row r="97">
          <cell r="B97" t="str">
            <v>CHARTER COVERAGE (DENOM)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35559</v>
          </cell>
          <cell r="P97">
            <v>45686.979144931509</v>
          </cell>
          <cell r="Q97">
            <v>43536.673456712335</v>
          </cell>
          <cell r="R97">
            <v>48296.632404931515</v>
          </cell>
          <cell r="S97">
            <v>47647.720496438356</v>
          </cell>
          <cell r="T97">
            <v>49785.161720136988</v>
          </cell>
          <cell r="U97">
            <v>46104.88578561644</v>
          </cell>
          <cell r="V97">
            <v>44921.248480136994</v>
          </cell>
          <cell r="W97">
            <v>44019.230450136994</v>
          </cell>
          <cell r="X97">
            <v>42862.559845616437</v>
          </cell>
          <cell r="Y97">
            <v>44578.838080136993</v>
          </cell>
          <cell r="Z97">
            <v>42216.901277123288</v>
          </cell>
          <cell r="AA97">
            <v>48448.580446438362</v>
          </cell>
          <cell r="AB97">
            <v>47282.708446438359</v>
          </cell>
          <cell r="AC97">
            <v>42472.051269041091</v>
          </cell>
          <cell r="AD97">
            <v>46951.508446438362</v>
          </cell>
          <cell r="AE97">
            <v>45748.406464931511</v>
          </cell>
          <cell r="AF97">
            <v>47333.641871095897</v>
          </cell>
          <cell r="AG97">
            <v>47508.622519726028</v>
          </cell>
          <cell r="AH97">
            <v>48914.160994383572</v>
          </cell>
          <cell r="AI97">
            <v>48328.524994383573</v>
          </cell>
          <cell r="AJ97">
            <v>47322.726519726035</v>
          </cell>
          <cell r="AK97">
            <v>49365.252994383569</v>
          </cell>
          <cell r="AL97">
            <v>47966.726519726035</v>
          </cell>
          <cell r="AM97">
            <v>54277.352282054802</v>
          </cell>
          <cell r="CA97">
            <v>35559</v>
          </cell>
          <cell r="CB97">
            <v>48448.580446438362</v>
          </cell>
          <cell r="CC97">
            <v>54277.352282054802</v>
          </cell>
          <cell r="CD97">
            <v>59640.26775745902</v>
          </cell>
          <cell r="CE97">
            <v>60697.217427333679</v>
          </cell>
          <cell r="CF97">
            <v>63681.943258566549</v>
          </cell>
          <cell r="CG97">
            <v>21278.590961580252</v>
          </cell>
          <cell r="CH97">
            <v>22265.0281200502</v>
          </cell>
          <cell r="CI97">
            <v>23079.590961580252</v>
          </cell>
          <cell r="CJ97">
            <v>23055.590961580252</v>
          </cell>
          <cell r="CK97">
            <v>22890.590961580252</v>
          </cell>
        </row>
        <row r="98">
          <cell r="B98" t="str">
            <v>TOTAL MARGINAL TAX RATE</v>
          </cell>
          <cell r="D98">
            <v>0.38574999999999998</v>
          </cell>
          <cell r="E98">
            <v>0.38574999999999998</v>
          </cell>
          <cell r="F98">
            <v>0.38574999999999998</v>
          </cell>
          <cell r="G98">
            <v>0.38574999999999998</v>
          </cell>
          <cell r="H98">
            <v>0.38574999999999998</v>
          </cell>
          <cell r="I98">
            <v>0.38574999999999998</v>
          </cell>
          <cell r="J98">
            <v>0.38574999999999998</v>
          </cell>
          <cell r="K98">
            <v>0.38574999999999998</v>
          </cell>
          <cell r="L98">
            <v>0.38574999999999998</v>
          </cell>
          <cell r="M98">
            <v>0.38574999999999998</v>
          </cell>
          <cell r="N98">
            <v>0.38574999999999998</v>
          </cell>
          <cell r="O98">
            <v>0.38574999999999998</v>
          </cell>
          <cell r="P98">
            <v>0.38574999999999998</v>
          </cell>
          <cell r="Q98">
            <v>0.38574999999999998</v>
          </cell>
          <cell r="R98">
            <v>0.38574999999999998</v>
          </cell>
          <cell r="S98">
            <v>0.38574999999999998</v>
          </cell>
          <cell r="T98">
            <v>0.38574999999999998</v>
          </cell>
          <cell r="U98">
            <v>0.38574999999999998</v>
          </cell>
          <cell r="V98">
            <v>0.38574999999999998</v>
          </cell>
          <cell r="W98">
            <v>0.38574999999999998</v>
          </cell>
          <cell r="X98">
            <v>0.38574999999999998</v>
          </cell>
          <cell r="Y98">
            <v>0.38574999999999998</v>
          </cell>
          <cell r="Z98">
            <v>0.38574999999999998</v>
          </cell>
          <cell r="AA98">
            <v>0.38574999999999998</v>
          </cell>
          <cell r="AB98">
            <v>0.38574999999999998</v>
          </cell>
          <cell r="AC98">
            <v>0.38574999999999998</v>
          </cell>
          <cell r="AD98">
            <v>0.38574999999999998</v>
          </cell>
          <cell r="AE98">
            <v>0.38574999999999998</v>
          </cell>
          <cell r="AF98">
            <v>0.38574999999999998</v>
          </cell>
          <cell r="AG98">
            <v>0.38574999999999998</v>
          </cell>
          <cell r="AH98">
            <v>0.38574999999999998</v>
          </cell>
          <cell r="AI98">
            <v>0.38574999999999998</v>
          </cell>
          <cell r="AJ98">
            <v>0.38574999999999998</v>
          </cell>
          <cell r="AK98">
            <v>0.38574999999999998</v>
          </cell>
          <cell r="AL98">
            <v>0.38574999999999998</v>
          </cell>
          <cell r="AM98">
            <v>0.38574999999999998</v>
          </cell>
          <cell r="CA98">
            <v>0.38574999999999998</v>
          </cell>
          <cell r="CB98">
            <v>0.38574999999999998</v>
          </cell>
          <cell r="CC98">
            <v>0.38574999999999998</v>
          </cell>
          <cell r="CD98">
            <v>0.38574999999999998</v>
          </cell>
          <cell r="CE98">
            <v>0.38574999999999998</v>
          </cell>
          <cell r="CF98">
            <v>0.38574999999999998</v>
          </cell>
          <cell r="CG98">
            <v>0.38574999999999998</v>
          </cell>
          <cell r="CH98">
            <v>0.38574999999999998</v>
          </cell>
          <cell r="CI98">
            <v>0.38574999999999998</v>
          </cell>
          <cell r="CJ98">
            <v>0.38574999999999998</v>
          </cell>
          <cell r="CK98">
            <v>0.38574999999999998</v>
          </cell>
        </row>
        <row r="99">
          <cell r="B99" t="str">
            <v>RESIDENTIAL GWH SALES</v>
          </cell>
          <cell r="D99">
            <v>5319629.9090000009</v>
          </cell>
          <cell r="E99">
            <v>5374934.8779999996</v>
          </cell>
          <cell r="F99">
            <v>5422995.9270000001</v>
          </cell>
          <cell r="G99">
            <v>5418950.5880000005</v>
          </cell>
          <cell r="H99">
            <v>5461121.4419999998</v>
          </cell>
          <cell r="I99">
            <v>5501726.9819999989</v>
          </cell>
          <cell r="J99">
            <v>5481365.4029999999</v>
          </cell>
          <cell r="K99">
            <v>5481208.4029999999</v>
          </cell>
          <cell r="L99">
            <v>5507760.568</v>
          </cell>
          <cell r="M99">
            <v>5408075.2299999995</v>
          </cell>
          <cell r="N99">
            <v>5394147.5519999992</v>
          </cell>
          <cell r="O99">
            <v>5396533.8279999997</v>
          </cell>
          <cell r="P99">
            <v>5369986.2459999993</v>
          </cell>
          <cell r="Q99">
            <v>5387282.6200000001</v>
          </cell>
          <cell r="R99">
            <v>5397165.6009999998</v>
          </cell>
          <cell r="S99">
            <v>5405222.7450000001</v>
          </cell>
          <cell r="T99">
            <v>5414962.8110000007</v>
          </cell>
          <cell r="U99">
            <v>5431792.085</v>
          </cell>
          <cell r="V99">
            <v>5448181.7639999986</v>
          </cell>
          <cell r="W99">
            <v>5466342.2210000008</v>
          </cell>
          <cell r="X99">
            <v>5476446.9869999997</v>
          </cell>
          <cell r="Y99">
            <v>5494606.6789999995</v>
          </cell>
          <cell r="Z99">
            <v>5499912.1849999987</v>
          </cell>
          <cell r="AA99">
            <v>5497380.4839999992</v>
          </cell>
          <cell r="AB99">
            <v>5510017.4019999998</v>
          </cell>
          <cell r="AC99">
            <v>5526237.21</v>
          </cell>
          <cell r="AD99">
            <v>5537009.2320000008</v>
          </cell>
          <cell r="AE99">
            <v>5546938.5410000002</v>
          </cell>
          <cell r="AF99">
            <v>5561781.9589999998</v>
          </cell>
          <cell r="AG99">
            <v>5566716.051</v>
          </cell>
          <cell r="AH99">
            <v>5589413.5999999996</v>
          </cell>
          <cell r="AI99">
            <v>5604081.4410000006</v>
          </cell>
          <cell r="AJ99">
            <v>5629339.9500000002</v>
          </cell>
          <cell r="AK99">
            <v>5633357.8090000004</v>
          </cell>
          <cell r="AL99">
            <v>5647649.9210000001</v>
          </cell>
          <cell r="AM99">
            <v>5670644.1870000008</v>
          </cell>
          <cell r="CA99">
            <v>5319.6299090000011</v>
          </cell>
          <cell r="CB99">
            <v>5369.9862459999995</v>
          </cell>
          <cell r="CC99">
            <v>5510.0174019999995</v>
          </cell>
          <cell r="CD99">
            <v>5685.9882880000014</v>
          </cell>
          <cell r="CE99">
            <v>5821.7425169999997</v>
          </cell>
          <cell r="CF99">
            <v>5945.3015619999996</v>
          </cell>
          <cell r="CG99">
            <v>6040.4497109999993</v>
          </cell>
          <cell r="CH99">
            <v>6173.1715539999996</v>
          </cell>
          <cell r="CI99">
            <v>6284.8311740000008</v>
          </cell>
          <cell r="CJ99">
            <v>6394.4779879999996</v>
          </cell>
          <cell r="CK99">
            <v>6512.8727170000002</v>
          </cell>
        </row>
        <row r="100">
          <cell r="B100" t="str">
            <v>COMMERCIAL GWH SALES</v>
          </cell>
          <cell r="D100">
            <v>3735776.4200000004</v>
          </cell>
          <cell r="E100">
            <v>3747375.0020000003</v>
          </cell>
          <cell r="F100">
            <v>3761076.9460000005</v>
          </cell>
          <cell r="G100">
            <v>3764931.2140000002</v>
          </cell>
          <cell r="H100">
            <v>3778533.9930000002</v>
          </cell>
          <cell r="I100">
            <v>3805913.1740000001</v>
          </cell>
          <cell r="J100">
            <v>3809252.1630000002</v>
          </cell>
          <cell r="K100">
            <v>3816171.3790000007</v>
          </cell>
          <cell r="L100">
            <v>3839838.5690000001</v>
          </cell>
          <cell r="M100">
            <v>3819698.9580000006</v>
          </cell>
          <cell r="N100">
            <v>3829971.9930000002</v>
          </cell>
          <cell r="O100">
            <v>3819976.0490000001</v>
          </cell>
          <cell r="P100">
            <v>3818332.0050000004</v>
          </cell>
          <cell r="Q100">
            <v>3823040.8050000002</v>
          </cell>
          <cell r="R100">
            <v>3831239.798</v>
          </cell>
          <cell r="S100">
            <v>3840985.9759999998</v>
          </cell>
          <cell r="T100">
            <v>3849448.9979999997</v>
          </cell>
          <cell r="U100">
            <v>3863286.9849999994</v>
          </cell>
          <cell r="V100">
            <v>3872149.3419999997</v>
          </cell>
          <cell r="W100">
            <v>3883935.9329999997</v>
          </cell>
          <cell r="X100">
            <v>3891450.7939999998</v>
          </cell>
          <cell r="Y100">
            <v>3908038.6849999996</v>
          </cell>
          <cell r="Z100">
            <v>3914794.7410000009</v>
          </cell>
          <cell r="AA100">
            <v>3911186.5000000005</v>
          </cell>
          <cell r="AB100">
            <v>3918446.0420000004</v>
          </cell>
          <cell r="AC100">
            <v>3926931.128</v>
          </cell>
          <cell r="AD100">
            <v>3935495.4610000006</v>
          </cell>
          <cell r="AE100">
            <v>3946227.716</v>
          </cell>
          <cell r="AF100">
            <v>3959929.3450000002</v>
          </cell>
          <cell r="AG100">
            <v>3963425.1170000001</v>
          </cell>
          <cell r="AH100">
            <v>3978298.2750000004</v>
          </cell>
          <cell r="AI100">
            <v>3987108.0270000002</v>
          </cell>
          <cell r="AJ100">
            <v>4003828.8380000005</v>
          </cell>
          <cell r="AK100">
            <v>4007928.5000000009</v>
          </cell>
          <cell r="AL100">
            <v>4021425.1030000001</v>
          </cell>
          <cell r="AM100">
            <v>4041788.0269999998</v>
          </cell>
          <cell r="CA100">
            <v>3735.7764200000006</v>
          </cell>
          <cell r="CB100">
            <v>3818.3320050000002</v>
          </cell>
          <cell r="CC100">
            <v>3918.4460420000005</v>
          </cell>
          <cell r="CD100">
            <v>4051.7595959999994</v>
          </cell>
          <cell r="CE100">
            <v>4159.5023570000003</v>
          </cell>
          <cell r="CF100">
            <v>4258.1677749999999</v>
          </cell>
          <cell r="CG100">
            <v>4334.1890240000002</v>
          </cell>
          <cell r="CH100">
            <v>4439.8981359999998</v>
          </cell>
          <cell r="CI100">
            <v>4533.6172390000002</v>
          </cell>
          <cell r="CJ100">
            <v>4627.841077000001</v>
          </cell>
          <cell r="CK100">
            <v>4724.3865509999996</v>
          </cell>
        </row>
        <row r="101">
          <cell r="B101" t="str">
            <v>INDUSTRIAL GWH SALES</v>
          </cell>
          <cell r="D101">
            <v>2160760.4879999999</v>
          </cell>
          <cell r="E101">
            <v>2158140.2570000002</v>
          </cell>
          <cell r="F101">
            <v>2154344.3340000003</v>
          </cell>
          <cell r="G101">
            <v>2147648.1610000003</v>
          </cell>
          <cell r="H101">
            <v>2143801.4060000004</v>
          </cell>
          <cell r="I101">
            <v>2135213.8220000006</v>
          </cell>
          <cell r="J101">
            <v>2131823.0300000003</v>
          </cell>
          <cell r="K101">
            <v>2134043.0070000002</v>
          </cell>
          <cell r="L101">
            <v>2134459.1609999998</v>
          </cell>
          <cell r="M101">
            <v>2089676.4180000001</v>
          </cell>
          <cell r="N101">
            <v>2070361.3839999998</v>
          </cell>
          <cell r="O101">
            <v>2059023.084</v>
          </cell>
          <cell r="P101">
            <v>2048089.6239999998</v>
          </cell>
          <cell r="Q101">
            <v>2050515.14</v>
          </cell>
          <cell r="R101">
            <v>2053984.0039999997</v>
          </cell>
          <cell r="S101">
            <v>2057669.4029999997</v>
          </cell>
          <cell r="T101">
            <v>2060232.2529999998</v>
          </cell>
          <cell r="U101">
            <v>2063202.6069999998</v>
          </cell>
          <cell r="V101">
            <v>2065935.4330000002</v>
          </cell>
          <cell r="W101">
            <v>2068670.929</v>
          </cell>
          <cell r="X101">
            <v>2071650.4669999999</v>
          </cell>
          <cell r="Y101">
            <v>2073646.1649999998</v>
          </cell>
          <cell r="Z101">
            <v>2076574.736</v>
          </cell>
          <cell r="AA101">
            <v>2079093.9030000002</v>
          </cell>
          <cell r="AB101">
            <v>2080646.588</v>
          </cell>
          <cell r="AC101">
            <v>2080812.6329999999</v>
          </cell>
          <cell r="AD101">
            <v>2081540.652</v>
          </cell>
          <cell r="AE101">
            <v>2082355.2830000003</v>
          </cell>
          <cell r="AF101">
            <v>2082959.2220000001</v>
          </cell>
          <cell r="AG101">
            <v>2083690.345</v>
          </cell>
          <cell r="AH101">
            <v>2083816.0970000001</v>
          </cell>
          <cell r="AI101">
            <v>2084679.912</v>
          </cell>
          <cell r="AJ101">
            <v>2085383.8770000001</v>
          </cell>
          <cell r="AK101">
            <v>2086349.1269999999</v>
          </cell>
          <cell r="AL101">
            <v>2086867.2580000001</v>
          </cell>
          <cell r="AM101">
            <v>2087685.317</v>
          </cell>
          <cell r="CA101">
            <v>2160.7604879999999</v>
          </cell>
          <cell r="CB101">
            <v>2048.0896239999997</v>
          </cell>
          <cell r="CC101">
            <v>2080.6465880000001</v>
          </cell>
          <cell r="CD101">
            <v>2088.5324719999999</v>
          </cell>
          <cell r="CE101">
            <v>2095.4196059999999</v>
          </cell>
          <cell r="CF101">
            <v>2075.969623</v>
          </cell>
          <cell r="CG101">
            <v>2055.915786</v>
          </cell>
          <cell r="CH101">
            <v>2036.8592959999999</v>
          </cell>
          <cell r="CI101">
            <v>2017.0914790000002</v>
          </cell>
          <cell r="CJ101">
            <v>1996.606327</v>
          </cell>
          <cell r="CK101">
            <v>1975.7784839999999</v>
          </cell>
        </row>
        <row r="102">
          <cell r="B102" t="str">
            <v>RETAIL GWH SALES</v>
          </cell>
          <cell r="D102">
            <v>837922</v>
          </cell>
          <cell r="E102">
            <v>728136</v>
          </cell>
          <cell r="F102">
            <v>799677</v>
          </cell>
          <cell r="G102">
            <v>751662</v>
          </cell>
          <cell r="H102">
            <v>938667</v>
          </cell>
          <cell r="I102">
            <v>1122900</v>
          </cell>
          <cell r="J102">
            <v>1166543</v>
          </cell>
          <cell r="K102">
            <v>1146051</v>
          </cell>
          <cell r="L102">
            <v>1140261</v>
          </cell>
          <cell r="M102">
            <v>880214</v>
          </cell>
          <cell r="N102">
            <v>809323</v>
          </cell>
          <cell r="O102">
            <v>917539</v>
          </cell>
          <cell r="P102">
            <v>902193</v>
          </cell>
          <cell r="Q102">
            <v>786266</v>
          </cell>
          <cell r="R102">
            <v>792672</v>
          </cell>
          <cell r="S102">
            <v>803597</v>
          </cell>
          <cell r="T102">
            <v>998082</v>
          </cell>
          <cell r="U102">
            <v>1102506</v>
          </cell>
          <cell r="V102">
            <v>1175550</v>
          </cell>
          <cell r="W102">
            <v>1196704</v>
          </cell>
          <cell r="X102">
            <v>975672</v>
          </cell>
          <cell r="Y102">
            <v>857426</v>
          </cell>
          <cell r="Z102">
            <v>790412</v>
          </cell>
          <cell r="AA102">
            <v>878432</v>
          </cell>
          <cell r="AB102">
            <v>926645</v>
          </cell>
          <cell r="AC102">
            <v>807838</v>
          </cell>
          <cell r="AD102">
            <v>814182</v>
          </cell>
          <cell r="AE102">
            <v>824384</v>
          </cell>
          <cell r="AF102">
            <v>1031741</v>
          </cell>
          <cell r="AG102">
            <v>1130513</v>
          </cell>
          <cell r="AH102">
            <v>1208254</v>
          </cell>
          <cell r="AI102">
            <v>1217324</v>
          </cell>
          <cell r="AJ102">
            <v>1012437</v>
          </cell>
          <cell r="AK102">
            <v>872437</v>
          </cell>
          <cell r="AL102">
            <v>786813</v>
          </cell>
          <cell r="AM102">
            <v>899903</v>
          </cell>
          <cell r="CA102">
            <v>11238.896000000001</v>
          </cell>
          <cell r="CB102">
            <v>11259.513000000001</v>
          </cell>
          <cell r="CC102">
            <v>11532.472</v>
          </cell>
          <cell r="CD102">
            <v>11849.898999999999</v>
          </cell>
          <cell r="CE102">
            <v>12100.539000000001</v>
          </cell>
          <cell r="CF102">
            <v>12303.57</v>
          </cell>
          <cell r="CG102">
            <v>12454.941999999999</v>
          </cell>
          <cell r="CH102">
            <v>12674.573</v>
          </cell>
          <cell r="CI102">
            <v>12860.44</v>
          </cell>
          <cell r="CJ102">
            <v>13044.082</v>
          </cell>
          <cell r="CK102">
            <v>13238.450999999999</v>
          </cell>
        </row>
        <row r="103">
          <cell r="B103" t="str">
            <v>TERR WHOLESALES GWH SALES</v>
          </cell>
          <cell r="D103">
            <v>30910.503000000001</v>
          </cell>
          <cell r="E103">
            <v>31663.435000000001</v>
          </cell>
          <cell r="F103">
            <v>28542.444</v>
          </cell>
          <cell r="G103">
            <v>25643.133000000002</v>
          </cell>
          <cell r="H103">
            <v>31737.043000000001</v>
          </cell>
          <cell r="I103">
            <v>37056.19</v>
          </cell>
          <cell r="J103">
            <v>41341.300000000003</v>
          </cell>
          <cell r="K103">
            <v>41705.713000000003</v>
          </cell>
          <cell r="L103">
            <v>38490.368999999999</v>
          </cell>
          <cell r="M103">
            <v>32135.833999999999</v>
          </cell>
          <cell r="N103">
            <v>28345.812000000002</v>
          </cell>
          <cell r="O103">
            <v>35196.233999999997</v>
          </cell>
          <cell r="P103">
            <v>34850.498999999996</v>
          </cell>
          <cell r="Q103">
            <v>28282.637999999999</v>
          </cell>
          <cell r="R103">
            <v>29977.879000000001</v>
          </cell>
          <cell r="S103">
            <v>28459.057000000001</v>
          </cell>
          <cell r="T103">
            <v>33898.523000000001</v>
          </cell>
          <cell r="U103">
            <v>37800.171000000002</v>
          </cell>
          <cell r="V103">
            <v>40984.442999999999</v>
          </cell>
          <cell r="W103">
            <v>41397.163</v>
          </cell>
          <cell r="X103">
            <v>35632.993000000002</v>
          </cell>
          <cell r="Y103">
            <v>31730.075000000001</v>
          </cell>
          <cell r="Z103">
            <v>29752.609</v>
          </cell>
          <cell r="AA103">
            <v>33572.688999999998</v>
          </cell>
          <cell r="AB103">
            <v>35460.724999999999</v>
          </cell>
          <cell r="AC103">
            <v>28833.865000000002</v>
          </cell>
          <cell r="AD103">
            <v>30588.181999999997</v>
          </cell>
          <cell r="AE103">
            <v>29049.677</v>
          </cell>
          <cell r="AF103">
            <v>34508.832000000002</v>
          </cell>
          <cell r="AG103">
            <v>38390.792000000001</v>
          </cell>
          <cell r="AH103">
            <v>41594.750999999997</v>
          </cell>
          <cell r="AI103">
            <v>42007.472000000002</v>
          </cell>
          <cell r="AJ103">
            <v>36223.614999999998</v>
          </cell>
          <cell r="AK103">
            <v>32340.383999999998</v>
          </cell>
          <cell r="AL103">
            <v>30343.23</v>
          </cell>
          <cell r="AM103">
            <v>34182.997000000003</v>
          </cell>
          <cell r="CA103">
            <v>402.76800999999995</v>
          </cell>
          <cell r="CB103">
            <v>406.33873900000003</v>
          </cell>
          <cell r="CC103">
            <v>413.52452199999999</v>
          </cell>
          <cell r="CD103">
            <v>421.74190499999997</v>
          </cell>
          <cell r="CE103">
            <v>427.91599199999996</v>
          </cell>
          <cell r="CF103">
            <v>435.10188099999999</v>
          </cell>
          <cell r="CG103">
            <v>442.28776999999997</v>
          </cell>
          <cell r="CH103">
            <v>450.58395999999999</v>
          </cell>
          <cell r="CI103">
            <v>456.67924099999999</v>
          </cell>
          <cell r="CJ103">
            <v>463.86513100000002</v>
          </cell>
          <cell r="CK103">
            <v>471.05102199999999</v>
          </cell>
        </row>
        <row r="104">
          <cell r="B104" t="str">
            <v>OFF-SYSTEM GWH SALES EXCL ASSOC</v>
          </cell>
          <cell r="O104">
            <v>1893081.3670000003</v>
          </cell>
          <cell r="P104">
            <v>1901485.8590000002</v>
          </cell>
          <cell r="Q104">
            <v>1903113.1570000004</v>
          </cell>
          <cell r="R104">
            <v>1908339.608</v>
          </cell>
          <cell r="S104">
            <v>1887652.1140000001</v>
          </cell>
          <cell r="T104">
            <v>1887252.72</v>
          </cell>
          <cell r="U104">
            <v>1900250.9569999999</v>
          </cell>
          <cell r="V104">
            <v>1893773.4210000001</v>
          </cell>
          <cell r="W104">
            <v>1866862.486</v>
          </cell>
          <cell r="X104">
            <v>1880225.69</v>
          </cell>
          <cell r="Y104">
            <v>1781593.6170000001</v>
          </cell>
          <cell r="Z104">
            <v>1715858.7689999999</v>
          </cell>
          <cell r="AA104">
            <v>1688726</v>
          </cell>
          <cell r="AB104">
            <v>1697042</v>
          </cell>
          <cell r="AC104">
            <v>1699949</v>
          </cell>
          <cell r="AD104">
            <v>1686404</v>
          </cell>
          <cell r="AE104">
            <v>1684646</v>
          </cell>
          <cell r="AF104">
            <v>1684665</v>
          </cell>
          <cell r="AG104">
            <v>1684424</v>
          </cell>
          <cell r="AH104">
            <v>1685747</v>
          </cell>
          <cell r="AI104">
            <v>1684656</v>
          </cell>
          <cell r="AJ104">
            <v>1684332</v>
          </cell>
          <cell r="AK104">
            <v>1775114</v>
          </cell>
          <cell r="AL104">
            <v>1840257</v>
          </cell>
          <cell r="AM104">
            <v>1839543</v>
          </cell>
          <cell r="CA104">
            <v>1893.0813670000002</v>
          </cell>
          <cell r="CB104">
            <v>1688.7260000000001</v>
          </cell>
          <cell r="CC104">
            <v>1839.5429999999999</v>
          </cell>
          <cell r="CD104">
            <v>1757.5039999999999</v>
          </cell>
          <cell r="CE104">
            <v>1842.2850000000001</v>
          </cell>
          <cell r="CF104">
            <v>1743.0050000000001</v>
          </cell>
          <cell r="CG104">
            <v>1543.0309999999999</v>
          </cell>
          <cell r="CH104">
            <v>1545.817</v>
          </cell>
          <cell r="CI104">
            <v>1542.8109999999999</v>
          </cell>
          <cell r="CJ104">
            <v>1542.704</v>
          </cell>
          <cell r="CK104">
            <v>1542.3979999999999</v>
          </cell>
        </row>
        <row r="105">
          <cell r="B105" t="str">
            <v>TOTAL GWH SALES</v>
          </cell>
          <cell r="D105">
            <v>868833</v>
          </cell>
          <cell r="E105">
            <v>759800</v>
          </cell>
          <cell r="F105">
            <v>1094058</v>
          </cell>
          <cell r="G105">
            <v>1074657</v>
          </cell>
          <cell r="H105">
            <v>1255025</v>
          </cell>
          <cell r="I105">
            <v>1401830</v>
          </cell>
          <cell r="J105">
            <v>1458300</v>
          </cell>
          <cell r="K105">
            <v>1507388</v>
          </cell>
          <cell r="L105">
            <v>1371701</v>
          </cell>
          <cell r="M105">
            <v>1241482</v>
          </cell>
          <cell r="N105">
            <v>1184213</v>
          </cell>
          <cell r="O105">
            <v>1322275</v>
          </cell>
          <cell r="P105">
            <v>1429881</v>
          </cell>
          <cell r="Q105">
            <v>1242385</v>
          </cell>
          <cell r="R105">
            <v>1283011</v>
          </cell>
          <cell r="S105">
            <v>1072756</v>
          </cell>
          <cell r="T105">
            <v>1363782</v>
          </cell>
          <cell r="U105">
            <v>1510619</v>
          </cell>
          <cell r="V105">
            <v>1612922</v>
          </cell>
          <cell r="W105">
            <v>1618428</v>
          </cell>
          <cell r="X105">
            <v>1469955</v>
          </cell>
          <cell r="Y105">
            <v>1197735</v>
          </cell>
          <cell r="Z105">
            <v>1274025</v>
          </cell>
          <cell r="AA105">
            <v>1376080</v>
          </cell>
          <cell r="AB105">
            <v>1519409</v>
          </cell>
          <cell r="AC105">
            <v>1258847</v>
          </cell>
          <cell r="AD105">
            <v>1385783</v>
          </cell>
          <cell r="AE105">
            <v>1324736</v>
          </cell>
          <cell r="AF105">
            <v>1457026</v>
          </cell>
          <cell r="AG105">
            <v>1547467</v>
          </cell>
          <cell r="AH105">
            <v>1648051</v>
          </cell>
          <cell r="AI105">
            <v>1650044</v>
          </cell>
          <cell r="AJ105">
            <v>1520070</v>
          </cell>
          <cell r="AK105">
            <v>1259637</v>
          </cell>
          <cell r="AL105">
            <v>1251367</v>
          </cell>
          <cell r="AM105">
            <v>1326217</v>
          </cell>
          <cell r="CA105">
            <v>14539.561</v>
          </cell>
          <cell r="CB105">
            <v>16451.578000000001</v>
          </cell>
          <cell r="CC105">
            <v>17148.653999999999</v>
          </cell>
          <cell r="CD105">
            <v>17311.382000000001</v>
          </cell>
          <cell r="CE105">
            <v>17806.063999999998</v>
          </cell>
          <cell r="CF105">
            <v>17183.708999999999</v>
          </cell>
          <cell r="CG105">
            <v>17247.239000000001</v>
          </cell>
          <cell r="CH105">
            <v>16943.558000000001</v>
          </cell>
          <cell r="CI105">
            <v>17406.309000000001</v>
          </cell>
          <cell r="CJ105">
            <v>17906.923999999999</v>
          </cell>
          <cell r="CK105">
            <v>18183.304</v>
          </cell>
        </row>
        <row r="106">
          <cell r="B106" t="str">
            <v>RESIDENTIAL REVENUES</v>
          </cell>
          <cell r="O106">
            <v>443426</v>
          </cell>
          <cell r="P106">
            <v>448875.25734999997</v>
          </cell>
          <cell r="Q106">
            <v>453551.4057</v>
          </cell>
          <cell r="R106">
            <v>455194.54405000003</v>
          </cell>
          <cell r="S106">
            <v>460380.77140000003</v>
          </cell>
          <cell r="T106">
            <v>463138.28574999998</v>
          </cell>
          <cell r="U106">
            <v>464201.2059</v>
          </cell>
          <cell r="V106">
            <v>470502.84865</v>
          </cell>
          <cell r="W106">
            <v>479804.3922</v>
          </cell>
          <cell r="X106">
            <v>474685.63854999997</v>
          </cell>
          <cell r="Y106">
            <v>475264.52830000001</v>
          </cell>
          <cell r="Z106">
            <v>475103.21004999999</v>
          </cell>
          <cell r="AA106">
            <v>471714.60460000002</v>
          </cell>
          <cell r="AB106">
            <v>472671.4546</v>
          </cell>
          <cell r="AC106">
            <v>474725.30459999997</v>
          </cell>
          <cell r="AD106">
            <v>474017.15460000001</v>
          </cell>
          <cell r="AE106">
            <v>473096.00459999999</v>
          </cell>
          <cell r="AF106">
            <v>475652.85460000002</v>
          </cell>
          <cell r="AG106">
            <v>479087.7046</v>
          </cell>
          <cell r="AH106">
            <v>482666.55459999997</v>
          </cell>
          <cell r="AI106">
            <v>485790.40460000001</v>
          </cell>
          <cell r="AJ106">
            <v>488511.25459999999</v>
          </cell>
          <cell r="AK106">
            <v>490400.10460000002</v>
          </cell>
          <cell r="AL106">
            <v>491033.9546</v>
          </cell>
          <cell r="AM106">
            <v>493223.80459999997</v>
          </cell>
          <cell r="CA106">
            <v>443426</v>
          </cell>
          <cell r="CB106">
            <v>471714.60460000002</v>
          </cell>
          <cell r="CC106">
            <v>493223.80459999997</v>
          </cell>
          <cell r="CD106">
            <v>530450.00459999999</v>
          </cell>
          <cell r="CE106">
            <v>563464</v>
          </cell>
          <cell r="CF106">
            <v>609072</v>
          </cell>
          <cell r="CG106">
            <v>614880</v>
          </cell>
          <cell r="CH106">
            <v>629097</v>
          </cell>
          <cell r="CI106">
            <v>642832</v>
          </cell>
          <cell r="CJ106">
            <v>652418</v>
          </cell>
          <cell r="CK106">
            <v>678254</v>
          </cell>
        </row>
        <row r="107">
          <cell r="B107" t="str">
            <v>COMMERCIAL REVENUES</v>
          </cell>
          <cell r="O107">
            <v>259147</v>
          </cell>
          <cell r="P107">
            <v>260268</v>
          </cell>
          <cell r="Q107">
            <v>261221</v>
          </cell>
          <cell r="R107">
            <v>262141</v>
          </cell>
          <cell r="S107">
            <v>263602</v>
          </cell>
          <cell r="T107">
            <v>264065</v>
          </cell>
          <cell r="U107">
            <v>265162</v>
          </cell>
          <cell r="V107">
            <v>268480</v>
          </cell>
          <cell r="W107">
            <v>273265</v>
          </cell>
          <cell r="X107">
            <v>272335</v>
          </cell>
          <cell r="Y107">
            <v>272993</v>
          </cell>
          <cell r="Z107">
            <v>271009</v>
          </cell>
          <cell r="AA107">
            <v>269405</v>
          </cell>
          <cell r="AB107">
            <v>270068</v>
          </cell>
          <cell r="AC107">
            <v>272037</v>
          </cell>
          <cell r="AD107">
            <v>272299</v>
          </cell>
          <cell r="AE107">
            <v>272150</v>
          </cell>
          <cell r="AF107">
            <v>274803</v>
          </cell>
          <cell r="AG107">
            <v>277506</v>
          </cell>
          <cell r="AH107">
            <v>280345</v>
          </cell>
          <cell r="AI107">
            <v>282903</v>
          </cell>
          <cell r="AJ107">
            <v>285539</v>
          </cell>
          <cell r="AK107">
            <v>287992</v>
          </cell>
          <cell r="AL107">
            <v>289301</v>
          </cell>
          <cell r="AM107">
            <v>291292</v>
          </cell>
          <cell r="CA107">
            <v>259147</v>
          </cell>
          <cell r="CB107">
            <v>269405</v>
          </cell>
          <cell r="CC107">
            <v>291292</v>
          </cell>
          <cell r="CD107">
            <v>316948</v>
          </cell>
          <cell r="CE107">
            <v>338694</v>
          </cell>
          <cell r="CF107">
            <v>368942</v>
          </cell>
          <cell r="CG107">
            <v>372792</v>
          </cell>
          <cell r="CH107">
            <v>381870</v>
          </cell>
          <cell r="CI107">
            <v>391481</v>
          </cell>
          <cell r="CJ107">
            <v>398119</v>
          </cell>
          <cell r="CK107">
            <v>414453</v>
          </cell>
        </row>
        <row r="108">
          <cell r="B108" t="str">
            <v>INDUSTRIAL REVENUES</v>
          </cell>
          <cell r="O108">
            <v>115621</v>
          </cell>
          <cell r="P108">
            <v>115876</v>
          </cell>
          <cell r="Q108">
            <v>115910</v>
          </cell>
          <cell r="R108">
            <v>116240</v>
          </cell>
          <cell r="S108">
            <v>116758</v>
          </cell>
          <cell r="T108">
            <v>116065</v>
          </cell>
          <cell r="U108">
            <v>116951</v>
          </cell>
          <cell r="V108">
            <v>119063</v>
          </cell>
          <cell r="W108">
            <v>121432</v>
          </cell>
          <cell r="X108">
            <v>119710</v>
          </cell>
          <cell r="Y108">
            <v>118983</v>
          </cell>
          <cell r="Z108">
            <v>117786</v>
          </cell>
          <cell r="AA108">
            <v>116939</v>
          </cell>
          <cell r="AB108">
            <v>117321</v>
          </cell>
          <cell r="AC108">
            <v>118424</v>
          </cell>
          <cell r="AD108">
            <v>118447</v>
          </cell>
          <cell r="AE108">
            <v>118263</v>
          </cell>
          <cell r="AF108">
            <v>119428</v>
          </cell>
          <cell r="AG108">
            <v>120869</v>
          </cell>
          <cell r="AH108">
            <v>122230</v>
          </cell>
          <cell r="AI108">
            <v>123608</v>
          </cell>
          <cell r="AJ108">
            <v>124513</v>
          </cell>
          <cell r="AK108">
            <v>125736</v>
          </cell>
          <cell r="AL108">
            <v>126755</v>
          </cell>
          <cell r="AM108">
            <v>127699</v>
          </cell>
          <cell r="CA108">
            <v>115621</v>
          </cell>
          <cell r="CB108">
            <v>116939</v>
          </cell>
          <cell r="CC108">
            <v>127699</v>
          </cell>
          <cell r="CD108">
            <v>136343</v>
          </cell>
          <cell r="CE108">
            <v>148139</v>
          </cell>
          <cell r="CF108">
            <v>162941</v>
          </cell>
          <cell r="CG108">
            <v>160606</v>
          </cell>
          <cell r="CH108">
            <v>159864</v>
          </cell>
          <cell r="CI108">
            <v>160758</v>
          </cell>
          <cell r="CJ108">
            <v>159266</v>
          </cell>
          <cell r="CK108">
            <v>166308</v>
          </cell>
        </row>
        <row r="109">
          <cell r="B109" t="str">
            <v>RETAIL FUEL PRICE</v>
          </cell>
          <cell r="O109">
            <v>2.8310986350464864</v>
          </cell>
          <cell r="P109">
            <v>2.8352101966391778</v>
          </cell>
          <cell r="Q109">
            <v>2.8376506205558467</v>
          </cell>
          <cell r="R109">
            <v>2.8660714957329461</v>
          </cell>
          <cell r="S109">
            <v>2.8904426270787695</v>
          </cell>
          <cell r="T109">
            <v>2.8816296024198702</v>
          </cell>
          <cell r="U109">
            <v>2.9016910784933692</v>
          </cell>
          <cell r="V109">
            <v>2.9471689627863906</v>
          </cell>
          <cell r="W109">
            <v>2.9937957025176583</v>
          </cell>
          <cell r="X109">
            <v>3.0020796882218943</v>
          </cell>
          <cell r="Y109">
            <v>3.0103675800519052</v>
          </cell>
          <cell r="Z109">
            <v>2.9886571706869991</v>
          </cell>
          <cell r="AA109">
            <v>2.9691745893117067</v>
          </cell>
          <cell r="AB109">
            <v>2.9603383762490827</v>
          </cell>
          <cell r="AC109">
            <v>2.9794382087674718</v>
          </cell>
          <cell r="AD109">
            <v>2.9535450475002847</v>
          </cell>
          <cell r="AE109">
            <v>2.9211863345148812</v>
          </cell>
          <cell r="AF109">
            <v>2.9474456940265505</v>
          </cell>
          <cell r="AG109">
            <v>2.9826223497303164</v>
          </cell>
          <cell r="AH109">
            <v>3.0150943700007438</v>
          </cell>
          <cell r="AI109">
            <v>3.0457519139268237</v>
          </cell>
          <cell r="AJ109">
            <v>3.0652759941718228</v>
          </cell>
          <cell r="AK109">
            <v>3.0919361029709069</v>
          </cell>
          <cell r="AL109">
            <v>3.1099209883864942</v>
          </cell>
          <cell r="AM109">
            <v>3.1316529559477688</v>
          </cell>
          <cell r="CA109">
            <v>2.8310986350464864</v>
          </cell>
          <cell r="CB109">
            <v>2.9691745893117067</v>
          </cell>
          <cell r="CC109">
            <v>3.1316529559477688</v>
          </cell>
          <cell r="CD109">
            <v>3.5654481987294853</v>
          </cell>
          <cell r="CE109">
            <v>3.5531970276395999</v>
          </cell>
          <cell r="CF109">
            <v>3.7357612176874424</v>
          </cell>
          <cell r="CG109">
            <v>3.6794390390085261</v>
          </cell>
          <cell r="CH109">
            <v>3.7002982547442298</v>
          </cell>
          <cell r="CI109">
            <v>3.6871988245735481</v>
          </cell>
          <cell r="CJ109">
            <v>3.6866909951780698</v>
          </cell>
          <cell r="CK109">
            <v>3.629888463187493</v>
          </cell>
        </row>
        <row r="110">
          <cell r="B110" t="str">
            <v>RETAIL NON-FUEL PRICE</v>
          </cell>
          <cell r="O110">
            <v>4.6671310629380169</v>
          </cell>
          <cell r="P110">
            <v>4.6810155173064683</v>
          </cell>
          <cell r="Q110">
            <v>4.6903890406336126</v>
          </cell>
          <cell r="R110">
            <v>4.6921643356499336</v>
          </cell>
          <cell r="S110">
            <v>4.6789797212265789</v>
          </cell>
          <cell r="T110">
            <v>4.6517067021035965</v>
          </cell>
          <cell r="U110">
            <v>4.648575727268935</v>
          </cell>
          <cell r="V110">
            <v>4.6756950784843427</v>
          </cell>
          <cell r="W110">
            <v>4.7153270901147186</v>
          </cell>
          <cell r="X110">
            <v>4.7267455128395541</v>
          </cell>
          <cell r="Y110">
            <v>4.7208711243483572</v>
          </cell>
          <cell r="Z110">
            <v>4.7095575287421658</v>
          </cell>
          <cell r="AA110">
            <v>4.6848027911435564</v>
          </cell>
          <cell r="AB110">
            <v>4.694892058061483</v>
          </cell>
          <cell r="AC110">
            <v>4.7067199634906842</v>
          </cell>
          <cell r="AD110">
            <v>4.714370504542063</v>
          </cell>
          <cell r="AE110">
            <v>4.721684758448049</v>
          </cell>
          <cell r="AF110">
            <v>4.7290364208821174</v>
          </cell>
          <cell r="AG110">
            <v>4.7416274655356059</v>
          </cell>
          <cell r="AH110">
            <v>4.7552463661623028</v>
          </cell>
          <cell r="AI110">
            <v>4.7724100495741126</v>
          </cell>
          <cell r="AJ110">
            <v>4.782518586952782</v>
          </cell>
          <cell r="AK110">
            <v>4.7941566131689131</v>
          </cell>
          <cell r="AL110">
            <v>4.804551549757945</v>
          </cell>
          <cell r="AM110">
            <v>4.8126975763144513</v>
          </cell>
          <cell r="CA110">
            <v>4.6671310629380169</v>
          </cell>
          <cell r="CB110">
            <v>4.6848027911435564</v>
          </cell>
          <cell r="CC110">
            <v>4.8126975763144513</v>
          </cell>
          <cell r="CD110">
            <v>4.7705724241006378</v>
          </cell>
          <cell r="CE110">
            <v>5.1641582947993223</v>
          </cell>
          <cell r="CF110">
            <v>5.5791286163270319</v>
          </cell>
          <cell r="CG110">
            <v>5.5810376099792514</v>
          </cell>
          <cell r="CH110">
            <v>5.5776711791299611</v>
          </cell>
          <cell r="CI110">
            <v>5.6460353497901181</v>
          </cell>
          <cell r="CJ110">
            <v>5.6281001196811307</v>
          </cell>
          <cell r="CK110">
            <v>5.9225887459307796</v>
          </cell>
        </row>
        <row r="111">
          <cell r="B111" t="str">
            <v>TOTAL NON-FUEL O&amp;M</v>
          </cell>
          <cell r="D111">
            <v>14667.039109999998</v>
          </cell>
          <cell r="E111">
            <v>16975.959880000002</v>
          </cell>
          <cell r="F111">
            <v>20891.968719999997</v>
          </cell>
          <cell r="G111">
            <v>19907.526410000002</v>
          </cell>
          <cell r="H111">
            <v>19383.584920000001</v>
          </cell>
          <cell r="I111">
            <v>19213.779929999997</v>
          </cell>
          <cell r="J111">
            <v>18200.717250000002</v>
          </cell>
          <cell r="K111">
            <v>19084.424609999995</v>
          </cell>
          <cell r="L111">
            <v>23080.649509999999</v>
          </cell>
          <cell r="M111">
            <v>20337.374670000001</v>
          </cell>
          <cell r="N111">
            <v>21839.925169999995</v>
          </cell>
          <cell r="O111">
            <v>41693.009450000012</v>
          </cell>
          <cell r="P111">
            <v>17206.164000000001</v>
          </cell>
          <cell r="Q111">
            <v>17775.495999999999</v>
          </cell>
          <cell r="R111">
            <v>20812.474999999999</v>
          </cell>
          <cell r="S111">
            <v>18811.635999999999</v>
          </cell>
          <cell r="T111">
            <v>18259.306999999997</v>
          </cell>
          <cell r="U111">
            <v>18172.93</v>
          </cell>
          <cell r="V111">
            <v>17359.398999999998</v>
          </cell>
          <cell r="W111">
            <v>19455.877</v>
          </cell>
          <cell r="X111">
            <v>20364.420000000002</v>
          </cell>
          <cell r="Y111">
            <v>21810.129000000001</v>
          </cell>
          <cell r="Z111">
            <v>21637.267999999996</v>
          </cell>
          <cell r="AA111">
            <v>27875.919999999998</v>
          </cell>
          <cell r="AB111">
            <v>17284.478999999999</v>
          </cell>
          <cell r="AC111">
            <v>18474.182000000001</v>
          </cell>
          <cell r="AD111">
            <v>21140.934000000001</v>
          </cell>
          <cell r="AE111">
            <v>20000.899000000001</v>
          </cell>
          <cell r="AF111">
            <v>18345.650000000001</v>
          </cell>
          <cell r="AG111">
            <v>19327.641</v>
          </cell>
          <cell r="AH111">
            <v>18617.547999999999</v>
          </cell>
          <cell r="AI111">
            <v>18452.824000000001</v>
          </cell>
          <cell r="AJ111">
            <v>21696.511999999999</v>
          </cell>
          <cell r="AK111">
            <v>21688.862000000001</v>
          </cell>
          <cell r="AL111">
            <v>22521.976999999999</v>
          </cell>
          <cell r="AM111">
            <v>27149.722000000002</v>
          </cell>
          <cell r="CA111">
            <v>255275.95963</v>
          </cell>
          <cell r="CB111">
            <v>239541.02100000001</v>
          </cell>
          <cell r="CC111">
            <v>244701.22999999998</v>
          </cell>
          <cell r="CD111">
            <v>247725.23899999997</v>
          </cell>
          <cell r="CE111">
            <v>259448.04200000002</v>
          </cell>
          <cell r="CF111">
            <v>278562.42000000004</v>
          </cell>
          <cell r="CG111">
            <v>284347.66840000002</v>
          </cell>
          <cell r="CH111">
            <v>288442.30769440002</v>
          </cell>
          <cell r="CI111">
            <v>296848.85384828801</v>
          </cell>
          <cell r="CJ111">
            <v>302469.77092525375</v>
          </cell>
          <cell r="CK111">
            <v>319107.28634375887</v>
          </cell>
        </row>
        <row r="112">
          <cell r="B112" t="str">
            <v>RETAIL COST - FUEL (NUM)</v>
          </cell>
          <cell r="O112">
            <v>318184.22739999997</v>
          </cell>
          <cell r="P112">
            <v>320468.54259000003</v>
          </cell>
          <cell r="Q112">
            <v>322393.89705999993</v>
          </cell>
          <cell r="R112">
            <v>325422.10224999994</v>
          </cell>
          <cell r="S112">
            <v>329690.41751999996</v>
          </cell>
          <cell r="T112">
            <v>330397.31083999993</v>
          </cell>
          <cell r="U112">
            <v>332105.72735999996</v>
          </cell>
          <cell r="V112">
            <v>337576.22475999995</v>
          </cell>
          <cell r="W112">
            <v>344433.41359000001</v>
          </cell>
          <cell r="X112">
            <v>340445.40090999997</v>
          </cell>
          <cell r="Y112">
            <v>340699.25030999997</v>
          </cell>
          <cell r="Z112">
            <v>337677.01119999995</v>
          </cell>
          <cell r="AA112">
            <v>334314.61199999996</v>
          </cell>
          <cell r="AB112">
            <v>334043.56099999999</v>
          </cell>
          <cell r="AC112">
            <v>336841.51</v>
          </cell>
          <cell r="AD112">
            <v>334549.45900000003</v>
          </cell>
          <cell r="AE112">
            <v>331491.40800000005</v>
          </cell>
          <cell r="AF112">
            <v>335463.35700000002</v>
          </cell>
          <cell r="AG112">
            <v>340302.30599999998</v>
          </cell>
          <cell r="AH112">
            <v>344993.255</v>
          </cell>
          <cell r="AI112">
            <v>349129.20400000003</v>
          </cell>
          <cell r="AJ112">
            <v>352494.15299999999</v>
          </cell>
          <cell r="AK112">
            <v>356024.10200000001</v>
          </cell>
          <cell r="AL112">
            <v>357983.05099999998</v>
          </cell>
          <cell r="AM112">
            <v>361157</v>
          </cell>
          <cell r="CA112">
            <v>318184.22739999997</v>
          </cell>
          <cell r="CB112">
            <v>334314.61199999996</v>
          </cell>
          <cell r="CC112">
            <v>361157</v>
          </cell>
          <cell r="CD112">
            <v>422502</v>
          </cell>
          <cell r="CE112">
            <v>429956</v>
          </cell>
          <cell r="CF112">
            <v>459632</v>
          </cell>
          <cell r="CG112">
            <v>458272</v>
          </cell>
          <cell r="CH112">
            <v>468997</v>
          </cell>
          <cell r="CI112">
            <v>474190</v>
          </cell>
          <cell r="CJ112">
            <v>480895</v>
          </cell>
          <cell r="CK112">
            <v>480541</v>
          </cell>
        </row>
        <row r="113">
          <cell r="B113" t="str">
            <v>RETAIL COST - PRODUCTION (NUM)</v>
          </cell>
          <cell r="O113">
            <v>81240.22109262053</v>
          </cell>
          <cell r="P113">
            <v>82177.645587664985</v>
          </cell>
          <cell r="Q113">
            <v>81990.505656066118</v>
          </cell>
          <cell r="R113">
            <v>80928.847493802852</v>
          </cell>
          <cell r="S113">
            <v>80156.974502293859</v>
          </cell>
          <cell r="T113">
            <v>80628.867740842252</v>
          </cell>
          <cell r="U113">
            <v>80743.011580222912</v>
          </cell>
          <cell r="V113">
            <v>81680.273946928122</v>
          </cell>
          <cell r="W113">
            <v>83171.195236182117</v>
          </cell>
          <cell r="X113">
            <v>83912.908395232269</v>
          </cell>
          <cell r="Y113">
            <v>85017.366251498141</v>
          </cell>
          <cell r="Z113">
            <v>85590.145365030374</v>
          </cell>
          <cell r="AA113">
            <v>80763.247633013641</v>
          </cell>
          <cell r="AB113">
            <v>80870.157121631433</v>
          </cell>
          <cell r="AC113">
            <v>81282.970675060133</v>
          </cell>
          <cell r="AD113">
            <v>81050.404745277498</v>
          </cell>
          <cell r="AE113">
            <v>81719.568740724208</v>
          </cell>
          <cell r="AF113">
            <v>81475.534386991218</v>
          </cell>
          <cell r="AG113">
            <v>81646.920285487824</v>
          </cell>
          <cell r="AH113">
            <v>81951.924723464603</v>
          </cell>
          <cell r="AI113">
            <v>81774.606286758266</v>
          </cell>
          <cell r="AJ113">
            <v>81378.464310447802</v>
          </cell>
          <cell r="AK113">
            <v>81528.926226729644</v>
          </cell>
          <cell r="AL113">
            <v>82529.857367102406</v>
          </cell>
          <cell r="AM113">
            <v>84642.325725125571</v>
          </cell>
          <cell r="CA113">
            <v>81240.22109262053</v>
          </cell>
          <cell r="CB113">
            <v>80763.247633013641</v>
          </cell>
          <cell r="CC113">
            <v>84642.325725125571</v>
          </cell>
          <cell r="CD113">
            <v>84655.198663696166</v>
          </cell>
          <cell r="CE113">
            <v>94235.562157477616</v>
          </cell>
          <cell r="CF113">
            <v>110567.48848360905</v>
          </cell>
          <cell r="CG113">
            <v>110857.293021789</v>
          </cell>
          <cell r="CH113">
            <v>110297.17687449613</v>
          </cell>
          <cell r="CI113">
            <v>113351.97064217911</v>
          </cell>
          <cell r="CJ113">
            <v>114289.79462821996</v>
          </cell>
          <cell r="CK113">
            <v>122682.70280192928</v>
          </cell>
        </row>
        <row r="114">
          <cell r="B114" t="str">
            <v>RETAIL COST - OTHER (NUM)</v>
          </cell>
          <cell r="O114">
            <v>199637.22719176937</v>
          </cell>
          <cell r="P114">
            <v>201391.80359859864</v>
          </cell>
          <cell r="Q114">
            <v>202781.28544582156</v>
          </cell>
          <cell r="R114">
            <v>203213.18497067768</v>
          </cell>
          <cell r="S114">
            <v>203391.6437737543</v>
          </cell>
          <cell r="T114">
            <v>202469.60062387935</v>
          </cell>
          <cell r="U114">
            <v>202325.15182922827</v>
          </cell>
          <cell r="V114">
            <v>204286.27195178287</v>
          </cell>
          <cell r="W114">
            <v>206907.00467757176</v>
          </cell>
          <cell r="X114">
            <v>203368.78312795961</v>
          </cell>
          <cell r="Y114">
            <v>203787.97255646344</v>
          </cell>
          <cell r="Z114">
            <v>202635.2223194977</v>
          </cell>
          <cell r="AA114">
            <v>194704.51656672129</v>
          </cell>
          <cell r="AB114">
            <v>194868.93443148135</v>
          </cell>
          <cell r="AC114">
            <v>195495.84974935051</v>
          </cell>
          <cell r="AD114">
            <v>196051.44088089137</v>
          </cell>
          <cell r="AE114">
            <v>196234.73447271809</v>
          </cell>
          <cell r="AF114">
            <v>196935.23060204339</v>
          </cell>
          <cell r="AG114">
            <v>198362.73162039302</v>
          </cell>
          <cell r="AH114">
            <v>199945.62881480748</v>
          </cell>
          <cell r="AI114">
            <v>200002.64003253647</v>
          </cell>
          <cell r="AJ114">
            <v>202320.26260783646</v>
          </cell>
          <cell r="AK114">
            <v>202698.53476559516</v>
          </cell>
          <cell r="AL114">
            <v>203052.88933953416</v>
          </cell>
          <cell r="AM114">
            <v>200941.66212838585</v>
          </cell>
          <cell r="CA114">
            <v>199637.22719176937</v>
          </cell>
          <cell r="CB114">
            <v>194704.51656672129</v>
          </cell>
          <cell r="CC114">
            <v>200941.66212838585</v>
          </cell>
          <cell r="CD114">
            <v>198763.72379104121</v>
          </cell>
          <cell r="CE114">
            <v>216997.95673908884</v>
          </cell>
          <cell r="CF114">
            <v>227475.90388871788</v>
          </cell>
          <cell r="CG114">
            <v>226969.12854292319</v>
          </cell>
          <cell r="CH114">
            <v>227875.1335436595</v>
          </cell>
          <cell r="CI114">
            <v>235066.38866216509</v>
          </cell>
          <cell r="CJ114">
            <v>236275.85228126094</v>
          </cell>
          <cell r="CK114">
            <v>257281.06084786623</v>
          </cell>
        </row>
        <row r="115">
          <cell r="B115" t="str">
            <v>RETAIL COST - CAPITAL (NUM)</v>
          </cell>
          <cell r="O115">
            <v>243656.55171561011</v>
          </cell>
          <cell r="P115">
            <v>245533.55081373639</v>
          </cell>
          <cell r="Q115">
            <v>248117.20889811235</v>
          </cell>
          <cell r="R115">
            <v>248619.96753551942</v>
          </cell>
          <cell r="S115">
            <v>250146.3817239519</v>
          </cell>
          <cell r="T115">
            <v>250249.53163527843</v>
          </cell>
          <cell r="U115">
            <v>248972.83659054886</v>
          </cell>
          <cell r="V115">
            <v>249599.45410128901</v>
          </cell>
          <cell r="W115">
            <v>252415.80008624616</v>
          </cell>
          <cell r="X115">
            <v>248746.30847680807</v>
          </cell>
          <cell r="Y115">
            <v>245480.66119203842</v>
          </cell>
          <cell r="Z115">
            <v>243889.63231547194</v>
          </cell>
          <cell r="AA115">
            <v>252018.23580026513</v>
          </cell>
          <cell r="AB115">
            <v>254030.90844688722</v>
          </cell>
          <cell r="AC115">
            <v>255341.17957558931</v>
          </cell>
          <cell r="AD115">
            <v>256897.15437383114</v>
          </cell>
          <cell r="AE115">
            <v>257854.69678655776</v>
          </cell>
          <cell r="AF115">
            <v>259824.23501096541</v>
          </cell>
          <cell r="AG115">
            <v>260986.34809411908</v>
          </cell>
          <cell r="AH115">
            <v>262207.44646172796</v>
          </cell>
          <cell r="AI115">
            <v>265275.75368070533</v>
          </cell>
          <cell r="AJ115">
            <v>266271.27308171574</v>
          </cell>
          <cell r="AK115">
            <v>267800.53900767525</v>
          </cell>
          <cell r="AL115">
            <v>267469.25329336344</v>
          </cell>
          <cell r="AM115">
            <v>269439.01214648865</v>
          </cell>
          <cell r="CA115">
            <v>243656.55171561011</v>
          </cell>
          <cell r="CB115">
            <v>252018.23580026513</v>
          </cell>
          <cell r="CC115">
            <v>269439.01214648865</v>
          </cell>
          <cell r="CD115">
            <v>281889.07754526264</v>
          </cell>
          <cell r="CE115">
            <v>313657.48110343353</v>
          </cell>
          <cell r="CF115">
            <v>348388.60762767296</v>
          </cell>
          <cell r="CG115">
            <v>357288.57843528781</v>
          </cell>
          <cell r="CH115">
            <v>368773.68958184437</v>
          </cell>
          <cell r="CI115">
            <v>377686.64069565583</v>
          </cell>
          <cell r="CJ115">
            <v>383568.3530905192</v>
          </cell>
          <cell r="CK115">
            <v>404095.2363502045</v>
          </cell>
        </row>
        <row r="119">
          <cell r="B119" t="str">
            <v>NON-CASH INCOME ADJUSTMENTS</v>
          </cell>
          <cell r="D119">
            <v>18894.509650000007</v>
          </cell>
          <cell r="E119">
            <v>6968.0551199999954</v>
          </cell>
          <cell r="F119">
            <v>-48142.660830000015</v>
          </cell>
          <cell r="G119">
            <v>-4309.2133899999944</v>
          </cell>
          <cell r="H119">
            <v>4821.8027399999801</v>
          </cell>
          <cell r="I119">
            <v>4214.8692100000553</v>
          </cell>
          <cell r="J119">
            <v>-386.07965000000439</v>
          </cell>
          <cell r="K119">
            <v>1505.5131400000034</v>
          </cell>
          <cell r="L119">
            <v>-9013.797850000019</v>
          </cell>
          <cell r="M119">
            <v>-11372.513980000009</v>
          </cell>
          <cell r="N119">
            <v>-5456.6778900000245</v>
          </cell>
          <cell r="O119">
            <v>7211.9280000000053</v>
          </cell>
          <cell r="P119">
            <v>-20263.936465664403</v>
          </cell>
          <cell r="Q119">
            <v>4881.3632837608893</v>
          </cell>
          <cell r="R119">
            <v>4816.6752827082673</v>
          </cell>
          <cell r="S119">
            <v>4517.3582507680694</v>
          </cell>
          <cell r="T119">
            <v>4630.2312466380099</v>
          </cell>
          <cell r="U119">
            <v>-105074.02044954602</v>
          </cell>
          <cell r="V119">
            <v>7360.6053849777672</v>
          </cell>
          <cell r="W119">
            <v>4446.1344175417034</v>
          </cell>
          <cell r="X119">
            <v>4647.1897244155844</v>
          </cell>
          <cell r="Y119">
            <v>4204.1327484270441</v>
          </cell>
          <cell r="Z119">
            <v>4103.4228746516164</v>
          </cell>
          <cell r="AA119">
            <v>4203.5830254784232</v>
          </cell>
          <cell r="AB119">
            <v>4657.0097548549384</v>
          </cell>
          <cell r="AC119">
            <v>1994.6367472540442</v>
          </cell>
          <cell r="AD119">
            <v>2037.806533696843</v>
          </cell>
          <cell r="AE119">
            <v>1734.303164286539</v>
          </cell>
          <cell r="AF119">
            <v>1837.3356109284068</v>
          </cell>
          <cell r="AG119">
            <v>2180.1353992850636</v>
          </cell>
          <cell r="AH119">
            <v>5268.067551584536</v>
          </cell>
          <cell r="AI119">
            <v>2319.4463560276199</v>
          </cell>
          <cell r="AJ119">
            <v>2501.7679355706641</v>
          </cell>
          <cell r="AK119">
            <v>2087.4420011144393</v>
          </cell>
          <cell r="AL119">
            <v>1831.1755531502713</v>
          </cell>
          <cell r="AM119">
            <v>2130.1169106713496</v>
          </cell>
          <cell r="CA119">
            <v>-35064.265730000021</v>
          </cell>
          <cell r="CB119">
            <v>-77527.260675843048</v>
          </cell>
          <cell r="CC119">
            <v>30579.243518424715</v>
          </cell>
          <cell r="CD119">
            <v>32053.411733681613</v>
          </cell>
          <cell r="CE119">
            <v>33520.741409481852</v>
          </cell>
          <cell r="CF119">
            <v>34938</v>
          </cell>
          <cell r="CG119">
            <v>19077.365051758563</v>
          </cell>
          <cell r="CH119">
            <v>19448.249510848706</v>
          </cell>
          <cell r="CI119">
            <v>9114.3129232365463</v>
          </cell>
          <cell r="CJ119">
            <v>132.50672000000486</v>
          </cell>
          <cell r="CK119">
            <v>96.199719999975059</v>
          </cell>
        </row>
        <row r="120">
          <cell r="B120" t="str">
            <v>ACTUALIZATION ADJ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0</v>
          </cell>
          <cell r="R120">
            <v>0</v>
          </cell>
          <cell r="S120">
            <v>0</v>
          </cell>
          <cell r="T120">
            <v>0</v>
          </cell>
          <cell r="U120">
            <v>0</v>
          </cell>
          <cell r="V120">
            <v>0</v>
          </cell>
          <cell r="W120">
            <v>0</v>
          </cell>
          <cell r="X120">
            <v>0</v>
          </cell>
          <cell r="Y120">
            <v>0</v>
          </cell>
          <cell r="Z120">
            <v>0</v>
          </cell>
          <cell r="AA120">
            <v>0</v>
          </cell>
          <cell r="AB120">
            <v>0</v>
          </cell>
          <cell r="AC120">
            <v>0</v>
          </cell>
          <cell r="AD120">
            <v>0</v>
          </cell>
          <cell r="AE120">
            <v>0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L120">
            <v>0</v>
          </cell>
          <cell r="AM120">
            <v>0</v>
          </cell>
          <cell r="CA120">
            <v>0</v>
          </cell>
          <cell r="CB120">
            <v>0</v>
          </cell>
          <cell r="CC120">
            <v>0</v>
          </cell>
          <cell r="CD120">
            <v>0</v>
          </cell>
          <cell r="CE120">
            <v>0</v>
          </cell>
          <cell r="CF120">
            <v>0</v>
          </cell>
          <cell r="CG120">
            <v>0</v>
          </cell>
          <cell r="CH120">
            <v>0</v>
          </cell>
          <cell r="CI120">
            <v>0</v>
          </cell>
          <cell r="CJ120">
            <v>0</v>
          </cell>
          <cell r="CK120">
            <v>0</v>
          </cell>
        </row>
        <row r="123">
          <cell r="B123" t="str">
            <v>F/H NET PLANT BALANCE</v>
          </cell>
          <cell r="C123">
            <v>724794.10638581519</v>
          </cell>
          <cell r="CA123">
            <v>768142.64144027617</v>
          </cell>
          <cell r="CB123">
            <v>795289.93144061021</v>
          </cell>
          <cell r="CC123">
            <v>895526.24658928881</v>
          </cell>
          <cell r="CD123">
            <v>1009346.0102981803</v>
          </cell>
          <cell r="CE123">
            <v>1075128.5101397559</v>
          </cell>
          <cell r="CF123">
            <v>1122866.1446746434</v>
          </cell>
          <cell r="CG123">
            <v>1201368.0125174243</v>
          </cell>
          <cell r="CH123">
            <v>1264849.3454137999</v>
          </cell>
          <cell r="CI123">
            <v>1267974.0407928284</v>
          </cell>
          <cell r="CJ123">
            <v>1227110.6674238681</v>
          </cell>
          <cell r="CK123">
            <v>1207096.6498564219</v>
          </cell>
        </row>
        <row r="125">
          <cell r="B125" t="str">
            <v>TRANSMISSION NET PLANT BALANCE</v>
          </cell>
          <cell r="C125">
            <v>177474.90378753375</v>
          </cell>
          <cell r="CA125">
            <v>179685.37568936174</v>
          </cell>
          <cell r="CB125">
            <v>192533.60332218817</v>
          </cell>
          <cell r="CC125">
            <v>200114.15668966458</v>
          </cell>
          <cell r="CD125">
            <v>200308.98526562331</v>
          </cell>
          <cell r="CE125">
            <v>203919.40722042345</v>
          </cell>
          <cell r="CF125">
            <v>220751.84218310606</v>
          </cell>
          <cell r="CG125">
            <v>218248.70850283455</v>
          </cell>
          <cell r="CH125">
            <v>214118.32896610344</v>
          </cell>
          <cell r="CI125">
            <v>211862.48679804412</v>
          </cell>
          <cell r="CJ125">
            <v>215627.43383944759</v>
          </cell>
          <cell r="CK125">
            <v>214555.54645873795</v>
          </cell>
        </row>
        <row r="126">
          <cell r="B126" t="str">
            <v>DISTRIBUTION NET PLANT BALANCE</v>
          </cell>
          <cell r="C126">
            <v>513028.84271614515</v>
          </cell>
          <cell r="CA126">
            <v>539232.81242809445</v>
          </cell>
          <cell r="CB126">
            <v>565497.18397848471</v>
          </cell>
          <cell r="CC126">
            <v>582230.50517277862</v>
          </cell>
          <cell r="CD126">
            <v>594608.44572717475</v>
          </cell>
          <cell r="CE126">
            <v>604006.80731978593</v>
          </cell>
          <cell r="CF126">
            <v>612506.40528276865</v>
          </cell>
          <cell r="CG126">
            <v>618836.45114238653</v>
          </cell>
          <cell r="CH126">
            <v>624170.65107385884</v>
          </cell>
          <cell r="CI126">
            <v>629349.90412769269</v>
          </cell>
          <cell r="CJ126">
            <v>634042.28131689946</v>
          </cell>
          <cell r="CK126">
            <v>638331.95319745073</v>
          </cell>
        </row>
        <row r="127">
          <cell r="B127" t="str">
            <v>F/H DEPRECIATION EXPENSE</v>
          </cell>
          <cell r="CA127">
            <v>48551.8079</v>
          </cell>
          <cell r="CB127">
            <v>49872.99492653249</v>
          </cell>
          <cell r="CC127">
            <v>50643.878195707497</v>
          </cell>
          <cell r="CD127">
            <v>51298.991270490835</v>
          </cell>
          <cell r="CE127">
            <v>54147.561894549159</v>
          </cell>
          <cell r="CF127">
            <v>65484.764290249179</v>
          </cell>
          <cell r="CG127">
            <v>67950.269023132496</v>
          </cell>
          <cell r="CH127">
            <v>71044.212720132491</v>
          </cell>
          <cell r="CI127">
            <v>72736.571806432505</v>
          </cell>
          <cell r="CJ127">
            <v>76031.212185932498</v>
          </cell>
          <cell r="CK127">
            <v>79775.146090432507</v>
          </cell>
        </row>
        <row r="129">
          <cell r="B129" t="str">
            <v>TRANSMISSION DEPRECIATION EXPENSE</v>
          </cell>
          <cell r="CA129">
            <v>6878.7113100000006</v>
          </cell>
          <cell r="CB129">
            <v>6754.3157893724911</v>
          </cell>
          <cell r="CC129">
            <v>7117.1034880558227</v>
          </cell>
          <cell r="CD129">
            <v>7394.0701194933245</v>
          </cell>
          <cell r="CE129">
            <v>7629.6084002766556</v>
          </cell>
          <cell r="CF129">
            <v>7886.1236681016535</v>
          </cell>
          <cell r="CG129">
            <v>8178.7789132349853</v>
          </cell>
          <cell r="CH129">
            <v>8275.9968632349846</v>
          </cell>
          <cell r="CI129">
            <v>8339.9584632349834</v>
          </cell>
          <cell r="CJ129">
            <v>8474.4566632349834</v>
          </cell>
          <cell r="CK129">
            <v>8827.1372567849849</v>
          </cell>
        </row>
        <row r="130">
          <cell r="B130" t="str">
            <v>DISTRIBUTION DEPRECIATION EXPENSE</v>
          </cell>
          <cell r="CA130">
            <v>27331.846040000004</v>
          </cell>
          <cell r="CB130">
            <v>28940.344560742597</v>
          </cell>
          <cell r="CC130">
            <v>30232.12000611909</v>
          </cell>
          <cell r="CD130">
            <v>31528.473055019087</v>
          </cell>
          <cell r="CE130">
            <v>32816.945358669087</v>
          </cell>
          <cell r="CF130">
            <v>34020.685964394084</v>
          </cell>
          <cell r="CG130">
            <v>35309.066721344083</v>
          </cell>
          <cell r="CH130">
            <v>36524.281155344084</v>
          </cell>
          <cell r="CI130">
            <v>37759.148439344084</v>
          </cell>
          <cell r="CJ130">
            <v>39062.006373344084</v>
          </cell>
          <cell r="CK130">
            <v>40401.081957344089</v>
          </cell>
        </row>
        <row r="131">
          <cell r="B131" t="str">
            <v>OTHER AMORTIZATION</v>
          </cell>
        </row>
        <row r="132">
          <cell r="B132" t="str">
            <v>OTX - MGR / FRANCHISE</v>
          </cell>
          <cell r="CA132">
            <v>48233.141806701737</v>
          </cell>
          <cell r="CB132">
            <v>49576.017343810599</v>
          </cell>
          <cell r="CC132">
            <v>52574.826592363446</v>
          </cell>
          <cell r="CD132">
            <v>56737.39028058511</v>
          </cell>
          <cell r="CE132">
            <v>60481.577429119403</v>
          </cell>
          <cell r="CF132">
            <v>65612.587980745884</v>
          </cell>
          <cell r="CG132">
            <v>66157.289345346551</v>
          </cell>
          <cell r="CH132">
            <v>67600.446367227094</v>
          </cell>
          <cell r="CI132">
            <v>69083.237362091095</v>
          </cell>
          <cell r="CJ132">
            <v>70063.663175008391</v>
          </cell>
          <cell r="CK132">
            <v>72891.674185170268</v>
          </cell>
        </row>
        <row r="133">
          <cell r="B133" t="str">
            <v>OTX - PROPERTY TAXES</v>
          </cell>
          <cell r="CA133">
            <v>21146.840640000002</v>
          </cell>
          <cell r="CB133">
            <v>21280</v>
          </cell>
          <cell r="CC133">
            <v>21705</v>
          </cell>
          <cell r="CD133">
            <v>22686</v>
          </cell>
          <cell r="CE133">
            <v>23384</v>
          </cell>
          <cell r="CF133">
            <v>24266</v>
          </cell>
          <cell r="CG133">
            <v>24420.702115107131</v>
          </cell>
          <cell r="CH133">
            <v>26609.074326021946</v>
          </cell>
          <cell r="CI133">
            <v>28787.342511914267</v>
          </cell>
          <cell r="CJ133">
            <v>28868.992162735536</v>
          </cell>
          <cell r="CK133">
            <v>35339.888539306005</v>
          </cell>
        </row>
        <row r="137">
          <cell r="B137" t="str">
            <v>TOTAL COST-CAPITAL COST</v>
          </cell>
        </row>
        <row r="138">
          <cell r="B138" t="str">
            <v>FOSSIL/HYDRO GENERATION MWH</v>
          </cell>
          <cell r="CA138">
            <v>15024296</v>
          </cell>
          <cell r="CB138">
            <v>16488773</v>
          </cell>
          <cell r="CC138">
            <v>17123889</v>
          </cell>
          <cell r="CD138">
            <v>17196203</v>
          </cell>
          <cell r="CE138">
            <v>17746633</v>
          </cell>
          <cell r="CF138">
            <v>16719185</v>
          </cell>
          <cell r="CG138">
            <v>16973240</v>
          </cell>
          <cell r="CH138">
            <v>15991882</v>
          </cell>
          <cell r="CI138">
            <v>16734394</v>
          </cell>
          <cell r="CJ138">
            <v>17039904</v>
          </cell>
          <cell r="CK138">
            <v>17304529</v>
          </cell>
        </row>
        <row r="141">
          <cell r="B141" t="str">
            <v>PURCHASE POWER MWH</v>
          </cell>
          <cell r="CA141">
            <v>1172428.5030000003</v>
          </cell>
          <cell r="CB141">
            <v>602557</v>
          </cell>
          <cell r="CC141">
            <v>647661</v>
          </cell>
          <cell r="CD141">
            <v>717839</v>
          </cell>
          <cell r="CE141">
            <v>665471</v>
          </cell>
          <cell r="CF141">
            <v>1132592</v>
          </cell>
          <cell r="CG141">
            <v>980510</v>
          </cell>
          <cell r="CH141">
            <v>1650911</v>
          </cell>
          <cell r="CI141">
            <v>1378152</v>
          </cell>
          <cell r="CJ141">
            <v>1583085</v>
          </cell>
          <cell r="CK141">
            <v>1602041</v>
          </cell>
        </row>
        <row r="142">
          <cell r="B142" t="str">
            <v>Goodwill Balance</v>
          </cell>
        </row>
        <row r="143">
          <cell r="B143" t="str">
            <v>Amortization of Goodwill</v>
          </cell>
        </row>
        <row r="147">
          <cell r="B147" t="str">
            <v>MIPS Issues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R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D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J147">
            <v>0</v>
          </cell>
          <cell r="AK147">
            <v>0</v>
          </cell>
          <cell r="AL147">
            <v>0</v>
          </cell>
          <cell r="AM147">
            <v>0</v>
          </cell>
          <cell r="CA147">
            <v>0</v>
          </cell>
          <cell r="CB147">
            <v>0</v>
          </cell>
          <cell r="CC147">
            <v>0</v>
          </cell>
          <cell r="CD147">
            <v>0</v>
          </cell>
          <cell r="CE147">
            <v>0</v>
          </cell>
          <cell r="CF147">
            <v>0</v>
          </cell>
          <cell r="CG147">
            <v>0</v>
          </cell>
          <cell r="CH147">
            <v>20000</v>
          </cell>
          <cell r="CI147">
            <v>0</v>
          </cell>
          <cell r="CJ147">
            <v>0</v>
          </cell>
          <cell r="CK147">
            <v>0</v>
          </cell>
        </row>
        <row r="148">
          <cell r="B148" t="str">
            <v>MIPS Retirements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O148">
            <v>0</v>
          </cell>
          <cell r="P148">
            <v>0</v>
          </cell>
          <cell r="Q148">
            <v>0</v>
          </cell>
          <cell r="R148">
            <v>0</v>
          </cell>
          <cell r="S148">
            <v>0</v>
          </cell>
          <cell r="T148">
            <v>0</v>
          </cell>
          <cell r="U148">
            <v>0</v>
          </cell>
          <cell r="V148">
            <v>0</v>
          </cell>
          <cell r="W148">
            <v>0</v>
          </cell>
          <cell r="X148">
            <v>0</v>
          </cell>
          <cell r="Y148">
            <v>0</v>
          </cell>
          <cell r="Z148">
            <v>0</v>
          </cell>
          <cell r="AA148">
            <v>0</v>
          </cell>
          <cell r="AB148">
            <v>0</v>
          </cell>
          <cell r="AC148">
            <v>0</v>
          </cell>
          <cell r="AD148">
            <v>0</v>
          </cell>
          <cell r="AE148">
            <v>0</v>
          </cell>
          <cell r="AF148">
            <v>0</v>
          </cell>
          <cell r="AG148">
            <v>0</v>
          </cell>
          <cell r="AH148">
            <v>0</v>
          </cell>
          <cell r="AI148">
            <v>0</v>
          </cell>
          <cell r="AJ148">
            <v>0</v>
          </cell>
          <cell r="AK148">
            <v>0</v>
          </cell>
          <cell r="AL148">
            <v>0</v>
          </cell>
          <cell r="AM148">
            <v>0</v>
          </cell>
          <cell r="CA148">
            <v>0</v>
          </cell>
          <cell r="CB148">
            <v>0</v>
          </cell>
          <cell r="CC148">
            <v>0</v>
          </cell>
          <cell r="CD148">
            <v>0</v>
          </cell>
          <cell r="CE148">
            <v>0</v>
          </cell>
          <cell r="CF148">
            <v>0</v>
          </cell>
          <cell r="CG148">
            <v>0</v>
          </cell>
          <cell r="CH148">
            <v>0</v>
          </cell>
          <cell r="CI148">
            <v>0</v>
          </cell>
          <cell r="CJ148">
            <v>0</v>
          </cell>
          <cell r="CK148">
            <v>0</v>
          </cell>
        </row>
        <row r="149">
          <cell r="B149" t="str">
            <v>INDUSTRIAL FUEL MWH</v>
          </cell>
        </row>
        <row r="151">
          <cell r="B151" t="str">
            <v>RESIDENTIAL FUEL REVENUES</v>
          </cell>
          <cell r="CA151">
            <v>151454</v>
          </cell>
          <cell r="CB151">
            <v>165791</v>
          </cell>
          <cell r="CC151">
            <v>173166</v>
          </cell>
          <cell r="CD151">
            <v>203389</v>
          </cell>
          <cell r="CE151">
            <v>206858</v>
          </cell>
          <cell r="CF151">
            <v>222103</v>
          </cell>
          <cell r="CG151">
            <v>222255</v>
          </cell>
          <cell r="CH151">
            <v>228426</v>
          </cell>
          <cell r="CI151">
            <v>231734</v>
          </cell>
          <cell r="CJ151">
            <v>235746</v>
          </cell>
          <cell r="CK151">
            <v>236410</v>
          </cell>
        </row>
        <row r="152">
          <cell r="B152" t="str">
            <v>COMMERCIAL FUEL REVENUES</v>
          </cell>
          <cell r="CA152">
            <v>105840</v>
          </cell>
          <cell r="CB152">
            <v>109309</v>
          </cell>
          <cell r="CC152">
            <v>122524</v>
          </cell>
          <cell r="CD152">
            <v>144273</v>
          </cell>
          <cell r="CE152">
            <v>147796</v>
          </cell>
          <cell r="CF152">
            <v>159075</v>
          </cell>
          <cell r="CG152">
            <v>159474</v>
          </cell>
          <cell r="CH152">
            <v>164289</v>
          </cell>
          <cell r="CI152">
            <v>167164</v>
          </cell>
          <cell r="CJ152">
            <v>170614</v>
          </cell>
          <cell r="CK152">
            <v>171490</v>
          </cell>
        </row>
        <row r="153">
          <cell r="B153" t="str">
            <v>INDUSTRIAL FUEL REVENUES</v>
          </cell>
          <cell r="CA153">
            <v>60251.752540000001</v>
          </cell>
          <cell r="CB153">
            <v>58558</v>
          </cell>
          <cell r="CC153">
            <v>64743</v>
          </cell>
          <cell r="CD153">
            <v>74006</v>
          </cell>
          <cell r="CE153">
            <v>74454</v>
          </cell>
          <cell r="CF153">
            <v>77553</v>
          </cell>
          <cell r="CG153">
            <v>75646</v>
          </cell>
          <cell r="CH153">
            <v>75370</v>
          </cell>
          <cell r="CI153">
            <v>74374</v>
          </cell>
          <cell r="CJ153">
            <v>73608</v>
          </cell>
          <cell r="CK153">
            <v>71719</v>
          </cell>
        </row>
        <row r="154">
          <cell r="B154" t="str">
            <v>STREET LIGHTING FUEL REVENUES</v>
          </cell>
          <cell r="CA154">
            <v>638.23164999999995</v>
          </cell>
          <cell r="CB154">
            <v>657</v>
          </cell>
          <cell r="CC154">
            <v>724</v>
          </cell>
          <cell r="CD154">
            <v>834</v>
          </cell>
          <cell r="CE154">
            <v>848</v>
          </cell>
          <cell r="CF154">
            <v>901</v>
          </cell>
          <cell r="CG154">
            <v>897</v>
          </cell>
          <cell r="CH154">
            <v>912</v>
          </cell>
          <cell r="CI154">
            <v>918</v>
          </cell>
          <cell r="CJ154">
            <v>927</v>
          </cell>
          <cell r="CK154">
            <v>922</v>
          </cell>
        </row>
        <row r="155">
          <cell r="B155" t="str">
            <v>STREET LIGHTING TOTAL REVENUES</v>
          </cell>
          <cell r="CA155">
            <v>3210.4259999999995</v>
          </cell>
          <cell r="CB155">
            <v>3648.62</v>
          </cell>
          <cell r="CC155">
            <v>3866.4480000000003</v>
          </cell>
          <cell r="CD155">
            <v>3968.3090000000007</v>
          </cell>
          <cell r="CE155">
            <v>4436.1550000000007</v>
          </cell>
          <cell r="CF155">
            <v>4981.0059999999994</v>
          </cell>
          <cell r="CG155">
            <v>4980.5249999999996</v>
          </cell>
          <cell r="CH155">
            <v>4984.0439999999999</v>
          </cell>
          <cell r="CI155">
            <v>5092.5630000000001</v>
          </cell>
          <cell r="CJ155">
            <v>5096.0820000000003</v>
          </cell>
          <cell r="CK155">
            <v>5444.6010000000006</v>
          </cell>
        </row>
        <row r="156">
          <cell r="B156" t="str">
            <v>OTHER FUEL REVENUES</v>
          </cell>
        </row>
        <row r="157">
          <cell r="B157" t="str">
            <v>OTHER TOTAL REVENUES</v>
          </cell>
          <cell r="CA157">
            <v>0</v>
          </cell>
          <cell r="CB157">
            <v>0</v>
          </cell>
          <cell r="CC157">
            <v>0</v>
          </cell>
          <cell r="CD157">
            <v>0</v>
          </cell>
          <cell r="CE157">
            <v>0</v>
          </cell>
          <cell r="CF157">
            <v>0</v>
          </cell>
          <cell r="CG157">
            <v>0</v>
          </cell>
          <cell r="CH157">
            <v>0</v>
          </cell>
          <cell r="CI157">
            <v>0</v>
          </cell>
          <cell r="CJ157">
            <v>0</v>
          </cell>
          <cell r="CK157">
            <v>0</v>
          </cell>
        </row>
        <row r="158">
          <cell r="B158" t="str">
            <v>WHOLESALE FUEL REVENUES</v>
          </cell>
          <cell r="CA158">
            <v>12333</v>
          </cell>
          <cell r="CB158">
            <v>12246</v>
          </cell>
          <cell r="CC158">
            <v>13618</v>
          </cell>
          <cell r="CD158">
            <v>14954</v>
          </cell>
          <cell r="CE158">
            <v>16174</v>
          </cell>
          <cell r="CF158">
            <v>17164</v>
          </cell>
          <cell r="CG158">
            <v>17021</v>
          </cell>
          <cell r="CH158">
            <v>16824</v>
          </cell>
          <cell r="CI158">
            <v>17338</v>
          </cell>
          <cell r="CJ158">
            <v>17898</v>
          </cell>
          <cell r="CK158">
            <v>18466</v>
          </cell>
        </row>
        <row r="159">
          <cell r="B159" t="str">
            <v>AMORT. DEBT. DISC. &amp; PREM.</v>
          </cell>
          <cell r="D159">
            <v>252</v>
          </cell>
          <cell r="E159">
            <v>238</v>
          </cell>
          <cell r="F159">
            <v>247</v>
          </cell>
          <cell r="G159">
            <v>254</v>
          </cell>
          <cell r="H159">
            <v>238</v>
          </cell>
          <cell r="I159">
            <v>248</v>
          </cell>
          <cell r="J159">
            <v>233</v>
          </cell>
          <cell r="K159">
            <v>248</v>
          </cell>
          <cell r="L159">
            <v>256</v>
          </cell>
          <cell r="M159">
            <v>338</v>
          </cell>
          <cell r="N159">
            <v>163</v>
          </cell>
          <cell r="O159">
            <v>249</v>
          </cell>
          <cell r="P159">
            <v>241</v>
          </cell>
          <cell r="Q159">
            <v>241</v>
          </cell>
          <cell r="R159">
            <v>241</v>
          </cell>
          <cell r="S159">
            <v>237</v>
          </cell>
          <cell r="T159">
            <v>235</v>
          </cell>
          <cell r="U159">
            <v>235</v>
          </cell>
          <cell r="V159">
            <v>225</v>
          </cell>
          <cell r="W159">
            <v>225</v>
          </cell>
          <cell r="X159">
            <v>225</v>
          </cell>
          <cell r="Y159">
            <v>225</v>
          </cell>
          <cell r="Z159">
            <v>221</v>
          </cell>
          <cell r="AA159">
            <v>221</v>
          </cell>
          <cell r="AB159">
            <v>229</v>
          </cell>
          <cell r="AC159">
            <v>229</v>
          </cell>
          <cell r="AD159">
            <v>220</v>
          </cell>
          <cell r="AE159">
            <v>220</v>
          </cell>
          <cell r="AF159">
            <v>220</v>
          </cell>
          <cell r="AG159">
            <v>220</v>
          </cell>
          <cell r="AH159">
            <v>220</v>
          </cell>
          <cell r="AI159">
            <v>220</v>
          </cell>
          <cell r="AJ159">
            <v>215</v>
          </cell>
          <cell r="AK159">
            <v>215</v>
          </cell>
          <cell r="AL159">
            <v>215</v>
          </cell>
          <cell r="AM159">
            <v>215</v>
          </cell>
          <cell r="CA159">
            <v>2963</v>
          </cell>
          <cell r="CB159">
            <v>2774</v>
          </cell>
          <cell r="CC159">
            <v>2640</v>
          </cell>
          <cell r="CD159">
            <v>2558</v>
          </cell>
          <cell r="CE159">
            <v>2507</v>
          </cell>
          <cell r="CF159">
            <v>2249</v>
          </cell>
          <cell r="CG159">
            <v>2249</v>
          </cell>
          <cell r="CH159">
            <v>2249</v>
          </cell>
          <cell r="CI159">
            <v>2249</v>
          </cell>
          <cell r="CJ159">
            <v>2249</v>
          </cell>
          <cell r="CK159">
            <v>2249</v>
          </cell>
        </row>
        <row r="160">
          <cell r="B160" t="str">
            <v>CASH INTEREST PAID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N160">
            <v>26921</v>
          </cell>
          <cell r="O160">
            <v>27237</v>
          </cell>
          <cell r="P160">
            <v>28135</v>
          </cell>
          <cell r="Q160">
            <v>27306</v>
          </cell>
          <cell r="R160">
            <v>28789</v>
          </cell>
          <cell r="S160">
            <v>30305</v>
          </cell>
          <cell r="T160">
            <v>30424</v>
          </cell>
          <cell r="U160">
            <v>32180</v>
          </cell>
          <cell r="V160">
            <v>33116</v>
          </cell>
          <cell r="W160">
            <v>32108</v>
          </cell>
          <cell r="X160">
            <v>33470</v>
          </cell>
          <cell r="Y160">
            <v>34390</v>
          </cell>
          <cell r="Z160">
            <v>33959</v>
          </cell>
          <cell r="AA160">
            <v>34841</v>
          </cell>
          <cell r="AB160">
            <v>34861</v>
          </cell>
          <cell r="AC160">
            <v>34578</v>
          </cell>
          <cell r="AD160">
            <v>35429</v>
          </cell>
          <cell r="AE160">
            <v>34818</v>
          </cell>
          <cell r="AF160">
            <v>33593</v>
          </cell>
          <cell r="AG160">
            <v>34557</v>
          </cell>
          <cell r="AH160">
            <v>34508</v>
          </cell>
          <cell r="AI160">
            <v>34893</v>
          </cell>
          <cell r="AJ160">
            <v>36042</v>
          </cell>
          <cell r="AK160">
            <v>36064</v>
          </cell>
          <cell r="AL160">
            <v>35630</v>
          </cell>
          <cell r="AM160">
            <v>36705</v>
          </cell>
          <cell r="CA160">
            <v>27237</v>
          </cell>
          <cell r="CB160">
            <v>34841</v>
          </cell>
          <cell r="CC160">
            <v>36705</v>
          </cell>
          <cell r="CD160">
            <v>41544</v>
          </cell>
          <cell r="CE160">
            <v>47469</v>
          </cell>
          <cell r="CF160">
            <v>50769</v>
          </cell>
          <cell r="CG160">
            <v>52993</v>
          </cell>
          <cell r="CH160">
            <v>55122</v>
          </cell>
          <cell r="CI160">
            <v>57149</v>
          </cell>
          <cell r="CJ160">
            <v>58733</v>
          </cell>
          <cell r="CK160">
            <v>57952</v>
          </cell>
        </row>
        <row r="161">
          <cell r="B161" t="str">
            <v>ITX ON OTHER INCOME</v>
          </cell>
          <cell r="D161">
            <v>-18</v>
          </cell>
          <cell r="E161">
            <v>-1</v>
          </cell>
          <cell r="F161">
            <v>-407</v>
          </cell>
          <cell r="G161">
            <v>41</v>
          </cell>
          <cell r="H161">
            <v>6</v>
          </cell>
          <cell r="I161">
            <v>35</v>
          </cell>
          <cell r="J161">
            <v>464</v>
          </cell>
          <cell r="K161">
            <v>69</v>
          </cell>
          <cell r="L161">
            <v>-47</v>
          </cell>
          <cell r="M161">
            <v>91</v>
          </cell>
          <cell r="N161">
            <v>475</v>
          </cell>
          <cell r="O161">
            <v>103</v>
          </cell>
          <cell r="P161">
            <v>-15</v>
          </cell>
          <cell r="Q161">
            <v>-27</v>
          </cell>
          <cell r="R161">
            <v>-71</v>
          </cell>
          <cell r="S161">
            <v>-11</v>
          </cell>
          <cell r="T161">
            <v>-13</v>
          </cell>
          <cell r="U161">
            <v>8</v>
          </cell>
          <cell r="V161">
            <v>196</v>
          </cell>
          <cell r="W161">
            <v>201</v>
          </cell>
          <cell r="X161">
            <v>195</v>
          </cell>
          <cell r="Y161">
            <v>166</v>
          </cell>
          <cell r="Z161">
            <v>196</v>
          </cell>
          <cell r="AA161">
            <v>175</v>
          </cell>
          <cell r="AB161">
            <v>204</v>
          </cell>
          <cell r="AC161">
            <v>195</v>
          </cell>
          <cell r="AD161">
            <v>148</v>
          </cell>
          <cell r="AE161">
            <v>206</v>
          </cell>
          <cell r="AF161">
            <v>203</v>
          </cell>
          <cell r="AG161">
            <v>162</v>
          </cell>
          <cell r="AH161">
            <v>190</v>
          </cell>
          <cell r="AI161">
            <v>197</v>
          </cell>
          <cell r="AJ161">
            <v>185</v>
          </cell>
          <cell r="AK161">
            <v>168</v>
          </cell>
          <cell r="AL161">
            <v>194</v>
          </cell>
          <cell r="AM161">
            <v>166</v>
          </cell>
          <cell r="CA161">
            <v>811</v>
          </cell>
          <cell r="CB161">
            <v>1000</v>
          </cell>
          <cell r="CC161">
            <v>2218</v>
          </cell>
          <cell r="CD161">
            <v>1939</v>
          </cell>
          <cell r="CE161">
            <v>1699</v>
          </cell>
          <cell r="CF161">
            <v>1355</v>
          </cell>
          <cell r="CG161">
            <v>724</v>
          </cell>
          <cell r="CH161">
            <v>393</v>
          </cell>
          <cell r="CI161">
            <v>84</v>
          </cell>
          <cell r="CJ161">
            <v>33</v>
          </cell>
          <cell r="CK161">
            <v>33</v>
          </cell>
        </row>
        <row r="162">
          <cell r="B162" t="str">
            <v>MIPS DIVIDENDS</v>
          </cell>
          <cell r="CA162">
            <v>4590.2569199999989</v>
          </cell>
          <cell r="CB162">
            <v>4593.4569374999992</v>
          </cell>
          <cell r="CC162">
            <v>4593.4569374999992</v>
          </cell>
          <cell r="CD162">
            <v>4593.4569375000001</v>
          </cell>
          <cell r="CE162">
            <v>4593.4569375000001</v>
          </cell>
          <cell r="CF162">
            <v>4593.4569374999992</v>
          </cell>
          <cell r="CG162">
            <v>4593.4569374999992</v>
          </cell>
          <cell r="CH162">
            <v>5493.8940959699448</v>
          </cell>
          <cell r="CI162">
            <v>6133.4569374999992</v>
          </cell>
          <cell r="CJ162">
            <v>6133.4569374999992</v>
          </cell>
          <cell r="CK162">
            <v>6133.4569374999992</v>
          </cell>
        </row>
        <row r="163">
          <cell r="B163" t="str">
            <v>FUEL STOCK</v>
          </cell>
          <cell r="C163">
            <v>32999.431689999998</v>
          </cell>
          <cell r="D163">
            <v>-9467</v>
          </cell>
          <cell r="E163">
            <v>7870</v>
          </cell>
          <cell r="F163">
            <v>13247</v>
          </cell>
          <cell r="G163">
            <v>6313</v>
          </cell>
          <cell r="H163">
            <v>2327</v>
          </cell>
          <cell r="I163">
            <v>-2299</v>
          </cell>
          <cell r="J163">
            <v>-6191</v>
          </cell>
          <cell r="K163">
            <v>-8366</v>
          </cell>
          <cell r="L163">
            <v>2379</v>
          </cell>
          <cell r="M163">
            <v>8765</v>
          </cell>
          <cell r="N163">
            <v>-4169</v>
          </cell>
          <cell r="O163">
            <v>1332</v>
          </cell>
          <cell r="P163">
            <v>3520</v>
          </cell>
          <cell r="Q163">
            <v>-1777</v>
          </cell>
          <cell r="R163">
            <v>402</v>
          </cell>
          <cell r="S163">
            <v>2839</v>
          </cell>
          <cell r="T163">
            <v>-3906</v>
          </cell>
          <cell r="U163">
            <v>-338</v>
          </cell>
          <cell r="V163">
            <v>2458</v>
          </cell>
          <cell r="W163">
            <v>-1771</v>
          </cell>
          <cell r="X163">
            <v>-317</v>
          </cell>
          <cell r="Y163">
            <v>1806</v>
          </cell>
          <cell r="Z163">
            <v>2416</v>
          </cell>
          <cell r="AA163">
            <v>462</v>
          </cell>
          <cell r="AB163">
            <v>1036</v>
          </cell>
          <cell r="AC163">
            <v>-140</v>
          </cell>
          <cell r="AD163">
            <v>86</v>
          </cell>
          <cell r="AE163">
            <v>557</v>
          </cell>
          <cell r="AF163">
            <v>1086</v>
          </cell>
          <cell r="AG163">
            <v>160</v>
          </cell>
          <cell r="AH163">
            <v>-69</v>
          </cell>
          <cell r="AI163">
            <v>-290</v>
          </cell>
          <cell r="AJ163">
            <v>-132</v>
          </cell>
          <cell r="AK163">
            <v>-292</v>
          </cell>
          <cell r="AL163">
            <v>-319</v>
          </cell>
          <cell r="AM163">
            <v>-72</v>
          </cell>
          <cell r="CA163">
            <v>11740</v>
          </cell>
          <cell r="CB163">
            <v>5794</v>
          </cell>
          <cell r="CC163">
            <v>1611</v>
          </cell>
          <cell r="CD163">
            <v>7874</v>
          </cell>
          <cell r="CE163">
            <v>-756</v>
          </cell>
          <cell r="CF163">
            <v>-2893</v>
          </cell>
          <cell r="CG163">
            <v>-366</v>
          </cell>
          <cell r="CH163">
            <v>-188</v>
          </cell>
          <cell r="CI163">
            <v>65</v>
          </cell>
          <cell r="CJ163">
            <v>510</v>
          </cell>
          <cell r="CK163">
            <v>-261</v>
          </cell>
        </row>
        <row r="164">
          <cell r="B164" t="str">
            <v>MATERIALS AND SUPPLIES</v>
          </cell>
          <cell r="C164">
            <v>36761.284540000001</v>
          </cell>
          <cell r="D164">
            <v>-377</v>
          </cell>
          <cell r="E164">
            <v>-350</v>
          </cell>
          <cell r="F164">
            <v>263</v>
          </cell>
          <cell r="G164">
            <v>-381</v>
          </cell>
          <cell r="H164">
            <v>-408</v>
          </cell>
          <cell r="I164">
            <v>-16</v>
          </cell>
          <cell r="J164">
            <v>-233</v>
          </cell>
          <cell r="K164">
            <v>344</v>
          </cell>
          <cell r="L164">
            <v>-575</v>
          </cell>
          <cell r="M164">
            <v>-201</v>
          </cell>
          <cell r="N164">
            <v>-7</v>
          </cell>
          <cell r="O164">
            <v>-1843</v>
          </cell>
          <cell r="P164">
            <v>62</v>
          </cell>
          <cell r="Q164">
            <v>82</v>
          </cell>
          <cell r="R164">
            <v>56</v>
          </cell>
          <cell r="S164">
            <v>40</v>
          </cell>
          <cell r="T164">
            <v>25</v>
          </cell>
          <cell r="U164">
            <v>-5</v>
          </cell>
          <cell r="V164">
            <v>-24</v>
          </cell>
          <cell r="W164">
            <v>-72</v>
          </cell>
          <cell r="X164">
            <v>-101</v>
          </cell>
          <cell r="Y164">
            <v>-74</v>
          </cell>
          <cell r="Z164">
            <v>-67</v>
          </cell>
          <cell r="AA164">
            <v>41</v>
          </cell>
          <cell r="AB164">
            <v>13475</v>
          </cell>
          <cell r="AC164">
            <v>-775</v>
          </cell>
          <cell r="AD164">
            <v>-803</v>
          </cell>
          <cell r="AE164">
            <v>-819</v>
          </cell>
          <cell r="AF164">
            <v>-834</v>
          </cell>
          <cell r="AG164">
            <v>-866</v>
          </cell>
          <cell r="AH164">
            <v>-885</v>
          </cell>
          <cell r="AI164">
            <v>-934</v>
          </cell>
          <cell r="AJ164">
            <v>-963</v>
          </cell>
          <cell r="AK164">
            <v>-933</v>
          </cell>
          <cell r="AL164">
            <v>-924</v>
          </cell>
          <cell r="AM164">
            <v>-793</v>
          </cell>
          <cell r="CA164">
            <v>-3785</v>
          </cell>
          <cell r="CB164">
            <v>-36</v>
          </cell>
          <cell r="CC164">
            <v>3945</v>
          </cell>
          <cell r="CD164">
            <v>-3639</v>
          </cell>
          <cell r="CE164">
            <v>-455</v>
          </cell>
          <cell r="CF164">
            <v>143</v>
          </cell>
          <cell r="CG164">
            <v>-165</v>
          </cell>
          <cell r="CH164">
            <v>-190</v>
          </cell>
          <cell r="CI164">
            <v>-158</v>
          </cell>
          <cell r="CJ164">
            <v>-316</v>
          </cell>
          <cell r="CK164">
            <v>-168</v>
          </cell>
        </row>
        <row r="165">
          <cell r="B165" t="str">
            <v>OTHER UTILITY OPERATING INCOME</v>
          </cell>
        </row>
        <row r="166">
          <cell r="B166" t="str">
            <v>INTEREST EXPENSE ON ALL PCBS</v>
          </cell>
          <cell r="CA166">
            <v>5024</v>
          </cell>
          <cell r="CB166">
            <v>6709</v>
          </cell>
          <cell r="CC166">
            <v>6476</v>
          </cell>
          <cell r="CD166">
            <v>6404</v>
          </cell>
          <cell r="CE166">
            <v>6404</v>
          </cell>
          <cell r="CF166">
            <v>6404</v>
          </cell>
          <cell r="CG166">
            <v>6404</v>
          </cell>
          <cell r="CH166">
            <v>6404</v>
          </cell>
          <cell r="CI166">
            <v>6404</v>
          </cell>
          <cell r="CJ166">
            <v>6404</v>
          </cell>
          <cell r="CK166">
            <v>6404</v>
          </cell>
        </row>
        <row r="167">
          <cell r="B167" t="str">
            <v>CONSTRUCTION EXPENDS - F/H+ENV</v>
          </cell>
          <cell r="CA167">
            <v>76245.674575602068</v>
          </cell>
          <cell r="CB167">
            <v>71751.008999999991</v>
          </cell>
          <cell r="CC167">
            <v>149005.26199999996</v>
          </cell>
          <cell r="CD167">
            <v>164221.486</v>
          </cell>
          <cell r="CE167">
            <v>119214.692</v>
          </cell>
          <cell r="CF167">
            <v>110733.49200000001</v>
          </cell>
          <cell r="CG167">
            <v>145936.13099999999</v>
          </cell>
          <cell r="CH167">
            <v>134416.50700000001</v>
          </cell>
          <cell r="CI167">
            <v>75656.394</v>
          </cell>
          <cell r="CJ167">
            <v>35438.877999999997</v>
          </cell>
          <cell r="CK167">
            <v>57219.487999999998</v>
          </cell>
        </row>
        <row r="169">
          <cell r="B169" t="str">
            <v>CONSTRUCTION EXPENDS - TRANS</v>
          </cell>
          <cell r="CA169">
            <v>8847.6492613302762</v>
          </cell>
          <cell r="CB169">
            <v>16778</v>
          </cell>
          <cell r="CC169">
            <v>13561</v>
          </cell>
          <cell r="CD169">
            <v>7582</v>
          </cell>
          <cell r="CE169">
            <v>11355</v>
          </cell>
          <cell r="CF169">
            <v>24120</v>
          </cell>
          <cell r="CG169">
            <v>5819</v>
          </cell>
          <cell r="CH169">
            <v>4326</v>
          </cell>
          <cell r="CI169">
            <v>6116</v>
          </cell>
          <cell r="CJ169">
            <v>12141</v>
          </cell>
          <cell r="CK169">
            <v>6696</v>
          </cell>
        </row>
        <row r="170">
          <cell r="B170" t="str">
            <v>CONSTRUCTION EXPENDS - DIST</v>
          </cell>
          <cell r="CA170">
            <v>52748.126872831446</v>
          </cell>
          <cell r="CB170">
            <v>43848.047000000006</v>
          </cell>
          <cell r="CC170">
            <v>41368.834999999999</v>
          </cell>
          <cell r="CD170">
            <v>42498.685999999994</v>
          </cell>
          <cell r="CE170">
            <v>40865.932000000001</v>
          </cell>
          <cell r="CF170">
            <v>41322.120000000003</v>
          </cell>
          <cell r="CG170">
            <v>40197.120000000003</v>
          </cell>
          <cell r="CH170">
            <v>40724.120000000003</v>
          </cell>
          <cell r="CI170">
            <v>41299.120000000003</v>
          </cell>
          <cell r="CJ170">
            <v>42012.12</v>
          </cell>
          <cell r="CK170">
            <v>43023.12</v>
          </cell>
        </row>
        <row r="171">
          <cell r="B171" t="str">
            <v>ACCUM DEPR - F/H+ENV</v>
          </cell>
          <cell r="C171">
            <v>598668.05450015981</v>
          </cell>
          <cell r="CA171">
            <v>-954.6417515197536</v>
          </cell>
          <cell r="CB171">
            <v>28562.807322865934</v>
          </cell>
          <cell r="CC171">
            <v>37470.842920922209</v>
          </cell>
          <cell r="CD171">
            <v>41918.869713508408</v>
          </cell>
          <cell r="CE171">
            <v>31335.717937864363</v>
          </cell>
          <cell r="CF171">
            <v>48755.568946312647</v>
          </cell>
          <cell r="CG171">
            <v>60609.786381698912</v>
          </cell>
          <cell r="CH171">
            <v>42653.998600184685</v>
          </cell>
          <cell r="CI171">
            <v>64201.128708971082</v>
          </cell>
          <cell r="CJ171">
            <v>76197.82128896052</v>
          </cell>
          <cell r="CK171">
            <v>69829.613935446599</v>
          </cell>
        </row>
        <row r="173">
          <cell r="B173" t="str">
            <v>ACCUM DEPR - TRANS</v>
          </cell>
          <cell r="C173">
            <v>94204.204489637996</v>
          </cell>
          <cell r="CA173">
            <v>5327.4307210639963</v>
          </cell>
          <cell r="CB173">
            <v>6020.5063096836093</v>
          </cell>
          <cell r="CC173">
            <v>6437.1791443035618</v>
          </cell>
          <cell r="CD173">
            <v>7310.7878196113743</v>
          </cell>
          <cell r="CE173">
            <v>7718.5389148416143</v>
          </cell>
          <cell r="CF173">
            <v>5006.8095247274032</v>
          </cell>
          <cell r="CG173">
            <v>7459.9920418855036</v>
          </cell>
          <cell r="CH173">
            <v>8381.39433288906</v>
          </cell>
          <cell r="CI173">
            <v>8189.1193064593244</v>
          </cell>
          <cell r="CJ173">
            <v>6910.2320145965496</v>
          </cell>
          <cell r="CK173">
            <v>7016.5828481097124</v>
          </cell>
        </row>
        <row r="174">
          <cell r="B174" t="str">
            <v>ACCUM DEPR - DIST</v>
          </cell>
          <cell r="C174">
            <v>292820.61466749693</v>
          </cell>
          <cell r="CA174">
            <v>14693.447282715875</v>
          </cell>
          <cell r="CB174">
            <v>22657.274969175109</v>
          </cell>
          <cell r="CC174">
            <v>22767.804785775777</v>
          </cell>
          <cell r="CD174">
            <v>25307.708439558919</v>
          </cell>
          <cell r="CE174">
            <v>26319.691786211566</v>
          </cell>
          <cell r="CF174">
            <v>28003.813075932558</v>
          </cell>
          <cell r="CG174">
            <v>28304.575367923011</v>
          </cell>
          <cell r="CH174">
            <v>30123.810152404651</v>
          </cell>
          <cell r="CI174">
            <v>31283.069325766235</v>
          </cell>
          <cell r="CJ174">
            <v>33077.63987479324</v>
          </cell>
          <cell r="CK174">
            <v>34599.229812548845</v>
          </cell>
        </row>
        <row r="176">
          <cell r="B176" t="str">
            <v>CUST RECEIVABLES + UNCOLLECTS</v>
          </cell>
          <cell r="C176">
            <v>113924.63394999999</v>
          </cell>
          <cell r="CA176">
            <v>25003</v>
          </cell>
          <cell r="CB176">
            <v>11828</v>
          </cell>
          <cell r="CC176">
            <v>19093</v>
          </cell>
          <cell r="CD176">
            <v>20096</v>
          </cell>
          <cell r="CE176">
            <v>40133</v>
          </cell>
          <cell r="CF176">
            <v>25884</v>
          </cell>
          <cell r="CG176">
            <v>1056</v>
          </cell>
          <cell r="CH176">
            <v>2802</v>
          </cell>
          <cell r="CI176">
            <v>3069</v>
          </cell>
          <cell r="CJ176">
            <v>1976</v>
          </cell>
          <cell r="CK176">
            <v>6168</v>
          </cell>
        </row>
        <row r="180">
          <cell r="B180" t="str">
            <v>PCB BALANCES</v>
          </cell>
          <cell r="C180">
            <v>169630</v>
          </cell>
          <cell r="CA180">
            <v>0</v>
          </cell>
          <cell r="CB180">
            <v>-12075</v>
          </cell>
          <cell r="CC180">
            <v>0</v>
          </cell>
          <cell r="CD180">
            <v>0</v>
          </cell>
          <cell r="CE180">
            <v>0</v>
          </cell>
          <cell r="CF180">
            <v>0</v>
          </cell>
          <cell r="CG180">
            <v>0</v>
          </cell>
          <cell r="CH180">
            <v>0</v>
          </cell>
          <cell r="CI180">
            <v>0</v>
          </cell>
          <cell r="CJ180">
            <v>0</v>
          </cell>
          <cell r="CK180">
            <v>0</v>
          </cell>
        </row>
        <row r="181">
          <cell r="B181" t="str">
            <v>MIPS PREFERRED BALANCE</v>
          </cell>
          <cell r="C181">
            <v>72165.850000000006</v>
          </cell>
          <cell r="CA181">
            <v>0</v>
          </cell>
          <cell r="CB181">
            <v>0</v>
          </cell>
          <cell r="CC181">
            <v>0</v>
          </cell>
          <cell r="CD181">
            <v>0</v>
          </cell>
          <cell r="CE181">
            <v>0</v>
          </cell>
          <cell r="CF181">
            <v>0</v>
          </cell>
          <cell r="CG181">
            <v>0</v>
          </cell>
          <cell r="CH181">
            <v>20000</v>
          </cell>
          <cell r="CI181">
            <v>0</v>
          </cell>
          <cell r="CJ181">
            <v>0</v>
          </cell>
          <cell r="CK181">
            <v>0</v>
          </cell>
        </row>
        <row r="182">
          <cell r="B182" t="str">
            <v>MERCHANDISE BALANCE</v>
          </cell>
          <cell r="C182">
            <v>0</v>
          </cell>
          <cell r="CA182">
            <v>0</v>
          </cell>
          <cell r="CB182">
            <v>0</v>
          </cell>
          <cell r="CC182">
            <v>0</v>
          </cell>
          <cell r="CD182">
            <v>0</v>
          </cell>
          <cell r="CE182">
            <v>0</v>
          </cell>
          <cell r="CF182">
            <v>0</v>
          </cell>
          <cell r="CG182">
            <v>0</v>
          </cell>
          <cell r="CH182">
            <v>0</v>
          </cell>
          <cell r="CI182">
            <v>0</v>
          </cell>
          <cell r="CJ182">
            <v>0</v>
          </cell>
          <cell r="CK182">
            <v>0</v>
          </cell>
        </row>
        <row r="183">
          <cell r="B183" t="str">
            <v>CAPITALIZED LEASES</v>
          </cell>
        </row>
        <row r="184">
          <cell r="B184" t="str">
            <v>FUEL BUYOUT PRINCIPAL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R184">
            <v>0</v>
          </cell>
          <cell r="S184">
            <v>0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X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D184">
            <v>0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  <cell r="AJ184">
            <v>0</v>
          </cell>
          <cell r="AK184">
            <v>0</v>
          </cell>
          <cell r="AL184">
            <v>0</v>
          </cell>
          <cell r="AM184">
            <v>0</v>
          </cell>
          <cell r="CA184">
            <v>0</v>
          </cell>
          <cell r="CB184">
            <v>0</v>
          </cell>
          <cell r="CC184">
            <v>0</v>
          </cell>
          <cell r="CD184">
            <v>0</v>
          </cell>
          <cell r="CE184">
            <v>0</v>
          </cell>
          <cell r="CF184">
            <v>0</v>
          </cell>
          <cell r="CG184">
            <v>0</v>
          </cell>
          <cell r="CH184">
            <v>0</v>
          </cell>
          <cell r="CI184">
            <v>0</v>
          </cell>
          <cell r="CJ184">
            <v>0</v>
          </cell>
          <cell r="CK184">
            <v>0</v>
          </cell>
        </row>
        <row r="185">
          <cell r="B185" t="str">
            <v>CUSTOMER DEPOSIT BALANCE</v>
          </cell>
          <cell r="C185">
            <v>18470.185390000002</v>
          </cell>
          <cell r="CA185">
            <v>364</v>
          </cell>
          <cell r="CB185">
            <v>612</v>
          </cell>
          <cell r="CC185">
            <v>497</v>
          </cell>
          <cell r="CD185">
            <v>413</v>
          </cell>
          <cell r="CE185">
            <v>422</v>
          </cell>
          <cell r="CF185">
            <v>447</v>
          </cell>
          <cell r="CG185">
            <v>447</v>
          </cell>
          <cell r="CH185">
            <v>447</v>
          </cell>
          <cell r="CI185">
            <v>447</v>
          </cell>
          <cell r="CJ185">
            <v>447</v>
          </cell>
          <cell r="CK185">
            <v>447</v>
          </cell>
        </row>
        <row r="186">
          <cell r="B186" t="str">
            <v>CUST ADVANCES FOR CONSTRUCTION</v>
          </cell>
        </row>
        <row r="187">
          <cell r="B187" t="str">
            <v>LIAB ADITS - FOSSIL HYDRO</v>
          </cell>
          <cell r="C187">
            <v>116424</v>
          </cell>
          <cell r="CA187">
            <v>4651</v>
          </cell>
          <cell r="CB187">
            <v>-3675</v>
          </cell>
          <cell r="CC187">
            <v>-5638</v>
          </cell>
          <cell r="CD187">
            <v>-4880</v>
          </cell>
          <cell r="CE187">
            <v>-8142</v>
          </cell>
          <cell r="CF187">
            <v>-4520</v>
          </cell>
          <cell r="CG187">
            <v>-719</v>
          </cell>
          <cell r="CH187">
            <v>114</v>
          </cell>
          <cell r="CI187">
            <v>1780</v>
          </cell>
          <cell r="CJ187">
            <v>1799</v>
          </cell>
          <cell r="CK187">
            <v>0</v>
          </cell>
        </row>
        <row r="189">
          <cell r="B189" t="str">
            <v>LIAB ADITS - TRANSMISSION</v>
          </cell>
          <cell r="C189">
            <v>20534</v>
          </cell>
          <cell r="CA189">
            <v>5034</v>
          </cell>
          <cell r="CB189">
            <v>1549</v>
          </cell>
          <cell r="CC189">
            <v>1561</v>
          </cell>
          <cell r="CD189">
            <v>1719</v>
          </cell>
          <cell r="CE189">
            <v>3234</v>
          </cell>
          <cell r="CF189">
            <v>-534</v>
          </cell>
          <cell r="CG189">
            <v>-253</v>
          </cell>
          <cell r="CH189">
            <v>40</v>
          </cell>
          <cell r="CI189">
            <v>626</v>
          </cell>
          <cell r="CJ189">
            <v>632</v>
          </cell>
          <cell r="CK189">
            <v>0</v>
          </cell>
        </row>
        <row r="190">
          <cell r="B190" t="str">
            <v>LIAB ADITS - DISTRIBUTION</v>
          </cell>
          <cell r="C190">
            <v>55940</v>
          </cell>
          <cell r="CA190">
            <v>4769</v>
          </cell>
          <cell r="CB190">
            <v>-929</v>
          </cell>
          <cell r="CC190">
            <v>-196</v>
          </cell>
          <cell r="CD190">
            <v>-25</v>
          </cell>
          <cell r="CE190">
            <v>419</v>
          </cell>
          <cell r="CF190">
            <v>-952</v>
          </cell>
          <cell r="CG190">
            <v>-450</v>
          </cell>
          <cell r="CH190">
            <v>71</v>
          </cell>
          <cell r="CI190">
            <v>1115</v>
          </cell>
          <cell r="CJ190">
            <v>1128</v>
          </cell>
          <cell r="CK190">
            <v>0</v>
          </cell>
        </row>
        <row r="191">
          <cell r="B191" t="str">
            <v>M&amp;S - FOSSIL HYDRO</v>
          </cell>
          <cell r="C191">
            <v>21701.98344</v>
          </cell>
          <cell r="CA191">
            <v>161.01656000000003</v>
          </cell>
          <cell r="CB191">
            <v>1431</v>
          </cell>
          <cell r="CC191">
            <v>41</v>
          </cell>
          <cell r="CD191">
            <v>42</v>
          </cell>
          <cell r="CE191">
            <v>35</v>
          </cell>
          <cell r="CF191">
            <v>0</v>
          </cell>
          <cell r="CG191">
            <v>1</v>
          </cell>
          <cell r="CH191">
            <v>0</v>
          </cell>
          <cell r="CI191">
            <v>0</v>
          </cell>
          <cell r="CJ191">
            <v>-1999</v>
          </cell>
          <cell r="CK191">
            <v>0</v>
          </cell>
        </row>
        <row r="193">
          <cell r="B193" t="str">
            <v>M&amp;S - TRANSMISSION</v>
          </cell>
          <cell r="C193">
            <v>297.28916000000004</v>
          </cell>
          <cell r="CA193">
            <v>-4.2891600000000381</v>
          </cell>
          <cell r="CB193">
            <v>-25</v>
          </cell>
          <cell r="CC193">
            <v>-7</v>
          </cell>
          <cell r="CD193">
            <v>-18</v>
          </cell>
          <cell r="CE193">
            <v>-11</v>
          </cell>
          <cell r="CF193">
            <v>-7</v>
          </cell>
          <cell r="CG193">
            <v>-8</v>
          </cell>
          <cell r="CH193">
            <v>-8</v>
          </cell>
          <cell r="CI193">
            <v>-7</v>
          </cell>
          <cell r="CJ193">
            <v>-8</v>
          </cell>
          <cell r="CK193">
            <v>0</v>
          </cell>
        </row>
        <row r="194">
          <cell r="B194" t="str">
            <v>M&amp;S - DISTRIBUTION</v>
          </cell>
          <cell r="C194">
            <v>6489.9962800000003</v>
          </cell>
          <cell r="CA194">
            <v>-68.996280000000297</v>
          </cell>
          <cell r="CB194">
            <v>-547</v>
          </cell>
          <cell r="CC194">
            <v>-149</v>
          </cell>
          <cell r="CD194">
            <v>-401</v>
          </cell>
          <cell r="CE194">
            <v>-237</v>
          </cell>
          <cell r="CF194">
            <v>-168</v>
          </cell>
          <cell r="CG194">
            <v>-167</v>
          </cell>
          <cell r="CH194">
            <v>-165</v>
          </cell>
          <cell r="CI194">
            <v>-164</v>
          </cell>
          <cell r="CJ194">
            <v>-165</v>
          </cell>
          <cell r="CK194">
            <v>0</v>
          </cell>
        </row>
        <row r="195">
          <cell r="B195" t="str">
            <v>Nuc Reserv Adj (Fund Apprec)</v>
          </cell>
        </row>
        <row r="196">
          <cell r="B196" t="str">
            <v>Accounts Payable Construction</v>
          </cell>
          <cell r="C196">
            <v>4279.8317900000002</v>
          </cell>
          <cell r="CA196">
            <v>198.97009999999955</v>
          </cell>
          <cell r="CB196">
            <v>-783.24818499999901</v>
          </cell>
          <cell r="CC196">
            <v>857.52070499999945</v>
          </cell>
          <cell r="CD196">
            <v>-187.30675900000006</v>
          </cell>
          <cell r="CE196">
            <v>-532.16590349999979</v>
          </cell>
          <cell r="CF196">
            <v>-16.46461091666697</v>
          </cell>
          <cell r="CG196">
            <v>343.92010299999993</v>
          </cell>
          <cell r="CH196">
            <v>-271.88992599999938</v>
          </cell>
          <cell r="CI196">
            <v>-1208.3343010000008</v>
          </cell>
          <cell r="CJ196">
            <v>-724.00209233333339</v>
          </cell>
          <cell r="CK196">
            <v>384.33965250000051</v>
          </cell>
        </row>
        <row r="197">
          <cell r="B197" t="str">
            <v>Def Debit - F/H</v>
          </cell>
          <cell r="C197">
            <v>1860.90894</v>
          </cell>
          <cell r="CA197">
            <v>23602.091059999999</v>
          </cell>
          <cell r="CB197">
            <v>-23630</v>
          </cell>
          <cell r="CC197">
            <v>-155</v>
          </cell>
          <cell r="CD197">
            <v>-154</v>
          </cell>
          <cell r="CE197">
            <v>-219</v>
          </cell>
          <cell r="CF197">
            <v>114</v>
          </cell>
          <cell r="CG197">
            <v>82</v>
          </cell>
          <cell r="CH197">
            <v>8</v>
          </cell>
          <cell r="CI197">
            <v>-71</v>
          </cell>
          <cell r="CJ197">
            <v>-6</v>
          </cell>
          <cell r="CK197">
            <v>23</v>
          </cell>
        </row>
        <row r="199">
          <cell r="B199" t="str">
            <v>Def Debit - Transmission</v>
          </cell>
          <cell r="C199">
            <v>745.42946719999998</v>
          </cell>
          <cell r="CA199">
            <v>15.570532800000024</v>
          </cell>
          <cell r="CB199">
            <v>71</v>
          </cell>
          <cell r="CC199">
            <v>-39</v>
          </cell>
          <cell r="CD199">
            <v>-39</v>
          </cell>
          <cell r="CE199">
            <v>-55</v>
          </cell>
          <cell r="CF199">
            <v>30</v>
          </cell>
          <cell r="CG199">
            <v>21</v>
          </cell>
          <cell r="CH199">
            <v>1</v>
          </cell>
          <cell r="CI199">
            <v>-18</v>
          </cell>
          <cell r="CJ199">
            <v>-1</v>
          </cell>
          <cell r="CK199">
            <v>6</v>
          </cell>
        </row>
        <row r="200">
          <cell r="B200" t="str">
            <v>Def Debit - Distribution</v>
          </cell>
          <cell r="C200">
            <v>6739.4155927999991</v>
          </cell>
          <cell r="CA200">
            <v>463.5844072000009</v>
          </cell>
          <cell r="CB200">
            <v>-446</v>
          </cell>
          <cell r="CC200">
            <v>-128</v>
          </cell>
          <cell r="CD200">
            <v>-127</v>
          </cell>
          <cell r="CE200">
            <v>-182</v>
          </cell>
          <cell r="CF200">
            <v>101</v>
          </cell>
          <cell r="CG200">
            <v>69</v>
          </cell>
          <cell r="CH200">
            <v>4</v>
          </cell>
          <cell r="CI200">
            <v>-59</v>
          </cell>
          <cell r="CJ200">
            <v>-5</v>
          </cell>
          <cell r="CK200">
            <v>20</v>
          </cell>
        </row>
        <row r="201">
          <cell r="B201" t="str">
            <v>DEF CREDIT - F/H</v>
          </cell>
          <cell r="C201">
            <v>8446.5292000000009</v>
          </cell>
          <cell r="CA201">
            <v>-5723.8684400000011</v>
          </cell>
          <cell r="CB201">
            <v>-171.21499999999969</v>
          </cell>
          <cell r="CC201">
            <v>-175.73900000000003</v>
          </cell>
          <cell r="CD201">
            <v>-180.80299999999988</v>
          </cell>
          <cell r="CE201">
            <v>-186.4670000000001</v>
          </cell>
          <cell r="CF201">
            <v>115.56323999999995</v>
          </cell>
          <cell r="CG201">
            <v>81</v>
          </cell>
          <cell r="CH201">
            <v>-3</v>
          </cell>
          <cell r="CI201">
            <v>-67</v>
          </cell>
          <cell r="CJ201">
            <v>-4</v>
          </cell>
          <cell r="CK201">
            <v>24</v>
          </cell>
        </row>
        <row r="203">
          <cell r="B203" t="str">
            <v>DEF CREDIT - TRANS</v>
          </cell>
          <cell r="C203">
            <v>747.28513599999997</v>
          </cell>
          <cell r="CA203">
            <v>-161.73022719999994</v>
          </cell>
          <cell r="CB203">
            <v>0</v>
          </cell>
          <cell r="CC203">
            <v>0</v>
          </cell>
          <cell r="CD203">
            <v>0</v>
          </cell>
          <cell r="CE203">
            <v>0</v>
          </cell>
          <cell r="CF203">
            <v>0.44509119999997893</v>
          </cell>
          <cell r="CG203">
            <v>0</v>
          </cell>
          <cell r="CH203">
            <v>0</v>
          </cell>
          <cell r="CI203">
            <v>0</v>
          </cell>
          <cell r="CJ203">
            <v>0</v>
          </cell>
          <cell r="CK203">
            <v>0</v>
          </cell>
        </row>
        <row r="204">
          <cell r="B204" t="str">
            <v>DEF CREDIT - DIST</v>
          </cell>
          <cell r="C204">
            <v>8271.1926639999983</v>
          </cell>
          <cell r="CA204">
            <v>-2977.2003327999992</v>
          </cell>
          <cell r="CB204">
            <v>0</v>
          </cell>
          <cell r="CC204">
            <v>0</v>
          </cell>
          <cell r="CD204">
            <v>0</v>
          </cell>
          <cell r="CE204">
            <v>0</v>
          </cell>
          <cell r="CF204">
            <v>7.6688000008289237E-3</v>
          </cell>
          <cell r="CG204">
            <v>0</v>
          </cell>
          <cell r="CH204">
            <v>0</v>
          </cell>
          <cell r="CI204">
            <v>0</v>
          </cell>
          <cell r="CJ204">
            <v>0</v>
          </cell>
          <cell r="CK204">
            <v>0</v>
          </cell>
        </row>
        <row r="205">
          <cell r="B205" t="str">
            <v>AMORT G/L &amp; DEBT EXPENSE</v>
          </cell>
          <cell r="CA205">
            <v>2963.3735500000003</v>
          </cell>
          <cell r="CB205">
            <v>2390.1562800000002</v>
          </cell>
          <cell r="CC205">
            <v>2292.1562800000002</v>
          </cell>
          <cell r="CD205">
            <v>2210.1562800000002</v>
          </cell>
          <cell r="CE205">
            <v>2159.0180240802529</v>
          </cell>
          <cell r="CF205">
            <v>1900.8990240802532</v>
          </cell>
          <cell r="CG205">
            <v>1900.8990240802532</v>
          </cell>
          <cell r="CH205">
            <v>1900.8990240802532</v>
          </cell>
          <cell r="CI205">
            <v>1900.8990240802532</v>
          </cell>
          <cell r="CJ205">
            <v>1900.8990240802532</v>
          </cell>
          <cell r="CK205">
            <v>1900.8990240802532</v>
          </cell>
        </row>
        <row r="206">
          <cell r="B206" t="str">
            <v>AMORT DEBT DISC &amp; PREMIUMS</v>
          </cell>
          <cell r="CA206">
            <v>0</v>
          </cell>
          <cell r="CB206">
            <v>384</v>
          </cell>
          <cell r="CC206">
            <v>348</v>
          </cell>
          <cell r="CD206">
            <v>348</v>
          </cell>
          <cell r="CE206">
            <v>348</v>
          </cell>
          <cell r="CF206">
            <v>348</v>
          </cell>
          <cell r="CG206">
            <v>348</v>
          </cell>
          <cell r="CH206">
            <v>348</v>
          </cell>
          <cell r="CI206">
            <v>348</v>
          </cell>
          <cell r="CJ206">
            <v>348</v>
          </cell>
          <cell r="CK206">
            <v>348</v>
          </cell>
        </row>
        <row r="207">
          <cell r="B207" t="str">
            <v>DEFERRAL OF G/L &amp; DEBT EXPENSE</v>
          </cell>
          <cell r="CA207">
            <v>0</v>
          </cell>
          <cell r="CB207">
            <v>0</v>
          </cell>
          <cell r="CC207">
            <v>0</v>
          </cell>
          <cell r="CD207">
            <v>0</v>
          </cell>
          <cell r="CE207">
            <v>0</v>
          </cell>
          <cell r="CF207">
            <v>0</v>
          </cell>
          <cell r="CG207">
            <v>0</v>
          </cell>
          <cell r="CH207">
            <v>0</v>
          </cell>
          <cell r="CI207">
            <v>0</v>
          </cell>
          <cell r="CJ207">
            <v>0</v>
          </cell>
          <cell r="CK207">
            <v>0</v>
          </cell>
        </row>
        <row r="208">
          <cell r="B208" t="str">
            <v>DEFERRAL OF DEBT DISC &amp; PREMS</v>
          </cell>
          <cell r="CA208">
            <v>0</v>
          </cell>
          <cell r="CB208">
            <v>0</v>
          </cell>
          <cell r="CC208">
            <v>0</v>
          </cell>
          <cell r="CD208">
            <v>0</v>
          </cell>
          <cell r="CE208">
            <v>0</v>
          </cell>
          <cell r="CF208">
            <v>0</v>
          </cell>
          <cell r="CG208">
            <v>0</v>
          </cell>
          <cell r="CH208">
            <v>0</v>
          </cell>
          <cell r="CI208">
            <v>0</v>
          </cell>
          <cell r="CJ208">
            <v>0</v>
          </cell>
          <cell r="CK208">
            <v>0</v>
          </cell>
        </row>
        <row r="209">
          <cell r="B209" t="str">
            <v>UNAMORTIZED ITC</v>
          </cell>
          <cell r="C209">
            <v>18488.736000000001</v>
          </cell>
          <cell r="CA209">
            <v>-1919.9040000000023</v>
          </cell>
          <cell r="CB209">
            <v>-1864.1735976147684</v>
          </cell>
          <cell r="CC209">
            <v>-1864.1735976147684</v>
          </cell>
          <cell r="CD209">
            <v>-1848.3585976147697</v>
          </cell>
          <cell r="CE209">
            <v>-1720.7602670995675</v>
          </cell>
          <cell r="CF209">
            <v>-1609.3942670995675</v>
          </cell>
          <cell r="CG209">
            <v>-1437.4690418894834</v>
          </cell>
          <cell r="CH209">
            <v>-1407.3459830659531</v>
          </cell>
          <cell r="CI209">
            <v>-1382.7139830659535</v>
          </cell>
          <cell r="CJ209">
            <v>-1041.4061345811051</v>
          </cell>
          <cell r="CK209">
            <v>-617.42763458110517</v>
          </cell>
        </row>
        <row r="210">
          <cell r="B210" t="str">
            <v>UNAMORTIZED ITC - F/H</v>
          </cell>
          <cell r="C210">
            <v>17963</v>
          </cell>
          <cell r="CA210">
            <v>-1209</v>
          </cell>
          <cell r="CB210">
            <v>-1337</v>
          </cell>
          <cell r="CC210">
            <v>-1338</v>
          </cell>
          <cell r="CD210">
            <v>-1336</v>
          </cell>
          <cell r="CE210">
            <v>-2656</v>
          </cell>
          <cell r="CF210">
            <v>-1324</v>
          </cell>
          <cell r="CG210">
            <v>-1323</v>
          </cell>
          <cell r="CH210">
            <v>-1324</v>
          </cell>
          <cell r="CI210">
            <v>-1257</v>
          </cell>
          <cell r="CJ210">
            <v>-2552</v>
          </cell>
          <cell r="CK210">
            <v>0</v>
          </cell>
        </row>
        <row r="212">
          <cell r="B212" t="str">
            <v>UNAMORTIZED ITC - TRANS</v>
          </cell>
          <cell r="C212">
            <v>1211</v>
          </cell>
          <cell r="CA212">
            <v>-82</v>
          </cell>
          <cell r="CB212">
            <v>-90</v>
          </cell>
          <cell r="CC212">
            <v>-90</v>
          </cell>
          <cell r="CD212">
            <v>-90</v>
          </cell>
          <cell r="CE212">
            <v>-179</v>
          </cell>
          <cell r="CF212">
            <v>-89</v>
          </cell>
          <cell r="CG212">
            <v>-90</v>
          </cell>
          <cell r="CH212">
            <v>-89</v>
          </cell>
          <cell r="CI212">
            <v>-84</v>
          </cell>
          <cell r="CJ212">
            <v>482</v>
          </cell>
          <cell r="CK212">
            <v>0</v>
          </cell>
        </row>
        <row r="213">
          <cell r="B213" t="str">
            <v>UNAMORTIZED ITC - DIST</v>
          </cell>
          <cell r="C213">
            <v>6429</v>
          </cell>
          <cell r="CA213">
            <v>-432</v>
          </cell>
          <cell r="CB213">
            <v>-479</v>
          </cell>
          <cell r="CC213">
            <v>-479</v>
          </cell>
          <cell r="CD213">
            <v>-478</v>
          </cell>
          <cell r="CE213">
            <v>-951</v>
          </cell>
          <cell r="CF213">
            <v>-473</v>
          </cell>
          <cell r="CG213">
            <v>-474</v>
          </cell>
          <cell r="CH213">
            <v>-474</v>
          </cell>
          <cell r="CI213">
            <v>-450</v>
          </cell>
          <cell r="CJ213">
            <v>-294</v>
          </cell>
          <cell r="CK213">
            <v>0</v>
          </cell>
        </row>
        <row r="214">
          <cell r="B214" t="str">
            <v>REG ASSET 109</v>
          </cell>
          <cell r="C214">
            <v>17566</v>
          </cell>
          <cell r="CA214">
            <v>-187.07300000000032</v>
          </cell>
          <cell r="CB214">
            <v>-883.8090000000193</v>
          </cell>
          <cell r="CC214">
            <v>361.37300000001778</v>
          </cell>
          <cell r="CD214">
            <v>1930.773000000012</v>
          </cell>
          <cell r="CE214">
            <v>1549.7359999999899</v>
          </cell>
          <cell r="CF214">
            <v>-542</v>
          </cell>
          <cell r="CG214">
            <v>0</v>
          </cell>
          <cell r="CH214">
            <v>0</v>
          </cell>
          <cell r="CI214">
            <v>0</v>
          </cell>
          <cell r="CJ214">
            <v>0</v>
          </cell>
          <cell r="CK214">
            <v>0</v>
          </cell>
        </row>
        <row r="215">
          <cell r="B215" t="str">
            <v>REG ASSET 109 - F/H</v>
          </cell>
          <cell r="C215">
            <v>8805</v>
          </cell>
          <cell r="CA215">
            <v>175</v>
          </cell>
          <cell r="CB215">
            <v>955</v>
          </cell>
          <cell r="CC215">
            <v>-893</v>
          </cell>
          <cell r="CD215">
            <v>-584</v>
          </cell>
          <cell r="CE215">
            <v>-1720</v>
          </cell>
          <cell r="CF215">
            <v>-438</v>
          </cell>
          <cell r="CG215">
            <v>-386</v>
          </cell>
          <cell r="CH215">
            <v>411</v>
          </cell>
          <cell r="CI215">
            <v>100</v>
          </cell>
          <cell r="CJ215">
            <v>100</v>
          </cell>
          <cell r="CK215">
            <v>0</v>
          </cell>
        </row>
        <row r="217">
          <cell r="B217" t="str">
            <v>REG ASSET 109 - TRANS</v>
          </cell>
          <cell r="C217">
            <v>1553</v>
          </cell>
          <cell r="CA217">
            <v>343</v>
          </cell>
          <cell r="CB217">
            <v>399</v>
          </cell>
          <cell r="CC217">
            <v>25</v>
          </cell>
          <cell r="CD217">
            <v>85</v>
          </cell>
          <cell r="CE217">
            <v>-38</v>
          </cell>
          <cell r="CF217">
            <v>-154</v>
          </cell>
          <cell r="CG217">
            <v>-136</v>
          </cell>
          <cell r="CH217">
            <v>145</v>
          </cell>
          <cell r="CI217">
            <v>35</v>
          </cell>
          <cell r="CJ217">
            <v>35</v>
          </cell>
          <cell r="CK217">
            <v>0</v>
          </cell>
        </row>
        <row r="218">
          <cell r="B218" t="str">
            <v>REG ASSET 109 - DIST</v>
          </cell>
          <cell r="C218">
            <v>4231</v>
          </cell>
          <cell r="CA218">
            <v>272</v>
          </cell>
          <cell r="CB218">
            <v>556</v>
          </cell>
          <cell r="CC218">
            <v>-238</v>
          </cell>
          <cell r="CD218">
            <v>-108</v>
          </cell>
          <cell r="CE218">
            <v>-492</v>
          </cell>
          <cell r="CF218">
            <v>-274</v>
          </cell>
          <cell r="CG218">
            <v>-242</v>
          </cell>
          <cell r="CH218">
            <v>258</v>
          </cell>
          <cell r="CI218">
            <v>62</v>
          </cell>
          <cell r="CJ218">
            <v>62</v>
          </cell>
          <cell r="CK218">
            <v>0</v>
          </cell>
        </row>
        <row r="219">
          <cell r="B219" t="str">
            <v>REG LIABILITY 109</v>
          </cell>
          <cell r="C219">
            <v>23353.824000000001</v>
          </cell>
          <cell r="CA219">
            <v>-2726.8300000000017</v>
          </cell>
          <cell r="CB219">
            <v>-2667.4950000000135</v>
          </cell>
          <cell r="CC219">
            <v>-2556.817999999992</v>
          </cell>
          <cell r="CD219">
            <v>-2325.6209999999955</v>
          </cell>
          <cell r="CE219">
            <v>-2173.4279999999999</v>
          </cell>
          <cell r="CF219">
            <v>-2112.3289999999997</v>
          </cell>
          <cell r="CG219">
            <v>0</v>
          </cell>
          <cell r="CH219">
            <v>0</v>
          </cell>
          <cell r="CI219">
            <v>0</v>
          </cell>
          <cell r="CJ219">
            <v>0</v>
          </cell>
          <cell r="CK219">
            <v>0</v>
          </cell>
        </row>
        <row r="220">
          <cell r="B220" t="str">
            <v>REG LIABILITY 109 - F/H</v>
          </cell>
          <cell r="C220">
            <v>21101</v>
          </cell>
          <cell r="CA220">
            <v>-5947</v>
          </cell>
          <cell r="CB220">
            <v>-2177</v>
          </cell>
          <cell r="CC220">
            <v>-2190</v>
          </cell>
          <cell r="CD220">
            <v>-2006</v>
          </cell>
          <cell r="CE220">
            <v>-3447</v>
          </cell>
          <cell r="CF220">
            <v>-1223</v>
          </cell>
          <cell r="CG220">
            <v>-1170</v>
          </cell>
          <cell r="CH220">
            <v>-1105</v>
          </cell>
          <cell r="CI220">
            <v>-1020</v>
          </cell>
          <cell r="CJ220">
            <v>-816</v>
          </cell>
          <cell r="CK220">
            <v>0</v>
          </cell>
        </row>
        <row r="221">
          <cell r="B221" t="str">
            <v>REG LIABILITY 109 - NUCLEAR</v>
          </cell>
        </row>
        <row r="222">
          <cell r="B222" t="str">
            <v>REG LIABILITY 109 - TRANS</v>
          </cell>
          <cell r="C222">
            <v>3722</v>
          </cell>
          <cell r="CA222">
            <v>-522</v>
          </cell>
          <cell r="CB222">
            <v>-203</v>
          </cell>
          <cell r="CC222">
            <v>-229</v>
          </cell>
          <cell r="CD222">
            <v>-271</v>
          </cell>
          <cell r="CE222">
            <v>-623</v>
          </cell>
          <cell r="CF222">
            <v>-430</v>
          </cell>
          <cell r="CG222">
            <v>-411</v>
          </cell>
          <cell r="CH222">
            <v>-388</v>
          </cell>
          <cell r="CI222">
            <v>-359</v>
          </cell>
          <cell r="CJ222">
            <v>-286</v>
          </cell>
          <cell r="CK222">
            <v>0</v>
          </cell>
        </row>
        <row r="223">
          <cell r="B223" t="str">
            <v>REG LIABILITY 109 - DIST</v>
          </cell>
          <cell r="C223">
            <v>10139</v>
          </cell>
          <cell r="CA223">
            <v>-2541</v>
          </cell>
          <cell r="CB223">
            <v>-990</v>
          </cell>
          <cell r="CC223">
            <v>-857</v>
          </cell>
          <cell r="CD223">
            <v>-858</v>
          </cell>
          <cell r="CE223">
            <v>-1551</v>
          </cell>
          <cell r="CF223">
            <v>-767</v>
          </cell>
          <cell r="CG223">
            <v>-732</v>
          </cell>
          <cell r="CH223">
            <v>-693</v>
          </cell>
          <cell r="CI223">
            <v>-639</v>
          </cell>
          <cell r="CJ223">
            <v>-511</v>
          </cell>
          <cell r="CK223">
            <v>0</v>
          </cell>
        </row>
        <row r="224">
          <cell r="B224" t="str">
            <v>ASSET ADITS 109</v>
          </cell>
        </row>
        <row r="225">
          <cell r="B225" t="str">
            <v>ASSET ADITS 109 - F/H</v>
          </cell>
        </row>
        <row r="227">
          <cell r="B227" t="str">
            <v>ASSET ADITS 109 - TRANS</v>
          </cell>
        </row>
        <row r="228">
          <cell r="B228" t="str">
            <v>ASSET ADITS 109 - DIST</v>
          </cell>
        </row>
        <row r="229">
          <cell r="B229" t="str">
            <v xml:space="preserve">LIABILITY ADITS 109 </v>
          </cell>
        </row>
        <row r="230">
          <cell r="B230" t="str">
            <v>LIABILITY ADITS 109  - F/H</v>
          </cell>
        </row>
        <row r="232">
          <cell r="B232" t="str">
            <v>LIABILITY ADITS 109 - TRANS</v>
          </cell>
        </row>
        <row r="233">
          <cell r="B233" t="str">
            <v>LIABILITY ADITS 109 - DIST</v>
          </cell>
        </row>
        <row r="234">
          <cell r="B234" t="str">
            <v>DEPRECIATION - OTHER</v>
          </cell>
          <cell r="CA234">
            <v>-4647.0691300000162</v>
          </cell>
          <cell r="CB234">
            <v>2494.4408208824852</v>
          </cell>
          <cell r="CC234">
            <v>2379.4379442840072</v>
          </cell>
          <cell r="CD234">
            <v>2425.1910612214861</v>
          </cell>
          <cell r="CE234">
            <v>2436.6391693298374</v>
          </cell>
          <cell r="CF234">
            <v>2488.2871072798262</v>
          </cell>
          <cell r="CG234">
            <v>2032.9995147711102</v>
          </cell>
          <cell r="CH234">
            <v>1663.1476977805282</v>
          </cell>
          <cell r="CI234">
            <v>1295.1539462848305</v>
          </cell>
          <cell r="CJ234">
            <v>1074.3926857608053</v>
          </cell>
          <cell r="CK234">
            <v>1142.6598093822372</v>
          </cell>
        </row>
        <row r="236">
          <cell r="B236" t="str">
            <v>AMORTIZATION OF MERGER COSTS</v>
          </cell>
        </row>
        <row r="237">
          <cell r="B237" t="str">
            <v>COR/SALVAGE &amp; ADJS - F/H</v>
          </cell>
          <cell r="CA237">
            <v>-14640.703029999999</v>
          </cell>
          <cell r="CB237">
            <v>-2928.6880000000001</v>
          </cell>
          <cell r="CC237">
            <v>-1579.7550000000001</v>
          </cell>
          <cell r="CD237">
            <v>-2035.9460000000001</v>
          </cell>
          <cell r="CE237">
            <v>-1804.7690000000005</v>
          </cell>
          <cell r="CF237">
            <v>-3544.4880000000003</v>
          </cell>
          <cell r="CG237">
            <v>-1506.999</v>
          </cell>
          <cell r="CH237">
            <v>-1009.671</v>
          </cell>
          <cell r="CI237">
            <v>-721.28599999999994</v>
          </cell>
          <cell r="CJ237">
            <v>-102</v>
          </cell>
          <cell r="CK237">
            <v>-2962.9740000000002</v>
          </cell>
        </row>
        <row r="239">
          <cell r="B239" t="str">
            <v>COR/SALVAGE &amp; ADJS - TRANS</v>
          </cell>
          <cell r="CA239">
            <v>-584.19042000000002</v>
          </cell>
          <cell r="CB239">
            <v>-41</v>
          </cell>
          <cell r="CC239">
            <v>-63</v>
          </cell>
          <cell r="CD239">
            <v>-180.5</v>
          </cell>
          <cell r="CE239">
            <v>-60.5</v>
          </cell>
          <cell r="CF239">
            <v>-818.5</v>
          </cell>
          <cell r="CG239">
            <v>-209.5</v>
          </cell>
          <cell r="CH239">
            <v>-54.5</v>
          </cell>
          <cell r="CI239">
            <v>-54.5</v>
          </cell>
          <cell r="CJ239">
            <v>-154.5</v>
          </cell>
          <cell r="CK239">
            <v>-1307</v>
          </cell>
        </row>
        <row r="240">
          <cell r="B240" t="str">
            <v>COR/SALVAGE &amp; ADJS - DIST</v>
          </cell>
          <cell r="CA240">
            <v>-1553.7947899999999</v>
          </cell>
          <cell r="CB240">
            <v>-1942</v>
          </cell>
          <cell r="CC240">
            <v>-1946</v>
          </cell>
          <cell r="CD240">
            <v>-1998</v>
          </cell>
          <cell r="CE240">
            <v>-1946</v>
          </cell>
          <cell r="CF240">
            <v>-1946</v>
          </cell>
          <cell r="CG240">
            <v>-2293</v>
          </cell>
          <cell r="CH240">
            <v>-1933</v>
          </cell>
          <cell r="CI240">
            <v>-1933</v>
          </cell>
          <cell r="CJ240">
            <v>-1933</v>
          </cell>
          <cell r="CK240">
            <v>-2000</v>
          </cell>
        </row>
        <row r="241">
          <cell r="B241" t="str">
            <v>FUEL HANDLING</v>
          </cell>
          <cell r="CA241">
            <v>4725.3005899999998</v>
          </cell>
          <cell r="CB241">
            <v>5789.5170000000007</v>
          </cell>
          <cell r="CC241">
            <v>5912.4</v>
          </cell>
          <cell r="CD241">
            <v>6215.119999999999</v>
          </cell>
          <cell r="CE241">
            <v>6483.5569999999998</v>
          </cell>
          <cell r="CF241">
            <v>6646.7839999999997</v>
          </cell>
          <cell r="CG241">
            <v>6779.7196800000002</v>
          </cell>
          <cell r="CH241">
            <v>6915</v>
          </cell>
          <cell r="CI241">
            <v>7053</v>
          </cell>
          <cell r="CJ241">
            <v>7194</v>
          </cell>
          <cell r="CK241">
            <v>7338</v>
          </cell>
        </row>
        <row r="242">
          <cell r="B242" t="str">
            <v>OTHER POWER SUPPLY</v>
          </cell>
          <cell r="CA242">
            <v>2512.7381799999998</v>
          </cell>
          <cell r="CB242">
            <v>3331.4829999999997</v>
          </cell>
          <cell r="CC242">
            <v>3581.7848232368201</v>
          </cell>
          <cell r="CD242">
            <v>3663.7339368185767</v>
          </cell>
          <cell r="CE242">
            <v>3652.4405067382227</v>
          </cell>
          <cell r="CF242">
            <v>3803.2485392213034</v>
          </cell>
          <cell r="CG242">
            <v>3882.3067000972082</v>
          </cell>
          <cell r="CH242">
            <v>3937.6857377176843</v>
          </cell>
          <cell r="CI242">
            <v>4053.3368144408282</v>
          </cell>
          <cell r="CJ242">
            <v>4131.382386898993</v>
          </cell>
          <cell r="CK242">
            <v>4360.6763491194351</v>
          </cell>
        </row>
        <row r="243">
          <cell r="B243" t="str">
            <v>OTHER POWER SUPPLY - F/H</v>
          </cell>
          <cell r="CA243">
            <v>0</v>
          </cell>
          <cell r="CB243">
            <v>0</v>
          </cell>
          <cell r="CC243">
            <v>0</v>
          </cell>
          <cell r="CD243">
            <v>0</v>
          </cell>
          <cell r="CE243">
            <v>0</v>
          </cell>
          <cell r="CF243">
            <v>0</v>
          </cell>
          <cell r="CG243">
            <v>0</v>
          </cell>
          <cell r="CH243">
            <v>0</v>
          </cell>
          <cell r="CI243">
            <v>0</v>
          </cell>
          <cell r="CJ243">
            <v>0</v>
          </cell>
          <cell r="CK243">
            <v>0</v>
          </cell>
        </row>
        <row r="245">
          <cell r="B245" t="str">
            <v>OTHER POWER SUPPLY - TRANS</v>
          </cell>
          <cell r="CA245">
            <v>0</v>
          </cell>
          <cell r="CB245">
            <v>0</v>
          </cell>
          <cell r="CC245">
            <v>0</v>
          </cell>
          <cell r="CD245">
            <v>0</v>
          </cell>
          <cell r="CE245">
            <v>0</v>
          </cell>
          <cell r="CF245">
            <v>0</v>
          </cell>
          <cell r="CG245">
            <v>0</v>
          </cell>
          <cell r="CH245">
            <v>0</v>
          </cell>
          <cell r="CI245">
            <v>0</v>
          </cell>
          <cell r="CJ245">
            <v>0</v>
          </cell>
          <cell r="CK245">
            <v>0</v>
          </cell>
        </row>
        <row r="246">
          <cell r="B246" t="str">
            <v>OTHER POWER SUPPLY - DIST</v>
          </cell>
          <cell r="CA246">
            <v>0</v>
          </cell>
          <cell r="CB246">
            <v>0</v>
          </cell>
          <cell r="CC246">
            <v>0</v>
          </cell>
          <cell r="CD246">
            <v>0</v>
          </cell>
          <cell r="CE246">
            <v>0</v>
          </cell>
          <cell r="CF246">
            <v>0</v>
          </cell>
          <cell r="CG246">
            <v>0</v>
          </cell>
          <cell r="CH246">
            <v>0</v>
          </cell>
          <cell r="CI246">
            <v>0</v>
          </cell>
          <cell r="CJ246">
            <v>0</v>
          </cell>
          <cell r="CK246">
            <v>0</v>
          </cell>
        </row>
        <row r="247">
          <cell r="B247" t="str">
            <v>OTHER POWER SUPPLY - SUPPLY</v>
          </cell>
          <cell r="CA247">
            <v>0</v>
          </cell>
          <cell r="CB247">
            <v>0</v>
          </cell>
          <cell r="CC247">
            <v>0</v>
          </cell>
          <cell r="CD247">
            <v>0</v>
          </cell>
          <cell r="CE247">
            <v>0</v>
          </cell>
          <cell r="CF247">
            <v>0</v>
          </cell>
          <cell r="CG247">
            <v>0</v>
          </cell>
          <cell r="CH247">
            <v>0</v>
          </cell>
          <cell r="CI247">
            <v>0</v>
          </cell>
          <cell r="CJ247">
            <v>0</v>
          </cell>
          <cell r="CK247">
            <v>0</v>
          </cell>
        </row>
        <row r="248">
          <cell r="B248" t="str">
            <v>ADMIN &amp; GENERAL O&amp;M - F/H</v>
          </cell>
          <cell r="CA248">
            <v>9023</v>
          </cell>
          <cell r="CB248">
            <v>9781.5169999999998</v>
          </cell>
          <cell r="CC248">
            <v>10260.103999999999</v>
          </cell>
          <cell r="CD248">
            <v>10485.654</v>
          </cell>
          <cell r="CE248">
            <v>11868.01</v>
          </cell>
          <cell r="CF248">
            <v>12105</v>
          </cell>
          <cell r="CG248">
            <v>12347</v>
          </cell>
          <cell r="CH248">
            <v>12594</v>
          </cell>
          <cell r="CI248">
            <v>12846</v>
          </cell>
          <cell r="CJ248">
            <v>13103</v>
          </cell>
          <cell r="CK248">
            <v>13365</v>
          </cell>
        </row>
        <row r="250">
          <cell r="B250" t="str">
            <v>ADMIN &amp; GENERAL O&amp;M - TRANS</v>
          </cell>
          <cell r="CA250">
            <v>850</v>
          </cell>
          <cell r="CB250">
            <v>855.60299999999995</v>
          </cell>
          <cell r="CC250">
            <v>896.91700000000003</v>
          </cell>
          <cell r="CD250">
            <v>911.79100000000005</v>
          </cell>
          <cell r="CE250">
            <v>1036.403</v>
          </cell>
          <cell r="CF250">
            <v>1057</v>
          </cell>
          <cell r="CG250">
            <v>1078</v>
          </cell>
          <cell r="CH250">
            <v>1100</v>
          </cell>
          <cell r="CI250">
            <v>1122</v>
          </cell>
          <cell r="CJ250">
            <v>1144</v>
          </cell>
          <cell r="CK250">
            <v>1167</v>
          </cell>
        </row>
        <row r="251">
          <cell r="B251" t="str">
            <v>ADMIN &amp; GENERAL O&amp;M - DIST</v>
          </cell>
          <cell r="CA251">
            <v>3284</v>
          </cell>
          <cell r="CB251">
            <v>3430.6529999999998</v>
          </cell>
          <cell r="CC251">
            <v>3583.0309999999999</v>
          </cell>
          <cell r="CD251">
            <v>3673.7869999999998</v>
          </cell>
          <cell r="CE251">
            <v>4346.5529999999999</v>
          </cell>
          <cell r="CF251">
            <v>4433</v>
          </cell>
          <cell r="CG251">
            <v>4522</v>
          </cell>
          <cell r="CH251">
            <v>4612</v>
          </cell>
          <cell r="CI251">
            <v>4704</v>
          </cell>
          <cell r="CJ251">
            <v>4798</v>
          </cell>
          <cell r="CK251">
            <v>4894</v>
          </cell>
        </row>
        <row r="252">
          <cell r="B252" t="str">
            <v>ADMIN &amp; GENERAL O&amp;M - SUPPLY</v>
          </cell>
          <cell r="CA252">
            <v>0</v>
          </cell>
          <cell r="CB252">
            <v>0</v>
          </cell>
          <cell r="CC252">
            <v>0</v>
          </cell>
          <cell r="CD252">
            <v>0</v>
          </cell>
          <cell r="CE252">
            <v>0</v>
          </cell>
          <cell r="CF252">
            <v>0</v>
          </cell>
          <cell r="CG252">
            <v>0</v>
          </cell>
          <cell r="CH252">
            <v>0</v>
          </cell>
          <cell r="CI252">
            <v>0</v>
          </cell>
          <cell r="CJ252">
            <v>0</v>
          </cell>
          <cell r="CK252">
            <v>0</v>
          </cell>
        </row>
        <row r="253">
          <cell r="B253" t="str">
            <v>CUST ACCT/SERV/SALES - SUPPLY</v>
          </cell>
          <cell r="CA253">
            <v>0</v>
          </cell>
          <cell r="CB253">
            <v>0</v>
          </cell>
          <cell r="CC253">
            <v>0</v>
          </cell>
          <cell r="CD253">
            <v>0</v>
          </cell>
          <cell r="CE253">
            <v>0</v>
          </cell>
          <cell r="CF253">
            <v>0</v>
          </cell>
          <cell r="CG253">
            <v>0</v>
          </cell>
          <cell r="CH253">
            <v>0</v>
          </cell>
          <cell r="CI253">
            <v>0</v>
          </cell>
          <cell r="CJ253">
            <v>0</v>
          </cell>
          <cell r="CK253">
            <v>0</v>
          </cell>
        </row>
        <row r="254">
          <cell r="B254" t="str">
            <v>ACCTS PAY - SCS CHARGES</v>
          </cell>
          <cell r="C254">
            <v>0</v>
          </cell>
          <cell r="CA254">
            <v>0</v>
          </cell>
          <cell r="CB254">
            <v>0</v>
          </cell>
          <cell r="CC254">
            <v>0</v>
          </cell>
          <cell r="CD254">
            <v>0</v>
          </cell>
          <cell r="CE254">
            <v>0</v>
          </cell>
          <cell r="CF254">
            <v>0</v>
          </cell>
          <cell r="CG254">
            <v>0</v>
          </cell>
          <cell r="CH254">
            <v>0</v>
          </cell>
          <cell r="CI254">
            <v>0</v>
          </cell>
          <cell r="CJ254">
            <v>0</v>
          </cell>
          <cell r="CK254">
            <v>0</v>
          </cell>
        </row>
        <row r="255">
          <cell r="B255" t="str">
            <v>DEPR EXP - LEASED PROPERTY</v>
          </cell>
        </row>
        <row r="256">
          <cell r="B256" t="str">
            <v>ITC - LEASED PROPERTY</v>
          </cell>
        </row>
        <row r="257">
          <cell r="B257" t="str">
            <v>AFUDC EQUITY - F/H</v>
          </cell>
          <cell r="CA257">
            <v>0</v>
          </cell>
          <cell r="CB257">
            <v>0</v>
          </cell>
          <cell r="CC257">
            <v>0</v>
          </cell>
          <cell r="CD257">
            <v>0</v>
          </cell>
          <cell r="CE257">
            <v>0</v>
          </cell>
          <cell r="CF257">
            <v>0</v>
          </cell>
          <cell r="CG257">
            <v>0</v>
          </cell>
          <cell r="CH257">
            <v>0</v>
          </cell>
          <cell r="CI257">
            <v>0</v>
          </cell>
          <cell r="CJ257">
            <v>0</v>
          </cell>
          <cell r="CK257">
            <v>0</v>
          </cell>
        </row>
        <row r="259">
          <cell r="B259" t="str">
            <v>AFUDC EQUITY - TRANS</v>
          </cell>
          <cell r="CA259">
            <v>0</v>
          </cell>
          <cell r="CB259">
            <v>0</v>
          </cell>
          <cell r="CC259">
            <v>0</v>
          </cell>
          <cell r="CD259">
            <v>0</v>
          </cell>
          <cell r="CE259">
            <v>0</v>
          </cell>
          <cell r="CF259">
            <v>0</v>
          </cell>
          <cell r="CG259">
            <v>0</v>
          </cell>
          <cell r="CH259">
            <v>0</v>
          </cell>
          <cell r="CI259">
            <v>0</v>
          </cell>
          <cell r="CJ259">
            <v>0</v>
          </cell>
          <cell r="CK259">
            <v>0</v>
          </cell>
        </row>
        <row r="260">
          <cell r="B260" t="str">
            <v>AFUDC EQUITY - DIST</v>
          </cell>
          <cell r="CA260">
            <v>0</v>
          </cell>
          <cell r="CB260">
            <v>0</v>
          </cell>
          <cell r="CC260">
            <v>0</v>
          </cell>
          <cell r="CD260">
            <v>0</v>
          </cell>
          <cell r="CE260">
            <v>0</v>
          </cell>
          <cell r="CF260">
            <v>0</v>
          </cell>
          <cell r="CG260">
            <v>0</v>
          </cell>
          <cell r="CH260">
            <v>0</v>
          </cell>
          <cell r="CI260">
            <v>0</v>
          </cell>
          <cell r="CJ260">
            <v>0</v>
          </cell>
          <cell r="CK260">
            <v>0</v>
          </cell>
        </row>
        <row r="261">
          <cell r="B261" t="str">
            <v>AFUDC EQUITY - SUPPLY</v>
          </cell>
          <cell r="CA261">
            <v>0</v>
          </cell>
          <cell r="CB261">
            <v>0</v>
          </cell>
          <cell r="CC261">
            <v>0</v>
          </cell>
          <cell r="CD261">
            <v>0</v>
          </cell>
          <cell r="CE261">
            <v>0</v>
          </cell>
          <cell r="CF261">
            <v>0</v>
          </cell>
          <cell r="CG261">
            <v>0</v>
          </cell>
          <cell r="CH261">
            <v>0</v>
          </cell>
          <cell r="CI261">
            <v>0</v>
          </cell>
          <cell r="CJ261">
            <v>0</v>
          </cell>
          <cell r="CK261">
            <v>0</v>
          </cell>
        </row>
        <row r="262">
          <cell r="B262" t="str">
            <v>AFUDC DEBT - F/H</v>
          </cell>
          <cell r="CA262">
            <v>0</v>
          </cell>
          <cell r="CB262">
            <v>0</v>
          </cell>
          <cell r="CC262">
            <v>0</v>
          </cell>
          <cell r="CD262">
            <v>0</v>
          </cell>
          <cell r="CE262">
            <v>0</v>
          </cell>
          <cell r="CF262">
            <v>0</v>
          </cell>
          <cell r="CG262">
            <v>0</v>
          </cell>
          <cell r="CH262">
            <v>0</v>
          </cell>
          <cell r="CI262">
            <v>0</v>
          </cell>
          <cell r="CJ262">
            <v>0</v>
          </cell>
          <cell r="CK262">
            <v>0</v>
          </cell>
        </row>
        <row r="264">
          <cell r="B264" t="str">
            <v>AFUDC DEBT - TRANS</v>
          </cell>
          <cell r="CA264">
            <v>0</v>
          </cell>
          <cell r="CB264">
            <v>0</v>
          </cell>
          <cell r="CC264">
            <v>0</v>
          </cell>
          <cell r="CD264">
            <v>0</v>
          </cell>
          <cell r="CE264">
            <v>0</v>
          </cell>
          <cell r="CF264">
            <v>0</v>
          </cell>
          <cell r="CG264">
            <v>0</v>
          </cell>
          <cell r="CH264">
            <v>0</v>
          </cell>
          <cell r="CI264">
            <v>0</v>
          </cell>
          <cell r="CJ264">
            <v>0</v>
          </cell>
          <cell r="CK264">
            <v>0</v>
          </cell>
        </row>
        <row r="265">
          <cell r="B265" t="str">
            <v>AFUDC DEBT - DIST</v>
          </cell>
          <cell r="CA265">
            <v>0</v>
          </cell>
          <cell r="CB265">
            <v>0</v>
          </cell>
          <cell r="CC265">
            <v>0</v>
          </cell>
          <cell r="CD265">
            <v>0</v>
          </cell>
          <cell r="CE265">
            <v>0</v>
          </cell>
          <cell r="CF265">
            <v>0</v>
          </cell>
          <cell r="CG265">
            <v>0</v>
          </cell>
          <cell r="CH265">
            <v>0</v>
          </cell>
          <cell r="CI265">
            <v>0</v>
          </cell>
          <cell r="CJ265">
            <v>0</v>
          </cell>
          <cell r="CK265">
            <v>0</v>
          </cell>
        </row>
        <row r="266">
          <cell r="B266" t="str">
            <v>AFUDC DEBT - SUPPLY</v>
          </cell>
          <cell r="CA266">
            <v>0</v>
          </cell>
          <cell r="CB266">
            <v>0</v>
          </cell>
          <cell r="CC266">
            <v>0</v>
          </cell>
          <cell r="CD266">
            <v>0</v>
          </cell>
          <cell r="CE266">
            <v>0</v>
          </cell>
          <cell r="CF266">
            <v>0</v>
          </cell>
          <cell r="CG266">
            <v>0</v>
          </cell>
          <cell r="CH266">
            <v>0</v>
          </cell>
          <cell r="CI266">
            <v>0</v>
          </cell>
          <cell r="CJ266">
            <v>0</v>
          </cell>
          <cell r="CK266">
            <v>0</v>
          </cell>
        </row>
        <row r="267">
          <cell r="B267" t="str">
            <v>SUPPLY NET PLANT BALANCE</v>
          </cell>
          <cell r="C267">
            <v>0</v>
          </cell>
          <cell r="CA267">
            <v>0</v>
          </cell>
          <cell r="CB267">
            <v>0</v>
          </cell>
          <cell r="CC267">
            <v>0</v>
          </cell>
          <cell r="CD267">
            <v>0</v>
          </cell>
          <cell r="CE267">
            <v>0</v>
          </cell>
          <cell r="CF267">
            <v>0</v>
          </cell>
          <cell r="CG267">
            <v>0</v>
          </cell>
          <cell r="CH267">
            <v>0</v>
          </cell>
          <cell r="CI267">
            <v>0</v>
          </cell>
          <cell r="CJ267">
            <v>0</v>
          </cell>
          <cell r="CK267">
            <v>0</v>
          </cell>
        </row>
        <row r="268">
          <cell r="B268" t="str">
            <v>SUPPLY DEPRECIATION EXPENSE</v>
          </cell>
          <cell r="CA268">
            <v>0</v>
          </cell>
          <cell r="CB268">
            <v>0</v>
          </cell>
          <cell r="CC268">
            <v>0</v>
          </cell>
          <cell r="CD268">
            <v>0</v>
          </cell>
          <cell r="CE268">
            <v>0</v>
          </cell>
          <cell r="CF268">
            <v>0</v>
          </cell>
          <cell r="CG268">
            <v>0</v>
          </cell>
          <cell r="CH268">
            <v>0</v>
          </cell>
          <cell r="CI268">
            <v>0</v>
          </cell>
          <cell r="CJ268">
            <v>0</v>
          </cell>
          <cell r="CK268">
            <v>0</v>
          </cell>
        </row>
        <row r="269">
          <cell r="B269" t="str">
            <v>CONSTRUCTION EXPENDS - SUPPLY</v>
          </cell>
          <cell r="CA269">
            <v>0</v>
          </cell>
          <cell r="CB269">
            <v>0</v>
          </cell>
          <cell r="CC269">
            <v>0</v>
          </cell>
          <cell r="CD269">
            <v>0</v>
          </cell>
          <cell r="CE269">
            <v>0</v>
          </cell>
          <cell r="CF269">
            <v>0</v>
          </cell>
          <cell r="CG269">
            <v>0</v>
          </cell>
          <cell r="CH269">
            <v>0</v>
          </cell>
          <cell r="CI269">
            <v>0</v>
          </cell>
          <cell r="CJ269">
            <v>0</v>
          </cell>
          <cell r="CK269">
            <v>0</v>
          </cell>
        </row>
        <row r="270">
          <cell r="B270" t="str">
            <v>ACCUM DEPR - SUPPLY</v>
          </cell>
          <cell r="C270">
            <v>0</v>
          </cell>
          <cell r="CA270">
            <v>0</v>
          </cell>
          <cell r="CB270">
            <v>0</v>
          </cell>
          <cell r="CC270">
            <v>0</v>
          </cell>
          <cell r="CD270">
            <v>0</v>
          </cell>
          <cell r="CE270">
            <v>0</v>
          </cell>
          <cell r="CF270">
            <v>0</v>
          </cell>
          <cell r="CG270">
            <v>0</v>
          </cell>
          <cell r="CH270">
            <v>0</v>
          </cell>
          <cell r="CI270">
            <v>0</v>
          </cell>
          <cell r="CJ270">
            <v>0</v>
          </cell>
          <cell r="CK270">
            <v>0</v>
          </cell>
        </row>
        <row r="271">
          <cell r="B271" t="str">
            <v>LIAB ADITS - SUPPLY</v>
          </cell>
          <cell r="C271">
            <v>0</v>
          </cell>
          <cell r="CA271">
            <v>0</v>
          </cell>
          <cell r="CB271">
            <v>0</v>
          </cell>
          <cell r="CC271">
            <v>0</v>
          </cell>
          <cell r="CD271">
            <v>0</v>
          </cell>
          <cell r="CE271">
            <v>0</v>
          </cell>
          <cell r="CF271">
            <v>0</v>
          </cell>
          <cell r="CG271">
            <v>0</v>
          </cell>
          <cell r="CH271">
            <v>0</v>
          </cell>
          <cell r="CI271">
            <v>0</v>
          </cell>
          <cell r="CJ271">
            <v>0</v>
          </cell>
          <cell r="CK271">
            <v>0</v>
          </cell>
        </row>
        <row r="272">
          <cell r="B272" t="str">
            <v>M&amp;S - SUPPLY</v>
          </cell>
          <cell r="C272">
            <v>0</v>
          </cell>
          <cell r="CA272">
            <v>0</v>
          </cell>
          <cell r="CB272">
            <v>0</v>
          </cell>
          <cell r="CC272">
            <v>0</v>
          </cell>
          <cell r="CD272">
            <v>0</v>
          </cell>
          <cell r="CE272">
            <v>0</v>
          </cell>
          <cell r="CF272">
            <v>0</v>
          </cell>
          <cell r="CG272">
            <v>0</v>
          </cell>
          <cell r="CH272">
            <v>0</v>
          </cell>
          <cell r="CI272">
            <v>0</v>
          </cell>
          <cell r="CJ272">
            <v>0</v>
          </cell>
          <cell r="CK272">
            <v>0</v>
          </cell>
        </row>
        <row r="273">
          <cell r="B273" t="str">
            <v>DEF DEBIT - SUPPLY</v>
          </cell>
          <cell r="C273">
            <v>0</v>
          </cell>
          <cell r="CA273">
            <v>0</v>
          </cell>
          <cell r="CB273">
            <v>0</v>
          </cell>
          <cell r="CC273">
            <v>0</v>
          </cell>
          <cell r="CD273">
            <v>0</v>
          </cell>
          <cell r="CE273">
            <v>0</v>
          </cell>
          <cell r="CF273">
            <v>0</v>
          </cell>
          <cell r="CG273">
            <v>0</v>
          </cell>
          <cell r="CH273">
            <v>0</v>
          </cell>
          <cell r="CI273">
            <v>0</v>
          </cell>
          <cell r="CJ273">
            <v>0</v>
          </cell>
          <cell r="CK273">
            <v>0</v>
          </cell>
        </row>
        <row r="274">
          <cell r="B274" t="str">
            <v>DEF CREDIT - SUPPLY</v>
          </cell>
          <cell r="C274">
            <v>0</v>
          </cell>
          <cell r="CA274">
            <v>0</v>
          </cell>
          <cell r="CB274">
            <v>0</v>
          </cell>
          <cell r="CC274">
            <v>0</v>
          </cell>
          <cell r="CD274">
            <v>0</v>
          </cell>
          <cell r="CE274">
            <v>0</v>
          </cell>
          <cell r="CF274">
            <v>0</v>
          </cell>
          <cell r="CG274">
            <v>0</v>
          </cell>
          <cell r="CH274">
            <v>0</v>
          </cell>
          <cell r="CI274">
            <v>0</v>
          </cell>
          <cell r="CJ274">
            <v>0</v>
          </cell>
          <cell r="CK274">
            <v>0</v>
          </cell>
        </row>
        <row r="275">
          <cell r="B275" t="str">
            <v>UNAMORTIZED ITC - SUPPLY</v>
          </cell>
          <cell r="C275">
            <v>0</v>
          </cell>
          <cell r="CA275">
            <v>0</v>
          </cell>
          <cell r="CB275">
            <v>0</v>
          </cell>
          <cell r="CC275">
            <v>0</v>
          </cell>
          <cell r="CD275">
            <v>0</v>
          </cell>
          <cell r="CE275">
            <v>0</v>
          </cell>
          <cell r="CF275">
            <v>0</v>
          </cell>
          <cell r="CG275">
            <v>0</v>
          </cell>
          <cell r="CH275">
            <v>0</v>
          </cell>
          <cell r="CI275">
            <v>0</v>
          </cell>
          <cell r="CJ275">
            <v>0</v>
          </cell>
          <cell r="CK275">
            <v>0</v>
          </cell>
        </row>
        <row r="276">
          <cell r="B276" t="str">
            <v>REG ASSET 109 - SUPPLY</v>
          </cell>
          <cell r="C276">
            <v>0</v>
          </cell>
          <cell r="CA276">
            <v>0</v>
          </cell>
          <cell r="CB276">
            <v>0</v>
          </cell>
          <cell r="CC276">
            <v>0</v>
          </cell>
          <cell r="CD276">
            <v>0</v>
          </cell>
          <cell r="CE276">
            <v>0</v>
          </cell>
          <cell r="CF276">
            <v>0</v>
          </cell>
          <cell r="CG276">
            <v>0</v>
          </cell>
          <cell r="CH276">
            <v>0</v>
          </cell>
          <cell r="CI276">
            <v>0</v>
          </cell>
          <cell r="CJ276">
            <v>0</v>
          </cell>
          <cell r="CK276">
            <v>0</v>
          </cell>
        </row>
        <row r="277">
          <cell r="B277" t="str">
            <v>REG LIABILITY 109 - SUPPLY</v>
          </cell>
          <cell r="C277">
            <v>0</v>
          </cell>
          <cell r="CA277">
            <v>0</v>
          </cell>
          <cell r="CB277">
            <v>0</v>
          </cell>
          <cell r="CC277">
            <v>0</v>
          </cell>
          <cell r="CD277">
            <v>0</v>
          </cell>
          <cell r="CE277">
            <v>0</v>
          </cell>
          <cell r="CF277">
            <v>0</v>
          </cell>
          <cell r="CG277">
            <v>0</v>
          </cell>
          <cell r="CH277">
            <v>0</v>
          </cell>
          <cell r="CI277">
            <v>0</v>
          </cell>
          <cell r="CJ277">
            <v>0</v>
          </cell>
          <cell r="CK277">
            <v>0</v>
          </cell>
        </row>
        <row r="278">
          <cell r="B278" t="str">
            <v>ASSET ADITS 109 - SUPPLY</v>
          </cell>
          <cell r="C278">
            <v>0</v>
          </cell>
          <cell r="CA278">
            <v>0</v>
          </cell>
          <cell r="CB278">
            <v>0</v>
          </cell>
          <cell r="CC278">
            <v>0</v>
          </cell>
          <cell r="CD278">
            <v>0</v>
          </cell>
          <cell r="CE278">
            <v>0</v>
          </cell>
          <cell r="CF278">
            <v>0</v>
          </cell>
          <cell r="CG278">
            <v>0</v>
          </cell>
          <cell r="CH278">
            <v>0</v>
          </cell>
          <cell r="CI278">
            <v>0</v>
          </cell>
          <cell r="CJ278">
            <v>0</v>
          </cell>
          <cell r="CK278">
            <v>0</v>
          </cell>
        </row>
        <row r="279">
          <cell r="B279" t="str">
            <v>LIABILITY ADITS 109 - SUPPLY</v>
          </cell>
          <cell r="C279">
            <v>0</v>
          </cell>
          <cell r="CA279">
            <v>0</v>
          </cell>
          <cell r="CB279">
            <v>0</v>
          </cell>
          <cell r="CC279">
            <v>0</v>
          </cell>
          <cell r="CD279">
            <v>0</v>
          </cell>
          <cell r="CE279">
            <v>0</v>
          </cell>
          <cell r="CF279">
            <v>0</v>
          </cell>
          <cell r="CG279">
            <v>0</v>
          </cell>
          <cell r="CH279">
            <v>0</v>
          </cell>
          <cell r="CI279">
            <v>0</v>
          </cell>
          <cell r="CJ279">
            <v>0</v>
          </cell>
          <cell r="CK279">
            <v>0</v>
          </cell>
        </row>
        <row r="280">
          <cell r="B280" t="str">
            <v>COR/SALVAGE &amp; ADJS - SUPPLY</v>
          </cell>
          <cell r="CA280">
            <v>0</v>
          </cell>
          <cell r="CB280">
            <v>0</v>
          </cell>
          <cell r="CC280">
            <v>0</v>
          </cell>
          <cell r="CD280">
            <v>0</v>
          </cell>
          <cell r="CE280">
            <v>0</v>
          </cell>
          <cell r="CF280">
            <v>0</v>
          </cell>
          <cell r="CG280">
            <v>0</v>
          </cell>
          <cell r="CH280">
            <v>0</v>
          </cell>
          <cell r="CI280">
            <v>0</v>
          </cell>
          <cell r="CJ280">
            <v>0</v>
          </cell>
          <cell r="CK280">
            <v>0</v>
          </cell>
        </row>
        <row r="281">
          <cell r="B281" t="str">
            <v>NON-ASSOCIATED ENERGY REV</v>
          </cell>
          <cell r="D281">
            <v>3030.5867800000037</v>
          </cell>
          <cell r="E281">
            <v>2927.0770000000025</v>
          </cell>
          <cell r="F281">
            <v>3976.6568799999986</v>
          </cell>
          <cell r="G281">
            <v>3885.1396299999969</v>
          </cell>
          <cell r="H281">
            <v>3143.0749599999981</v>
          </cell>
          <cell r="I281">
            <v>3519.446280000001</v>
          </cell>
          <cell r="J281">
            <v>4090.9058000000009</v>
          </cell>
          <cell r="K281">
            <v>4866.891059999999</v>
          </cell>
          <cell r="L281">
            <v>3447.1419600000004</v>
          </cell>
          <cell r="M281">
            <v>3395.8886599999992</v>
          </cell>
          <cell r="N281">
            <v>3045.1640099999959</v>
          </cell>
          <cell r="O281">
            <v>4224.9665099999966</v>
          </cell>
          <cell r="P281">
            <v>4268</v>
          </cell>
          <cell r="Q281">
            <v>4100</v>
          </cell>
          <cell r="R281">
            <v>5358</v>
          </cell>
          <cell r="S281">
            <v>4098</v>
          </cell>
          <cell r="T281">
            <v>3950</v>
          </cell>
          <cell r="U281">
            <v>4929</v>
          </cell>
          <cell r="V281">
            <v>5209</v>
          </cell>
          <cell r="W281">
            <v>4410</v>
          </cell>
          <cell r="X281">
            <v>4621</v>
          </cell>
          <cell r="Y281">
            <v>1813</v>
          </cell>
          <cell r="Z281">
            <v>2263</v>
          </cell>
          <cell r="AA281">
            <v>3742</v>
          </cell>
          <cell r="AB281">
            <v>5131</v>
          </cell>
          <cell r="AC281">
            <v>4781</v>
          </cell>
          <cell r="AD281">
            <v>5439</v>
          </cell>
          <cell r="AE281">
            <v>4449</v>
          </cell>
          <cell r="AF281">
            <v>4258</v>
          </cell>
          <cell r="AG281">
            <v>5294</v>
          </cell>
          <cell r="AH281">
            <v>5676</v>
          </cell>
          <cell r="AI281">
            <v>4882</v>
          </cell>
          <cell r="AJ281">
            <v>4889</v>
          </cell>
          <cell r="AK281">
            <v>4215</v>
          </cell>
          <cell r="AL281">
            <v>4109</v>
          </cell>
          <cell r="AM281">
            <v>4145</v>
          </cell>
          <cell r="CA281">
            <v>43552.939529999989</v>
          </cell>
          <cell r="CB281">
            <v>48761</v>
          </cell>
          <cell r="CC281">
            <v>57268</v>
          </cell>
          <cell r="CD281">
            <v>54334</v>
          </cell>
          <cell r="CE281">
            <v>54771</v>
          </cell>
          <cell r="CF281">
            <v>53798</v>
          </cell>
          <cell r="CG281">
            <v>43428</v>
          </cell>
          <cell r="CH281">
            <v>45744</v>
          </cell>
          <cell r="CI281">
            <v>42721</v>
          </cell>
          <cell r="CJ281">
            <v>49302</v>
          </cell>
          <cell r="CK281">
            <v>43826</v>
          </cell>
        </row>
        <row r="282">
          <cell r="B282" t="str">
            <v>WHOLESALE,OFF SYS CAPACITY REV</v>
          </cell>
          <cell r="D282">
            <v>2617.6574254829998</v>
          </cell>
          <cell r="E282">
            <v>2908.7642254799994</v>
          </cell>
          <cell r="F282">
            <v>2048.9235842360004</v>
          </cell>
          <cell r="G282">
            <v>2036.16879507</v>
          </cell>
          <cell r="H282">
            <v>2175.3713772820001</v>
          </cell>
          <cell r="I282">
            <v>2277.5155734999998</v>
          </cell>
          <cell r="J282">
            <v>2218.4101384000001</v>
          </cell>
          <cell r="K282">
            <v>2633.9933346710004</v>
          </cell>
          <cell r="L282">
            <v>1779.7006661659998</v>
          </cell>
          <cell r="M282">
            <v>2126.0169311740001</v>
          </cell>
          <cell r="N282">
            <v>1837.23905388</v>
          </cell>
          <cell r="O282">
            <v>4023.2947130079997</v>
          </cell>
          <cell r="P282">
            <v>2357.078</v>
          </cell>
          <cell r="Q282">
            <v>2266.87</v>
          </cell>
          <cell r="R282">
            <v>2100.634</v>
          </cell>
          <cell r="S282">
            <v>2066.7860000000001</v>
          </cell>
          <cell r="T282">
            <v>2315.0320000000002</v>
          </cell>
          <cell r="U282">
            <v>2365.8710000000001</v>
          </cell>
          <cell r="V282">
            <v>2301.0540000000001</v>
          </cell>
          <cell r="W282">
            <v>2279.0029999999997</v>
          </cell>
          <cell r="X282">
            <v>2162.607</v>
          </cell>
          <cell r="Y282">
            <v>2121.8440000000001</v>
          </cell>
          <cell r="Z282">
            <v>2552.6930000000002</v>
          </cell>
          <cell r="AA282">
            <v>2393.6959999999999</v>
          </cell>
          <cell r="AB282">
            <v>2476.7539999999999</v>
          </cell>
          <cell r="AC282">
            <v>2306.6610000000001</v>
          </cell>
          <cell r="AD282">
            <v>2253.4780000000001</v>
          </cell>
          <cell r="AE282">
            <v>2230.5420000000004</v>
          </cell>
          <cell r="AF282">
            <v>2302.2130000000002</v>
          </cell>
          <cell r="AG282">
            <v>2311.9090000000001</v>
          </cell>
          <cell r="AH282">
            <v>2276.011</v>
          </cell>
          <cell r="AI282">
            <v>2217.7039999999997</v>
          </cell>
          <cell r="AJ282">
            <v>2080.8510000000001</v>
          </cell>
          <cell r="AK282">
            <v>2050.6499999999996</v>
          </cell>
          <cell r="AL282">
            <v>2341.5420000000004</v>
          </cell>
          <cell r="AM282">
            <v>2346.5029999999997</v>
          </cell>
          <cell r="CA282">
            <v>28683.055818350003</v>
          </cell>
          <cell r="CB282">
            <v>27283.167999999998</v>
          </cell>
          <cell r="CC282">
            <v>27194.818000000003</v>
          </cell>
          <cell r="CD282">
            <v>37146.457999999999</v>
          </cell>
          <cell r="CE282">
            <v>38765.095000000001</v>
          </cell>
          <cell r="CF282">
            <v>46714.784</v>
          </cell>
          <cell r="CG282">
            <v>52567.44</v>
          </cell>
          <cell r="CH282">
            <v>53666.672999999995</v>
          </cell>
          <cell r="CI282">
            <v>54400.042000000001</v>
          </cell>
          <cell r="CJ282">
            <v>55162.42</v>
          </cell>
          <cell r="CK282">
            <v>55930.48</v>
          </cell>
        </row>
        <row r="283">
          <cell r="B283" t="str">
            <v>NET ASSOCIATED CAPACITY</v>
          </cell>
          <cell r="D283">
            <v>-1530.5179800000001</v>
          </cell>
          <cell r="E283">
            <v>-530.73125000000005</v>
          </cell>
          <cell r="F283">
            <v>-691.77575000000002</v>
          </cell>
          <cell r="G283">
            <v>-150.24040000000002</v>
          </cell>
          <cell r="H283">
            <v>-182.71073000000001</v>
          </cell>
          <cell r="I283">
            <v>-2386.1857500000001</v>
          </cell>
          <cell r="J283">
            <v>-7261.6810500000001</v>
          </cell>
          <cell r="K283">
            <v>-7630.0054799999998</v>
          </cell>
          <cell r="L283">
            <v>-2371.9720000000002</v>
          </cell>
          <cell r="M283">
            <v>-599.56160999999997</v>
          </cell>
          <cell r="N283">
            <v>-202.54900000000001</v>
          </cell>
          <cell r="O283">
            <v>-210.309</v>
          </cell>
          <cell r="P283">
            <v>-1711</v>
          </cell>
          <cell r="Q283">
            <v>-551</v>
          </cell>
          <cell r="R283">
            <v>-647</v>
          </cell>
          <cell r="S283">
            <v>-139</v>
          </cell>
          <cell r="T283">
            <v>-690</v>
          </cell>
          <cell r="U283">
            <v>-3787</v>
          </cell>
          <cell r="V283">
            <v>-8296</v>
          </cell>
          <cell r="W283">
            <v>-9697</v>
          </cell>
          <cell r="X283">
            <v>-3804</v>
          </cell>
          <cell r="Y283">
            <v>-293</v>
          </cell>
          <cell r="Z283">
            <v>-261</v>
          </cell>
          <cell r="AA283">
            <v>-304</v>
          </cell>
          <cell r="AB283">
            <v>-1842</v>
          </cell>
          <cell r="AC283">
            <v>-805</v>
          </cell>
          <cell r="AD283">
            <v>-668</v>
          </cell>
          <cell r="AE283">
            <v>-190</v>
          </cell>
          <cell r="AF283">
            <v>-748</v>
          </cell>
          <cell r="AG283">
            <v>-4128</v>
          </cell>
          <cell r="AH283">
            <v>-8704</v>
          </cell>
          <cell r="AI283">
            <v>-10689</v>
          </cell>
          <cell r="AJ283">
            <v>-4156</v>
          </cell>
          <cell r="AK283">
            <v>-345</v>
          </cell>
          <cell r="AL283">
            <v>-274</v>
          </cell>
          <cell r="AM283">
            <v>-400</v>
          </cell>
          <cell r="CA283">
            <v>-23748.240000000002</v>
          </cell>
          <cell r="CB283">
            <v>-30180</v>
          </cell>
          <cell r="CC283">
            <v>-32949</v>
          </cell>
          <cell r="CD283">
            <v>-33038</v>
          </cell>
          <cell r="CE283">
            <v>-15041</v>
          </cell>
          <cell r="CF283">
            <v>-8036</v>
          </cell>
          <cell r="CG283">
            <v>-7611</v>
          </cell>
          <cell r="CH283">
            <v>-9172</v>
          </cell>
          <cell r="CI283">
            <v>-7827</v>
          </cell>
          <cell r="CJ283">
            <v>-5893</v>
          </cell>
          <cell r="CK283">
            <v>-7402</v>
          </cell>
        </row>
        <row r="284">
          <cell r="B284" t="str">
            <v>OTHER PURCHASE POWER CAPACITY</v>
          </cell>
          <cell r="D284">
            <v>62.201999999999998</v>
          </cell>
          <cell r="E284">
            <v>62.201999999999998</v>
          </cell>
          <cell r="F284">
            <v>62.201999999999998</v>
          </cell>
          <cell r="G284">
            <v>60.008189999999999</v>
          </cell>
          <cell r="H284">
            <v>60.008179999999996</v>
          </cell>
          <cell r="I284">
            <v>0</v>
          </cell>
          <cell r="J284">
            <v>0</v>
          </cell>
          <cell r="K284">
            <v>0</v>
          </cell>
          <cell r="L284">
            <v>0</v>
          </cell>
          <cell r="M284">
            <v>0</v>
          </cell>
          <cell r="N284">
            <v>0</v>
          </cell>
          <cell r="O284">
            <v>-2.4217499999999998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I284">
            <v>0</v>
          </cell>
          <cell r="AJ284">
            <v>0</v>
          </cell>
          <cell r="AK284">
            <v>0</v>
          </cell>
          <cell r="AL284">
            <v>0</v>
          </cell>
          <cell r="AM284">
            <v>0</v>
          </cell>
          <cell r="CA284">
            <v>304.20062000000001</v>
          </cell>
          <cell r="CB284">
            <v>0</v>
          </cell>
          <cell r="CC284">
            <v>0</v>
          </cell>
          <cell r="CD284">
            <v>0</v>
          </cell>
          <cell r="CE284">
            <v>20324.886144513581</v>
          </cell>
          <cell r="CF284">
            <v>27193.441226469175</v>
          </cell>
          <cell r="CG284">
            <v>32367.173914968123</v>
          </cell>
          <cell r="CH284">
            <v>39525.263625678403</v>
          </cell>
          <cell r="CI284">
            <v>43831.078271122191</v>
          </cell>
          <cell r="CJ284">
            <v>50912.867285507404</v>
          </cell>
          <cell r="CK284">
            <v>57748.993579851107</v>
          </cell>
        </row>
        <row r="287">
          <cell r="B287" t="str">
            <v>IMPUTED DEBT ISSUES(REDEMPTIONS)</v>
          </cell>
        </row>
        <row r="288">
          <cell r="B288" t="str">
            <v>IMPUTED DEBT INTEREST CHARGES</v>
          </cell>
        </row>
        <row r="289">
          <cell r="B289" t="str">
            <v>MIPS Payments</v>
          </cell>
          <cell r="D289">
            <v>1348</v>
          </cell>
          <cell r="E289">
            <v>1348</v>
          </cell>
          <cell r="F289">
            <v>1348</v>
          </cell>
          <cell r="G289">
            <v>1348</v>
          </cell>
          <cell r="H289">
            <v>1348</v>
          </cell>
          <cell r="I289">
            <v>1348</v>
          </cell>
          <cell r="J289">
            <v>1348</v>
          </cell>
          <cell r="K289">
            <v>1348</v>
          </cell>
          <cell r="L289">
            <v>1348</v>
          </cell>
          <cell r="M289">
            <v>1348</v>
          </cell>
          <cell r="N289">
            <v>1348</v>
          </cell>
          <cell r="O289">
            <v>1348</v>
          </cell>
          <cell r="P289">
            <v>582.88376986301364</v>
          </cell>
          <cell r="Q289">
            <v>0</v>
          </cell>
          <cell r="R289">
            <v>562.42083390410949</v>
          </cell>
          <cell r="S289">
            <v>570.0224438356164</v>
          </cell>
          <cell r="T289">
            <v>0</v>
          </cell>
          <cell r="U289">
            <v>574.91907465753422</v>
          </cell>
          <cell r="V289">
            <v>576.73801643835611</v>
          </cell>
          <cell r="W289">
            <v>0</v>
          </cell>
          <cell r="X289">
            <v>574.91907465753422</v>
          </cell>
          <cell r="Y289">
            <v>582.88376986301364</v>
          </cell>
          <cell r="Z289">
            <v>0</v>
          </cell>
          <cell r="AA289">
            <v>568.66995428082191</v>
          </cell>
          <cell r="AB289">
            <v>582.88376986301364</v>
          </cell>
          <cell r="AC289">
            <v>0</v>
          </cell>
          <cell r="AD289">
            <v>562.42083390410949</v>
          </cell>
          <cell r="AE289">
            <v>570.0224438356164</v>
          </cell>
          <cell r="AF289">
            <v>0</v>
          </cell>
          <cell r="AG289">
            <v>574.91907465753422</v>
          </cell>
          <cell r="AH289">
            <v>576.73801643835611</v>
          </cell>
          <cell r="AI289">
            <v>0</v>
          </cell>
          <cell r="AJ289">
            <v>574.91907465753422</v>
          </cell>
          <cell r="AK289">
            <v>582.88376986301364</v>
          </cell>
          <cell r="AL289">
            <v>0</v>
          </cell>
          <cell r="AM289">
            <v>568.66995428082191</v>
          </cell>
          <cell r="CA289">
            <v>16176</v>
          </cell>
          <cell r="CB289">
            <v>4593.4569374999992</v>
          </cell>
          <cell r="CC289">
            <v>4593.4569374999992</v>
          </cell>
          <cell r="CD289">
            <v>4593.4569374999992</v>
          </cell>
          <cell r="CE289">
            <v>4593.4569374999992</v>
          </cell>
          <cell r="CF289">
            <v>4593.4569374999992</v>
          </cell>
          <cell r="CG289">
            <v>4593.4569374999992</v>
          </cell>
          <cell r="CH289">
            <v>5367.6645877732235</v>
          </cell>
          <cell r="CI289">
            <v>6133.4569374999992</v>
          </cell>
          <cell r="CJ289">
            <v>6133.4569374999992</v>
          </cell>
          <cell r="CK289">
            <v>6133.4569374999992</v>
          </cell>
        </row>
      </sheetData>
      <sheetData sheetId="14">
        <row r="8">
          <cell r="B8" t="str">
            <v>RETAIL FUEL REVENUES</v>
          </cell>
          <cell r="D8">
            <v>24083.735810000002</v>
          </cell>
          <cell r="E8">
            <v>20493.696529999997</v>
          </cell>
          <cell r="F8">
            <v>22501.845809999999</v>
          </cell>
          <cell r="G8">
            <v>21179.735730000004</v>
          </cell>
          <cell r="H8">
            <v>26448.157680000004</v>
          </cell>
          <cell r="I8">
            <v>31689.634479999997</v>
          </cell>
          <cell r="J8">
            <v>32916.553599999999</v>
          </cell>
          <cell r="K8">
            <v>32345.862169999997</v>
          </cell>
          <cell r="L8">
            <v>32176.063679999996</v>
          </cell>
          <cell r="M8">
            <v>24805.201599999997</v>
          </cell>
          <cell r="N8">
            <v>22775.290110000002</v>
          </cell>
          <cell r="O8">
            <v>26768.450200000003</v>
          </cell>
          <cell r="P8">
            <v>26368.050999999999</v>
          </cell>
          <cell r="Q8">
            <v>22419.050999999999</v>
          </cell>
          <cell r="R8">
            <v>25530.050999999999</v>
          </cell>
          <cell r="S8">
            <v>25448.050999999999</v>
          </cell>
          <cell r="T8">
            <v>27155.050999999999</v>
          </cell>
          <cell r="U8">
            <v>33398.050999999999</v>
          </cell>
          <cell r="V8">
            <v>38387.050999999999</v>
          </cell>
          <cell r="W8">
            <v>39203.050999999999</v>
          </cell>
          <cell r="X8">
            <v>28188.050999999999</v>
          </cell>
          <cell r="Y8">
            <v>25059.050999999999</v>
          </cell>
          <cell r="Z8">
            <v>19753.050999999999</v>
          </cell>
          <cell r="AA8">
            <v>23406.050999999999</v>
          </cell>
          <cell r="AB8">
            <v>26097</v>
          </cell>
          <cell r="AC8">
            <v>25217</v>
          </cell>
          <cell r="AD8">
            <v>23238</v>
          </cell>
          <cell r="AE8">
            <v>22390</v>
          </cell>
          <cell r="AF8">
            <v>31127</v>
          </cell>
          <cell r="AG8">
            <v>38237</v>
          </cell>
          <cell r="AH8">
            <v>43078</v>
          </cell>
          <cell r="AI8">
            <v>43339</v>
          </cell>
          <cell r="AJ8">
            <v>31553</v>
          </cell>
          <cell r="AK8">
            <v>28589</v>
          </cell>
          <cell r="AL8">
            <v>21712</v>
          </cell>
          <cell r="AM8">
            <v>26580</v>
          </cell>
          <cell r="AN8">
            <v>32622</v>
          </cell>
          <cell r="AO8">
            <v>27975</v>
          </cell>
          <cell r="AP8">
            <v>26668</v>
          </cell>
          <cell r="AQ8">
            <v>29367</v>
          </cell>
          <cell r="AR8">
            <v>36763</v>
          </cell>
          <cell r="AS8">
            <v>44596</v>
          </cell>
          <cell r="AT8">
            <v>48514</v>
          </cell>
          <cell r="AU8">
            <v>49500</v>
          </cell>
          <cell r="AV8">
            <v>38073</v>
          </cell>
          <cell r="AW8">
            <v>33624</v>
          </cell>
          <cell r="AX8">
            <v>24452</v>
          </cell>
          <cell r="AY8">
            <v>30348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CA8">
            <v>318184.22740000003</v>
          </cell>
          <cell r="CB8">
            <v>334314.61200000002</v>
          </cell>
          <cell r="CC8">
            <v>361157</v>
          </cell>
          <cell r="CD8">
            <v>422502</v>
          </cell>
          <cell r="CE8">
            <v>429956</v>
          </cell>
          <cell r="CF8">
            <v>459632</v>
          </cell>
          <cell r="CG8">
            <v>458272</v>
          </cell>
          <cell r="CH8">
            <v>468997</v>
          </cell>
          <cell r="CI8">
            <v>474190</v>
          </cell>
          <cell r="CJ8">
            <v>480895</v>
          </cell>
          <cell r="CK8">
            <v>480541</v>
          </cell>
        </row>
        <row r="9">
          <cell r="B9" t="str">
            <v>TOTAL RETAIL REVENUES</v>
          </cell>
          <cell r="D9">
            <v>61910</v>
          </cell>
          <cell r="E9">
            <v>54226</v>
          </cell>
          <cell r="F9">
            <v>59391</v>
          </cell>
          <cell r="G9">
            <v>56065</v>
          </cell>
          <cell r="H9">
            <v>70053</v>
          </cell>
          <cell r="I9">
            <v>83831</v>
          </cell>
          <cell r="J9">
            <v>87538</v>
          </cell>
          <cell r="K9">
            <v>86081</v>
          </cell>
          <cell r="L9">
            <v>86131</v>
          </cell>
          <cell r="M9">
            <v>65065</v>
          </cell>
          <cell r="N9">
            <v>60903</v>
          </cell>
          <cell r="O9">
            <v>71523</v>
          </cell>
          <cell r="P9">
            <v>68765</v>
          </cell>
          <cell r="Q9">
            <v>59937</v>
          </cell>
          <cell r="R9">
            <v>62293</v>
          </cell>
          <cell r="S9">
            <v>61266</v>
          </cell>
          <cell r="T9">
            <v>70412</v>
          </cell>
          <cell r="U9">
            <v>84233</v>
          </cell>
          <cell r="V9">
            <v>96533</v>
          </cell>
          <cell r="W9">
            <v>99866</v>
          </cell>
          <cell r="X9">
            <v>75677</v>
          </cell>
          <cell r="Y9">
            <v>63577</v>
          </cell>
          <cell r="Z9">
            <v>55711</v>
          </cell>
          <cell r="AA9">
            <v>63532</v>
          </cell>
          <cell r="AB9">
            <v>70778</v>
          </cell>
          <cell r="AC9">
            <v>65085</v>
          </cell>
          <cell r="AD9">
            <v>61878</v>
          </cell>
          <cell r="AE9">
            <v>60018</v>
          </cell>
          <cell r="AF9">
            <v>76810</v>
          </cell>
          <cell r="AG9">
            <v>91833</v>
          </cell>
          <cell r="AH9">
            <v>104334</v>
          </cell>
          <cell r="AI9">
            <v>106950</v>
          </cell>
          <cell r="AJ9">
            <v>81959</v>
          </cell>
          <cell r="AK9">
            <v>69165</v>
          </cell>
          <cell r="AL9">
            <v>58694</v>
          </cell>
          <cell r="AM9">
            <v>68676</v>
          </cell>
          <cell r="AN9">
            <v>78629</v>
          </cell>
          <cell r="AO9">
            <v>68665</v>
          </cell>
          <cell r="AP9">
            <v>65925</v>
          </cell>
          <cell r="AQ9">
            <v>68153</v>
          </cell>
          <cell r="AR9">
            <v>82745</v>
          </cell>
          <cell r="AS9">
            <v>99477</v>
          </cell>
          <cell r="AT9">
            <v>110358</v>
          </cell>
          <cell r="AU9">
            <v>114124</v>
          </cell>
          <cell r="AV9">
            <v>88453</v>
          </cell>
          <cell r="AW9">
            <v>74934</v>
          </cell>
          <cell r="AX9">
            <v>62823</v>
          </cell>
          <cell r="AY9">
            <v>73523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CA9">
            <v>842718</v>
          </cell>
          <cell r="CB9">
            <v>861801</v>
          </cell>
          <cell r="CC9">
            <v>916180</v>
          </cell>
          <cell r="CD9">
            <v>987810</v>
          </cell>
          <cell r="CE9">
            <v>1054847</v>
          </cell>
          <cell r="CF9">
            <v>1146064</v>
          </cell>
          <cell r="CG9">
            <v>1153387</v>
          </cell>
          <cell r="CH9">
            <v>1175943</v>
          </cell>
          <cell r="CI9">
            <v>1200295</v>
          </cell>
          <cell r="CJ9">
            <v>1215029</v>
          </cell>
          <cell r="CK9">
            <v>1264600</v>
          </cell>
        </row>
        <row r="10">
          <cell r="B10" t="str">
            <v>TOTAL WHOLESALE REVENUES</v>
          </cell>
          <cell r="D10">
            <v>1325.6299099999999</v>
          </cell>
          <cell r="E10">
            <v>1356.0409799999998</v>
          </cell>
          <cell r="F10">
            <v>1172.7841700000001</v>
          </cell>
          <cell r="G10">
            <v>993.74828000000002</v>
          </cell>
          <cell r="H10">
            <v>1294.6110200000001</v>
          </cell>
          <cell r="I10">
            <v>1433.2597800000001</v>
          </cell>
          <cell r="J10">
            <v>1516.0923</v>
          </cell>
          <cell r="K10">
            <v>1575.2420900000002</v>
          </cell>
          <cell r="L10">
            <v>1482.3538799999999</v>
          </cell>
          <cell r="M10">
            <v>1266.0070499999999</v>
          </cell>
          <cell r="N10">
            <v>1142.2919000000002</v>
          </cell>
          <cell r="O10">
            <v>1414.8655999999999</v>
          </cell>
          <cell r="P10">
            <v>1471.078</v>
          </cell>
          <cell r="Q10">
            <v>1210.8699999999999</v>
          </cell>
          <cell r="R10">
            <v>1210.634</v>
          </cell>
          <cell r="S10">
            <v>1140.7860000000001</v>
          </cell>
          <cell r="T10">
            <v>1351.0320000000002</v>
          </cell>
          <cell r="U10">
            <v>1502.8709999999999</v>
          </cell>
          <cell r="V10">
            <v>1608.0539999999999</v>
          </cell>
          <cell r="W10">
            <v>1611.0029999999999</v>
          </cell>
          <cell r="X10">
            <v>1418.6070000000004</v>
          </cell>
          <cell r="Y10">
            <v>1267.8440000000001</v>
          </cell>
          <cell r="Z10">
            <v>1187.693</v>
          </cell>
          <cell r="AA10">
            <v>1354.6960000000001</v>
          </cell>
          <cell r="AB10">
            <v>1593.7470000000003</v>
          </cell>
          <cell r="AC10">
            <v>1329.181</v>
          </cell>
          <cell r="AD10">
            <v>1333.6399999999999</v>
          </cell>
          <cell r="AE10">
            <v>1257.364</v>
          </cell>
          <cell r="AF10">
            <v>1470.6100000000004</v>
          </cell>
          <cell r="AG10">
            <v>1624.3170000000002</v>
          </cell>
          <cell r="AH10">
            <v>1730.248</v>
          </cell>
          <cell r="AI10">
            <v>1733.9439999999997</v>
          </cell>
          <cell r="AJ10">
            <v>1538.395</v>
          </cell>
          <cell r="AK10">
            <v>1386.5929999999998</v>
          </cell>
          <cell r="AL10">
            <v>1308.33</v>
          </cell>
          <cell r="AM10">
            <v>1478.9879999999998</v>
          </cell>
          <cell r="AN10">
            <v>2475.16</v>
          </cell>
          <cell r="AO10">
            <v>2224.5839999999998</v>
          </cell>
          <cell r="AP10">
            <v>2233.5659999999998</v>
          </cell>
          <cell r="AQ10">
            <v>2160.3250000000003</v>
          </cell>
          <cell r="AR10">
            <v>2400.7049999999999</v>
          </cell>
          <cell r="AS10">
            <v>2570.9570000000003</v>
          </cell>
          <cell r="AT10">
            <v>2705.6749999999997</v>
          </cell>
          <cell r="AU10">
            <v>2718.8679999999999</v>
          </cell>
          <cell r="AV10">
            <v>2475.3149999999996</v>
          </cell>
          <cell r="AW10">
            <v>2305.9109999999996</v>
          </cell>
          <cell r="AX10">
            <v>2216.5819999999999</v>
          </cell>
          <cell r="AY10">
            <v>2393.7660000000005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CA10">
            <v>15972.926959999999</v>
          </cell>
          <cell r="CB10">
            <v>16335.168000000001</v>
          </cell>
          <cell r="CC10">
            <v>17785.357</v>
          </cell>
          <cell r="CD10">
            <v>28881.413999999997</v>
          </cell>
          <cell r="CE10">
            <v>31432.328000000001</v>
          </cell>
          <cell r="CF10">
            <v>33563.625999999997</v>
          </cell>
          <cell r="CG10">
            <v>34445.588000000003</v>
          </cell>
          <cell r="CH10">
            <v>35178.013999999996</v>
          </cell>
          <cell r="CI10">
            <v>36250.197</v>
          </cell>
          <cell r="CJ10">
            <v>37396.007999999994</v>
          </cell>
          <cell r="CK10">
            <v>38551.377</v>
          </cell>
        </row>
        <row r="11">
          <cell r="B11" t="str">
            <v>TOTAL NON-TERR REVENUES</v>
          </cell>
          <cell r="D11">
            <v>4889.4820100000034</v>
          </cell>
          <cell r="E11">
            <v>5277.4655000000039</v>
          </cell>
          <cell r="F11">
            <v>5781.3105399999986</v>
          </cell>
          <cell r="G11">
            <v>5676.5960599999989</v>
          </cell>
          <cell r="H11">
            <v>4887.9080499999982</v>
          </cell>
          <cell r="I11">
            <v>5414.2450600000029</v>
          </cell>
          <cell r="J11">
            <v>6142.2729400000026</v>
          </cell>
          <cell r="K11">
            <v>7328.3305499999997</v>
          </cell>
          <cell r="L11">
            <v>5322.05501</v>
          </cell>
          <cell r="M11">
            <v>5364.231319999999</v>
          </cell>
          <cell r="N11">
            <v>4704.1522299999961</v>
          </cell>
          <cell r="O11">
            <v>7807.9089499999973</v>
          </cell>
          <cell r="P11">
            <v>6210</v>
          </cell>
          <cell r="Q11">
            <v>5987</v>
          </cell>
          <cell r="R11">
            <v>7234</v>
          </cell>
          <cell r="S11">
            <v>5902</v>
          </cell>
          <cell r="T11">
            <v>5846</v>
          </cell>
          <cell r="U11">
            <v>6943</v>
          </cell>
          <cell r="V11">
            <v>7241</v>
          </cell>
          <cell r="W11">
            <v>6432</v>
          </cell>
          <cell r="X11">
            <v>6429</v>
          </cell>
          <cell r="Y11">
            <v>3604</v>
          </cell>
          <cell r="Z11">
            <v>4421</v>
          </cell>
          <cell r="AA11">
            <v>5706</v>
          </cell>
          <cell r="AB11">
            <v>7128</v>
          </cell>
          <cell r="AC11">
            <v>6720</v>
          </cell>
          <cell r="AD11">
            <v>7330</v>
          </cell>
          <cell r="AE11">
            <v>6296</v>
          </cell>
          <cell r="AF11">
            <v>6185</v>
          </cell>
          <cell r="AG11">
            <v>7305</v>
          </cell>
          <cell r="AH11">
            <v>7718</v>
          </cell>
          <cell r="AI11">
            <v>6869</v>
          </cell>
          <cell r="AJ11">
            <v>6624</v>
          </cell>
          <cell r="AK11">
            <v>5968</v>
          </cell>
          <cell r="AL11">
            <v>6065</v>
          </cell>
          <cell r="AM11">
            <v>6087</v>
          </cell>
          <cell r="AN11">
            <v>7292</v>
          </cell>
          <cell r="AO11">
            <v>6460</v>
          </cell>
          <cell r="AP11">
            <v>7750</v>
          </cell>
          <cell r="AQ11">
            <v>7132.9999999999982</v>
          </cell>
          <cell r="AR11">
            <v>6091</v>
          </cell>
          <cell r="AS11">
            <v>7151</v>
          </cell>
          <cell r="AT11">
            <v>7569.9999999999982</v>
          </cell>
          <cell r="AU11">
            <v>6732.9999999999982</v>
          </cell>
          <cell r="AV11">
            <v>6450</v>
          </cell>
          <cell r="AW11">
            <v>3614.9999999999982</v>
          </cell>
          <cell r="AX11">
            <v>5296</v>
          </cell>
          <cell r="AY11">
            <v>6012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CA11">
            <v>68595.958219999971</v>
          </cell>
          <cell r="CB11">
            <v>71955</v>
          </cell>
          <cell r="CC11">
            <v>80295</v>
          </cell>
          <cell r="CD11">
            <v>77553</v>
          </cell>
          <cell r="CE11">
            <v>78277.93553256747</v>
          </cell>
          <cell r="CF11">
            <v>84113.163410532812</v>
          </cell>
          <cell r="CG11">
            <v>78570.762324897078</v>
          </cell>
          <cell r="CH11">
            <v>81056.70658303333</v>
          </cell>
          <cell r="CI11">
            <v>78209.087488757737</v>
          </cell>
          <cell r="CJ11">
            <v>84966.393389008066</v>
          </cell>
          <cell r="CK11">
            <v>79670.540425970728</v>
          </cell>
        </row>
        <row r="12">
          <cell r="B12" t="str">
            <v>TOTAL ASSOC REVENUES</v>
          </cell>
          <cell r="D12">
            <v>20607.85944</v>
          </cell>
          <cell r="E12">
            <v>8373.90877</v>
          </cell>
          <cell r="F12">
            <v>3527.8426400000003</v>
          </cell>
          <cell r="G12">
            <v>4970.6244899999992</v>
          </cell>
          <cell r="H12">
            <v>5721.2721000000001</v>
          </cell>
          <cell r="I12">
            <v>3664.5058300000001</v>
          </cell>
          <cell r="J12">
            <v>3513.4490100000003</v>
          </cell>
          <cell r="K12">
            <v>6773.7018799999996</v>
          </cell>
          <cell r="L12">
            <v>3804.6576200000004</v>
          </cell>
          <cell r="M12">
            <v>9516.6373800000001</v>
          </cell>
          <cell r="N12">
            <v>10845.470190000002</v>
          </cell>
          <cell r="O12">
            <v>9809.6952500000007</v>
          </cell>
          <cell r="P12">
            <v>13410</v>
          </cell>
          <cell r="Q12">
            <v>11102</v>
          </cell>
          <cell r="R12">
            <v>10916</v>
          </cell>
          <cell r="S12">
            <v>3527</v>
          </cell>
          <cell r="T12">
            <v>8055</v>
          </cell>
          <cell r="U12">
            <v>10159</v>
          </cell>
          <cell r="V12">
            <v>12223</v>
          </cell>
          <cell r="W12">
            <v>12749</v>
          </cell>
          <cell r="X12">
            <v>13904</v>
          </cell>
          <cell r="Y12">
            <v>9971</v>
          </cell>
          <cell r="Z12">
            <v>14817</v>
          </cell>
          <cell r="AA12">
            <v>12296</v>
          </cell>
          <cell r="AB12">
            <v>18072</v>
          </cell>
          <cell r="AC12">
            <v>12952</v>
          </cell>
          <cell r="AD12">
            <v>17249</v>
          </cell>
          <cell r="AE12">
            <v>14997</v>
          </cell>
          <cell r="AF12">
            <v>11399</v>
          </cell>
          <cell r="AG12">
            <v>11161</v>
          </cell>
          <cell r="AH12">
            <v>13494</v>
          </cell>
          <cell r="AI12">
            <v>14570</v>
          </cell>
          <cell r="AJ12">
            <v>15483</v>
          </cell>
          <cell r="AK12">
            <v>9933</v>
          </cell>
          <cell r="AL12">
            <v>13480</v>
          </cell>
          <cell r="AM12">
            <v>11183</v>
          </cell>
          <cell r="AN12">
            <v>11380.842655</v>
          </cell>
          <cell r="AO12">
            <v>11681.842655</v>
          </cell>
          <cell r="AP12">
            <v>18736.908957744985</v>
          </cell>
          <cell r="AQ12">
            <v>14890.845628021207</v>
          </cell>
          <cell r="AR12">
            <v>11660.842655</v>
          </cell>
          <cell r="AS12">
            <v>9591.5290775422</v>
          </cell>
          <cell r="AT12">
            <v>12525.475125951491</v>
          </cell>
          <cell r="AU12">
            <v>12881.898650310652</v>
          </cell>
          <cell r="AV12">
            <v>11029.679385353764</v>
          </cell>
          <cell r="AW12">
            <v>13281.296657237328</v>
          </cell>
          <cell r="AX12">
            <v>11371.012394875175</v>
          </cell>
          <cell r="AY12">
            <v>14769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CA12">
            <v>91129.62460000001</v>
          </cell>
          <cell r="CB12">
            <v>133129</v>
          </cell>
          <cell r="CC12">
            <v>163973</v>
          </cell>
          <cell r="CD12">
            <v>153801.17384203681</v>
          </cell>
          <cell r="CE12">
            <v>161147.06446743253</v>
          </cell>
          <cell r="CF12">
            <v>123700.83658946719</v>
          </cell>
          <cell r="CG12">
            <v>121939.23767510292</v>
          </cell>
          <cell r="CH12">
            <v>95597.29341696667</v>
          </cell>
          <cell r="CI12">
            <v>104220.91251124226</v>
          </cell>
          <cell r="CJ12">
            <v>113966.60661099193</v>
          </cell>
          <cell r="CK12">
            <v>110244.45957402927</v>
          </cell>
        </row>
        <row r="13">
          <cell r="B13" t="str">
            <v>OTHER OPER REVENUES</v>
          </cell>
          <cell r="D13">
            <v>-8763.2133700000013</v>
          </cell>
          <cell r="E13">
            <v>87.06111999999905</v>
          </cell>
          <cell r="F13">
            <v>5433.4362799999999</v>
          </cell>
          <cell r="G13">
            <v>1962.82097</v>
          </cell>
          <cell r="H13">
            <v>855.0647300000004</v>
          </cell>
          <cell r="I13">
            <v>4474.3233999999993</v>
          </cell>
          <cell r="J13">
            <v>13246.068019999999</v>
          </cell>
          <cell r="K13">
            <v>14556.637850000003</v>
          </cell>
          <cell r="L13">
            <v>19185.375200000002</v>
          </cell>
          <cell r="M13">
            <v>7951.5416799999994</v>
          </cell>
          <cell r="N13">
            <v>6764.0149899999988</v>
          </cell>
          <cell r="O13">
            <v>-321.62856999999974</v>
          </cell>
          <cell r="P13">
            <v>2515.536100669171</v>
          </cell>
          <cell r="Q13">
            <v>2242.4514758446194</v>
          </cell>
          <cell r="R13">
            <v>2266.2669110132924</v>
          </cell>
          <cell r="S13">
            <v>2237.3292550252936</v>
          </cell>
          <cell r="T13">
            <v>2556.9718978632845</v>
          </cell>
          <cell r="U13">
            <v>3071.5997058951125</v>
          </cell>
          <cell r="V13">
            <v>3434.1261366787221</v>
          </cell>
          <cell r="W13">
            <v>3615.2077338547178</v>
          </cell>
          <cell r="X13">
            <v>2750.0511563908894</v>
          </cell>
          <cell r="Y13">
            <v>2315.7636124730029</v>
          </cell>
          <cell r="Z13">
            <v>2084.265657498373</v>
          </cell>
          <cell r="AA13">
            <v>2321.1111307502938</v>
          </cell>
          <cell r="AB13">
            <v>3471.1796848697791</v>
          </cell>
          <cell r="AC13">
            <v>3292.4839966346085</v>
          </cell>
          <cell r="AD13">
            <v>3148.2549041836687</v>
          </cell>
          <cell r="AE13">
            <v>3102.7193765453085</v>
          </cell>
          <cell r="AF13">
            <v>3698.7151450723104</v>
          </cell>
          <cell r="AG13">
            <v>4257.0088182472555</v>
          </cell>
          <cell r="AH13">
            <v>4681.9856444835632</v>
          </cell>
          <cell r="AI13">
            <v>4833.3649744555596</v>
          </cell>
          <cell r="AJ13">
            <v>3911.698455021582</v>
          </cell>
          <cell r="AK13">
            <v>3417.0593467234212</v>
          </cell>
          <cell r="AL13">
            <v>3088.0270992525111</v>
          </cell>
          <cell r="AM13">
            <v>3410.3195807897791</v>
          </cell>
          <cell r="AN13">
            <v>3753.4760332201577</v>
          </cell>
          <cell r="AO13">
            <v>3438.0385584789551</v>
          </cell>
          <cell r="AP13">
            <v>3302.6429364688815</v>
          </cell>
          <cell r="AQ13">
            <v>3389.6937735486163</v>
          </cell>
          <cell r="AR13">
            <v>3908.9319088331131</v>
          </cell>
          <cell r="AS13">
            <v>4543.8845165706944</v>
          </cell>
          <cell r="AT13">
            <v>4909.6547406529398</v>
          </cell>
          <cell r="AU13">
            <v>5108.6203777718929</v>
          </cell>
          <cell r="AV13">
            <v>4147.2036847504141</v>
          </cell>
          <cell r="AW13">
            <v>3630.338549204052</v>
          </cell>
          <cell r="AX13">
            <v>3258.420409494558</v>
          </cell>
          <cell r="AY13">
            <v>3592.0802036044779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CA13">
            <v>65431.502300000007</v>
          </cell>
          <cell r="CB13">
            <v>31410.680773956774</v>
          </cell>
          <cell r="CC13">
            <v>44312.817026279343</v>
          </cell>
          <cell r="CD13">
            <v>46982.985692598755</v>
          </cell>
          <cell r="CE13">
            <v>49327.572021512715</v>
          </cell>
          <cell r="CF13">
            <v>52659.612719901757</v>
          </cell>
          <cell r="CG13">
            <v>53306.695298421975</v>
          </cell>
          <cell r="CH13">
            <v>53655.643302979748</v>
          </cell>
          <cell r="CI13">
            <v>54421.624278535019</v>
          </cell>
          <cell r="CJ13">
            <v>55161.132318233358</v>
          </cell>
          <cell r="CK13">
            <v>56869.96678077172</v>
          </cell>
        </row>
        <row r="14">
          <cell r="B14" t="str">
            <v>FOSSIL FUEL EXPENSE</v>
          </cell>
          <cell r="D14">
            <v>35455.250709999993</v>
          </cell>
          <cell r="E14">
            <v>26517.65165</v>
          </cell>
          <cell r="F14">
            <v>29490.841110000001</v>
          </cell>
          <cell r="G14">
            <v>27541.156050000001</v>
          </cell>
          <cell r="H14">
            <v>30218.927199999998</v>
          </cell>
          <cell r="I14">
            <v>35839.964310000003</v>
          </cell>
          <cell r="J14">
            <v>38355.168840000006</v>
          </cell>
          <cell r="K14">
            <v>42698.528579999998</v>
          </cell>
          <cell r="L14">
            <v>36537.216549999997</v>
          </cell>
          <cell r="M14">
            <v>37963.805590000004</v>
          </cell>
          <cell r="N14">
            <v>35773.04739</v>
          </cell>
          <cell r="O14">
            <v>34118.745869999999</v>
          </cell>
          <cell r="P14">
            <v>41197.315999999999</v>
          </cell>
          <cell r="Q14">
            <v>34693.315999999999</v>
          </cell>
          <cell r="R14">
            <v>37673.315999999999</v>
          </cell>
          <cell r="S14">
            <v>28428.315999999999</v>
          </cell>
          <cell r="T14">
            <v>36283.315999999999</v>
          </cell>
          <cell r="U14">
            <v>45076.315999999999</v>
          </cell>
          <cell r="V14">
            <v>51047.315999999999</v>
          </cell>
          <cell r="W14">
            <v>50932.315999999999</v>
          </cell>
          <cell r="X14">
            <v>43467.315999999999</v>
          </cell>
          <cell r="Y14">
            <v>34463.315999999999</v>
          </cell>
          <cell r="Z14">
            <v>34311.315999999999</v>
          </cell>
          <cell r="AA14">
            <v>37100.315999999999</v>
          </cell>
          <cell r="AB14">
            <v>47147.357000000004</v>
          </cell>
          <cell r="AC14">
            <v>41289.357000000004</v>
          </cell>
          <cell r="AD14">
            <v>43183.357000000004</v>
          </cell>
          <cell r="AE14">
            <v>40092.357000000004</v>
          </cell>
          <cell r="AF14">
            <v>45646.357000000004</v>
          </cell>
          <cell r="AG14">
            <v>52452.357000000004</v>
          </cell>
          <cell r="AH14">
            <v>58319.357000000004</v>
          </cell>
          <cell r="AI14">
            <v>58404.357000000004</v>
          </cell>
          <cell r="AJ14">
            <v>50688.357000000004</v>
          </cell>
          <cell r="AK14">
            <v>41849.357000000004</v>
          </cell>
          <cell r="AL14">
            <v>37870.357000000004</v>
          </cell>
          <cell r="AM14">
            <v>39766.357000000004</v>
          </cell>
          <cell r="AN14">
            <v>45876.6</v>
          </cell>
          <cell r="AO14">
            <v>41638.6</v>
          </cell>
          <cell r="AP14">
            <v>48451.6</v>
          </cell>
          <cell r="AQ14">
            <v>47763.6</v>
          </cell>
          <cell r="AR14">
            <v>50408.6</v>
          </cell>
          <cell r="AS14">
            <v>56549.599999999999</v>
          </cell>
          <cell r="AT14">
            <v>61960.6</v>
          </cell>
          <cell r="AU14">
            <v>62120.6</v>
          </cell>
          <cell r="AV14">
            <v>51922.6</v>
          </cell>
          <cell r="AW14">
            <v>46539.6</v>
          </cell>
          <cell r="AX14">
            <v>37247.599999999999</v>
          </cell>
          <cell r="AY14">
            <v>47227.6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CA14">
            <v>410510.30385000003</v>
          </cell>
          <cell r="CB14">
            <v>474673.79200000002</v>
          </cell>
          <cell r="CC14">
            <v>556709.28399999999</v>
          </cell>
          <cell r="CD14">
            <v>597707.19999999995</v>
          </cell>
          <cell r="CE14">
            <v>646189.03599999996</v>
          </cell>
          <cell r="CF14">
            <v>620141.26199999999</v>
          </cell>
          <cell r="CG14">
            <v>609281.68099999998</v>
          </cell>
          <cell r="CH14">
            <v>551293.89199999999</v>
          </cell>
          <cell r="CI14">
            <v>568525.87699999998</v>
          </cell>
          <cell r="CJ14">
            <v>572185.28799999994</v>
          </cell>
          <cell r="CK14">
            <v>564046.049</v>
          </cell>
        </row>
        <row r="15">
          <cell r="B15" t="str">
            <v>TOTAL NUCLEAR FUEL</v>
          </cell>
        </row>
        <row r="16">
          <cell r="B16" t="str">
            <v>FOSSIL PRODUCTION O&amp;M</v>
          </cell>
          <cell r="D16">
            <v>4871.8740499999985</v>
          </cell>
          <cell r="E16">
            <v>6974.1737500000036</v>
          </cell>
          <cell r="F16">
            <v>8902.1398299999983</v>
          </cell>
          <cell r="G16">
            <v>7328.7423300000028</v>
          </cell>
          <cell r="H16">
            <v>5772.4106500000007</v>
          </cell>
          <cell r="I16">
            <v>5441.0042899999999</v>
          </cell>
          <cell r="J16">
            <v>4924.8269900000005</v>
          </cell>
          <cell r="K16">
            <v>5197.8433899999964</v>
          </cell>
          <cell r="L16">
            <v>6392.7665899999974</v>
          </cell>
          <cell r="M16">
            <v>6579.2862800000012</v>
          </cell>
          <cell r="N16">
            <v>7824.8794599999965</v>
          </cell>
          <cell r="O16">
            <v>12683.529930000012</v>
          </cell>
          <cell r="P16">
            <v>5731.4840000000004</v>
          </cell>
          <cell r="Q16">
            <v>6485.4479999999994</v>
          </cell>
          <cell r="R16">
            <v>7558.9459999999999</v>
          </cell>
          <cell r="S16">
            <v>6771.027</v>
          </cell>
          <cell r="T16">
            <v>6721.87</v>
          </cell>
          <cell r="U16">
            <v>6008.0990000000002</v>
          </cell>
          <cell r="V16">
            <v>5666.9159999999993</v>
          </cell>
          <cell r="W16">
            <v>6347.7340000000004</v>
          </cell>
          <cell r="X16">
            <v>7714.6180000000004</v>
          </cell>
          <cell r="Y16">
            <v>8366.9830000000002</v>
          </cell>
          <cell r="Z16">
            <v>8852.235999999999</v>
          </cell>
          <cell r="AA16">
            <v>7731.9449999999997</v>
          </cell>
          <cell r="AB16">
            <v>5812.3590000000004</v>
          </cell>
          <cell r="AC16">
            <v>6884.7669999999998</v>
          </cell>
          <cell r="AD16">
            <v>7271.0729999999994</v>
          </cell>
          <cell r="AE16">
            <v>7576.3250000000007</v>
          </cell>
          <cell r="AF16">
            <v>6402.6149999999998</v>
          </cell>
          <cell r="AG16">
            <v>6112.5339999999997</v>
          </cell>
          <cell r="AH16">
            <v>5862.4380000000001</v>
          </cell>
          <cell r="AI16">
            <v>5965.59</v>
          </cell>
          <cell r="AJ16">
            <v>7143.2979999999998</v>
          </cell>
          <cell r="AK16">
            <v>8410.8080000000009</v>
          </cell>
          <cell r="AL16">
            <v>9831.9</v>
          </cell>
          <cell r="AM16">
            <v>9936.0691910944806</v>
          </cell>
          <cell r="AN16">
            <v>6417.741</v>
          </cell>
          <cell r="AO16">
            <v>10065.661</v>
          </cell>
          <cell r="AP16">
            <v>11441.25</v>
          </cell>
          <cell r="AQ16">
            <v>7578.0499999999993</v>
          </cell>
          <cell r="AR16">
            <v>5790.9839999999995</v>
          </cell>
          <cell r="AS16">
            <v>6329.9</v>
          </cell>
          <cell r="AT16">
            <v>5848.9989999999998</v>
          </cell>
          <cell r="AU16">
            <v>7837.0420000000004</v>
          </cell>
          <cell r="AV16">
            <v>7720.9110000000001</v>
          </cell>
          <cell r="AW16">
            <v>6913.8649999999998</v>
          </cell>
          <cell r="AX16">
            <v>7010.75</v>
          </cell>
          <cell r="AY16">
            <v>7140.1630839938862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CA16">
            <v>82893.477540000007</v>
          </cell>
          <cell r="CB16">
            <v>83957.305999999997</v>
          </cell>
          <cell r="CC16">
            <v>87209.776191094483</v>
          </cell>
          <cell r="CD16">
            <v>90095.316083993879</v>
          </cell>
          <cell r="CE16">
            <v>96165.115163963259</v>
          </cell>
          <cell r="CF16">
            <v>112683.61304544231</v>
          </cell>
          <cell r="CG16">
            <v>115025.96830210107</v>
          </cell>
          <cell r="CH16">
            <v>116666.75248480728</v>
          </cell>
          <cell r="CI16">
            <v>120093.29194005617</v>
          </cell>
          <cell r="CJ16">
            <v>122405.64597006296</v>
          </cell>
          <cell r="CK16">
            <v>129199.22568121029</v>
          </cell>
        </row>
        <row r="17">
          <cell r="B17" t="str">
            <v>NUCLEAR O&amp;M</v>
          </cell>
        </row>
        <row r="18">
          <cell r="B18" t="str">
            <v>OTHER O&amp;M</v>
          </cell>
          <cell r="D18">
            <v>488.79409999999996</v>
          </cell>
          <cell r="E18">
            <v>560.26223000000005</v>
          </cell>
          <cell r="F18">
            <v>530.80570999999998</v>
          </cell>
          <cell r="G18">
            <v>526.04372000000001</v>
          </cell>
          <cell r="H18">
            <v>614.45409000000006</v>
          </cell>
          <cell r="I18">
            <v>561.65530000000001</v>
          </cell>
          <cell r="J18">
            <v>559.84793999999999</v>
          </cell>
          <cell r="K18">
            <v>593.44302000000005</v>
          </cell>
          <cell r="L18">
            <v>510.5326</v>
          </cell>
          <cell r="M18">
            <v>841.61383999999998</v>
          </cell>
          <cell r="N18">
            <v>592.40699999999993</v>
          </cell>
          <cell r="O18">
            <v>858.17921999999999</v>
          </cell>
          <cell r="P18">
            <v>625.44499999999994</v>
          </cell>
          <cell r="Q18">
            <v>718.76199999999994</v>
          </cell>
          <cell r="R18">
            <v>947.76199999999994</v>
          </cell>
          <cell r="S18">
            <v>723.55500000000006</v>
          </cell>
          <cell r="T18">
            <v>726.31899999999996</v>
          </cell>
          <cell r="U18">
            <v>719.35699999999997</v>
          </cell>
          <cell r="V18">
            <v>701.94899999999996</v>
          </cell>
          <cell r="W18">
            <v>904.04600000000005</v>
          </cell>
          <cell r="X18">
            <v>763.43499999999995</v>
          </cell>
          <cell r="Y18">
            <v>767.47</v>
          </cell>
          <cell r="Z18">
            <v>757.52099999999996</v>
          </cell>
          <cell r="AA18">
            <v>765.37900000000002</v>
          </cell>
          <cell r="AB18">
            <v>648.23400000000004</v>
          </cell>
          <cell r="AC18">
            <v>750.96499999999992</v>
          </cell>
          <cell r="AD18">
            <v>962.65700000000004</v>
          </cell>
          <cell r="AE18">
            <v>748.5</v>
          </cell>
          <cell r="AF18">
            <v>749.87699999999995</v>
          </cell>
          <cell r="AG18">
            <v>749.24199999999996</v>
          </cell>
          <cell r="AH18">
            <v>733.81299999999999</v>
          </cell>
          <cell r="AI18">
            <v>961.03700000000003</v>
          </cell>
          <cell r="AJ18">
            <v>752.01700000000005</v>
          </cell>
          <cell r="AK18">
            <v>795.52099999999996</v>
          </cell>
          <cell r="AL18">
            <v>789.66300000000001</v>
          </cell>
          <cell r="AM18">
            <v>852.65882323682069</v>
          </cell>
          <cell r="AN18">
            <v>680.10899999999992</v>
          </cell>
          <cell r="AO18">
            <v>830.40699999999993</v>
          </cell>
          <cell r="AP18">
            <v>975.09299999999996</v>
          </cell>
          <cell r="AQ18">
            <v>788.64499999999998</v>
          </cell>
          <cell r="AR18">
            <v>790.096</v>
          </cell>
          <cell r="AS18">
            <v>789.25099999999998</v>
          </cell>
          <cell r="AT18">
            <v>772.69200000000001</v>
          </cell>
          <cell r="AU18">
            <v>1011.575</v>
          </cell>
          <cell r="AV18">
            <v>791.89300000000003</v>
          </cell>
          <cell r="AW18">
            <v>836.03</v>
          </cell>
          <cell r="AX18">
            <v>824.60300000000007</v>
          </cell>
          <cell r="AY18">
            <v>788.45993681857635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CA18">
            <v>7238.0387699999992</v>
          </cell>
          <cell r="CB18">
            <v>9121</v>
          </cell>
          <cell r="CC18">
            <v>9494.1848232368193</v>
          </cell>
          <cell r="CD18">
            <v>9878.8539368185757</v>
          </cell>
          <cell r="CE18">
            <v>10135.997506738222</v>
          </cell>
          <cell r="CF18">
            <v>10450.032539221304</v>
          </cell>
          <cell r="CG18">
            <v>10662.026380097208</v>
          </cell>
          <cell r="CH18">
            <v>10852.685737717684</v>
          </cell>
          <cell r="CI18">
            <v>11106.336814440829</v>
          </cell>
          <cell r="CJ18">
            <v>11325.382386898993</v>
          </cell>
          <cell r="CK18">
            <v>11698.676349119436</v>
          </cell>
        </row>
        <row r="19">
          <cell r="B19" t="str">
            <v>TOTAL PURCHASED POWER</v>
          </cell>
          <cell r="D19">
            <v>2115.5835499999998</v>
          </cell>
          <cell r="E19">
            <v>3442.6008300000003</v>
          </cell>
          <cell r="F19">
            <v>5561.412409999999</v>
          </cell>
          <cell r="G19">
            <v>3749.36474</v>
          </cell>
          <cell r="H19">
            <v>4309.4703099999997</v>
          </cell>
          <cell r="I19">
            <v>7728.7115599999997</v>
          </cell>
          <cell r="J19">
            <v>16310.299749999998</v>
          </cell>
          <cell r="K19">
            <v>16552.700219999999</v>
          </cell>
          <cell r="L19">
            <v>21918.850379999996</v>
          </cell>
          <cell r="M19">
            <v>6001.83194</v>
          </cell>
          <cell r="N19">
            <v>5524.67634</v>
          </cell>
          <cell r="O19">
            <v>5180.5239900000006</v>
          </cell>
          <cell r="P19">
            <v>3886</v>
          </cell>
          <cell r="Q19">
            <v>2684</v>
          </cell>
          <cell r="R19">
            <v>4047</v>
          </cell>
          <cell r="S19">
            <v>4442</v>
          </cell>
          <cell r="T19">
            <v>3056</v>
          </cell>
          <cell r="U19">
            <v>6971</v>
          </cell>
          <cell r="V19">
            <v>12986</v>
          </cell>
          <cell r="W19">
            <v>15021</v>
          </cell>
          <cell r="X19">
            <v>6196</v>
          </cell>
          <cell r="Y19">
            <v>2042</v>
          </cell>
          <cell r="Z19">
            <v>1815</v>
          </cell>
          <cell r="AA19">
            <v>1868</v>
          </cell>
          <cell r="AB19">
            <v>4958</v>
          </cell>
          <cell r="AC19">
            <v>3587</v>
          </cell>
          <cell r="AD19">
            <v>4233</v>
          </cell>
          <cell r="AE19">
            <v>2763</v>
          </cell>
          <cell r="AF19">
            <v>3226</v>
          </cell>
          <cell r="AG19">
            <v>8104</v>
          </cell>
          <cell r="AH19">
            <v>14522</v>
          </cell>
          <cell r="AI19">
            <v>16923</v>
          </cell>
          <cell r="AJ19">
            <v>6470</v>
          </cell>
          <cell r="AK19">
            <v>2511</v>
          </cell>
          <cell r="AL19">
            <v>2783</v>
          </cell>
          <cell r="AM19">
            <v>3870</v>
          </cell>
          <cell r="AN19">
            <v>6612</v>
          </cell>
          <cell r="AO19">
            <v>4262</v>
          </cell>
          <cell r="AP19">
            <v>3778</v>
          </cell>
          <cell r="AQ19">
            <v>2483</v>
          </cell>
          <cell r="AR19">
            <v>4029</v>
          </cell>
          <cell r="AS19">
            <v>8280</v>
          </cell>
          <cell r="AT19">
            <v>14706</v>
          </cell>
          <cell r="AU19">
            <v>16590</v>
          </cell>
          <cell r="AV19">
            <v>6682</v>
          </cell>
          <cell r="AW19">
            <v>3395</v>
          </cell>
          <cell r="AX19">
            <v>2846</v>
          </cell>
          <cell r="AY19">
            <v>3065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CA19">
            <v>98396.026020000005</v>
          </cell>
          <cell r="CB19">
            <v>65014</v>
          </cell>
          <cell r="CC19">
            <v>73950</v>
          </cell>
          <cell r="CD19">
            <v>76728</v>
          </cell>
          <cell r="CE19">
            <v>76762.886144513584</v>
          </cell>
          <cell r="CF19">
            <v>96023.441226469178</v>
          </cell>
          <cell r="CG19">
            <v>92455.173914968123</v>
          </cell>
          <cell r="CH19">
            <v>130011.2636256784</v>
          </cell>
          <cell r="CI19">
            <v>124061.07827112218</v>
          </cell>
          <cell r="CJ19">
            <v>140912.86728550741</v>
          </cell>
          <cell r="CK19">
            <v>150660.99357985111</v>
          </cell>
        </row>
        <row r="20">
          <cell r="B20" t="str">
            <v>TRANSMISSION O&amp;M</v>
          </cell>
          <cell r="D20">
            <v>556.92034000000001</v>
          </cell>
          <cell r="E20">
            <v>638.30865000000006</v>
          </cell>
          <cell r="F20">
            <v>796.8438000000001</v>
          </cell>
          <cell r="G20">
            <v>685.76256000000001</v>
          </cell>
          <cell r="H20">
            <v>769.50043000000005</v>
          </cell>
          <cell r="I20">
            <v>690.63472999999999</v>
          </cell>
          <cell r="J20">
            <v>565.84824000000003</v>
          </cell>
          <cell r="K20">
            <v>679.05417</v>
          </cell>
          <cell r="L20">
            <v>853.23252000000002</v>
          </cell>
          <cell r="M20">
            <v>776.01516000000004</v>
          </cell>
          <cell r="N20">
            <v>990.19925000000001</v>
          </cell>
          <cell r="O20">
            <v>1545.9318899999998</v>
          </cell>
          <cell r="P20">
            <v>633.25300000000004</v>
          </cell>
          <cell r="Q20">
            <v>660.41</v>
          </cell>
          <cell r="R20">
            <v>828.01199999999994</v>
          </cell>
          <cell r="S20">
            <v>711.21699999999998</v>
          </cell>
          <cell r="T20">
            <v>656.08199999999999</v>
          </cell>
          <cell r="U20">
            <v>697.03499999999997</v>
          </cell>
          <cell r="V20">
            <v>697.61500000000001</v>
          </cell>
          <cell r="W20">
            <v>904.95500000000004</v>
          </cell>
          <cell r="X20">
            <v>864.61900000000003</v>
          </cell>
          <cell r="Y20">
            <v>865.55399999999997</v>
          </cell>
          <cell r="Z20">
            <v>817.47400000000005</v>
          </cell>
          <cell r="AA20">
            <v>968.96400000000006</v>
          </cell>
          <cell r="AB20">
            <v>662.77</v>
          </cell>
          <cell r="AC20">
            <v>695.88300000000004</v>
          </cell>
          <cell r="AD20">
            <v>1073.4570000000001</v>
          </cell>
          <cell r="AE20">
            <v>757.70500000000004</v>
          </cell>
          <cell r="AF20">
            <v>696.48</v>
          </cell>
          <cell r="AG20">
            <v>967.13499999999999</v>
          </cell>
          <cell r="AH20">
            <v>768</v>
          </cell>
          <cell r="AI20">
            <v>768.67399999999998</v>
          </cell>
          <cell r="AJ20">
            <v>1032.7449999999999</v>
          </cell>
          <cell r="AK20">
            <v>759.46100000000001</v>
          </cell>
          <cell r="AL20">
            <v>723.29499999999996</v>
          </cell>
          <cell r="AM20">
            <v>1400.5855985029425</v>
          </cell>
          <cell r="AN20">
            <v>684.38099999999997</v>
          </cell>
          <cell r="AO20">
            <v>793.851</v>
          </cell>
          <cell r="AP20">
            <v>1185.6089999999999</v>
          </cell>
          <cell r="AQ20">
            <v>761.07299999999998</v>
          </cell>
          <cell r="AR20">
            <v>687.45299999999997</v>
          </cell>
          <cell r="AS20">
            <v>1027.942</v>
          </cell>
          <cell r="AT20">
            <v>794.26300000000003</v>
          </cell>
          <cell r="AU20">
            <v>909.56399999999996</v>
          </cell>
          <cell r="AV20">
            <v>1077.615</v>
          </cell>
          <cell r="AW20">
            <v>747.16700000000003</v>
          </cell>
          <cell r="AX20">
            <v>751.41200000000003</v>
          </cell>
          <cell r="AY20">
            <v>1184.6124209047248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CA20">
            <v>9548.2517399999997</v>
          </cell>
          <cell r="CB20">
            <v>9305.1899999999987</v>
          </cell>
          <cell r="CC20">
            <v>10306.190598502943</v>
          </cell>
          <cell r="CD20">
            <v>10604.942420904725</v>
          </cell>
          <cell r="CE20">
            <v>10797.994011837976</v>
          </cell>
          <cell r="CF20">
            <v>11247.447072561143</v>
          </cell>
          <cell r="CG20">
            <v>11481.247853902616</v>
          </cell>
          <cell r="CH20">
            <v>11645.021740395241</v>
          </cell>
          <cell r="CI20">
            <v>11987.039715532517</v>
          </cell>
          <cell r="CJ20">
            <v>12217.845942477306</v>
          </cell>
          <cell r="CK20">
            <v>12895.943015949209</v>
          </cell>
        </row>
        <row r="21">
          <cell r="B21" t="str">
            <v>DISTRIBUTION O&amp;M</v>
          </cell>
          <cell r="D21">
            <v>2387.57296</v>
          </cell>
          <cell r="E21">
            <v>2613.6382999999996</v>
          </cell>
          <cell r="F21">
            <v>2960.40807</v>
          </cell>
          <cell r="G21">
            <v>2726.99125</v>
          </cell>
          <cell r="H21">
            <v>2631.1082200000001</v>
          </cell>
          <cell r="I21">
            <v>2675.2366200000001</v>
          </cell>
          <cell r="J21">
            <v>2105.9327400000002</v>
          </cell>
          <cell r="K21">
            <v>2582.0990499999998</v>
          </cell>
          <cell r="L21">
            <v>3628.0154600000001</v>
          </cell>
          <cell r="M21">
            <v>2244.84809</v>
          </cell>
          <cell r="N21">
            <v>2967.63535</v>
          </cell>
          <cell r="O21">
            <v>6365.1458200000006</v>
          </cell>
          <cell r="P21">
            <v>2573.5050000000001</v>
          </cell>
          <cell r="Q21">
            <v>2356.2469999999998</v>
          </cell>
          <cell r="R21">
            <v>2460.643</v>
          </cell>
          <cell r="S21">
            <v>2545.277</v>
          </cell>
          <cell r="T21">
            <v>2465.5039999999999</v>
          </cell>
          <cell r="U21">
            <v>2487.4290000000001</v>
          </cell>
          <cell r="V21">
            <v>2324.1529999999998</v>
          </cell>
          <cell r="W21">
            <v>2756.9250000000002</v>
          </cell>
          <cell r="X21">
            <v>2910.2620000000002</v>
          </cell>
          <cell r="Y21">
            <v>3204.518</v>
          </cell>
          <cell r="Z21">
            <v>2847.7640000000001</v>
          </cell>
          <cell r="AA21">
            <v>3056.665</v>
          </cell>
          <cell r="AB21">
            <v>2509.9879999999998</v>
          </cell>
          <cell r="AC21">
            <v>2370.4989999999998</v>
          </cell>
          <cell r="AD21">
            <v>2465.7910000000002</v>
          </cell>
          <cell r="AE21">
            <v>2602.6770000000001</v>
          </cell>
          <cell r="AF21">
            <v>2466.739</v>
          </cell>
          <cell r="AG21">
            <v>3046.674</v>
          </cell>
          <cell r="AH21">
            <v>2934.7139999999999</v>
          </cell>
          <cell r="AI21">
            <v>2413.0639999999999</v>
          </cell>
          <cell r="AJ21">
            <v>3421.8629999999998</v>
          </cell>
          <cell r="AK21">
            <v>2984.6379999999999</v>
          </cell>
          <cell r="AL21">
            <v>2589.7379999999998</v>
          </cell>
          <cell r="AM21">
            <v>3501.1667685929378</v>
          </cell>
          <cell r="AN21">
            <v>2277.6210000000001</v>
          </cell>
          <cell r="AO21">
            <v>2439.3180000000002</v>
          </cell>
          <cell r="AP21">
            <v>3226.6869999999999</v>
          </cell>
          <cell r="AQ21">
            <v>2542.8820000000001</v>
          </cell>
          <cell r="AR21">
            <v>2174.8409999999999</v>
          </cell>
          <cell r="AS21">
            <v>3064.86</v>
          </cell>
          <cell r="AT21">
            <v>2695.3780000000002</v>
          </cell>
          <cell r="AU21">
            <v>3163.7159999999999</v>
          </cell>
          <cell r="AV21">
            <v>3423.07</v>
          </cell>
          <cell r="AW21">
            <v>2717.4270000000001</v>
          </cell>
          <cell r="AX21">
            <v>2564.306</v>
          </cell>
          <cell r="AY21">
            <v>2669.8762762970637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CA21">
            <v>35888.631930000003</v>
          </cell>
          <cell r="CB21">
            <v>31988.891999999996</v>
          </cell>
          <cell r="CC21">
            <v>33307.551768592937</v>
          </cell>
          <cell r="CD21">
            <v>32959.982276297065</v>
          </cell>
          <cell r="CE21">
            <v>33906.187638354568</v>
          </cell>
          <cell r="CF21">
            <v>34458.616195603354</v>
          </cell>
          <cell r="CG21">
            <v>35174.907753901265</v>
          </cell>
          <cell r="CH21">
            <v>35676.659081211721</v>
          </cell>
          <cell r="CI21">
            <v>36724.493853068896</v>
          </cell>
          <cell r="CJ21">
            <v>37431.611044955782</v>
          </cell>
          <cell r="CK21">
            <v>39509.085750761129</v>
          </cell>
        </row>
        <row r="22">
          <cell r="B22" t="str">
            <v>ECO O&amp;M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</row>
        <row r="23">
          <cell r="B23" t="str">
            <v>CUST ACCTS. SERV &amp; SALES</v>
          </cell>
          <cell r="D23">
            <v>2338.0720200000001</v>
          </cell>
          <cell r="E23">
            <v>2412.8392100000001</v>
          </cell>
          <cell r="F23">
            <v>2799.80962</v>
          </cell>
          <cell r="G23">
            <v>2614.4432000000002</v>
          </cell>
          <cell r="H23">
            <v>2979.8323800000003</v>
          </cell>
          <cell r="I23">
            <v>2792.7606999999998</v>
          </cell>
          <cell r="J23">
            <v>2879.23549</v>
          </cell>
          <cell r="K23">
            <v>2885.2004200000006</v>
          </cell>
          <cell r="L23">
            <v>3571.1353100000001</v>
          </cell>
          <cell r="M23">
            <v>2851.6581000000001</v>
          </cell>
          <cell r="N23">
            <v>3286.9658899999999</v>
          </cell>
          <cell r="O23">
            <v>5573.6257599999999</v>
          </cell>
          <cell r="P23">
            <v>3261.8599999999997</v>
          </cell>
          <cell r="Q23">
            <v>3082.125</v>
          </cell>
          <cell r="R23">
            <v>3626.3790000000004</v>
          </cell>
          <cell r="S23">
            <v>3262.9</v>
          </cell>
          <cell r="T23">
            <v>3144.8439999999996</v>
          </cell>
          <cell r="U23">
            <v>3351.49</v>
          </cell>
          <cell r="V23">
            <v>3295.6559999999999</v>
          </cell>
          <cell r="W23">
            <v>3443.4440000000004</v>
          </cell>
          <cell r="X23">
            <v>3302.4840000000004</v>
          </cell>
          <cell r="Y23">
            <v>3688.9339999999997</v>
          </cell>
          <cell r="Z23">
            <v>3630.1669999999999</v>
          </cell>
          <cell r="AA23">
            <v>3531.5230000000001</v>
          </cell>
          <cell r="AB23">
            <v>3127.5609999999997</v>
          </cell>
          <cell r="AC23">
            <v>3157.6969999999997</v>
          </cell>
          <cell r="AD23">
            <v>3735.6340000000005</v>
          </cell>
          <cell r="AE23">
            <v>3377.7509999999997</v>
          </cell>
          <cell r="AF23">
            <v>3264.1640000000002</v>
          </cell>
          <cell r="AG23">
            <v>3366.62</v>
          </cell>
          <cell r="AH23">
            <v>3440.8939999999993</v>
          </cell>
          <cell r="AI23">
            <v>3073.7849999999999</v>
          </cell>
          <cell r="AJ23">
            <v>4100.4549999999999</v>
          </cell>
          <cell r="AK23">
            <v>3473.4409999999998</v>
          </cell>
          <cell r="AL23">
            <v>3496.5140000000001</v>
          </cell>
          <cell r="AM23">
            <v>4481.9996949735205</v>
          </cell>
          <cell r="AN23">
            <v>3203.5899999999997</v>
          </cell>
          <cell r="AO23">
            <v>3292.047</v>
          </cell>
          <cell r="AP23">
            <v>4369.2950000000001</v>
          </cell>
          <cell r="AQ23">
            <v>3311.6130000000003</v>
          </cell>
          <cell r="AR23">
            <v>2998.509</v>
          </cell>
          <cell r="AS23">
            <v>3436.2130000000002</v>
          </cell>
          <cell r="AT23">
            <v>3522.0769999999998</v>
          </cell>
          <cell r="AU23">
            <v>3741.4639999999999</v>
          </cell>
          <cell r="AV23">
            <v>4082.3559999999998</v>
          </cell>
          <cell r="AW23">
            <v>3168.4290000000001</v>
          </cell>
          <cell r="AX23">
            <v>3562.5129999999999</v>
          </cell>
          <cell r="AY23">
            <v>3405.5179496284745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CA23">
            <v>36985.578099999999</v>
          </cell>
          <cell r="CB23">
            <v>40621.805999999997</v>
          </cell>
          <cell r="CC23">
            <v>42096.515694973525</v>
          </cell>
          <cell r="CD23">
            <v>42093.623949628483</v>
          </cell>
          <cell r="CE23">
            <v>43280.655789631426</v>
          </cell>
          <cell r="CF23">
            <v>44350.529220982266</v>
          </cell>
          <cell r="CG23">
            <v>45272.444062446135</v>
          </cell>
          <cell r="CH23">
            <v>45918.231367926746</v>
          </cell>
          <cell r="CI23">
            <v>47266.864360157648</v>
          </cell>
          <cell r="CJ23">
            <v>48176.971182306806</v>
          </cell>
          <cell r="CK23">
            <v>50850.819201120379</v>
          </cell>
        </row>
        <row r="24">
          <cell r="B24" t="str">
            <v>ADMINISTRATIVE &amp; GENERAL</v>
          </cell>
          <cell r="D24">
            <v>4023.80564</v>
          </cell>
          <cell r="E24">
            <v>3776.73774</v>
          </cell>
          <cell r="F24">
            <v>4901.9616900000001</v>
          </cell>
          <cell r="G24">
            <v>6025.5433499999999</v>
          </cell>
          <cell r="H24">
            <v>6616.2791500000003</v>
          </cell>
          <cell r="I24">
            <v>7052.4882899999993</v>
          </cell>
          <cell r="J24">
            <v>7165.02585</v>
          </cell>
          <cell r="K24">
            <v>7146.7845599999991</v>
          </cell>
          <cell r="L24">
            <v>8124.9670300000007</v>
          </cell>
          <cell r="M24">
            <v>7043.9531999999999</v>
          </cell>
          <cell r="N24">
            <v>6177.8382199999996</v>
          </cell>
          <cell r="O24">
            <v>14666.59683</v>
          </cell>
          <cell r="P24">
            <v>4380.6170000000002</v>
          </cell>
          <cell r="Q24">
            <v>4472.5039999999999</v>
          </cell>
          <cell r="R24">
            <v>5390.7330000000002</v>
          </cell>
          <cell r="S24">
            <v>4797.66</v>
          </cell>
          <cell r="T24">
            <v>4544.6880000000001</v>
          </cell>
          <cell r="U24">
            <v>4909.5200000000004</v>
          </cell>
          <cell r="V24">
            <v>4673.1099999999997</v>
          </cell>
          <cell r="W24">
            <v>5098.7730000000001</v>
          </cell>
          <cell r="X24">
            <v>4809.0020000000004</v>
          </cell>
          <cell r="Y24">
            <v>4916.67</v>
          </cell>
          <cell r="Z24">
            <v>4732.1059999999998</v>
          </cell>
          <cell r="AA24">
            <v>11821.444</v>
          </cell>
          <cell r="AB24">
            <v>4523.567</v>
          </cell>
          <cell r="AC24">
            <v>4614.3710000000001</v>
          </cell>
          <cell r="AD24">
            <v>5632.3220000000001</v>
          </cell>
          <cell r="AE24">
            <v>4937.9409999999998</v>
          </cell>
          <cell r="AF24">
            <v>4765.7749999999996</v>
          </cell>
          <cell r="AG24">
            <v>5085.4359999999997</v>
          </cell>
          <cell r="AH24">
            <v>4877.6890000000003</v>
          </cell>
          <cell r="AI24">
            <v>5270.674</v>
          </cell>
          <cell r="AJ24">
            <v>5246.134</v>
          </cell>
          <cell r="AK24">
            <v>5264.9930000000004</v>
          </cell>
          <cell r="AL24">
            <v>5090.8670000000002</v>
          </cell>
          <cell r="AM24">
            <v>6977.2419235992984</v>
          </cell>
          <cell r="AN24">
            <v>4646.72</v>
          </cell>
          <cell r="AO24">
            <v>5068.259</v>
          </cell>
          <cell r="AP24">
            <v>5881.0550000000003</v>
          </cell>
          <cell r="AQ24">
            <v>4972.1379999999999</v>
          </cell>
          <cell r="AR24">
            <v>4635.1360000000004</v>
          </cell>
          <cell r="AS24">
            <v>5173.2719999999999</v>
          </cell>
          <cell r="AT24">
            <v>4987.8819999999996</v>
          </cell>
          <cell r="AU24">
            <v>5804.0370000000003</v>
          </cell>
          <cell r="AV24">
            <v>5267.8940000000002</v>
          </cell>
          <cell r="AW24">
            <v>5097.9489999999996</v>
          </cell>
          <cell r="AX24">
            <v>5179.9219999999996</v>
          </cell>
          <cell r="AY24">
            <v>5378.2563323572731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CA24">
            <v>82721.981549999997</v>
          </cell>
          <cell r="CB24">
            <v>64546.82699999999</v>
          </cell>
          <cell r="CC24">
            <v>62287.0109235993</v>
          </cell>
          <cell r="CD24">
            <v>62092.520332357271</v>
          </cell>
          <cell r="CE24">
            <v>65162.091889474548</v>
          </cell>
          <cell r="CF24">
            <v>65372.181926189638</v>
          </cell>
          <cell r="CG24">
            <v>66731.074047551709</v>
          </cell>
          <cell r="CH24">
            <v>67682.957282341362</v>
          </cell>
          <cell r="CI24">
            <v>69670.827165031966</v>
          </cell>
          <cell r="CJ24">
            <v>70912.314398551898</v>
          </cell>
          <cell r="CK24">
            <v>74953.536345598433</v>
          </cell>
        </row>
        <row r="25">
          <cell r="B25" t="str">
            <v>INCOME ACTUALIZATION ADJUSTMENT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</row>
        <row r="26">
          <cell r="B26" t="str">
            <v>O&amp;M INCOME ACTUALIZATION ADJUST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</row>
        <row r="27">
          <cell r="B27" t="str">
            <v>VOGTLE EXPENSES</v>
          </cell>
        </row>
        <row r="28">
          <cell r="B28" t="str">
            <v>DEPRECIATION &amp; AMORTIZATION</v>
          </cell>
          <cell r="D28">
            <v>6907.1806800000004</v>
          </cell>
          <cell r="CA28">
            <v>85001.73556999999</v>
          </cell>
          <cell r="CB28">
            <v>89291.616865242366</v>
          </cell>
          <cell r="CC28">
            <v>92355.183188979601</v>
          </cell>
          <cell r="CD28">
            <v>94202.29000721217</v>
          </cell>
          <cell r="CE28">
            <v>98891.102487817072</v>
          </cell>
          <cell r="CF28">
            <v>111845.51172362108</v>
          </cell>
          <cell r="CG28">
            <v>116601.47448811051</v>
          </cell>
          <cell r="CH28">
            <v>121235.59754693405</v>
          </cell>
          <cell r="CI28">
            <v>124455.22954693405</v>
          </cell>
          <cell r="CJ28">
            <v>129748.5373954189</v>
          </cell>
          <cell r="CK28">
            <v>135837.51589541888</v>
          </cell>
        </row>
        <row r="29">
          <cell r="B29" t="str">
            <v>TAXES OTHER</v>
          </cell>
          <cell r="D29">
            <v>6147.2445399999997</v>
          </cell>
          <cell r="CA29">
            <v>76386.578989999995</v>
          </cell>
          <cell r="CB29">
            <v>77931.017343810599</v>
          </cell>
          <cell r="CC29">
            <v>81578.826592363446</v>
          </cell>
          <cell r="CD29">
            <v>86980.390280585139</v>
          </cell>
          <cell r="CE29">
            <v>91633.57742911941</v>
          </cell>
          <cell r="CF29">
            <v>97899.587980745884</v>
          </cell>
          <cell r="CG29">
            <v>98673.192999999999</v>
          </cell>
          <cell r="CH29">
            <v>102534.287369</v>
          </cell>
          <cell r="CI29">
            <v>106428.477452177</v>
          </cell>
          <cell r="CJ29">
            <v>107727.95732809884</v>
          </cell>
          <cell r="CK29">
            <v>117271.9194639261</v>
          </cell>
        </row>
        <row r="30">
          <cell r="B30" t="str">
            <v>INCOME TAXES</v>
          </cell>
          <cell r="D30">
            <v>4355.7160000000003</v>
          </cell>
          <cell r="CA30">
            <v>44980.991000000002</v>
          </cell>
          <cell r="CB30">
            <v>47127.601000000002</v>
          </cell>
          <cell r="CC30">
            <v>48694.485999999997</v>
          </cell>
          <cell r="CD30">
            <v>55142.036999999997</v>
          </cell>
          <cell r="CE30">
            <v>58060.247000000003</v>
          </cell>
          <cell r="CF30">
            <v>67617.592999999993</v>
          </cell>
          <cell r="CG30">
            <v>67232.335882446423</v>
          </cell>
          <cell r="CH30">
            <v>69625.179580225915</v>
          </cell>
          <cell r="CI30">
            <v>70753.754970158392</v>
          </cell>
          <cell r="CJ30">
            <v>70618.37036042921</v>
          </cell>
          <cell r="CK30">
            <v>69961.839048788403</v>
          </cell>
        </row>
        <row r="31">
          <cell r="B31" t="str">
            <v>OTH UTIL OPER INCOME</v>
          </cell>
        </row>
        <row r="32">
          <cell r="B32" t="str">
            <v>AFC EQUITY</v>
          </cell>
          <cell r="D32">
            <v>228.03279999999998</v>
          </cell>
          <cell r="E32">
            <v>236.89291</v>
          </cell>
          <cell r="F32">
            <v>253.98339000000001</v>
          </cell>
          <cell r="G32">
            <v>224.26244</v>
          </cell>
          <cell r="H32">
            <v>0</v>
          </cell>
          <cell r="I32">
            <v>86.09789999999991</v>
          </cell>
          <cell r="J32">
            <v>19.302</v>
          </cell>
          <cell r="K32">
            <v>19.904620000000111</v>
          </cell>
          <cell r="L32">
            <v>25.251109999999869</v>
          </cell>
          <cell r="M32">
            <v>38.662950000000187</v>
          </cell>
          <cell r="N32">
            <v>49.624319999999834</v>
          </cell>
          <cell r="O32">
            <v>-14.01024</v>
          </cell>
          <cell r="P32">
            <v>5</v>
          </cell>
          <cell r="Q32">
            <v>12</v>
          </cell>
          <cell r="R32">
            <v>23</v>
          </cell>
          <cell r="S32">
            <v>37</v>
          </cell>
          <cell r="T32">
            <v>51</v>
          </cell>
          <cell r="U32">
            <v>67</v>
          </cell>
          <cell r="V32">
            <v>78</v>
          </cell>
          <cell r="W32">
            <v>82</v>
          </cell>
          <cell r="X32">
            <v>95</v>
          </cell>
          <cell r="Y32">
            <v>110</v>
          </cell>
          <cell r="Z32">
            <v>120</v>
          </cell>
          <cell r="AA32">
            <v>133</v>
          </cell>
          <cell r="AB32">
            <v>160</v>
          </cell>
          <cell r="AC32">
            <v>199</v>
          </cell>
          <cell r="AD32">
            <v>241</v>
          </cell>
          <cell r="AE32">
            <v>284</v>
          </cell>
          <cell r="AF32">
            <v>326</v>
          </cell>
          <cell r="AG32">
            <v>330</v>
          </cell>
          <cell r="AH32">
            <v>333</v>
          </cell>
          <cell r="AI32">
            <v>371</v>
          </cell>
          <cell r="AJ32">
            <v>410</v>
          </cell>
          <cell r="AK32">
            <v>452</v>
          </cell>
          <cell r="AL32">
            <v>494</v>
          </cell>
          <cell r="AM32">
            <v>537</v>
          </cell>
          <cell r="AN32">
            <v>579</v>
          </cell>
          <cell r="AO32">
            <v>621</v>
          </cell>
          <cell r="AP32">
            <v>663</v>
          </cell>
          <cell r="AQ32">
            <v>704</v>
          </cell>
          <cell r="AR32">
            <v>745</v>
          </cell>
          <cell r="AS32">
            <v>787</v>
          </cell>
          <cell r="AT32">
            <v>827</v>
          </cell>
          <cell r="AU32">
            <v>866</v>
          </cell>
          <cell r="AV32">
            <v>903</v>
          </cell>
          <cell r="AW32">
            <v>941</v>
          </cell>
          <cell r="AX32">
            <v>979</v>
          </cell>
          <cell r="AY32">
            <v>941</v>
          </cell>
          <cell r="AZ32">
            <v>0</v>
          </cell>
          <cell r="BA32">
            <v>0</v>
          </cell>
          <cell r="BB32">
            <v>0</v>
          </cell>
          <cell r="BC32">
            <v>0</v>
          </cell>
          <cell r="BD32">
            <v>0</v>
          </cell>
          <cell r="BE32">
            <v>0</v>
          </cell>
          <cell r="BF32">
            <v>0</v>
          </cell>
          <cell r="BG32">
            <v>0</v>
          </cell>
          <cell r="BH32">
            <v>0</v>
          </cell>
          <cell r="BI32">
            <v>0</v>
          </cell>
          <cell r="BJ32">
            <v>0</v>
          </cell>
          <cell r="BK32">
            <v>0</v>
          </cell>
          <cell r="BL32">
            <v>0</v>
          </cell>
          <cell r="BM32">
            <v>0</v>
          </cell>
          <cell r="BN32">
            <v>0</v>
          </cell>
          <cell r="BO32">
            <v>0</v>
          </cell>
          <cell r="BP32">
            <v>0</v>
          </cell>
          <cell r="BQ32">
            <v>0</v>
          </cell>
          <cell r="BR32">
            <v>0</v>
          </cell>
          <cell r="BS32">
            <v>0</v>
          </cell>
          <cell r="BT32">
            <v>0</v>
          </cell>
          <cell r="BU32">
            <v>0</v>
          </cell>
          <cell r="BV32">
            <v>0</v>
          </cell>
          <cell r="BW32">
            <v>0</v>
          </cell>
          <cell r="CA32">
            <v>1168.0041999999996</v>
          </cell>
          <cell r="CB32">
            <v>813</v>
          </cell>
          <cell r="CC32">
            <v>4137</v>
          </cell>
          <cell r="CD32">
            <v>9556</v>
          </cell>
          <cell r="CE32">
            <v>13654.572216577539</v>
          </cell>
          <cell r="CF32">
            <v>2373.0282794117647</v>
          </cell>
          <cell r="CG32">
            <v>6194.376016042781</v>
          </cell>
          <cell r="CH32">
            <v>7411.3158368983959</v>
          </cell>
          <cell r="CI32">
            <v>7726.434180481283</v>
          </cell>
          <cell r="CJ32">
            <v>8691.7387941176457</v>
          </cell>
          <cell r="CK32">
            <v>0</v>
          </cell>
        </row>
        <row r="33">
          <cell r="B33" t="str">
            <v>TOTAL OTHER INCOME</v>
          </cell>
          <cell r="D33">
            <v>152.62209999999999</v>
          </cell>
          <cell r="E33">
            <v>189.14371</v>
          </cell>
          <cell r="F33">
            <v>530.14448000000004</v>
          </cell>
          <cell r="G33">
            <v>185.56567000000007</v>
          </cell>
          <cell r="H33">
            <v>-92.226699999999994</v>
          </cell>
          <cell r="I33">
            <v>108.64614999999986</v>
          </cell>
          <cell r="J33">
            <v>657.9779699999998</v>
          </cell>
          <cell r="K33">
            <v>40.959780000000137</v>
          </cell>
          <cell r="L33">
            <v>223.03543999999988</v>
          </cell>
          <cell r="M33">
            <v>132.86332000000021</v>
          </cell>
          <cell r="N33">
            <v>54.665819999999826</v>
          </cell>
          <cell r="O33">
            <v>-2.5817599999999175</v>
          </cell>
          <cell r="P33">
            <v>-70</v>
          </cell>
          <cell r="Q33">
            <v>-83</v>
          </cell>
          <cell r="R33">
            <v>-142</v>
          </cell>
          <cell r="S33">
            <v>-32</v>
          </cell>
          <cell r="T33">
            <v>-19</v>
          </cell>
          <cell r="U33">
            <v>30</v>
          </cell>
          <cell r="V33">
            <v>339</v>
          </cell>
          <cell r="W33">
            <v>351</v>
          </cell>
          <cell r="X33">
            <v>353</v>
          </cell>
          <cell r="Y33">
            <v>324</v>
          </cell>
          <cell r="Z33">
            <v>381</v>
          </cell>
          <cell r="AA33">
            <v>364</v>
          </cell>
          <cell r="AB33">
            <v>435</v>
          </cell>
          <cell r="AC33">
            <v>459</v>
          </cell>
          <cell r="AD33">
            <v>425</v>
          </cell>
          <cell r="AE33">
            <v>562</v>
          </cell>
          <cell r="AF33">
            <v>598</v>
          </cell>
          <cell r="AG33">
            <v>536</v>
          </cell>
          <cell r="AH33">
            <v>584</v>
          </cell>
          <cell r="AI33">
            <v>633</v>
          </cell>
          <cell r="AJ33">
            <v>655</v>
          </cell>
          <cell r="AK33">
            <v>669</v>
          </cell>
          <cell r="AL33">
            <v>752</v>
          </cell>
          <cell r="AM33">
            <v>753</v>
          </cell>
          <cell r="AN33">
            <v>814</v>
          </cell>
          <cell r="AO33">
            <v>834</v>
          </cell>
          <cell r="AP33">
            <v>795</v>
          </cell>
          <cell r="AQ33">
            <v>949</v>
          </cell>
          <cell r="AR33">
            <v>989</v>
          </cell>
          <cell r="AS33">
            <v>960</v>
          </cell>
          <cell r="AT33">
            <v>1044</v>
          </cell>
          <cell r="AU33">
            <v>1085</v>
          </cell>
          <cell r="AV33">
            <v>1115</v>
          </cell>
          <cell r="AW33">
            <v>1127</v>
          </cell>
          <cell r="AX33">
            <v>1201</v>
          </cell>
          <cell r="AY33">
            <v>1121</v>
          </cell>
          <cell r="AZ33">
            <v>0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E33">
            <v>0</v>
          </cell>
          <cell r="BF33">
            <v>0</v>
          </cell>
          <cell r="BG33">
            <v>0</v>
          </cell>
          <cell r="BH33">
            <v>0</v>
          </cell>
          <cell r="BI33">
            <v>0</v>
          </cell>
          <cell r="BJ33">
            <v>0</v>
          </cell>
          <cell r="BK33">
            <v>0</v>
          </cell>
          <cell r="BL33">
            <v>0</v>
          </cell>
          <cell r="BM33">
            <v>0</v>
          </cell>
          <cell r="BN33">
            <v>0</v>
          </cell>
          <cell r="BO33">
            <v>0</v>
          </cell>
          <cell r="BP33">
            <v>0</v>
          </cell>
          <cell r="BQ33">
            <v>0</v>
          </cell>
          <cell r="BR33">
            <v>0</v>
          </cell>
          <cell r="BS33">
            <v>0</v>
          </cell>
          <cell r="BT33">
            <v>0</v>
          </cell>
          <cell r="BU33">
            <v>0</v>
          </cell>
          <cell r="BV33">
            <v>0</v>
          </cell>
          <cell r="BW33">
            <v>0</v>
          </cell>
          <cell r="CA33">
            <v>2991.8091300000015</v>
          </cell>
          <cell r="CB33">
            <v>2796</v>
          </cell>
          <cell r="CC33">
            <v>9279</v>
          </cell>
          <cell r="CD33">
            <v>13973</v>
          </cell>
          <cell r="CE33">
            <v>17450.572216577537</v>
          </cell>
          <cell r="CF33">
            <v>5278.0282794117647</v>
          </cell>
          <cell r="CG33">
            <v>8217.1768976457188</v>
          </cell>
          <cell r="CH33">
            <v>8510.4698271835041</v>
          </cell>
          <cell r="CI33">
            <v>7962.5262522730754</v>
          </cell>
          <cell r="CJ33">
            <v>8784.4689652980851</v>
          </cell>
          <cell r="CK33">
            <v>92.730171180439356</v>
          </cell>
        </row>
        <row r="34">
          <cell r="B34" t="str">
            <v>AFC DEBT</v>
          </cell>
          <cell r="D34">
            <v>-100.61525999999999</v>
          </cell>
          <cell r="E34">
            <v>-104.52462</v>
          </cell>
          <cell r="F34">
            <v>-112.06547999999999</v>
          </cell>
          <cell r="G34">
            <v>-98.95129</v>
          </cell>
          <cell r="H34">
            <v>0</v>
          </cell>
          <cell r="I34">
            <v>-37.98912</v>
          </cell>
          <cell r="J34">
            <v>-8.5166399999999562</v>
          </cell>
          <cell r="K34">
            <v>-8.7825500000000467</v>
          </cell>
          <cell r="L34">
            <v>-11.141590000000001</v>
          </cell>
          <cell r="M34">
            <v>-17.05931</v>
          </cell>
          <cell r="N34">
            <v>-21.895820000000001</v>
          </cell>
          <cell r="O34">
            <v>6.1817799999999696</v>
          </cell>
          <cell r="P34">
            <v>-2</v>
          </cell>
          <cell r="Q34">
            <v>-6</v>
          </cell>
          <cell r="R34">
            <v>-10</v>
          </cell>
          <cell r="S34">
            <v>-17</v>
          </cell>
          <cell r="T34">
            <v>-22</v>
          </cell>
          <cell r="U34">
            <v>-30</v>
          </cell>
          <cell r="V34">
            <v>-35</v>
          </cell>
          <cell r="W34">
            <v>-36</v>
          </cell>
          <cell r="X34">
            <v>-42</v>
          </cell>
          <cell r="Y34">
            <v>-48</v>
          </cell>
          <cell r="Z34">
            <v>-53</v>
          </cell>
          <cell r="AA34">
            <v>-59</v>
          </cell>
          <cell r="AB34">
            <v>-71</v>
          </cell>
          <cell r="AC34">
            <v>-88</v>
          </cell>
          <cell r="AD34">
            <v>-107</v>
          </cell>
          <cell r="AE34">
            <v>-125</v>
          </cell>
          <cell r="AF34">
            <v>-144</v>
          </cell>
          <cell r="AG34">
            <v>-146</v>
          </cell>
          <cell r="AH34">
            <v>-147</v>
          </cell>
          <cell r="AI34">
            <v>-164</v>
          </cell>
          <cell r="AJ34">
            <v>-181</v>
          </cell>
          <cell r="AK34">
            <v>-199</v>
          </cell>
          <cell r="AL34">
            <v>-218</v>
          </cell>
          <cell r="AM34">
            <v>-237</v>
          </cell>
          <cell r="AN34">
            <v>-256</v>
          </cell>
          <cell r="AO34">
            <v>-274</v>
          </cell>
          <cell r="AP34">
            <v>-292</v>
          </cell>
          <cell r="AQ34">
            <v>-310</v>
          </cell>
          <cell r="AR34">
            <v>-329</v>
          </cell>
          <cell r="AS34">
            <v>-347</v>
          </cell>
          <cell r="AT34">
            <v>-365</v>
          </cell>
          <cell r="AU34">
            <v>-382</v>
          </cell>
          <cell r="AV34">
            <v>-399</v>
          </cell>
          <cell r="AW34">
            <v>-415</v>
          </cell>
          <cell r="AX34">
            <v>-432</v>
          </cell>
          <cell r="AY34">
            <v>-415</v>
          </cell>
          <cell r="AZ34">
            <v>0</v>
          </cell>
          <cell r="BA34">
            <v>0</v>
          </cell>
          <cell r="BB34">
            <v>0</v>
          </cell>
          <cell r="BC34">
            <v>0</v>
          </cell>
          <cell r="BD34">
            <v>0</v>
          </cell>
          <cell r="BE34">
            <v>0</v>
          </cell>
          <cell r="BF34">
            <v>0</v>
          </cell>
          <cell r="BG34">
            <v>0</v>
          </cell>
          <cell r="BH34">
            <v>0</v>
          </cell>
          <cell r="BI34">
            <v>0</v>
          </cell>
          <cell r="BJ34">
            <v>0</v>
          </cell>
          <cell r="BK34">
            <v>0</v>
          </cell>
          <cell r="BL34">
            <v>0</v>
          </cell>
          <cell r="BM34">
            <v>0</v>
          </cell>
          <cell r="BN34">
            <v>0</v>
          </cell>
          <cell r="BO34">
            <v>0</v>
          </cell>
          <cell r="BP34">
            <v>0</v>
          </cell>
          <cell r="BQ34">
            <v>0</v>
          </cell>
          <cell r="BR34">
            <v>0</v>
          </cell>
          <cell r="BS34">
            <v>0</v>
          </cell>
          <cell r="BT34">
            <v>0</v>
          </cell>
          <cell r="BU34">
            <v>0</v>
          </cell>
          <cell r="BV34">
            <v>0</v>
          </cell>
          <cell r="BW34">
            <v>0</v>
          </cell>
          <cell r="CA34">
            <v>-515.35990000000004</v>
          </cell>
          <cell r="CB34">
            <v>-360</v>
          </cell>
          <cell r="CC34">
            <v>-1827</v>
          </cell>
          <cell r="CD34">
            <v>-4216</v>
          </cell>
          <cell r="CE34">
            <v>-6024.84978342246</v>
          </cell>
          <cell r="CF34">
            <v>-1047.0587205882352</v>
          </cell>
          <cell r="CG34">
            <v>-2733.1639839572194</v>
          </cell>
          <cell r="CH34">
            <v>-3270.1181631016043</v>
          </cell>
          <cell r="CI34">
            <v>-3409.1588195187164</v>
          </cell>
          <cell r="CJ34">
            <v>-3835.0832058823526</v>
          </cell>
          <cell r="CK34">
            <v>0</v>
          </cell>
        </row>
        <row r="35">
          <cell r="B35" t="str">
            <v>LONG TERM DEBT INTEREST</v>
          </cell>
          <cell r="D35">
            <v>2340.8491800000002</v>
          </cell>
          <cell r="E35">
            <v>2326.5375800000002</v>
          </cell>
          <cell r="F35">
            <v>2409.0777399999997</v>
          </cell>
          <cell r="G35">
            <v>2451.6523999999999</v>
          </cell>
          <cell r="H35">
            <v>2565.3107399999999</v>
          </cell>
          <cell r="I35">
            <v>2537.3241600000001</v>
          </cell>
          <cell r="J35">
            <v>2525.5160900000001</v>
          </cell>
          <cell r="K35">
            <v>2563.1125199999997</v>
          </cell>
          <cell r="L35">
            <v>2636.05699</v>
          </cell>
          <cell r="M35">
            <v>2634.1875799999998</v>
          </cell>
          <cell r="N35">
            <v>2343.9490000000001</v>
          </cell>
          <cell r="O35">
            <v>2384.7827400000001</v>
          </cell>
          <cell r="P35">
            <v>2552.7279109589044</v>
          </cell>
          <cell r="Q35">
            <v>2305.6897260273972</v>
          </cell>
          <cell r="R35">
            <v>2552.7279109589044</v>
          </cell>
          <cell r="S35">
            <v>2467.5391438356164</v>
          </cell>
          <cell r="T35">
            <v>2547.9957397260278</v>
          </cell>
          <cell r="U35">
            <v>2465.8023287671231</v>
          </cell>
          <cell r="V35">
            <v>2547.9957397260278</v>
          </cell>
          <cell r="W35">
            <v>3042.4957397260278</v>
          </cell>
          <cell r="X35">
            <v>2955.3012592360046</v>
          </cell>
          <cell r="Y35">
            <v>3032.4744298972555</v>
          </cell>
          <cell r="Z35">
            <v>2816.131945345127</v>
          </cell>
          <cell r="AA35">
            <v>3266.5542249606633</v>
          </cell>
          <cell r="AB35">
            <v>3261.476030307876</v>
          </cell>
          <cell r="AC35">
            <v>2986.1679993792386</v>
          </cell>
          <cell r="AD35">
            <v>3251.2611671425452</v>
          </cell>
          <cell r="AE35">
            <v>3132.2917600603591</v>
          </cell>
          <cell r="AF35">
            <v>3216.4132919793351</v>
          </cell>
          <cell r="AG35">
            <v>3245.2466463208953</v>
          </cell>
          <cell r="AH35">
            <v>3333.4381582719075</v>
          </cell>
          <cell r="AI35">
            <v>3328.2221216328867</v>
          </cell>
          <cell r="AJ35">
            <v>3229.5984600497627</v>
          </cell>
          <cell r="AK35">
            <v>3317.7299872867352</v>
          </cell>
          <cell r="AL35">
            <v>3219.0661058552837</v>
          </cell>
          <cell r="AM35">
            <v>3712.9175330404473</v>
          </cell>
          <cell r="AN35">
            <v>3698.5822370850256</v>
          </cell>
          <cell r="AO35">
            <v>3480.8735732764853</v>
          </cell>
          <cell r="AP35">
            <v>3687.8874558149673</v>
          </cell>
          <cell r="AQ35">
            <v>3576.3235467110121</v>
          </cell>
          <cell r="AR35">
            <v>3677.1105240679699</v>
          </cell>
          <cell r="AS35">
            <v>3565.5053033923177</v>
          </cell>
          <cell r="AT35">
            <v>3666.2508108165534</v>
          </cell>
          <cell r="AU35">
            <v>3660.7897126062248</v>
          </cell>
          <cell r="AV35">
            <v>3549.1219288199691</v>
          </cell>
          <cell r="AW35">
            <v>3649.8046333083444</v>
          </cell>
          <cell r="AX35">
            <v>3538.0947400514469</v>
          </cell>
          <cell r="AY35">
            <v>3920.7843539774117</v>
          </cell>
          <cell r="AZ35">
            <v>0</v>
          </cell>
          <cell r="BA35">
            <v>0</v>
          </cell>
          <cell r="BB35">
            <v>0</v>
          </cell>
          <cell r="BC35">
            <v>0</v>
          </cell>
          <cell r="BD35">
            <v>0</v>
          </cell>
          <cell r="BE35">
            <v>0</v>
          </cell>
          <cell r="BF35">
            <v>0</v>
          </cell>
          <cell r="BG35">
            <v>0</v>
          </cell>
          <cell r="BH35">
            <v>0</v>
          </cell>
          <cell r="BI35">
            <v>0</v>
          </cell>
          <cell r="BJ35">
            <v>0</v>
          </cell>
          <cell r="BK35">
            <v>0</v>
          </cell>
          <cell r="BL35">
            <v>0</v>
          </cell>
          <cell r="BM35">
            <v>0</v>
          </cell>
          <cell r="BN35">
            <v>0</v>
          </cell>
          <cell r="BO35">
            <v>0</v>
          </cell>
          <cell r="BP35">
            <v>0</v>
          </cell>
          <cell r="BQ35">
            <v>0</v>
          </cell>
          <cell r="BR35">
            <v>0</v>
          </cell>
          <cell r="BS35">
            <v>0</v>
          </cell>
          <cell r="BT35">
            <v>0</v>
          </cell>
          <cell r="BU35">
            <v>0</v>
          </cell>
          <cell r="BV35">
            <v>0</v>
          </cell>
          <cell r="BW35">
            <v>0</v>
          </cell>
          <cell r="CA35">
            <v>29718.35672</v>
          </cell>
          <cell r="CB35">
            <v>32553.436099165072</v>
          </cell>
          <cell r="CC35">
            <v>39233.829261327279</v>
          </cell>
          <cell r="CD35">
            <v>43671.128819927726</v>
          </cell>
          <cell r="CE35">
            <v>47867.208569310387</v>
          </cell>
          <cell r="CF35">
            <v>50219.384965805861</v>
          </cell>
          <cell r="CG35">
            <v>52988.925573436201</v>
          </cell>
          <cell r="CH35">
            <v>53760.408819104669</v>
          </cell>
          <cell r="CI35">
            <v>54541.938681433268</v>
          </cell>
          <cell r="CJ35">
            <v>56586.012397260274</v>
          </cell>
          <cell r="CK35">
            <v>55597.985000000001</v>
          </cell>
        </row>
        <row r="36">
          <cell r="B36" t="str">
            <v>SHORT TERM DEBT INTEREST</v>
          </cell>
          <cell r="D36">
            <v>114.06945</v>
          </cell>
          <cell r="E36">
            <v>117.83333</v>
          </cell>
          <cell r="F36">
            <v>130.45832999999999</v>
          </cell>
          <cell r="G36">
            <v>77.423339999999996</v>
          </cell>
          <cell r="H36">
            <v>193.65074999999999</v>
          </cell>
          <cell r="I36">
            <v>177.44863000000001</v>
          </cell>
          <cell r="J36">
            <v>113.76173000000001</v>
          </cell>
          <cell r="K36">
            <v>67.682630000000003</v>
          </cell>
          <cell r="L36">
            <v>67.045140000000004</v>
          </cell>
          <cell r="M36">
            <v>130.60314</v>
          </cell>
          <cell r="N36">
            <v>393.92674</v>
          </cell>
          <cell r="O36">
            <v>316.06214</v>
          </cell>
          <cell r="P36">
            <v>244</v>
          </cell>
          <cell r="Q36">
            <v>378</v>
          </cell>
          <cell r="R36">
            <v>462</v>
          </cell>
          <cell r="S36">
            <v>518</v>
          </cell>
          <cell r="T36">
            <v>596</v>
          </cell>
          <cell r="U36">
            <v>393</v>
          </cell>
          <cell r="V36">
            <v>200</v>
          </cell>
          <cell r="W36">
            <v>125</v>
          </cell>
          <cell r="X36">
            <v>132</v>
          </cell>
          <cell r="Y36">
            <v>170</v>
          </cell>
          <cell r="Z36">
            <v>210</v>
          </cell>
          <cell r="AA36">
            <v>252</v>
          </cell>
          <cell r="AB36">
            <v>147</v>
          </cell>
          <cell r="AC36">
            <v>81</v>
          </cell>
          <cell r="AD36">
            <v>128</v>
          </cell>
          <cell r="AE36">
            <v>163</v>
          </cell>
          <cell r="AF36">
            <v>184</v>
          </cell>
          <cell r="AG36">
            <v>186</v>
          </cell>
          <cell r="AH36">
            <v>188</v>
          </cell>
          <cell r="AI36">
            <v>139</v>
          </cell>
          <cell r="AJ36">
            <v>175</v>
          </cell>
          <cell r="AK36">
            <v>230</v>
          </cell>
          <cell r="AL36">
            <v>228</v>
          </cell>
          <cell r="AM36">
            <v>233</v>
          </cell>
          <cell r="AN36">
            <v>102</v>
          </cell>
          <cell r="AO36">
            <v>30</v>
          </cell>
          <cell r="AP36">
            <v>97</v>
          </cell>
          <cell r="AQ36">
            <v>141</v>
          </cell>
          <cell r="AR36">
            <v>167</v>
          </cell>
          <cell r="AS36">
            <v>144</v>
          </cell>
          <cell r="AT36">
            <v>110</v>
          </cell>
          <cell r="AU36">
            <v>61</v>
          </cell>
          <cell r="AV36">
            <v>103</v>
          </cell>
          <cell r="AW36">
            <v>158</v>
          </cell>
          <cell r="AX36">
            <v>167</v>
          </cell>
          <cell r="AY36">
            <v>209</v>
          </cell>
          <cell r="AZ36">
            <v>0</v>
          </cell>
          <cell r="BA36">
            <v>0</v>
          </cell>
          <cell r="BB36">
            <v>0</v>
          </cell>
          <cell r="BC36">
            <v>0</v>
          </cell>
          <cell r="BD36">
            <v>0</v>
          </cell>
          <cell r="BE36">
            <v>0</v>
          </cell>
          <cell r="BF36">
            <v>0</v>
          </cell>
          <cell r="BG36">
            <v>0</v>
          </cell>
          <cell r="BH36">
            <v>0</v>
          </cell>
          <cell r="BI36">
            <v>0</v>
          </cell>
          <cell r="BJ36">
            <v>0</v>
          </cell>
          <cell r="BK36">
            <v>0</v>
          </cell>
          <cell r="BL36">
            <v>0</v>
          </cell>
          <cell r="BM36">
            <v>0</v>
          </cell>
          <cell r="BN36">
            <v>0</v>
          </cell>
          <cell r="BO36">
            <v>0</v>
          </cell>
          <cell r="BP36">
            <v>0</v>
          </cell>
          <cell r="BQ36">
            <v>0</v>
          </cell>
          <cell r="BR36">
            <v>0</v>
          </cell>
          <cell r="BS36">
            <v>0</v>
          </cell>
          <cell r="BT36">
            <v>0</v>
          </cell>
          <cell r="BU36">
            <v>0</v>
          </cell>
          <cell r="BV36">
            <v>0</v>
          </cell>
          <cell r="BW36">
            <v>0</v>
          </cell>
          <cell r="CA36">
            <v>1899.9653499999999</v>
          </cell>
          <cell r="CB36">
            <v>3680</v>
          </cell>
          <cell r="CC36">
            <v>2082</v>
          </cell>
          <cell r="CD36">
            <v>1489</v>
          </cell>
          <cell r="CE36">
            <v>2343</v>
          </cell>
          <cell r="CF36">
            <v>2375</v>
          </cell>
          <cell r="CG36">
            <v>2282</v>
          </cell>
          <cell r="CH36">
            <v>2368</v>
          </cell>
          <cell r="CI36">
            <v>2543</v>
          </cell>
          <cell r="CJ36">
            <v>2519</v>
          </cell>
          <cell r="CK36">
            <v>2354</v>
          </cell>
        </row>
        <row r="37">
          <cell r="B37" t="str">
            <v>Amortization of Goodwill</v>
          </cell>
        </row>
        <row r="38">
          <cell r="B38" t="str">
            <v>TOTAL INTEREST EXPENSE</v>
          </cell>
          <cell r="D38">
            <v>3093.1606900000002</v>
          </cell>
          <cell r="E38">
            <v>3098.5655799999995</v>
          </cell>
          <cell r="F38">
            <v>3215.8056299999989</v>
          </cell>
          <cell r="G38">
            <v>3183.2070699999999</v>
          </cell>
          <cell r="H38">
            <v>3507.6923899999992</v>
          </cell>
          <cell r="I38">
            <v>3447.1407499999996</v>
          </cell>
          <cell r="J38">
            <v>3364.3586700000001</v>
          </cell>
          <cell r="K38">
            <v>3370.1231999999991</v>
          </cell>
          <cell r="L38">
            <v>3445.9296100000001</v>
          </cell>
          <cell r="M38">
            <v>3570.8866899999998</v>
          </cell>
          <cell r="N38">
            <v>3382.8170099999998</v>
          </cell>
          <cell r="O38">
            <v>3637.1896299999999</v>
          </cell>
          <cell r="P38">
            <v>3526.3168203082196</v>
          </cell>
          <cell r="Q38">
            <v>3371.4801947945202</v>
          </cell>
          <cell r="R38">
            <v>3737.2278203082192</v>
          </cell>
          <cell r="S38">
            <v>3684.4092396575343</v>
          </cell>
          <cell r="T38">
            <v>3848.4046490753426</v>
          </cell>
          <cell r="U38">
            <v>3542.5804245890408</v>
          </cell>
          <cell r="V38">
            <v>3430.3126490753425</v>
          </cell>
          <cell r="W38">
            <v>3848.7656490753425</v>
          </cell>
          <cell r="X38">
            <v>3749.9383550579223</v>
          </cell>
          <cell r="Y38">
            <v>3871.6483392465702</v>
          </cell>
          <cell r="Z38">
            <v>3675.0300411670446</v>
          </cell>
          <cell r="AA38">
            <v>4173.9881343099787</v>
          </cell>
          <cell r="AB38">
            <v>4059.503939657191</v>
          </cell>
          <cell r="AC38">
            <v>3663.3914681463616</v>
          </cell>
          <cell r="AD38">
            <v>3986.1890764918603</v>
          </cell>
          <cell r="AE38">
            <v>3871.5848558822768</v>
          </cell>
          <cell r="AF38">
            <v>3970.2402013286501</v>
          </cell>
          <cell r="AG38">
            <v>3986.4367421428133</v>
          </cell>
          <cell r="AH38">
            <v>4088.1610676212222</v>
          </cell>
          <cell r="AI38">
            <v>4017.8920309822015</v>
          </cell>
          <cell r="AJ38">
            <v>3920.6305558716804</v>
          </cell>
          <cell r="AK38">
            <v>4058.2938966360498</v>
          </cell>
          <cell r="AL38">
            <v>3926.3482016772014</v>
          </cell>
          <cell r="AM38">
            <v>4418.7294423897629</v>
          </cell>
          <cell r="AN38">
            <v>4258.9162196055177</v>
          </cell>
          <cell r="AO38">
            <v>3926.05069821501</v>
          </cell>
          <cell r="AP38">
            <v>4207.1094383354593</v>
          </cell>
          <cell r="AQ38">
            <v>4108.9391004405197</v>
          </cell>
          <cell r="AR38">
            <v>4229.2185065884614</v>
          </cell>
          <cell r="AS38">
            <v>4064.005857121826</v>
          </cell>
          <cell r="AT38">
            <v>4112.2427933370445</v>
          </cell>
          <cell r="AU38">
            <v>4040.7236951267159</v>
          </cell>
          <cell r="AV38">
            <v>3941.4454825494777</v>
          </cell>
          <cell r="AW38">
            <v>4093.6186158288356</v>
          </cell>
          <cell r="AX38">
            <v>3961.2982937809556</v>
          </cell>
          <cell r="AY38">
            <v>4415.4773364979028</v>
          </cell>
          <cell r="AZ38">
            <v>0</v>
          </cell>
          <cell r="BA38">
            <v>0</v>
          </cell>
          <cell r="BB38">
            <v>0</v>
          </cell>
          <cell r="BC38">
            <v>0</v>
          </cell>
          <cell r="BD38">
            <v>0</v>
          </cell>
          <cell r="BE38">
            <v>0</v>
          </cell>
          <cell r="BF38">
            <v>0</v>
          </cell>
          <cell r="BG38">
            <v>0</v>
          </cell>
          <cell r="BH38">
            <v>0</v>
          </cell>
          <cell r="BI38">
            <v>0</v>
          </cell>
          <cell r="BJ38">
            <v>0</v>
          </cell>
          <cell r="BK38">
            <v>0</v>
          </cell>
          <cell r="BL38">
            <v>0</v>
          </cell>
          <cell r="BM38">
            <v>0</v>
          </cell>
          <cell r="BN38">
            <v>0</v>
          </cell>
          <cell r="BO38">
            <v>0</v>
          </cell>
          <cell r="BP38">
            <v>0</v>
          </cell>
          <cell r="BQ38">
            <v>0</v>
          </cell>
          <cell r="BR38">
            <v>0</v>
          </cell>
          <cell r="BS38">
            <v>0</v>
          </cell>
          <cell r="BT38">
            <v>0</v>
          </cell>
          <cell r="BU38">
            <v>0</v>
          </cell>
          <cell r="BV38">
            <v>0</v>
          </cell>
          <cell r="BW38">
            <v>0</v>
          </cell>
          <cell r="CA38">
            <v>40316.876919999995</v>
          </cell>
          <cell r="CB38">
            <v>44460.102316665078</v>
          </cell>
          <cell r="CC38">
            <v>47967.401478827276</v>
          </cell>
          <cell r="CD38">
            <v>49359.046037427725</v>
          </cell>
          <cell r="CE38">
            <v>52577.248747468177</v>
          </cell>
          <cell r="CF38">
            <v>59697.154366797877</v>
          </cell>
          <cell r="CG38">
            <v>60645.358181059237</v>
          </cell>
          <cell r="CH38">
            <v>61875.561936053258</v>
          </cell>
          <cell r="CI38">
            <v>63338.5178134948</v>
          </cell>
          <cell r="CJ38">
            <v>64936.082742958177</v>
          </cell>
          <cell r="CK38">
            <v>67616.615071580251</v>
          </cell>
        </row>
        <row r="39">
          <cell r="B39" t="str">
            <v>MIPS DIVIDENDS</v>
          </cell>
          <cell r="CA39">
            <v>4590.2569199999989</v>
          </cell>
          <cell r="CB39">
            <v>4593.4569374999992</v>
          </cell>
          <cell r="CC39">
            <v>4593.4569374999992</v>
          </cell>
          <cell r="CD39">
            <v>4593.4569375000001</v>
          </cell>
          <cell r="CE39">
            <v>4593.4569375000001</v>
          </cell>
          <cell r="CF39">
            <v>4593.4569374999992</v>
          </cell>
          <cell r="CG39">
            <v>4593.4569374999992</v>
          </cell>
          <cell r="CH39">
            <v>5493.8940959699448</v>
          </cell>
          <cell r="CI39">
            <v>6133.4569374999992</v>
          </cell>
          <cell r="CJ39">
            <v>6133.4569374999992</v>
          </cell>
          <cell r="CK39">
            <v>6133.4569374999992</v>
          </cell>
        </row>
        <row r="40">
          <cell r="B40" t="str">
            <v>PREFERRED DIVIDENDS</v>
          </cell>
          <cell r="D40">
            <v>18.05339</v>
          </cell>
          <cell r="E40">
            <v>18.05339</v>
          </cell>
          <cell r="F40">
            <v>18.0534</v>
          </cell>
          <cell r="G40">
            <v>18.05339</v>
          </cell>
          <cell r="H40">
            <v>18.05339</v>
          </cell>
          <cell r="I40">
            <v>18.0534</v>
          </cell>
          <cell r="J40">
            <v>18.05339</v>
          </cell>
          <cell r="K40">
            <v>18.05339</v>
          </cell>
          <cell r="L40">
            <v>18.0534</v>
          </cell>
          <cell r="M40">
            <v>307.05003000000005</v>
          </cell>
          <cell r="N40">
            <v>128.33332999999999</v>
          </cell>
          <cell r="O40">
            <v>163.55282</v>
          </cell>
          <cell r="P40">
            <v>280.27397260273972</v>
          </cell>
          <cell r="Q40">
            <v>253.15068493150685</v>
          </cell>
          <cell r="R40">
            <v>280.27397260273972</v>
          </cell>
          <cell r="S40">
            <v>271.23287671232873</v>
          </cell>
          <cell r="T40">
            <v>280.27397260273972</v>
          </cell>
          <cell r="U40">
            <v>271.23287671232873</v>
          </cell>
          <cell r="V40">
            <v>280.27397260273972</v>
          </cell>
          <cell r="W40">
            <v>280.27397260273972</v>
          </cell>
          <cell r="X40">
            <v>271.23287671232873</v>
          </cell>
          <cell r="Y40">
            <v>280.27397260273972</v>
          </cell>
          <cell r="Z40">
            <v>271.23287671232873</v>
          </cell>
          <cell r="AA40">
            <v>280.27397260273972</v>
          </cell>
          <cell r="AB40">
            <v>280.27397260273972</v>
          </cell>
          <cell r="AC40">
            <v>253.15068493150685</v>
          </cell>
          <cell r="AD40">
            <v>280.27397260273972</v>
          </cell>
          <cell r="AE40">
            <v>271.23287671232873</v>
          </cell>
          <cell r="AF40">
            <v>280.27397260273972</v>
          </cell>
          <cell r="AG40">
            <v>271.23287671232873</v>
          </cell>
          <cell r="AH40">
            <v>280.27397260273972</v>
          </cell>
          <cell r="AI40">
            <v>280.27397260273972</v>
          </cell>
          <cell r="AJ40">
            <v>271.23287671232873</v>
          </cell>
          <cell r="AK40">
            <v>280.27397260273972</v>
          </cell>
          <cell r="AL40">
            <v>271.23287671232873</v>
          </cell>
          <cell r="AM40">
            <v>280.27397260273972</v>
          </cell>
          <cell r="AN40">
            <v>279.50819672131149</v>
          </cell>
          <cell r="AO40">
            <v>261.47540983606558</v>
          </cell>
          <cell r="AP40">
            <v>279.50819672131149</v>
          </cell>
          <cell r="AQ40">
            <v>270.49180327868851</v>
          </cell>
          <cell r="AR40">
            <v>279.50819672131149</v>
          </cell>
          <cell r="AS40">
            <v>471.31147540983608</v>
          </cell>
          <cell r="AT40">
            <v>487.02185792349729</v>
          </cell>
          <cell r="AU40">
            <v>487.02185792349729</v>
          </cell>
          <cell r="AV40">
            <v>471.31147540983608</v>
          </cell>
          <cell r="AW40">
            <v>487.02185792349729</v>
          </cell>
          <cell r="AX40">
            <v>471.31147540983608</v>
          </cell>
          <cell r="AY40">
            <v>487.02185792349729</v>
          </cell>
          <cell r="AZ40">
            <v>0</v>
          </cell>
          <cell r="BA40">
            <v>0</v>
          </cell>
          <cell r="BB40">
            <v>0</v>
          </cell>
          <cell r="BC40">
            <v>0</v>
          </cell>
          <cell r="BD40">
            <v>0</v>
          </cell>
          <cell r="BE40">
            <v>0</v>
          </cell>
          <cell r="BF40">
            <v>0</v>
          </cell>
          <cell r="BG40">
            <v>0</v>
          </cell>
          <cell r="BH40">
            <v>0</v>
          </cell>
          <cell r="BI40">
            <v>0</v>
          </cell>
          <cell r="BJ40">
            <v>0</v>
          </cell>
          <cell r="BK40">
            <v>0</v>
          </cell>
          <cell r="BL40">
            <v>0</v>
          </cell>
          <cell r="BM40">
            <v>0</v>
          </cell>
          <cell r="BN40">
            <v>0</v>
          </cell>
          <cell r="BO40">
            <v>0</v>
          </cell>
          <cell r="BP40">
            <v>0</v>
          </cell>
          <cell r="BQ40">
            <v>0</v>
          </cell>
          <cell r="BR40">
            <v>0</v>
          </cell>
          <cell r="BS40">
            <v>0</v>
          </cell>
          <cell r="BT40">
            <v>0</v>
          </cell>
          <cell r="BU40">
            <v>0</v>
          </cell>
          <cell r="BV40">
            <v>0</v>
          </cell>
          <cell r="BW40">
            <v>0</v>
          </cell>
          <cell r="CA40">
            <v>761.41672000000005</v>
          </cell>
          <cell r="CB40">
            <v>3299.9999999999995</v>
          </cell>
          <cell r="CC40">
            <v>3299.9999999999995</v>
          </cell>
          <cell r="CD40">
            <v>4732.5136612021861</v>
          </cell>
          <cell r="CE40">
            <v>5750</v>
          </cell>
          <cell r="CF40">
            <v>5750</v>
          </cell>
          <cell r="CG40">
            <v>5750</v>
          </cell>
          <cell r="CH40">
            <v>5750</v>
          </cell>
          <cell r="CI40">
            <v>5750</v>
          </cell>
          <cell r="CJ40">
            <v>5750</v>
          </cell>
          <cell r="CK40">
            <v>5750</v>
          </cell>
        </row>
        <row r="41">
          <cell r="B41" t="str">
            <v>Minority Interest Income (Other Owners)</v>
          </cell>
        </row>
        <row r="42">
          <cell r="B42" t="str">
            <v>Minority Interest Income {B Shares)</v>
          </cell>
        </row>
        <row r="43">
          <cell r="B43" t="str">
            <v>EXTRA ITEMS/ADJUSTMENTS</v>
          </cell>
        </row>
        <row r="44">
          <cell r="B44" t="str">
            <v>NET INCOME</v>
          </cell>
          <cell r="D44">
            <v>7363.5215100000141</v>
          </cell>
          <cell r="E44">
            <v>4332.4666999999936</v>
          </cell>
          <cell r="F44">
            <v>2951.582579999982</v>
          </cell>
          <cell r="G44">
            <v>1997.4020900000155</v>
          </cell>
          <cell r="H44">
            <v>7775.1197299999894</v>
          </cell>
          <cell r="I44">
            <v>11772.568129999985</v>
          </cell>
          <cell r="J44">
            <v>13998.601100000014</v>
          </cell>
          <cell r="K44">
            <v>12655.834960000017</v>
          </cell>
          <cell r="L44">
            <v>10455.299319999987</v>
          </cell>
          <cell r="M44">
            <v>4572.3328599999968</v>
          </cell>
          <cell r="N44">
            <v>3049.7748000000015</v>
          </cell>
          <cell r="O44">
            <v>-5714.5438999999924</v>
          </cell>
          <cell r="P44">
            <v>7623.5046187468079</v>
          </cell>
          <cell r="Q44">
            <v>5140.177915381284</v>
          </cell>
          <cell r="R44">
            <v>2433.4363751888877</v>
          </cell>
          <cell r="S44">
            <v>3216.285715217959</v>
          </cell>
          <cell r="T44">
            <v>7972.094638683524</v>
          </cell>
          <cell r="U44">
            <v>10651.317566282834</v>
          </cell>
          <cell r="V44">
            <v>13027.508765705865</v>
          </cell>
          <cell r="W44">
            <v>12177.946484385247</v>
          </cell>
          <cell r="X44">
            <v>7595.3294271206869</v>
          </cell>
          <cell r="Y44">
            <v>2986.6447314120705</v>
          </cell>
          <cell r="Z44">
            <v>2625.0249179800549</v>
          </cell>
          <cell r="AA44">
            <v>638.2536921335028</v>
          </cell>
          <cell r="AB44">
            <v>8540.3561586853903</v>
          </cell>
          <cell r="AC44">
            <v>5607.2275447660268</v>
          </cell>
          <cell r="AD44">
            <v>3332.0919964914792</v>
          </cell>
          <cell r="AE44">
            <v>3844.8105392206076</v>
          </cell>
          <cell r="AF44">
            <v>9217.5773890503424</v>
          </cell>
          <cell r="AG44">
            <v>10833.44633740063</v>
          </cell>
          <cell r="AH44">
            <v>12937.41676000263</v>
          </cell>
          <cell r="AI44">
            <v>13348.598953008521</v>
          </cell>
          <cell r="AJ44">
            <v>7686.6165011296334</v>
          </cell>
          <cell r="AK44">
            <v>3691.9963066094192</v>
          </cell>
          <cell r="AL44">
            <v>1953.9349080537324</v>
          </cell>
          <cell r="AM44">
            <v>1574.2579716906425</v>
          </cell>
          <cell r="AN44">
            <v>9236.6180668453417</v>
          </cell>
          <cell r="AO44">
            <v>4294.9538432707741</v>
          </cell>
          <cell r="AP44">
            <v>939.13928361193973</v>
          </cell>
          <cell r="AQ44">
            <v>5280.4071927554132</v>
          </cell>
          <cell r="AR44">
            <v>10876.778744983174</v>
          </cell>
          <cell r="AS44">
            <v>12032.397359374479</v>
          </cell>
          <cell r="AT44">
            <v>14214.039179218285</v>
          </cell>
          <cell r="AU44">
            <v>12689.555157974493</v>
          </cell>
          <cell r="AV44">
            <v>8118.9129307640042</v>
          </cell>
          <cell r="AW44">
            <v>6338.9029155682738</v>
          </cell>
          <cell r="AX44">
            <v>5274.428703214352</v>
          </cell>
          <cell r="AY44">
            <v>7128.9277706278208</v>
          </cell>
          <cell r="AZ44">
            <v>0</v>
          </cell>
          <cell r="BA44">
            <v>0</v>
          </cell>
          <cell r="BB44">
            <v>0</v>
          </cell>
          <cell r="BC44">
            <v>0</v>
          </cell>
          <cell r="BD44">
            <v>0</v>
          </cell>
          <cell r="BE44">
            <v>0</v>
          </cell>
          <cell r="BF44">
            <v>0</v>
          </cell>
          <cell r="BG44">
            <v>0</v>
          </cell>
          <cell r="BH44">
            <v>0</v>
          </cell>
          <cell r="BI44">
            <v>0</v>
          </cell>
          <cell r="BJ44">
            <v>0</v>
          </cell>
          <cell r="BK44">
            <v>0</v>
          </cell>
          <cell r="BL44">
            <v>0</v>
          </cell>
          <cell r="BM44">
            <v>0</v>
          </cell>
          <cell r="BN44">
            <v>0</v>
          </cell>
          <cell r="BO44">
            <v>0</v>
          </cell>
          <cell r="BP44">
            <v>0</v>
          </cell>
          <cell r="BQ44">
            <v>0</v>
          </cell>
          <cell r="BR44">
            <v>0</v>
          </cell>
          <cell r="BS44">
            <v>0</v>
          </cell>
          <cell r="BT44">
            <v>0</v>
          </cell>
          <cell r="BU44">
            <v>0</v>
          </cell>
          <cell r="BV44">
            <v>0</v>
          </cell>
          <cell r="BW44">
            <v>0</v>
          </cell>
          <cell r="CA44">
            <v>75209.959879999995</v>
          </cell>
          <cell r="CB44">
            <v>76087.524848238725</v>
          </cell>
          <cell r="CC44">
            <v>82568.33136610908</v>
          </cell>
          <cell r="CD44">
            <v>96425.061148208362</v>
          </cell>
          <cell r="CE44">
            <v>103171</v>
          </cell>
          <cell r="CF44">
            <v>107843</v>
          </cell>
          <cell r="CG44">
            <v>114879</v>
          </cell>
          <cell r="CH44">
            <v>119173</v>
          </cell>
          <cell r="CI44">
            <v>121198</v>
          </cell>
          <cell r="CJ44">
            <v>120955</v>
          </cell>
          <cell r="CK44">
            <v>119777</v>
          </cell>
        </row>
        <row r="45">
          <cell r="B45" t="str">
            <v>RESIDENTIAL REVENUES</v>
          </cell>
          <cell r="CA45">
            <v>443426</v>
          </cell>
          <cell r="CB45">
            <v>471714.60460000002</v>
          </cell>
          <cell r="CC45">
            <v>493223.80459999997</v>
          </cell>
          <cell r="CD45">
            <v>530450.00459999999</v>
          </cell>
          <cell r="CE45">
            <v>563464</v>
          </cell>
          <cell r="CF45">
            <v>609072</v>
          </cell>
          <cell r="CG45">
            <v>614880</v>
          </cell>
          <cell r="CH45">
            <v>629097</v>
          </cell>
          <cell r="CI45">
            <v>642832</v>
          </cell>
          <cell r="CJ45">
            <v>652418</v>
          </cell>
          <cell r="CK45">
            <v>678254</v>
          </cell>
        </row>
        <row r="46">
          <cell r="B46" t="str">
            <v>COMMERCIAL REVENUES</v>
          </cell>
          <cell r="CA46">
            <v>259147</v>
          </cell>
          <cell r="CB46">
            <v>269405</v>
          </cell>
          <cell r="CC46">
            <v>291292</v>
          </cell>
          <cell r="CD46">
            <v>316948</v>
          </cell>
          <cell r="CE46">
            <v>338694</v>
          </cell>
          <cell r="CF46">
            <v>368942</v>
          </cell>
          <cell r="CG46">
            <v>372792</v>
          </cell>
          <cell r="CH46">
            <v>381870</v>
          </cell>
          <cell r="CI46">
            <v>391481</v>
          </cell>
          <cell r="CJ46">
            <v>398119</v>
          </cell>
          <cell r="CK46">
            <v>414453</v>
          </cell>
        </row>
        <row r="47">
          <cell r="B47" t="str">
            <v>INDUSTRIAL REVENUES</v>
          </cell>
          <cell r="CA47">
            <v>115621</v>
          </cell>
          <cell r="CB47">
            <v>116939</v>
          </cell>
          <cell r="CC47">
            <v>127699</v>
          </cell>
          <cell r="CD47">
            <v>136343</v>
          </cell>
          <cell r="CE47">
            <v>148139</v>
          </cell>
          <cell r="CF47">
            <v>162941</v>
          </cell>
          <cell r="CG47">
            <v>160606</v>
          </cell>
          <cell r="CH47">
            <v>159864</v>
          </cell>
          <cell r="CI47">
            <v>160758</v>
          </cell>
          <cell r="CJ47">
            <v>159266</v>
          </cell>
          <cell r="CK47">
            <v>166308</v>
          </cell>
        </row>
        <row r="48">
          <cell r="B48" t="str">
            <v>RESIDENTIAL FUEL REVENUES</v>
          </cell>
          <cell r="CA48">
            <v>151454</v>
          </cell>
          <cell r="CB48">
            <v>165791</v>
          </cell>
          <cell r="CC48">
            <v>173166</v>
          </cell>
          <cell r="CD48">
            <v>203389</v>
          </cell>
          <cell r="CE48">
            <v>206858</v>
          </cell>
          <cell r="CF48">
            <v>222103</v>
          </cell>
          <cell r="CG48">
            <v>222255</v>
          </cell>
          <cell r="CH48">
            <v>228426</v>
          </cell>
          <cell r="CI48">
            <v>231734</v>
          </cell>
          <cell r="CJ48">
            <v>235746</v>
          </cell>
          <cell r="CK48">
            <v>236410</v>
          </cell>
        </row>
        <row r="49">
          <cell r="B49" t="str">
            <v>COMMERCIAL FUEL REVENUES</v>
          </cell>
          <cell r="CA49">
            <v>105840</v>
          </cell>
          <cell r="CB49">
            <v>109309</v>
          </cell>
          <cell r="CC49">
            <v>122524</v>
          </cell>
          <cell r="CD49">
            <v>144273</v>
          </cell>
          <cell r="CE49">
            <v>147796</v>
          </cell>
          <cell r="CF49">
            <v>159075</v>
          </cell>
          <cell r="CG49">
            <v>159474</v>
          </cell>
          <cell r="CH49">
            <v>164289</v>
          </cell>
          <cell r="CI49">
            <v>167164</v>
          </cell>
          <cell r="CJ49">
            <v>170614</v>
          </cell>
          <cell r="CK49">
            <v>171490</v>
          </cell>
        </row>
        <row r="50">
          <cell r="B50" t="str">
            <v>INDUSTRIAL FUEL REVENUES</v>
          </cell>
          <cell r="CA50">
            <v>60251.752540000001</v>
          </cell>
          <cell r="CB50">
            <v>58558</v>
          </cell>
          <cell r="CC50">
            <v>64743</v>
          </cell>
          <cell r="CD50">
            <v>74006</v>
          </cell>
          <cell r="CE50">
            <v>74454</v>
          </cell>
          <cell r="CF50">
            <v>77553</v>
          </cell>
          <cell r="CG50">
            <v>75646</v>
          </cell>
          <cell r="CH50">
            <v>75370</v>
          </cell>
          <cell r="CI50">
            <v>74374</v>
          </cell>
          <cell r="CJ50">
            <v>73608</v>
          </cell>
          <cell r="CK50">
            <v>71719</v>
          </cell>
        </row>
        <row r="51">
          <cell r="B51" t="str">
            <v>WHOLESALE FUEL REVENUES</v>
          </cell>
          <cell r="CA51">
            <v>12333</v>
          </cell>
          <cell r="CB51">
            <v>12246</v>
          </cell>
          <cell r="CC51">
            <v>13618</v>
          </cell>
          <cell r="CD51">
            <v>14954</v>
          </cell>
          <cell r="CE51">
            <v>16174</v>
          </cell>
          <cell r="CF51">
            <v>17164</v>
          </cell>
          <cell r="CG51">
            <v>17021</v>
          </cell>
          <cell r="CH51">
            <v>16824</v>
          </cell>
          <cell r="CI51">
            <v>17338</v>
          </cell>
          <cell r="CJ51">
            <v>17898</v>
          </cell>
          <cell r="CK51">
            <v>18466</v>
          </cell>
        </row>
        <row r="52">
          <cell r="B52" t="str">
            <v>NON-ASSOCIATED ENERGY REV</v>
          </cell>
          <cell r="D52">
            <v>3030.5867800000037</v>
          </cell>
          <cell r="E52">
            <v>2927.0770000000025</v>
          </cell>
          <cell r="F52">
            <v>3976.6568799999986</v>
          </cell>
          <cell r="G52">
            <v>3885.1396299999969</v>
          </cell>
          <cell r="H52">
            <v>3143.0749599999981</v>
          </cell>
          <cell r="I52">
            <v>3519.446280000001</v>
          </cell>
          <cell r="J52">
            <v>4090.9058000000009</v>
          </cell>
          <cell r="K52">
            <v>4866.891059999999</v>
          </cell>
          <cell r="L52">
            <v>3447.1419600000004</v>
          </cell>
          <cell r="M52">
            <v>3395.8886599999992</v>
          </cell>
          <cell r="N52">
            <v>3045.1640099999959</v>
          </cell>
          <cell r="O52">
            <v>4224.9665099999966</v>
          </cell>
          <cell r="P52">
            <v>4268</v>
          </cell>
          <cell r="Q52">
            <v>4100</v>
          </cell>
          <cell r="R52">
            <v>5358</v>
          </cell>
          <cell r="S52">
            <v>4098</v>
          </cell>
          <cell r="T52">
            <v>3950</v>
          </cell>
          <cell r="U52">
            <v>4929</v>
          </cell>
          <cell r="V52">
            <v>5209</v>
          </cell>
          <cell r="W52">
            <v>4410</v>
          </cell>
          <cell r="X52">
            <v>4621</v>
          </cell>
          <cell r="Y52">
            <v>1813</v>
          </cell>
          <cell r="Z52">
            <v>2263</v>
          </cell>
          <cell r="AA52">
            <v>3742</v>
          </cell>
          <cell r="AB52">
            <v>5131</v>
          </cell>
          <cell r="AC52">
            <v>4781</v>
          </cell>
          <cell r="AD52">
            <v>5439</v>
          </cell>
          <cell r="AE52">
            <v>4449</v>
          </cell>
          <cell r="AF52">
            <v>4258</v>
          </cell>
          <cell r="AG52">
            <v>5294</v>
          </cell>
          <cell r="AH52">
            <v>5676</v>
          </cell>
          <cell r="AI52">
            <v>4882</v>
          </cell>
          <cell r="AJ52">
            <v>4889</v>
          </cell>
          <cell r="AK52">
            <v>4215</v>
          </cell>
          <cell r="AL52">
            <v>4109</v>
          </cell>
          <cell r="AM52">
            <v>4145</v>
          </cell>
          <cell r="AN52">
            <v>5279</v>
          </cell>
          <cell r="AO52">
            <v>4505</v>
          </cell>
          <cell r="AP52">
            <v>5843</v>
          </cell>
          <cell r="AQ52">
            <v>5270</v>
          </cell>
          <cell r="AR52">
            <v>4148</v>
          </cell>
          <cell r="AS52">
            <v>5124</v>
          </cell>
          <cell r="AT52">
            <v>5512</v>
          </cell>
          <cell r="AU52">
            <v>4730</v>
          </cell>
          <cell r="AV52">
            <v>4699</v>
          </cell>
          <cell r="AW52">
            <v>1846</v>
          </cell>
          <cell r="AX52">
            <v>3324</v>
          </cell>
          <cell r="AY52">
            <v>4054</v>
          </cell>
          <cell r="AZ52">
            <v>0</v>
          </cell>
          <cell r="BA52">
            <v>0</v>
          </cell>
          <cell r="BB52">
            <v>0</v>
          </cell>
          <cell r="BC52">
            <v>0</v>
          </cell>
          <cell r="BD52">
            <v>0</v>
          </cell>
          <cell r="BE52">
            <v>0</v>
          </cell>
          <cell r="BF52">
            <v>0</v>
          </cell>
          <cell r="BG52">
            <v>0</v>
          </cell>
          <cell r="BH52">
            <v>0</v>
          </cell>
          <cell r="BI52">
            <v>0</v>
          </cell>
          <cell r="BJ52">
            <v>0</v>
          </cell>
          <cell r="BK52">
            <v>0</v>
          </cell>
          <cell r="BL52">
            <v>0</v>
          </cell>
          <cell r="BM52">
            <v>0</v>
          </cell>
          <cell r="BN52">
            <v>0</v>
          </cell>
          <cell r="BO52">
            <v>0</v>
          </cell>
          <cell r="BP52">
            <v>0</v>
          </cell>
          <cell r="BQ52">
            <v>0</v>
          </cell>
          <cell r="BR52">
            <v>0</v>
          </cell>
          <cell r="BS52">
            <v>0</v>
          </cell>
          <cell r="BT52">
            <v>0</v>
          </cell>
          <cell r="BU52">
            <v>0</v>
          </cell>
          <cell r="BV52">
            <v>0</v>
          </cell>
          <cell r="BW52">
            <v>0</v>
          </cell>
          <cell r="CA52">
            <v>43552.939529999989</v>
          </cell>
          <cell r="CB52">
            <v>48761</v>
          </cell>
          <cell r="CC52">
            <v>57268</v>
          </cell>
          <cell r="CD52">
            <v>54334</v>
          </cell>
          <cell r="CE52">
            <v>54771</v>
          </cell>
          <cell r="CF52">
            <v>53798</v>
          </cell>
          <cell r="CG52">
            <v>43428</v>
          </cell>
          <cell r="CH52">
            <v>45744</v>
          </cell>
          <cell r="CI52">
            <v>42721</v>
          </cell>
          <cell r="CJ52">
            <v>49302</v>
          </cell>
          <cell r="CK52">
            <v>43826</v>
          </cell>
        </row>
        <row r="53">
          <cell r="B53" t="str">
            <v>WHOLESALE,OFF SYS CAPACITY REV</v>
          </cell>
          <cell r="D53">
            <v>2617.6574254829998</v>
          </cell>
          <cell r="E53">
            <v>2908.7642254799994</v>
          </cell>
          <cell r="F53">
            <v>2048.9235842360004</v>
          </cell>
          <cell r="G53">
            <v>2036.16879507</v>
          </cell>
          <cell r="H53">
            <v>2175.3713772820001</v>
          </cell>
          <cell r="I53">
            <v>2277.5155734999998</v>
          </cell>
          <cell r="J53">
            <v>2218.4101384000001</v>
          </cell>
          <cell r="K53">
            <v>2633.9933346710004</v>
          </cell>
          <cell r="L53">
            <v>1779.7006661659998</v>
          </cell>
          <cell r="M53">
            <v>2126.0169311740001</v>
          </cell>
          <cell r="N53">
            <v>1837.23905388</v>
          </cell>
          <cell r="O53">
            <v>4023.2947130079997</v>
          </cell>
          <cell r="P53">
            <v>2357.078</v>
          </cell>
          <cell r="Q53">
            <v>2266.87</v>
          </cell>
          <cell r="R53">
            <v>2100.634</v>
          </cell>
          <cell r="S53">
            <v>2066.7860000000001</v>
          </cell>
          <cell r="T53">
            <v>2315.0320000000002</v>
          </cell>
          <cell r="U53">
            <v>2365.8710000000001</v>
          </cell>
          <cell r="V53">
            <v>2301.0540000000001</v>
          </cell>
          <cell r="W53">
            <v>2279.0029999999997</v>
          </cell>
          <cell r="X53">
            <v>2162.607</v>
          </cell>
          <cell r="Y53">
            <v>2121.8440000000001</v>
          </cell>
          <cell r="Z53">
            <v>2552.6930000000002</v>
          </cell>
          <cell r="AA53">
            <v>2393.6959999999999</v>
          </cell>
          <cell r="AB53">
            <v>2476.7539999999999</v>
          </cell>
          <cell r="AC53">
            <v>2306.6610000000001</v>
          </cell>
          <cell r="AD53">
            <v>2253.4780000000001</v>
          </cell>
          <cell r="AE53">
            <v>2230.5420000000004</v>
          </cell>
          <cell r="AF53">
            <v>2302.2130000000002</v>
          </cell>
          <cell r="AG53">
            <v>2311.9090000000001</v>
          </cell>
          <cell r="AH53">
            <v>2276.011</v>
          </cell>
          <cell r="AI53">
            <v>2217.7039999999997</v>
          </cell>
          <cell r="AJ53">
            <v>2080.8510000000001</v>
          </cell>
          <cell r="AK53">
            <v>2050.6499999999996</v>
          </cell>
          <cell r="AL53">
            <v>2341.5420000000004</v>
          </cell>
          <cell r="AM53">
            <v>2346.5029999999997</v>
          </cell>
          <cell r="AN53">
            <v>3209.1670000000004</v>
          </cell>
          <cell r="AO53">
            <v>3101.6689999999999</v>
          </cell>
          <cell r="AP53">
            <v>3034.2840000000001</v>
          </cell>
          <cell r="AQ53">
            <v>2972.2939999999999</v>
          </cell>
          <cell r="AR53">
            <v>3098.4050000000002</v>
          </cell>
          <cell r="AS53">
            <v>3215.7120000000004</v>
          </cell>
          <cell r="AT53">
            <v>3267.1260000000002</v>
          </cell>
          <cell r="AU53">
            <v>3210.6849999999995</v>
          </cell>
          <cell r="AV53">
            <v>2920.9139999999998</v>
          </cell>
          <cell r="AW53">
            <v>2906.4989999999998</v>
          </cell>
          <cell r="AX53">
            <v>3091.6840000000002</v>
          </cell>
          <cell r="AY53">
            <v>3118.0190000000002</v>
          </cell>
          <cell r="AZ53">
            <v>0</v>
          </cell>
          <cell r="BA53">
            <v>0</v>
          </cell>
          <cell r="BB53">
            <v>0</v>
          </cell>
          <cell r="BC53">
            <v>0</v>
          </cell>
          <cell r="BD53">
            <v>0</v>
          </cell>
          <cell r="BE53">
            <v>0</v>
          </cell>
          <cell r="BF53">
            <v>0</v>
          </cell>
          <cell r="BG53">
            <v>0</v>
          </cell>
          <cell r="BH53">
            <v>0</v>
          </cell>
          <cell r="BI53">
            <v>0</v>
          </cell>
          <cell r="BJ53">
            <v>0</v>
          </cell>
          <cell r="BK53">
            <v>0</v>
          </cell>
          <cell r="BL53">
            <v>0</v>
          </cell>
          <cell r="BM53">
            <v>0</v>
          </cell>
          <cell r="BN53">
            <v>0</v>
          </cell>
          <cell r="BO53">
            <v>0</v>
          </cell>
          <cell r="BP53">
            <v>0</v>
          </cell>
          <cell r="BQ53">
            <v>0</v>
          </cell>
          <cell r="BR53">
            <v>0</v>
          </cell>
          <cell r="BS53">
            <v>0</v>
          </cell>
          <cell r="BT53">
            <v>0</v>
          </cell>
          <cell r="BU53">
            <v>0</v>
          </cell>
          <cell r="BV53">
            <v>0</v>
          </cell>
          <cell r="BW53">
            <v>0</v>
          </cell>
          <cell r="CA53">
            <v>28683.055818350003</v>
          </cell>
          <cell r="CB53">
            <v>27283.167999999998</v>
          </cell>
          <cell r="CC53">
            <v>27194.818000000003</v>
          </cell>
          <cell r="CD53">
            <v>37146.457999999999</v>
          </cell>
          <cell r="CE53">
            <v>38765.095000000001</v>
          </cell>
          <cell r="CF53">
            <v>46714.784</v>
          </cell>
          <cell r="CG53">
            <v>52567.44</v>
          </cell>
          <cell r="CH53">
            <v>53666.672999999995</v>
          </cell>
          <cell r="CI53">
            <v>54400.042000000001</v>
          </cell>
          <cell r="CJ53">
            <v>55162.42</v>
          </cell>
          <cell r="CK53">
            <v>55930.48</v>
          </cell>
        </row>
        <row r="54">
          <cell r="B54" t="str">
            <v>NET ASSOCIATED CAPACITY</v>
          </cell>
          <cell r="D54">
            <v>-1530.5179800000001</v>
          </cell>
          <cell r="E54">
            <v>-530.73125000000005</v>
          </cell>
          <cell r="F54">
            <v>-691.77575000000002</v>
          </cell>
          <cell r="G54">
            <v>-150.24040000000002</v>
          </cell>
          <cell r="H54">
            <v>-182.71073000000001</v>
          </cell>
          <cell r="I54">
            <v>-2386.1857500000001</v>
          </cell>
          <cell r="J54">
            <v>-7261.6810500000001</v>
          </cell>
          <cell r="K54">
            <v>-7630.0054799999998</v>
          </cell>
          <cell r="L54">
            <v>-2371.9720000000002</v>
          </cell>
          <cell r="M54">
            <v>-599.56160999999997</v>
          </cell>
          <cell r="N54">
            <v>-202.54900000000001</v>
          </cell>
          <cell r="O54">
            <v>-210.309</v>
          </cell>
          <cell r="P54">
            <v>-1711</v>
          </cell>
          <cell r="Q54">
            <v>-551</v>
          </cell>
          <cell r="R54">
            <v>-647</v>
          </cell>
          <cell r="S54">
            <v>-139</v>
          </cell>
          <cell r="T54">
            <v>-690</v>
          </cell>
          <cell r="U54">
            <v>-3787</v>
          </cell>
          <cell r="V54">
            <v>-8296</v>
          </cell>
          <cell r="W54">
            <v>-9697</v>
          </cell>
          <cell r="X54">
            <v>-3804</v>
          </cell>
          <cell r="Y54">
            <v>-293</v>
          </cell>
          <cell r="Z54">
            <v>-261</v>
          </cell>
          <cell r="AA54">
            <v>-304</v>
          </cell>
          <cell r="AB54">
            <v>-1842</v>
          </cell>
          <cell r="AC54">
            <v>-805</v>
          </cell>
          <cell r="AD54">
            <v>-668</v>
          </cell>
          <cell r="AE54">
            <v>-190</v>
          </cell>
          <cell r="AF54">
            <v>-748</v>
          </cell>
          <cell r="AG54">
            <v>-4128</v>
          </cell>
          <cell r="AH54">
            <v>-8704</v>
          </cell>
          <cell r="AI54">
            <v>-10689</v>
          </cell>
          <cell r="AJ54">
            <v>-4156</v>
          </cell>
          <cell r="AK54">
            <v>-345</v>
          </cell>
          <cell r="AL54">
            <v>-274</v>
          </cell>
          <cell r="AM54">
            <v>-400</v>
          </cell>
          <cell r="AN54">
            <v>-2207</v>
          </cell>
          <cell r="AO54">
            <v>-1018</v>
          </cell>
          <cell r="AP54">
            <v>-749</v>
          </cell>
          <cell r="AQ54">
            <v>-288</v>
          </cell>
          <cell r="AR54">
            <v>-940</v>
          </cell>
          <cell r="AS54">
            <v>-4129</v>
          </cell>
          <cell r="AT54">
            <v>-8649</v>
          </cell>
          <cell r="AU54">
            <v>-10134</v>
          </cell>
          <cell r="AV54">
            <v>-3905</v>
          </cell>
          <cell r="AW54">
            <v>-334</v>
          </cell>
          <cell r="AX54">
            <v>-234</v>
          </cell>
          <cell r="AY54">
            <v>-451</v>
          </cell>
          <cell r="AZ54">
            <v>0</v>
          </cell>
          <cell r="BA54">
            <v>0</v>
          </cell>
          <cell r="BB54">
            <v>0</v>
          </cell>
          <cell r="BC54">
            <v>0</v>
          </cell>
          <cell r="BD54">
            <v>0</v>
          </cell>
          <cell r="BE54">
            <v>0</v>
          </cell>
          <cell r="BF54">
            <v>0</v>
          </cell>
          <cell r="BG54">
            <v>0</v>
          </cell>
          <cell r="BH54">
            <v>0</v>
          </cell>
          <cell r="BI54">
            <v>0</v>
          </cell>
          <cell r="BJ54">
            <v>0</v>
          </cell>
          <cell r="BK54">
            <v>0</v>
          </cell>
          <cell r="BL54">
            <v>0</v>
          </cell>
          <cell r="BM54">
            <v>0</v>
          </cell>
          <cell r="BN54">
            <v>0</v>
          </cell>
          <cell r="BO54">
            <v>0</v>
          </cell>
          <cell r="BP54">
            <v>0</v>
          </cell>
          <cell r="BQ54">
            <v>0</v>
          </cell>
          <cell r="BR54">
            <v>0</v>
          </cell>
          <cell r="BS54">
            <v>0</v>
          </cell>
          <cell r="BT54">
            <v>0</v>
          </cell>
          <cell r="BU54">
            <v>0</v>
          </cell>
          <cell r="BV54">
            <v>0</v>
          </cell>
          <cell r="BW54">
            <v>0</v>
          </cell>
          <cell r="CA54">
            <v>-23748.240000000002</v>
          </cell>
          <cell r="CB54">
            <v>-30180</v>
          </cell>
          <cell r="CC54">
            <v>-32949</v>
          </cell>
          <cell r="CD54">
            <v>-33038</v>
          </cell>
          <cell r="CE54">
            <v>-15041</v>
          </cell>
          <cell r="CF54">
            <v>-8036</v>
          </cell>
          <cell r="CG54">
            <v>-7611</v>
          </cell>
          <cell r="CH54">
            <v>-9172</v>
          </cell>
          <cell r="CI54">
            <v>-7827</v>
          </cell>
          <cell r="CJ54">
            <v>-5893</v>
          </cell>
          <cell r="CK54">
            <v>-7402</v>
          </cell>
        </row>
        <row r="55">
          <cell r="B55" t="str">
            <v>OTHER PURCHASE POWER CAPACITY</v>
          </cell>
          <cell r="D55">
            <v>62.201999999999998</v>
          </cell>
          <cell r="E55">
            <v>62.201999999999998</v>
          </cell>
          <cell r="F55">
            <v>62.201999999999998</v>
          </cell>
          <cell r="G55">
            <v>60.008189999999999</v>
          </cell>
          <cell r="H55">
            <v>60.008179999999996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-2.4217499999999998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  <cell r="AP55">
            <v>0</v>
          </cell>
          <cell r="AQ55">
            <v>0</v>
          </cell>
          <cell r="AR55">
            <v>0</v>
          </cell>
          <cell r="AS55">
            <v>0</v>
          </cell>
          <cell r="AT55">
            <v>0</v>
          </cell>
          <cell r="AU55">
            <v>0</v>
          </cell>
          <cell r="AV55">
            <v>0</v>
          </cell>
          <cell r="AW55">
            <v>0</v>
          </cell>
          <cell r="AX55">
            <v>0</v>
          </cell>
          <cell r="AY55">
            <v>0</v>
          </cell>
          <cell r="AZ55">
            <v>0</v>
          </cell>
          <cell r="BA55">
            <v>0</v>
          </cell>
          <cell r="BB55">
            <v>0</v>
          </cell>
          <cell r="BC55">
            <v>0</v>
          </cell>
          <cell r="BD55">
            <v>0</v>
          </cell>
          <cell r="BE55">
            <v>0</v>
          </cell>
          <cell r="BF55">
            <v>0</v>
          </cell>
          <cell r="BG55">
            <v>0</v>
          </cell>
          <cell r="BH55">
            <v>0</v>
          </cell>
          <cell r="BI55">
            <v>0</v>
          </cell>
          <cell r="BJ55">
            <v>0</v>
          </cell>
          <cell r="BK55">
            <v>0</v>
          </cell>
          <cell r="BL55">
            <v>0</v>
          </cell>
          <cell r="BM55">
            <v>0</v>
          </cell>
          <cell r="BN55">
            <v>0</v>
          </cell>
          <cell r="BO55">
            <v>0</v>
          </cell>
          <cell r="BP55">
            <v>0</v>
          </cell>
          <cell r="BQ55">
            <v>0</v>
          </cell>
          <cell r="BR55">
            <v>0</v>
          </cell>
          <cell r="BS55">
            <v>0</v>
          </cell>
          <cell r="BT55">
            <v>0</v>
          </cell>
          <cell r="BU55">
            <v>0</v>
          </cell>
          <cell r="BV55">
            <v>0</v>
          </cell>
          <cell r="BW55">
            <v>0</v>
          </cell>
          <cell r="CA55">
            <v>304.20062000000001</v>
          </cell>
          <cell r="CB55">
            <v>0</v>
          </cell>
          <cell r="CC55">
            <v>0</v>
          </cell>
          <cell r="CD55">
            <v>0</v>
          </cell>
          <cell r="CE55">
            <v>20324.886144513581</v>
          </cell>
          <cell r="CF55">
            <v>27193.441226469175</v>
          </cell>
          <cell r="CG55">
            <v>32367.173914968123</v>
          </cell>
          <cell r="CH55">
            <v>39525.263625678403</v>
          </cell>
          <cell r="CI55">
            <v>43831.078271122191</v>
          </cell>
          <cell r="CJ55">
            <v>50912.867285507404</v>
          </cell>
          <cell r="CK55">
            <v>57748.993579851107</v>
          </cell>
        </row>
        <row r="56">
          <cell r="B56" t="str">
            <v>SEGCO CAPACITY PURCHASES</v>
          </cell>
        </row>
        <row r="57">
          <cell r="B57" t="str">
            <v>ACCUMULATED DEPRECIATION</v>
          </cell>
          <cell r="C57">
            <v>999433.15768999932</v>
          </cell>
          <cell r="D57">
            <v>5708.7783000000054</v>
          </cell>
          <cell r="E57">
            <v>5808.4537299999502</v>
          </cell>
          <cell r="F57">
            <v>6157.5048800000222</v>
          </cell>
          <cell r="G57">
            <v>5999.1406399999978</v>
          </cell>
          <cell r="H57">
            <v>-1100.7453100000275</v>
          </cell>
          <cell r="I57">
            <v>3780.541879999917</v>
          </cell>
          <cell r="J57">
            <v>-13310.495970000047</v>
          </cell>
          <cell r="K57">
            <v>5776.1498000000138</v>
          </cell>
          <cell r="L57">
            <v>4762.2245399998501</v>
          </cell>
          <cell r="M57">
            <v>5949.1939599998295</v>
          </cell>
          <cell r="N57">
            <v>6356.927909999853</v>
          </cell>
          <cell r="O57">
            <v>-15667.202939999988</v>
          </cell>
          <cell r="P57">
            <v>6792.1799834903795</v>
          </cell>
          <cell r="Q57">
            <v>6952.5062970835716</v>
          </cell>
          <cell r="R57">
            <v>6412.4875124128303</v>
          </cell>
          <cell r="S57">
            <v>3192.8663628461072</v>
          </cell>
          <cell r="T57">
            <v>-6124.6133169331588</v>
          </cell>
          <cell r="U57">
            <v>6991.8000933376607</v>
          </cell>
          <cell r="V57">
            <v>6633.2063868294936</v>
          </cell>
          <cell r="W57">
            <v>6823.2535206172615</v>
          </cell>
          <cell r="X57">
            <v>6715.1455198670737</v>
          </cell>
          <cell r="Y57">
            <v>6768.1606926296372</v>
          </cell>
          <cell r="Z57">
            <v>6302.7103623335715</v>
          </cell>
          <cell r="AA57">
            <v>1059.7295192251913</v>
          </cell>
          <cell r="AB57">
            <v>7370.4308011785615</v>
          </cell>
          <cell r="AC57">
            <v>7256.3664315827191</v>
          </cell>
          <cell r="AD57">
            <v>6983.0849135904573</v>
          </cell>
          <cell r="AE57">
            <v>1033.1159703573212</v>
          </cell>
          <cell r="AF57">
            <v>5926.3622431533877</v>
          </cell>
          <cell r="AG57">
            <v>1212.2884930740111</v>
          </cell>
          <cell r="AH57">
            <v>6928.1705555827357</v>
          </cell>
          <cell r="AI57">
            <v>6918.5737394033931</v>
          </cell>
          <cell r="AJ57">
            <v>6765.0665312074125</v>
          </cell>
          <cell r="AK57">
            <v>6800.6666094241664</v>
          </cell>
          <cell r="AL57">
            <v>6945.175218049204</v>
          </cell>
          <cell r="AM57">
            <v>2962.8370642741211</v>
          </cell>
          <cell r="AN57">
            <v>7563.5786078474484</v>
          </cell>
          <cell r="AO57">
            <v>7439.3471388893668</v>
          </cell>
          <cell r="AP57">
            <v>6679.3830352141522</v>
          </cell>
          <cell r="AQ57">
            <v>5565.8461040060502</v>
          </cell>
          <cell r="AR57">
            <v>6563.2211866853759</v>
          </cell>
          <cell r="AS57">
            <v>7178.5944441563915</v>
          </cell>
          <cell r="AT57">
            <v>7046.9402665935922</v>
          </cell>
          <cell r="AU57">
            <v>7141.1202472602017</v>
          </cell>
          <cell r="AV57">
            <v>7187.2462504601572</v>
          </cell>
          <cell r="AW57">
            <v>7134.5629414769355</v>
          </cell>
          <cell r="AX57">
            <v>7354.3262757977936</v>
          </cell>
          <cell r="AY57">
            <v>-843.51648233970627</v>
          </cell>
          <cell r="AZ57">
            <v>-1221285.8506306636</v>
          </cell>
          <cell r="BA57">
            <v>0</v>
          </cell>
          <cell r="BB57">
            <v>0</v>
          </cell>
          <cell r="BC57">
            <v>0</v>
          </cell>
          <cell r="BD57">
            <v>0</v>
          </cell>
          <cell r="BE57">
            <v>0</v>
          </cell>
          <cell r="BF57">
            <v>0</v>
          </cell>
          <cell r="BG57">
            <v>0</v>
          </cell>
          <cell r="BH57">
            <v>0</v>
          </cell>
          <cell r="BI57">
            <v>0</v>
          </cell>
          <cell r="BJ57">
            <v>0</v>
          </cell>
          <cell r="BK57">
            <v>0</v>
          </cell>
          <cell r="BL57">
            <v>0</v>
          </cell>
          <cell r="BM57">
            <v>0</v>
          </cell>
          <cell r="BN57">
            <v>0</v>
          </cell>
          <cell r="BO57">
            <v>0</v>
          </cell>
          <cell r="BP57">
            <v>0</v>
          </cell>
          <cell r="BQ57">
            <v>0</v>
          </cell>
          <cell r="BR57">
            <v>0</v>
          </cell>
          <cell r="BS57">
            <v>0</v>
          </cell>
          <cell r="BT57">
            <v>0</v>
          </cell>
          <cell r="BU57">
            <v>0</v>
          </cell>
          <cell r="BV57">
            <v>0</v>
          </cell>
          <cell r="BW57">
            <v>0</v>
          </cell>
          <cell r="CA57">
            <v>20220.471419999376</v>
          </cell>
          <cell r="CB57">
            <v>58519.432933739619</v>
          </cell>
          <cell r="CC57">
            <v>67102.138570877491</v>
          </cell>
          <cell r="CD57">
            <v>76010.650016047759</v>
          </cell>
          <cell r="CE57">
            <v>66653.391024246346</v>
          </cell>
          <cell r="CF57">
            <v>83239.396238000365</v>
          </cell>
          <cell r="CG57">
            <v>97442.286447179504</v>
          </cell>
          <cell r="CH57">
            <v>82357.156554189045</v>
          </cell>
          <cell r="CI57">
            <v>104816.19321539346</v>
          </cell>
          <cell r="CJ57">
            <v>117688.0309523691</v>
          </cell>
          <cell r="CK57">
            <v>113139.56078094081</v>
          </cell>
        </row>
        <row r="58">
          <cell r="B58" t="str">
            <v>TOTAL UTILITY PLANT-NET</v>
          </cell>
          <cell r="C58">
            <v>1438948.5185800018</v>
          </cell>
          <cell r="D58">
            <v>-684.80435999995098</v>
          </cell>
          <cell r="E58">
            <v>5968.9680499997921</v>
          </cell>
          <cell r="F58">
            <v>8083.6512100002728</v>
          </cell>
          <cell r="G58">
            <v>4336.8086299998686</v>
          </cell>
          <cell r="H58">
            <v>6160.0652599998284</v>
          </cell>
          <cell r="I58">
            <v>-292.32381999958307</v>
          </cell>
          <cell r="J58">
            <v>5326.0040099998005</v>
          </cell>
          <cell r="K58">
            <v>3508.3239099995699</v>
          </cell>
          <cell r="L58">
            <v>2677.3584300000221</v>
          </cell>
          <cell r="M58">
            <v>5272.9968900000677</v>
          </cell>
          <cell r="N58">
            <v>4806.8064699999522</v>
          </cell>
          <cell r="O58">
            <v>25601.651449999539</v>
          </cell>
          <cell r="P58">
            <v>2906.2690165096428</v>
          </cell>
          <cell r="Q58">
            <v>2947.229702916462</v>
          </cell>
          <cell r="R58">
            <v>8052.6674875875469</v>
          </cell>
          <cell r="S58">
            <v>17343.919637153624</v>
          </cell>
          <cell r="T58">
            <v>13947.133316932712</v>
          </cell>
          <cell r="U58">
            <v>7388.2419066622388</v>
          </cell>
          <cell r="V58">
            <v>1033.1286131704692</v>
          </cell>
          <cell r="W58">
            <v>936.48647938249633</v>
          </cell>
          <cell r="X58">
            <v>5851.2744801328517</v>
          </cell>
          <cell r="Y58">
            <v>2454.7033073699567</v>
          </cell>
          <cell r="Z58">
            <v>2521.2246376660187</v>
          </cell>
          <cell r="AA58">
            <v>7863.8841307749972</v>
          </cell>
          <cell r="AB58">
            <v>8225.3071988213342</v>
          </cell>
          <cell r="AC58">
            <v>10817.469568416942</v>
          </cell>
          <cell r="AD58">
            <v>14458.162086409517</v>
          </cell>
          <cell r="AE58">
            <v>16430.436029642355</v>
          </cell>
          <cell r="AF58">
            <v>13066.893756846664</v>
          </cell>
          <cell r="AG58">
            <v>12505.443506925832</v>
          </cell>
          <cell r="AH58">
            <v>6687.477444417309</v>
          </cell>
          <cell r="AI58">
            <v>7079.8212605966255</v>
          </cell>
          <cell r="AJ58">
            <v>9356.3194687925279</v>
          </cell>
          <cell r="AK58">
            <v>9700.5123905758373</v>
          </cell>
          <cell r="AL58">
            <v>9230.3647819508333</v>
          </cell>
          <cell r="AM58">
            <v>9667.4797757258639</v>
          </cell>
          <cell r="AN58">
            <v>8287.3553921524435</v>
          </cell>
          <cell r="AO58">
            <v>9930.1268611105625</v>
          </cell>
          <cell r="AP58">
            <v>14297.292964785825</v>
          </cell>
          <cell r="AQ58">
            <v>13511.323895993875</v>
          </cell>
          <cell r="AR58">
            <v>12225.789813314565</v>
          </cell>
          <cell r="AS58">
            <v>11132.191555843456</v>
          </cell>
          <cell r="AT58">
            <v>8024.9767334063072</v>
          </cell>
          <cell r="AU58">
            <v>7960.6647527399473</v>
          </cell>
          <cell r="AV58">
            <v>9578.6587495401036</v>
          </cell>
          <cell r="AW58">
            <v>10238.628058522707</v>
          </cell>
          <cell r="AX58">
            <v>9511.2677242022473</v>
          </cell>
          <cell r="AY58">
            <v>11261.650832339656</v>
          </cell>
          <cell r="AZ58">
            <v>-1836145.8020293333</v>
          </cell>
          <cell r="BA58">
            <v>0</v>
          </cell>
          <cell r="BB58">
            <v>0</v>
          </cell>
          <cell r="BC58">
            <v>0</v>
          </cell>
          <cell r="BD58">
            <v>0</v>
          </cell>
          <cell r="BE58">
            <v>0</v>
          </cell>
          <cell r="BF58">
            <v>0</v>
          </cell>
          <cell r="BG58">
            <v>0</v>
          </cell>
          <cell r="BH58">
            <v>0</v>
          </cell>
          <cell r="BI58">
            <v>0</v>
          </cell>
          <cell r="BJ58">
            <v>0</v>
          </cell>
          <cell r="BK58">
            <v>0</v>
          </cell>
          <cell r="BL58">
            <v>0</v>
          </cell>
          <cell r="BM58">
            <v>0</v>
          </cell>
          <cell r="BN58">
            <v>0</v>
          </cell>
          <cell r="BO58">
            <v>0</v>
          </cell>
          <cell r="BP58">
            <v>0</v>
          </cell>
          <cell r="BQ58">
            <v>0</v>
          </cell>
          <cell r="BR58">
            <v>0</v>
          </cell>
          <cell r="BS58">
            <v>0</v>
          </cell>
          <cell r="BT58">
            <v>0</v>
          </cell>
          <cell r="BU58">
            <v>0</v>
          </cell>
          <cell r="BV58">
            <v>0</v>
          </cell>
          <cell r="BW58">
            <v>0</v>
          </cell>
          <cell r="CA58">
            <v>70765.506129999179</v>
          </cell>
          <cell r="CB58">
            <v>73246.162716259016</v>
          </cell>
          <cell r="CC58">
            <v>127225.68726912164</v>
          </cell>
          <cell r="CD58">
            <v>125959.92733395169</v>
          </cell>
          <cell r="CE58">
            <v>78354.022075753659</v>
          </cell>
          <cell r="CF58">
            <v>72521.584901999915</v>
          </cell>
          <cell r="CG58">
            <v>81668.162062820513</v>
          </cell>
          <cell r="CH58">
            <v>64102.74796581082</v>
          </cell>
          <cell r="CI58">
            <v>5835.4177846065722</v>
          </cell>
          <cell r="CJ58">
            <v>-32542.352952369023</v>
          </cell>
          <cell r="CK58">
            <v>-17037.203780940734</v>
          </cell>
        </row>
        <row r="59">
          <cell r="B59" t="str">
            <v>INVESTMENT IN ASSOC COS</v>
          </cell>
        </row>
        <row r="60">
          <cell r="B60" t="str">
            <v>TOT OTHER PROP &amp; INVEST</v>
          </cell>
          <cell r="C60">
            <v>5627.32917</v>
          </cell>
          <cell r="D60">
            <v>60.39821000000029</v>
          </cell>
          <cell r="E60">
            <v>-17.572780000000421</v>
          </cell>
          <cell r="F60">
            <v>18.660990000000311</v>
          </cell>
          <cell r="G60">
            <v>55.088729999999487</v>
          </cell>
          <cell r="H60">
            <v>21.023660000000746</v>
          </cell>
          <cell r="I60">
            <v>8.8500299999996059</v>
          </cell>
          <cell r="J60">
            <v>74.447519999999713</v>
          </cell>
          <cell r="K60">
            <v>56.945870000000468</v>
          </cell>
          <cell r="L60">
            <v>18.998399999999492</v>
          </cell>
          <cell r="M60">
            <v>163.15274000000045</v>
          </cell>
          <cell r="N60">
            <v>-10.209439999999631</v>
          </cell>
          <cell r="O60">
            <v>-9.2968399999999747</v>
          </cell>
          <cell r="P60">
            <v>43.444626146651899</v>
          </cell>
          <cell r="Q60">
            <v>-5.4290290498911418</v>
          </cell>
          <cell r="R60">
            <v>5.7244457653641803</v>
          </cell>
          <cell r="S60">
            <v>56.947635379458006</v>
          </cell>
          <cell r="T60">
            <v>-4.4333517767781814</v>
          </cell>
          <cell r="U60">
            <v>30727.745800422905</v>
          </cell>
          <cell r="V60">
            <v>68.014676745893667</v>
          </cell>
          <cell r="W60">
            <v>15.456559044439928</v>
          </cell>
          <cell r="X60">
            <v>17.169309469216387</v>
          </cell>
          <cell r="Y60">
            <v>80.329059272524319</v>
          </cell>
          <cell r="Z60">
            <v>10.373991751708672</v>
          </cell>
          <cell r="AA60">
            <v>4.9116824139637174</v>
          </cell>
          <cell r="AB60">
            <v>12157.742300862614</v>
          </cell>
          <cell r="AC60">
            <v>-7.9983373883078457</v>
          </cell>
          <cell r="AD60">
            <v>-0.48005896956601646</v>
          </cell>
          <cell r="AE60">
            <v>32.736941972296336</v>
          </cell>
          <cell r="AF60">
            <v>-7.4575132916579605</v>
          </cell>
          <cell r="AG60">
            <v>4.3414213830983499</v>
          </cell>
          <cell r="AH60">
            <v>39.231707328312041</v>
          </cell>
          <cell r="AI60">
            <v>5.5600659101764904</v>
          </cell>
          <cell r="AJ60">
            <v>6.8836954068319756</v>
          </cell>
          <cell r="AK60">
            <v>47.902888990094652</v>
          </cell>
          <cell r="AL60">
            <v>2.5083241315951454</v>
          </cell>
          <cell r="AM60">
            <v>-1.1809420147619676</v>
          </cell>
          <cell r="AN60">
            <v>1906.0608528905213</v>
          </cell>
          <cell r="AO60">
            <v>-9.6957179207311128</v>
          </cell>
          <cell r="AP60">
            <v>-3.8826504915050464</v>
          </cell>
          <cell r="AQ60">
            <v>22.755608654872049</v>
          </cell>
          <cell r="AR60">
            <v>-8.900330392185424</v>
          </cell>
          <cell r="AS60">
            <v>0.40945411186112324</v>
          </cell>
          <cell r="AT60">
            <v>28.35650414723932</v>
          </cell>
          <cell r="AU60">
            <v>1.8945802986199851</v>
          </cell>
          <cell r="AV60">
            <v>2.9932943758976762</v>
          </cell>
          <cell r="AW60">
            <v>35.535731691932597</v>
          </cell>
          <cell r="AX60">
            <v>-0.48917015108600026</v>
          </cell>
          <cell r="AY60">
            <v>-3.4914457601771574</v>
          </cell>
          <cell r="AZ60">
            <v>-51339.40887136144</v>
          </cell>
          <cell r="BA60">
            <v>0</v>
          </cell>
          <cell r="BB60">
            <v>0</v>
          </cell>
          <cell r="BC60">
            <v>0</v>
          </cell>
          <cell r="BD60">
            <v>0</v>
          </cell>
          <cell r="BE60">
            <v>0</v>
          </cell>
          <cell r="BF60">
            <v>0</v>
          </cell>
          <cell r="BG60">
            <v>0</v>
          </cell>
          <cell r="BH60">
            <v>0</v>
          </cell>
          <cell r="BI60">
            <v>0</v>
          </cell>
          <cell r="BJ60">
            <v>0</v>
          </cell>
          <cell r="BK60">
            <v>0</v>
          </cell>
          <cell r="BL60">
            <v>0</v>
          </cell>
          <cell r="BM60">
            <v>0</v>
          </cell>
          <cell r="BN60">
            <v>0</v>
          </cell>
          <cell r="BO60">
            <v>0</v>
          </cell>
          <cell r="BP60">
            <v>0</v>
          </cell>
          <cell r="BQ60">
            <v>0</v>
          </cell>
          <cell r="BR60">
            <v>0</v>
          </cell>
          <cell r="BS60">
            <v>0</v>
          </cell>
          <cell r="BT60">
            <v>0</v>
          </cell>
          <cell r="BU60">
            <v>0</v>
          </cell>
          <cell r="BV60">
            <v>0</v>
          </cell>
          <cell r="BW60">
            <v>0</v>
          </cell>
          <cell r="CA60">
            <v>440.48709000000053</v>
          </cell>
          <cell r="CB60">
            <v>31020.255405585456</v>
          </cell>
          <cell r="CC60">
            <v>12279.790494320725</v>
          </cell>
          <cell r="CD60">
            <v>1971.5467114552594</v>
          </cell>
          <cell r="CE60">
            <v>3701.0860324964524</v>
          </cell>
          <cell r="CF60">
            <v>1897.063698933438</v>
          </cell>
          <cell r="CG60">
            <v>1901.0559069839001</v>
          </cell>
          <cell r="CH60">
            <v>1902.1390545215108</v>
          </cell>
          <cell r="CI60">
            <v>2028.67930038747</v>
          </cell>
          <cell r="CJ60">
            <v>2075.6169404070097</v>
          </cell>
          <cell r="CK60">
            <v>2140.0963304255638</v>
          </cell>
        </row>
        <row r="61">
          <cell r="B61" t="str">
            <v>CASH</v>
          </cell>
          <cell r="C61">
            <v>64326.438090000003</v>
          </cell>
          <cell r="D61">
            <v>-9505.8414499999999</v>
          </cell>
          <cell r="E61">
            <v>22919.298370000004</v>
          </cell>
          <cell r="F61">
            <v>-40437.602560000007</v>
          </cell>
          <cell r="G61">
            <v>-34218.095760000004</v>
          </cell>
          <cell r="H61">
            <v>-280.6866399999999</v>
          </cell>
          <cell r="I61">
            <v>-1011.5310399999998</v>
          </cell>
          <cell r="J61">
            <v>2401.2151899999999</v>
          </cell>
          <cell r="K61">
            <v>28319.71933</v>
          </cell>
          <cell r="L61">
            <v>481.51824000000124</v>
          </cell>
          <cell r="M61">
            <v>-28106.994560000003</v>
          </cell>
          <cell r="N61">
            <v>-1608.6142799999998</v>
          </cell>
          <cell r="O61">
            <v>233.7531899999999</v>
          </cell>
          <cell r="P61">
            <v>97.423879999999826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AZ61">
            <v>-3610</v>
          </cell>
          <cell r="BA61">
            <v>0</v>
          </cell>
          <cell r="BB61">
            <v>0</v>
          </cell>
          <cell r="BC61">
            <v>0</v>
          </cell>
          <cell r="BD61">
            <v>0</v>
          </cell>
          <cell r="BE61">
            <v>0</v>
          </cell>
          <cell r="BF61">
            <v>0</v>
          </cell>
          <cell r="BG61">
            <v>0</v>
          </cell>
          <cell r="BH61">
            <v>0</v>
          </cell>
          <cell r="BI61">
            <v>0</v>
          </cell>
          <cell r="BJ61">
            <v>0</v>
          </cell>
          <cell r="BK61">
            <v>0</v>
          </cell>
          <cell r="BL61">
            <v>0</v>
          </cell>
          <cell r="BM61">
            <v>0</v>
          </cell>
          <cell r="BN61">
            <v>0</v>
          </cell>
          <cell r="BO61">
            <v>0</v>
          </cell>
          <cell r="BP61">
            <v>0</v>
          </cell>
          <cell r="BQ61">
            <v>0</v>
          </cell>
          <cell r="BR61">
            <v>0</v>
          </cell>
          <cell r="BS61">
            <v>0</v>
          </cell>
          <cell r="BT61">
            <v>0</v>
          </cell>
          <cell r="BU61">
            <v>0</v>
          </cell>
          <cell r="BV61">
            <v>0</v>
          </cell>
          <cell r="BW61">
            <v>0</v>
          </cell>
          <cell r="CA61">
            <v>-60813.861970000005</v>
          </cell>
          <cell r="CB61">
            <v>97.423879999999826</v>
          </cell>
          <cell r="CC61">
            <v>0</v>
          </cell>
          <cell r="CD61">
            <v>0</v>
          </cell>
          <cell r="CE61">
            <v>0</v>
          </cell>
          <cell r="CF61">
            <v>0</v>
          </cell>
          <cell r="CG61">
            <v>0</v>
          </cell>
          <cell r="CH61">
            <v>0</v>
          </cell>
          <cell r="CI61">
            <v>0</v>
          </cell>
          <cell r="CJ61">
            <v>0</v>
          </cell>
          <cell r="CK61">
            <v>0</v>
          </cell>
        </row>
        <row r="62">
          <cell r="B62" t="str">
            <v>TEMP CASH INVESTMENTS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A62">
            <v>0</v>
          </cell>
          <cell r="BB62">
            <v>0</v>
          </cell>
          <cell r="BC62">
            <v>0</v>
          </cell>
          <cell r="BD62">
            <v>0</v>
          </cell>
          <cell r="BE62">
            <v>0</v>
          </cell>
          <cell r="BF62">
            <v>0</v>
          </cell>
          <cell r="BG62">
            <v>0</v>
          </cell>
          <cell r="BH62">
            <v>0</v>
          </cell>
          <cell r="BI62">
            <v>0</v>
          </cell>
          <cell r="BJ62">
            <v>0</v>
          </cell>
          <cell r="BK62">
            <v>0</v>
          </cell>
          <cell r="BL62">
            <v>0</v>
          </cell>
          <cell r="BM62">
            <v>0</v>
          </cell>
          <cell r="BN62">
            <v>0</v>
          </cell>
          <cell r="BO62">
            <v>0</v>
          </cell>
          <cell r="BP62">
            <v>0</v>
          </cell>
          <cell r="BQ62">
            <v>0</v>
          </cell>
          <cell r="BR62">
            <v>0</v>
          </cell>
          <cell r="BS62">
            <v>0</v>
          </cell>
          <cell r="BT62">
            <v>0</v>
          </cell>
          <cell r="BU62">
            <v>0</v>
          </cell>
          <cell r="BV62">
            <v>0</v>
          </cell>
          <cell r="BW62">
            <v>0</v>
          </cell>
          <cell r="CA62">
            <v>0</v>
          </cell>
          <cell r="CB62">
            <v>0</v>
          </cell>
          <cell r="CC62">
            <v>0</v>
          </cell>
          <cell r="CD62">
            <v>0</v>
          </cell>
          <cell r="CE62">
            <v>0</v>
          </cell>
          <cell r="CF62">
            <v>0</v>
          </cell>
          <cell r="CG62">
            <v>0</v>
          </cell>
          <cell r="CH62">
            <v>0</v>
          </cell>
          <cell r="CI62">
            <v>0</v>
          </cell>
          <cell r="CJ62">
            <v>0</v>
          </cell>
          <cell r="CK62">
            <v>0</v>
          </cell>
        </row>
        <row r="63">
          <cell r="B63" t="str">
            <v>RECEIVABLES FROM ASSOC COS</v>
          </cell>
          <cell r="C63">
            <v>21913</v>
          </cell>
          <cell r="D63">
            <v>10363</v>
          </cell>
          <cell r="E63">
            <v>-21425</v>
          </cell>
          <cell r="F63">
            <v>-4527</v>
          </cell>
          <cell r="G63">
            <v>5635</v>
          </cell>
          <cell r="H63">
            <v>-799</v>
          </cell>
          <cell r="I63">
            <v>-1614</v>
          </cell>
          <cell r="J63">
            <v>-2623</v>
          </cell>
          <cell r="K63">
            <v>8620</v>
          </cell>
          <cell r="L63">
            <v>7529</v>
          </cell>
          <cell r="M63">
            <v>-36</v>
          </cell>
          <cell r="N63">
            <v>-2205</v>
          </cell>
          <cell r="O63">
            <v>5040</v>
          </cell>
          <cell r="P63">
            <v>-5028</v>
          </cell>
          <cell r="Q63">
            <v>-1583</v>
          </cell>
          <cell r="R63">
            <v>-294</v>
          </cell>
          <cell r="S63">
            <v>-9399</v>
          </cell>
          <cell r="T63">
            <v>5668</v>
          </cell>
          <cell r="U63">
            <v>59</v>
          </cell>
          <cell r="V63">
            <v>-1810</v>
          </cell>
          <cell r="W63">
            <v>-2668</v>
          </cell>
          <cell r="X63">
            <v>8332</v>
          </cell>
          <cell r="Y63">
            <v>-3143</v>
          </cell>
          <cell r="Z63">
            <v>5702</v>
          </cell>
          <cell r="AA63">
            <v>-1005</v>
          </cell>
          <cell r="AB63">
            <v>4859</v>
          </cell>
          <cell r="AC63">
            <v>-4327</v>
          </cell>
          <cell r="AD63">
            <v>4044</v>
          </cell>
          <cell r="AE63">
            <v>-1999</v>
          </cell>
          <cell r="AF63">
            <v>-4379</v>
          </cell>
          <cell r="AG63">
            <v>-2832</v>
          </cell>
          <cell r="AH63">
            <v>-1804</v>
          </cell>
          <cell r="AI63">
            <v>-2531</v>
          </cell>
          <cell r="AJ63">
            <v>9126</v>
          </cell>
          <cell r="AK63">
            <v>-2533</v>
          </cell>
          <cell r="AL63">
            <v>3475</v>
          </cell>
          <cell r="AM63">
            <v>-3323</v>
          </cell>
          <cell r="AN63">
            <v>-879</v>
          </cell>
          <cell r="AO63">
            <v>1681</v>
          </cell>
          <cell r="AP63">
            <v>8679</v>
          </cell>
          <cell r="AQ63">
            <v>-3536</v>
          </cell>
          <cell r="AR63">
            <v>-6040</v>
          </cell>
          <cell r="AS63">
            <v>-3860</v>
          </cell>
          <cell r="AT63">
            <v>-1594</v>
          </cell>
          <cell r="AU63">
            <v>-2498</v>
          </cell>
          <cell r="AV63">
            <v>5711</v>
          </cell>
          <cell r="AW63">
            <v>2517</v>
          </cell>
          <cell r="AX63">
            <v>184</v>
          </cell>
          <cell r="AY63">
            <v>4182</v>
          </cell>
          <cell r="AZ63">
            <v>-23025</v>
          </cell>
          <cell r="BA63">
            <v>0</v>
          </cell>
          <cell r="BB63">
            <v>0</v>
          </cell>
          <cell r="BC63">
            <v>0</v>
          </cell>
          <cell r="BD63">
            <v>0</v>
          </cell>
          <cell r="BE63">
            <v>0</v>
          </cell>
          <cell r="BF63">
            <v>0</v>
          </cell>
          <cell r="BG63">
            <v>0</v>
          </cell>
          <cell r="BH63">
            <v>0</v>
          </cell>
          <cell r="BI63">
            <v>0</v>
          </cell>
          <cell r="BJ63">
            <v>0</v>
          </cell>
          <cell r="BK63">
            <v>0</v>
          </cell>
          <cell r="BL63">
            <v>0</v>
          </cell>
          <cell r="BM63">
            <v>0</v>
          </cell>
          <cell r="BN63">
            <v>0</v>
          </cell>
          <cell r="BO63">
            <v>0</v>
          </cell>
          <cell r="BP63">
            <v>0</v>
          </cell>
          <cell r="BQ63">
            <v>0</v>
          </cell>
          <cell r="BR63">
            <v>0</v>
          </cell>
          <cell r="BS63">
            <v>0</v>
          </cell>
          <cell r="BT63">
            <v>0</v>
          </cell>
          <cell r="BU63">
            <v>0</v>
          </cell>
          <cell r="BV63">
            <v>0</v>
          </cell>
          <cell r="BW63">
            <v>0</v>
          </cell>
          <cell r="CA63">
            <v>3957.8683999999994</v>
          </cell>
          <cell r="CB63">
            <v>-5169.17454</v>
          </cell>
          <cell r="CC63">
            <v>-2224</v>
          </cell>
          <cell r="CD63">
            <v>4547</v>
          </cell>
          <cell r="CE63">
            <v>-2151.25</v>
          </cell>
          <cell r="CF63">
            <v>-3855.5833333333358</v>
          </cell>
          <cell r="CG63">
            <v>385.50000000000364</v>
          </cell>
          <cell r="CH63">
            <v>-4148.7500000000018</v>
          </cell>
          <cell r="CI63">
            <v>2095.0833333333339</v>
          </cell>
          <cell r="CJ63">
            <v>1489.8333333333321</v>
          </cell>
          <cell r="CK63">
            <v>-968.41666666666606</v>
          </cell>
        </row>
        <row r="64">
          <cell r="B64" t="str">
            <v>TOTAL CURRENT ASSETS</v>
          </cell>
          <cell r="C64">
            <v>337814.47210000001</v>
          </cell>
          <cell r="D64">
            <v>-4073.2219299999997</v>
          </cell>
          <cell r="E64">
            <v>8571.5260099999141</v>
          </cell>
          <cell r="F64">
            <v>-31221.482379999943</v>
          </cell>
          <cell r="G64">
            <v>-25811.197369999951</v>
          </cell>
          <cell r="H64">
            <v>11483.133509999956</v>
          </cell>
          <cell r="I64">
            <v>16247.329139999987</v>
          </cell>
          <cell r="J64">
            <v>16459.417520000075</v>
          </cell>
          <cell r="K64">
            <v>37320.550909999933</v>
          </cell>
          <cell r="L64">
            <v>8864.1927499999874</v>
          </cell>
          <cell r="M64">
            <v>-43327.808180000051</v>
          </cell>
          <cell r="N64">
            <v>-14185.947019999905</v>
          </cell>
          <cell r="O64">
            <v>10275.670069999993</v>
          </cell>
          <cell r="P64">
            <v>-8378.646633522294</v>
          </cell>
          <cell r="Q64">
            <v>-7451.6403919620207</v>
          </cell>
          <cell r="R64">
            <v>-6300.167401419254</v>
          </cell>
          <cell r="S64">
            <v>-4640.6495793025824</v>
          </cell>
          <cell r="T64">
            <v>2676.5172946647508</v>
          </cell>
          <cell r="U64">
            <v>17895.297633711074</v>
          </cell>
          <cell r="V64">
            <v>20246.077414415427</v>
          </cell>
          <cell r="W64">
            <v>-1098.1473007099703</v>
          </cell>
          <cell r="X64">
            <v>-3011.3766866201768</v>
          </cell>
          <cell r="Y64">
            <v>-19648.26002411684</v>
          </cell>
          <cell r="Z64">
            <v>4600.0278129237704</v>
          </cell>
          <cell r="AA64">
            <v>2034.0478788818582</v>
          </cell>
          <cell r="AB64">
            <v>28842.494240985659</v>
          </cell>
          <cell r="AC64">
            <v>-6690.9767966312356</v>
          </cell>
          <cell r="AD64">
            <v>-7916.8793836972909</v>
          </cell>
          <cell r="AE64">
            <v>-4337.3086064793169</v>
          </cell>
          <cell r="AF64">
            <v>11107.141393721104</v>
          </cell>
          <cell r="AG64">
            <v>16316.926774930209</v>
          </cell>
          <cell r="AH64">
            <v>17965.141081921174</v>
          </cell>
          <cell r="AI64">
            <v>-665.53818337770645</v>
          </cell>
          <cell r="AJ64">
            <v>-2823.4229507252458</v>
          </cell>
          <cell r="AK64">
            <v>-23202.257606404135</v>
          </cell>
          <cell r="AL64">
            <v>-3016.6244904202758</v>
          </cell>
          <cell r="AM64">
            <v>-156.31816880719271</v>
          </cell>
          <cell r="AN64">
            <v>14236.993278366281</v>
          </cell>
          <cell r="AO64">
            <v>-1307.9875297786202</v>
          </cell>
          <cell r="AP64">
            <v>-1597.729215696454</v>
          </cell>
          <cell r="AQ64">
            <v>1678.7062523233471</v>
          </cell>
          <cell r="AR64">
            <v>8152.8467386746779</v>
          </cell>
          <cell r="AS64">
            <v>17537.87177173316</v>
          </cell>
          <cell r="AT64">
            <v>18167.78011910338</v>
          </cell>
          <cell r="AU64">
            <v>758.89594972750638</v>
          </cell>
          <cell r="AV64">
            <v>-5548.3263332269853</v>
          </cell>
          <cell r="AW64">
            <v>-17817.054097578395</v>
          </cell>
          <cell r="AX64">
            <v>-8151.4795245378045</v>
          </cell>
          <cell r="AY64">
            <v>7894.7557628566865</v>
          </cell>
          <cell r="AZ64">
            <v>-384767.36562392628</v>
          </cell>
          <cell r="BA64">
            <v>0</v>
          </cell>
          <cell r="BB64">
            <v>0</v>
          </cell>
          <cell r="BC64">
            <v>0</v>
          </cell>
          <cell r="BD64">
            <v>0</v>
          </cell>
          <cell r="BE64">
            <v>0</v>
          </cell>
          <cell r="BF64">
            <v>0</v>
          </cell>
          <cell r="BG64">
            <v>0</v>
          </cell>
          <cell r="BH64">
            <v>0</v>
          </cell>
          <cell r="BI64">
            <v>0</v>
          </cell>
          <cell r="BJ64">
            <v>0</v>
          </cell>
          <cell r="BK64">
            <v>0</v>
          </cell>
          <cell r="BL64">
            <v>0</v>
          </cell>
          <cell r="BM64">
            <v>0</v>
          </cell>
          <cell r="BN64">
            <v>0</v>
          </cell>
          <cell r="BO64">
            <v>0</v>
          </cell>
          <cell r="BP64">
            <v>0</v>
          </cell>
          <cell r="BQ64">
            <v>0</v>
          </cell>
          <cell r="BR64">
            <v>0</v>
          </cell>
          <cell r="BS64">
            <v>0</v>
          </cell>
          <cell r="BT64">
            <v>0</v>
          </cell>
          <cell r="BU64">
            <v>0</v>
          </cell>
          <cell r="BV64">
            <v>0</v>
          </cell>
          <cell r="BW64">
            <v>0</v>
          </cell>
          <cell r="CA64">
            <v>-9397.8369700000039</v>
          </cell>
          <cell r="CB64">
            <v>-3076.9199830562575</v>
          </cell>
          <cell r="CC64">
            <v>25422.377305015747</v>
          </cell>
          <cell r="CD64">
            <v>34005.273171966779</v>
          </cell>
          <cell r="CE64">
            <v>25503.769830750418</v>
          </cell>
          <cell r="CF64">
            <v>22426.04919919942</v>
          </cell>
          <cell r="CG64">
            <v>9323.6631080320221</v>
          </cell>
          <cell r="CH64">
            <v>-12211.528798779589</v>
          </cell>
          <cell r="CI64">
            <v>10168.874845943821</v>
          </cell>
          <cell r="CJ64">
            <v>9350.8714106080006</v>
          </cell>
          <cell r="CK64">
            <v>4998.6600722696749</v>
          </cell>
        </row>
        <row r="65">
          <cell r="B65" t="str">
            <v>DEFERRED DEBITS</v>
          </cell>
          <cell r="C65">
            <v>179353.32305000001</v>
          </cell>
          <cell r="D65">
            <v>-9236.723629999964</v>
          </cell>
          <cell r="E65">
            <v>822.09813999995822</v>
          </cell>
          <cell r="F65">
            <v>49583.702710000012</v>
          </cell>
          <cell r="G65">
            <v>946.33083999998053</v>
          </cell>
          <cell r="H65">
            <v>-2117.36156999995</v>
          </cell>
          <cell r="I65">
            <v>-1571.6195300000836</v>
          </cell>
          <cell r="J65">
            <v>-18368.699109999987</v>
          </cell>
          <cell r="K65">
            <v>3591.2185799999861</v>
          </cell>
          <cell r="L65">
            <v>33787.063660000043</v>
          </cell>
          <cell r="M65">
            <v>2067.0911799999885</v>
          </cell>
          <cell r="N65">
            <v>1858.3577700000023</v>
          </cell>
          <cell r="O65">
            <v>2898.5525300000445</v>
          </cell>
          <cell r="P65">
            <v>-7549.6997548127547</v>
          </cell>
          <cell r="Q65">
            <v>-5371.7955440614605</v>
          </cell>
          <cell r="R65">
            <v>-5096.9259645830025</v>
          </cell>
          <cell r="S65">
            <v>-4915.7027331537101</v>
          </cell>
          <cell r="T65">
            <v>-5132.2118010770646</v>
          </cell>
          <cell r="U65">
            <v>104602.82662583335</v>
          </cell>
          <cell r="V65">
            <v>-4729.8095846693614</v>
          </cell>
          <cell r="W65">
            <v>-5039.2179099665955</v>
          </cell>
          <cell r="X65">
            <v>-5070.9066882793559</v>
          </cell>
          <cell r="Y65">
            <v>-4540.2578083043336</v>
          </cell>
          <cell r="Z65">
            <v>-4557.1785570765496</v>
          </cell>
          <cell r="AA65">
            <v>-4759.7265634629293</v>
          </cell>
          <cell r="AB65">
            <v>-1368.2641361363349</v>
          </cell>
          <cell r="AC65">
            <v>-1825.1409987939405</v>
          </cell>
          <cell r="AD65">
            <v>-1631.8326017380459</v>
          </cell>
          <cell r="AE65">
            <v>-1445.3426859070896</v>
          </cell>
          <cell r="AF65">
            <v>-1656.4623409450869</v>
          </cell>
          <cell r="AG65">
            <v>-1969.1665967594017</v>
          </cell>
          <cell r="AH65">
            <v>-1921.6118438158301</v>
          </cell>
          <cell r="AI65">
            <v>-2238.9387120847241</v>
          </cell>
          <cell r="AJ65">
            <v>-2247.8726173521718</v>
          </cell>
          <cell r="AK65">
            <v>-1739.9303689968656</v>
          </cell>
          <cell r="AL65">
            <v>-1726.903779975255</v>
          </cell>
          <cell r="AM65">
            <v>-1893.95267099794</v>
          </cell>
          <cell r="AN65">
            <v>-1118.9727235897444</v>
          </cell>
          <cell r="AO65">
            <v>-1698.7722567754681</v>
          </cell>
          <cell r="AP65">
            <v>-1508.8058674054919</v>
          </cell>
          <cell r="AQ65">
            <v>-1321.9963378846296</v>
          </cell>
          <cell r="AR65">
            <v>-1545.3530516273458</v>
          </cell>
          <cell r="AS65">
            <v>-1828.7166820000275</v>
          </cell>
          <cell r="AT65">
            <v>-1805.3423008994723</v>
          </cell>
          <cell r="AU65">
            <v>-2099.6336404472531</v>
          </cell>
          <cell r="AV65">
            <v>-2140.5184294246428</v>
          </cell>
          <cell r="AW65">
            <v>-1582.1858580520784</v>
          </cell>
          <cell r="AX65">
            <v>-1598.427377689688</v>
          </cell>
          <cell r="AY65">
            <v>-1799.4207136221812</v>
          </cell>
          <cell r="AZ65">
            <v>-249739.16374346556</v>
          </cell>
          <cell r="BA65">
            <v>0</v>
          </cell>
          <cell r="BB65">
            <v>0</v>
          </cell>
          <cell r="BC65">
            <v>0</v>
          </cell>
          <cell r="BD65">
            <v>0</v>
          </cell>
          <cell r="BE65">
            <v>0</v>
          </cell>
          <cell r="BF65">
            <v>0</v>
          </cell>
          <cell r="BG65">
            <v>0</v>
          </cell>
          <cell r="BH65">
            <v>0</v>
          </cell>
          <cell r="BI65">
            <v>0</v>
          </cell>
          <cell r="BJ65">
            <v>0</v>
          </cell>
          <cell r="BK65">
            <v>0</v>
          </cell>
          <cell r="BL65">
            <v>0</v>
          </cell>
          <cell r="BM65">
            <v>0</v>
          </cell>
          <cell r="BN65">
            <v>0</v>
          </cell>
          <cell r="BO65">
            <v>0</v>
          </cell>
          <cell r="BP65">
            <v>0</v>
          </cell>
          <cell r="BQ65">
            <v>0</v>
          </cell>
          <cell r="BR65">
            <v>0</v>
          </cell>
          <cell r="BS65">
            <v>0</v>
          </cell>
          <cell r="BT65">
            <v>0</v>
          </cell>
          <cell r="BU65">
            <v>0</v>
          </cell>
          <cell r="BV65">
            <v>0</v>
          </cell>
          <cell r="BW65">
            <v>0</v>
          </cell>
          <cell r="CA65">
            <v>64260.011570000031</v>
          </cell>
          <cell r="CB65">
            <v>47839.393716386228</v>
          </cell>
          <cell r="CC65">
            <v>-21665.419353502686</v>
          </cell>
          <cell r="CD65">
            <v>-20048.145239418023</v>
          </cell>
          <cell r="CE65">
            <v>-20237.425233580288</v>
          </cell>
          <cell r="CF65">
            <v>-22463.370925276133</v>
          </cell>
          <cell r="CG65">
            <v>-20522.934459221549</v>
          </cell>
          <cell r="CH65">
            <v>-20816.210534928949</v>
          </cell>
          <cell r="CI65">
            <v>-10468.125947316817</v>
          </cell>
          <cell r="CJ65">
            <v>-1483.7427440802567</v>
          </cell>
          <cell r="CK65">
            <v>-1449.7427440802567</v>
          </cell>
        </row>
        <row r="66">
          <cell r="B66" t="str">
            <v>DEFERRED TAXES-ASSET</v>
          </cell>
          <cell r="C66">
            <v>54320</v>
          </cell>
          <cell r="D66">
            <v>159.48950000000332</v>
          </cell>
          <cell r="E66">
            <v>1035.5139999999956</v>
          </cell>
          <cell r="F66">
            <v>-114.13300000000163</v>
          </cell>
          <cell r="G66">
            <v>963.98600000000442</v>
          </cell>
          <cell r="H66">
            <v>1667.4789999999994</v>
          </cell>
          <cell r="I66">
            <v>619.75099999999657</v>
          </cell>
          <cell r="J66">
            <v>-18192.521000000001</v>
          </cell>
          <cell r="K66">
            <v>-4982.4179999999978</v>
          </cell>
          <cell r="L66">
            <v>18525.347000000002</v>
          </cell>
          <cell r="M66">
            <v>296.32800000000134</v>
          </cell>
          <cell r="N66">
            <v>657.35699999999633</v>
          </cell>
          <cell r="O66">
            <v>2029.5650000000023</v>
          </cell>
          <cell r="P66">
            <v>-178.59199999999691</v>
          </cell>
          <cell r="Q66">
            <v>-178.59199999999691</v>
          </cell>
          <cell r="R66">
            <v>-178.59199999999691</v>
          </cell>
          <cell r="S66">
            <v>-178.59199999999691</v>
          </cell>
          <cell r="T66">
            <v>-178.59199999999691</v>
          </cell>
          <cell r="U66">
            <v>-178.59199999999691</v>
          </cell>
          <cell r="V66">
            <v>-178.59199999999691</v>
          </cell>
          <cell r="W66">
            <v>-178.59100000000035</v>
          </cell>
          <cell r="X66">
            <v>-178.59100000000035</v>
          </cell>
          <cell r="Y66">
            <v>-178.59100000000035</v>
          </cell>
          <cell r="Z66">
            <v>-178.59100000000035</v>
          </cell>
          <cell r="AA66">
            <v>-180.73799999999756</v>
          </cell>
          <cell r="AB66">
            <v>-71.025999999998021</v>
          </cell>
          <cell r="AC66">
            <v>-71.025999999998021</v>
          </cell>
          <cell r="AD66">
            <v>-71.025999999998021</v>
          </cell>
          <cell r="AE66">
            <v>-71.025999999998021</v>
          </cell>
          <cell r="AF66">
            <v>-71.025999999998021</v>
          </cell>
          <cell r="AG66">
            <v>-71.025999999998021</v>
          </cell>
          <cell r="AH66">
            <v>-71.025999999998021</v>
          </cell>
          <cell r="AI66">
            <v>-71.025999999998021</v>
          </cell>
          <cell r="AJ66">
            <v>-71.025999999998021</v>
          </cell>
          <cell r="AK66">
            <v>-71.025999999998021</v>
          </cell>
          <cell r="AL66">
            <v>-71.025999999998021</v>
          </cell>
          <cell r="AM66">
            <v>-65.048999999999069</v>
          </cell>
          <cell r="AN66">
            <v>-46.63799999999901</v>
          </cell>
          <cell r="AO66">
            <v>-46.63799999999901</v>
          </cell>
          <cell r="AP66">
            <v>-46.63799999999901</v>
          </cell>
          <cell r="AQ66">
            <v>-46.63799999999901</v>
          </cell>
          <cell r="AR66">
            <v>-46.63799999999901</v>
          </cell>
          <cell r="AS66">
            <v>-46.63799999999901</v>
          </cell>
          <cell r="AT66">
            <v>-46.63799999999901</v>
          </cell>
          <cell r="AU66">
            <v>-46.63799999999901</v>
          </cell>
          <cell r="AV66">
            <v>-46.63799999999901</v>
          </cell>
          <cell r="AW66">
            <v>-46.639000000002852</v>
          </cell>
          <cell r="AX66">
            <v>-46.639000000002852</v>
          </cell>
          <cell r="AY66">
            <v>-51.319000000003143</v>
          </cell>
          <cell r="AZ66">
            <v>-53429.824500000046</v>
          </cell>
          <cell r="BA66">
            <v>0</v>
          </cell>
          <cell r="BB66">
            <v>0</v>
          </cell>
          <cell r="BC66">
            <v>0</v>
          </cell>
          <cell r="BD66">
            <v>0</v>
          </cell>
          <cell r="BE66">
            <v>0</v>
          </cell>
          <cell r="BF66">
            <v>0</v>
          </cell>
          <cell r="BG66">
            <v>0</v>
          </cell>
          <cell r="BH66">
            <v>0</v>
          </cell>
          <cell r="BI66">
            <v>0</v>
          </cell>
          <cell r="BJ66">
            <v>0</v>
          </cell>
          <cell r="BK66">
            <v>0</v>
          </cell>
          <cell r="BL66">
            <v>0</v>
          </cell>
          <cell r="BM66">
            <v>0</v>
          </cell>
          <cell r="BN66">
            <v>0</v>
          </cell>
          <cell r="BO66">
            <v>0</v>
          </cell>
          <cell r="BP66">
            <v>0</v>
          </cell>
          <cell r="BQ66">
            <v>0</v>
          </cell>
          <cell r="BR66">
            <v>0</v>
          </cell>
          <cell r="BS66">
            <v>0</v>
          </cell>
          <cell r="BT66">
            <v>0</v>
          </cell>
          <cell r="BU66">
            <v>0</v>
          </cell>
          <cell r="BV66">
            <v>0</v>
          </cell>
          <cell r="BW66">
            <v>0</v>
          </cell>
          <cell r="CA66">
            <v>2665.7445000000007</v>
          </cell>
          <cell r="CB66">
            <v>-2145.2459999999774</v>
          </cell>
          <cell r="CC66">
            <v>-846.3349999999773</v>
          </cell>
          <cell r="CD66">
            <v>-564.33899999999994</v>
          </cell>
          <cell r="CE66">
            <v>-81.8245000000461</v>
          </cell>
          <cell r="CF66">
            <v>-104</v>
          </cell>
          <cell r="CG66">
            <v>1429</v>
          </cell>
          <cell r="CH66">
            <v>1429</v>
          </cell>
          <cell r="CI66">
            <v>1429</v>
          </cell>
          <cell r="CJ66">
            <v>1429</v>
          </cell>
          <cell r="CK66">
            <v>1429</v>
          </cell>
        </row>
        <row r="67">
          <cell r="B67" t="str">
            <v>Goodwill Balance</v>
          </cell>
        </row>
        <row r="68">
          <cell r="B68" t="str">
            <v>REG ASSET 109</v>
          </cell>
          <cell r="C68">
            <v>17566</v>
          </cell>
          <cell r="CA68">
            <v>-187.07300000000032</v>
          </cell>
          <cell r="CB68">
            <v>-883.8090000000193</v>
          </cell>
          <cell r="CC68">
            <v>361.37300000001778</v>
          </cell>
          <cell r="CD68">
            <v>1930.773000000012</v>
          </cell>
          <cell r="CE68">
            <v>1549.7359999999899</v>
          </cell>
          <cell r="CF68">
            <v>-542</v>
          </cell>
          <cell r="CG68">
            <v>0</v>
          </cell>
          <cell r="CH68">
            <v>0</v>
          </cell>
          <cell r="CI68">
            <v>0</v>
          </cell>
          <cell r="CJ68">
            <v>0</v>
          </cell>
          <cell r="CK68">
            <v>0</v>
          </cell>
        </row>
        <row r="69">
          <cell r="B69" t="str">
            <v>TOTAL COMMON EQUITY</v>
          </cell>
          <cell r="C69">
            <v>593193.74630999984</v>
          </cell>
          <cell r="D69">
            <v>7343.8800200000405</v>
          </cell>
          <cell r="E69">
            <v>-12733.079780000029</v>
          </cell>
          <cell r="F69">
            <v>3519.9878599999938</v>
          </cell>
          <cell r="G69">
            <v>-15121.883249999955</v>
          </cell>
          <cell r="H69">
            <v>7809.8159400000004</v>
          </cell>
          <cell r="I69">
            <v>13931.590590000036</v>
          </cell>
          <cell r="J69">
            <v>-3120.7160600001225</v>
          </cell>
          <cell r="K69">
            <v>12691.111960000009</v>
          </cell>
          <cell r="L69">
            <v>8929.8955500000156</v>
          </cell>
          <cell r="M69">
            <v>-12373.265140000032</v>
          </cell>
          <cell r="N69">
            <v>1905.2008500000229</v>
          </cell>
          <cell r="O69">
            <v>-3435.7017899999628</v>
          </cell>
          <cell r="P69">
            <v>28160.06131418224</v>
          </cell>
          <cell r="Q69">
            <v>-12111.690046717529</v>
          </cell>
          <cell r="R69">
            <v>3828.146465125028</v>
          </cell>
          <cell r="S69">
            <v>-14840.239781127428</v>
          </cell>
          <cell r="T69">
            <v>8322.3499642560491</v>
          </cell>
          <cell r="U69">
            <v>10992.531795964809</v>
          </cell>
          <cell r="V69">
            <v>-5029.0167306395015</v>
          </cell>
          <cell r="W69">
            <v>12528.20180995774</v>
          </cell>
          <cell r="X69">
            <v>7936.5436568027362</v>
          </cell>
          <cell r="Y69">
            <v>-15069.880764933303</v>
          </cell>
          <cell r="Z69">
            <v>2966.2391476620687</v>
          </cell>
          <cell r="AA69">
            <v>9615.5090177060338</v>
          </cell>
          <cell r="AB69">
            <v>61055.278113639797</v>
          </cell>
          <cell r="AC69">
            <v>-12443.567976241815</v>
          </cell>
          <cell r="AD69">
            <v>4748.9042344276095</v>
          </cell>
          <cell r="AE69">
            <v>-15010.64251603384</v>
          </cell>
          <cell r="AF69">
            <v>9568.9051557137864</v>
          </cell>
          <cell r="AG69">
            <v>11175.733008173644</v>
          </cell>
          <cell r="AH69">
            <v>-5918.0362952518044</v>
          </cell>
          <cell r="AI69">
            <v>13699.92671967193</v>
          </cell>
          <cell r="AJ69">
            <v>8028.9031719025224</v>
          </cell>
          <cell r="AK69">
            <v>-15161.184123448445</v>
          </cell>
          <cell r="AL69">
            <v>2296.2215788267786</v>
          </cell>
          <cell r="AM69">
            <v>6385.5857383538969</v>
          </cell>
          <cell r="AN69">
            <v>52277.256650096853</v>
          </cell>
          <cell r="AO69">
            <v>-15218.788069559843</v>
          </cell>
          <cell r="AP69">
            <v>2432.0350296666147</v>
          </cell>
          <cell r="AQ69">
            <v>-15044.81012991129</v>
          </cell>
          <cell r="AR69">
            <v>11231.069619037909</v>
          </cell>
          <cell r="AS69">
            <v>11955.950528511079</v>
          </cell>
          <cell r="AT69">
            <v>-5903.6644822462695</v>
          </cell>
          <cell r="AU69">
            <v>13251.359693231294</v>
          </cell>
          <cell r="AV69">
            <v>8055.8540780426702</v>
          </cell>
          <cell r="AW69">
            <v>-13781.073371092672</v>
          </cell>
          <cell r="AX69">
            <v>5820.5228559576208</v>
          </cell>
          <cell r="AY69">
            <v>12120.732305884594</v>
          </cell>
          <cell r="AZ69">
            <v>-775461.81042559142</v>
          </cell>
          <cell r="BA69">
            <v>0</v>
          </cell>
          <cell r="BB69">
            <v>0</v>
          </cell>
          <cell r="BC69">
            <v>0</v>
          </cell>
          <cell r="BD69">
            <v>0</v>
          </cell>
          <cell r="BE69">
            <v>0</v>
          </cell>
          <cell r="BF69">
            <v>0</v>
          </cell>
          <cell r="BG69">
            <v>0</v>
          </cell>
          <cell r="BH69">
            <v>0</v>
          </cell>
          <cell r="BI69">
            <v>0</v>
          </cell>
          <cell r="BJ69">
            <v>0</v>
          </cell>
          <cell r="BK69">
            <v>0</v>
          </cell>
          <cell r="BL69">
            <v>0</v>
          </cell>
          <cell r="BM69">
            <v>0</v>
          </cell>
          <cell r="BN69">
            <v>0</v>
          </cell>
          <cell r="BO69">
            <v>0</v>
          </cell>
          <cell r="BP69">
            <v>0</v>
          </cell>
          <cell r="BQ69">
            <v>0</v>
          </cell>
          <cell r="BR69">
            <v>0</v>
          </cell>
          <cell r="BS69">
            <v>0</v>
          </cell>
          <cell r="BT69">
            <v>0</v>
          </cell>
          <cell r="BU69">
            <v>0</v>
          </cell>
          <cell r="BV69">
            <v>0</v>
          </cell>
          <cell r="BW69">
            <v>0</v>
          </cell>
          <cell r="CA69">
            <v>9346.8367500000168</v>
          </cell>
          <cell r="CB69">
            <v>37298.755848238943</v>
          </cell>
          <cell r="CC69">
            <v>68426.026809734059</v>
          </cell>
          <cell r="CD69">
            <v>67196.444707618561</v>
          </cell>
          <cell r="CE69">
            <v>36680.999895652756</v>
          </cell>
          <cell r="CF69">
            <v>34640.778682016768</v>
          </cell>
          <cell r="CG69">
            <v>40481.289472080301</v>
          </cell>
          <cell r="CH69">
            <v>24377.626181775238</v>
          </cell>
          <cell r="CI69">
            <v>6647.2946005805861</v>
          </cell>
          <cell r="CJ69">
            <v>-11016.532758863177</v>
          </cell>
          <cell r="CK69">
            <v>-6393.0636490832549</v>
          </cell>
        </row>
        <row r="70">
          <cell r="B70" t="str">
            <v>PREFERRED STOCK</v>
          </cell>
          <cell r="C70">
            <v>4236.1000000000004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-4236.1000000000004</v>
          </cell>
          <cell r="N70">
            <v>55000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J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  <cell r="AP70">
            <v>0</v>
          </cell>
          <cell r="AQ70">
            <v>0</v>
          </cell>
          <cell r="AR70">
            <v>0</v>
          </cell>
          <cell r="AS70">
            <v>35000</v>
          </cell>
          <cell r="AT70">
            <v>0</v>
          </cell>
          <cell r="AU70">
            <v>0</v>
          </cell>
          <cell r="AV70">
            <v>0</v>
          </cell>
          <cell r="AW70">
            <v>0</v>
          </cell>
          <cell r="AX70">
            <v>0</v>
          </cell>
          <cell r="AY70">
            <v>0</v>
          </cell>
          <cell r="AZ70">
            <v>-90000</v>
          </cell>
          <cell r="BA70">
            <v>0</v>
          </cell>
          <cell r="BB70">
            <v>0</v>
          </cell>
          <cell r="BC70">
            <v>0</v>
          </cell>
          <cell r="BD70">
            <v>0</v>
          </cell>
          <cell r="BE70">
            <v>0</v>
          </cell>
          <cell r="BF70">
            <v>0</v>
          </cell>
          <cell r="BG70">
            <v>0</v>
          </cell>
          <cell r="BH70">
            <v>0</v>
          </cell>
          <cell r="BI70">
            <v>0</v>
          </cell>
          <cell r="BJ70">
            <v>0</v>
          </cell>
          <cell r="BK70">
            <v>0</v>
          </cell>
          <cell r="BL70">
            <v>0</v>
          </cell>
          <cell r="BM70">
            <v>0</v>
          </cell>
          <cell r="BN70">
            <v>0</v>
          </cell>
          <cell r="BO70">
            <v>0</v>
          </cell>
          <cell r="BP70">
            <v>0</v>
          </cell>
          <cell r="BQ70">
            <v>0</v>
          </cell>
          <cell r="BR70">
            <v>0</v>
          </cell>
          <cell r="BS70">
            <v>0</v>
          </cell>
          <cell r="BT70">
            <v>0</v>
          </cell>
          <cell r="BU70">
            <v>0</v>
          </cell>
          <cell r="BV70">
            <v>0</v>
          </cell>
          <cell r="BW70">
            <v>0</v>
          </cell>
          <cell r="CA70">
            <v>50763.9</v>
          </cell>
          <cell r="CB70">
            <v>0</v>
          </cell>
          <cell r="CC70">
            <v>0</v>
          </cell>
          <cell r="CD70">
            <v>35000</v>
          </cell>
          <cell r="CE70">
            <v>0</v>
          </cell>
          <cell r="CF70">
            <v>0</v>
          </cell>
          <cell r="CG70">
            <v>0</v>
          </cell>
          <cell r="CH70">
            <v>0</v>
          </cell>
          <cell r="CI70">
            <v>0</v>
          </cell>
          <cell r="CJ70">
            <v>0</v>
          </cell>
          <cell r="CK70">
            <v>0</v>
          </cell>
        </row>
        <row r="71">
          <cell r="B71" t="str">
            <v>SINKING FUND PREFERRED</v>
          </cell>
          <cell r="C71">
            <v>72165.850000000006</v>
          </cell>
          <cell r="D71">
            <v>0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0</v>
          </cell>
          <cell r="AH71">
            <v>0</v>
          </cell>
          <cell r="AI71">
            <v>0</v>
          </cell>
          <cell r="AJ71">
            <v>0</v>
          </cell>
          <cell r="AK71">
            <v>0</v>
          </cell>
          <cell r="AL71">
            <v>0</v>
          </cell>
          <cell r="AM71">
            <v>0</v>
          </cell>
          <cell r="AN71">
            <v>0</v>
          </cell>
          <cell r="AO71">
            <v>0</v>
          </cell>
          <cell r="AP71">
            <v>0</v>
          </cell>
          <cell r="AQ71">
            <v>0</v>
          </cell>
          <cell r="AR71">
            <v>0</v>
          </cell>
          <cell r="AS71">
            <v>0</v>
          </cell>
          <cell r="AT71">
            <v>0</v>
          </cell>
          <cell r="AU71">
            <v>0</v>
          </cell>
          <cell r="AV71">
            <v>0</v>
          </cell>
          <cell r="AW71">
            <v>0</v>
          </cell>
          <cell r="AX71">
            <v>0</v>
          </cell>
          <cell r="AY71">
            <v>0</v>
          </cell>
          <cell r="AZ71">
            <v>-72165.850000000006</v>
          </cell>
          <cell r="BA71">
            <v>0</v>
          </cell>
          <cell r="BB71">
            <v>0</v>
          </cell>
          <cell r="BC71">
            <v>0</v>
          </cell>
          <cell r="BD71">
            <v>0</v>
          </cell>
          <cell r="BE71">
            <v>0</v>
          </cell>
          <cell r="BF71">
            <v>0</v>
          </cell>
          <cell r="BG71">
            <v>0</v>
          </cell>
          <cell r="BH71">
            <v>0</v>
          </cell>
          <cell r="BI71">
            <v>0</v>
          </cell>
          <cell r="BJ71">
            <v>0</v>
          </cell>
          <cell r="BK71">
            <v>0</v>
          </cell>
          <cell r="BL71">
            <v>0</v>
          </cell>
          <cell r="BM71">
            <v>0</v>
          </cell>
          <cell r="BN71">
            <v>0</v>
          </cell>
          <cell r="BO71">
            <v>0</v>
          </cell>
          <cell r="BP71">
            <v>0</v>
          </cell>
          <cell r="BQ71">
            <v>0</v>
          </cell>
          <cell r="BR71">
            <v>0</v>
          </cell>
          <cell r="BS71">
            <v>0</v>
          </cell>
          <cell r="BT71">
            <v>0</v>
          </cell>
          <cell r="BU71">
            <v>0</v>
          </cell>
          <cell r="BV71">
            <v>0</v>
          </cell>
          <cell r="BW71">
            <v>0</v>
          </cell>
          <cell r="CA71">
            <v>0</v>
          </cell>
          <cell r="CB71">
            <v>0</v>
          </cell>
          <cell r="CC71">
            <v>0</v>
          </cell>
          <cell r="CD71">
            <v>0</v>
          </cell>
          <cell r="CE71">
            <v>0</v>
          </cell>
          <cell r="CF71">
            <v>0</v>
          </cell>
          <cell r="CG71">
            <v>0</v>
          </cell>
          <cell r="CH71">
            <v>20000</v>
          </cell>
          <cell r="CI71">
            <v>0</v>
          </cell>
          <cell r="CJ71">
            <v>0</v>
          </cell>
          <cell r="CK71">
            <v>0</v>
          </cell>
        </row>
        <row r="72">
          <cell r="B72" t="str">
            <v>LONG TERM DEBT</v>
          </cell>
          <cell r="C72">
            <v>650989.50372000004</v>
          </cell>
          <cell r="D72">
            <v>42.207179999910295</v>
          </cell>
          <cell r="E72">
            <v>42.239270000020042</v>
          </cell>
          <cell r="F72">
            <v>42.239270000020042</v>
          </cell>
          <cell r="G72">
            <v>42.239270000020042</v>
          </cell>
          <cell r="H72">
            <v>42.239270000020042</v>
          </cell>
          <cell r="I72">
            <v>42.239270000020042</v>
          </cell>
          <cell r="J72">
            <v>42.239269999903627</v>
          </cell>
          <cell r="K72">
            <v>30026.274890000001</v>
          </cell>
          <cell r="L72">
            <v>41.918720000074245</v>
          </cell>
          <cell r="M72">
            <v>-99958.081300000078</v>
          </cell>
          <cell r="N72">
            <v>33.676460000104271</v>
          </cell>
          <cell r="O72">
            <v>33.996459999936633</v>
          </cell>
          <cell r="P72">
            <v>34</v>
          </cell>
          <cell r="Q72">
            <v>34</v>
          </cell>
          <cell r="R72">
            <v>34</v>
          </cell>
          <cell r="S72">
            <v>-12043</v>
          </cell>
          <cell r="T72">
            <v>32</v>
          </cell>
          <cell r="U72">
            <v>129032.32000000007</v>
          </cell>
          <cell r="V72">
            <v>-1643.5247305027442</v>
          </cell>
          <cell r="W72">
            <v>-1755.5313057999592</v>
          </cell>
          <cell r="X72">
            <v>-1787.2200841127196</v>
          </cell>
          <cell r="Y72">
            <v>-1453.9749541375786</v>
          </cell>
          <cell r="Z72">
            <v>-26277.492952909786</v>
          </cell>
          <cell r="AA72">
            <v>58823.879481138429</v>
          </cell>
          <cell r="AB72">
            <v>-1311.0667657377198</v>
          </cell>
          <cell r="AC72">
            <v>-1384.6832842106232</v>
          </cell>
          <cell r="AD72">
            <v>-1200.3748871546704</v>
          </cell>
          <cell r="AE72">
            <v>-1212.2747350737918</v>
          </cell>
          <cell r="AF72">
            <v>-1225.0046263617696</v>
          </cell>
          <cell r="AG72">
            <v>18462.291117823916</v>
          </cell>
          <cell r="AH72">
            <v>-1688.5438929825323</v>
          </cell>
          <cell r="AI72">
            <v>-1807.4819975013379</v>
          </cell>
          <cell r="AJ72">
            <v>-1821.4159027688438</v>
          </cell>
          <cell r="AK72">
            <v>-1511.8634181634989</v>
          </cell>
          <cell r="AL72">
            <v>-1300.4470653920434</v>
          </cell>
          <cell r="AM72">
            <v>63828.300484020263</v>
          </cell>
          <cell r="AN72">
            <v>-1343.5115124037256</v>
          </cell>
          <cell r="AO72">
            <v>-1422.1558925859863</v>
          </cell>
          <cell r="AP72">
            <v>-1232.1895032159518</v>
          </cell>
          <cell r="AQ72">
            <v>-1244.7616862638388</v>
          </cell>
          <cell r="AR72">
            <v>-1268.7366874377476</v>
          </cell>
          <cell r="AS72">
            <v>-1552.1003178104293</v>
          </cell>
          <cell r="AT72">
            <v>-1744.8352992786095</v>
          </cell>
          <cell r="AU72">
            <v>-1844.1789862577571</v>
          </cell>
          <cell r="AV72">
            <v>-1885.0637752350885</v>
          </cell>
          <cell r="AW72">
            <v>-1526.1109164312948</v>
          </cell>
          <cell r="AX72">
            <v>-1342.970723500126</v>
          </cell>
          <cell r="AY72">
            <v>43762.489381002262</v>
          </cell>
          <cell r="AZ72">
            <v>-819675.69631075475</v>
          </cell>
          <cell r="BA72">
            <v>0</v>
          </cell>
          <cell r="BB72">
            <v>0</v>
          </cell>
          <cell r="BC72">
            <v>0</v>
          </cell>
          <cell r="BD72">
            <v>0</v>
          </cell>
          <cell r="BE72">
            <v>0</v>
          </cell>
          <cell r="BF72">
            <v>0</v>
          </cell>
          <cell r="BG72">
            <v>0</v>
          </cell>
          <cell r="BH72">
            <v>0</v>
          </cell>
          <cell r="BI72">
            <v>0</v>
          </cell>
          <cell r="BJ72">
            <v>0</v>
          </cell>
          <cell r="BK72">
            <v>0</v>
          </cell>
          <cell r="BL72">
            <v>0</v>
          </cell>
          <cell r="BM72">
            <v>0</v>
          </cell>
          <cell r="BN72">
            <v>0</v>
          </cell>
          <cell r="BO72">
            <v>0</v>
          </cell>
          <cell r="BP72">
            <v>0</v>
          </cell>
          <cell r="BQ72">
            <v>0</v>
          </cell>
          <cell r="BR72">
            <v>0</v>
          </cell>
          <cell r="BS72">
            <v>0</v>
          </cell>
          <cell r="BT72">
            <v>0</v>
          </cell>
          <cell r="BU72">
            <v>0</v>
          </cell>
          <cell r="BV72">
            <v>0</v>
          </cell>
          <cell r="BW72">
            <v>0</v>
          </cell>
          <cell r="CA72">
            <v>-69526.571970000048</v>
          </cell>
          <cell r="CB72">
            <v>143029.45545367571</v>
          </cell>
          <cell r="CC72">
            <v>67827.435026497347</v>
          </cell>
          <cell r="CD72">
            <v>27355.874080581707</v>
          </cell>
          <cell r="CE72">
            <v>26966.226329666562</v>
          </cell>
          <cell r="CF72">
            <v>21649.371818804066</v>
          </cell>
          <cell r="CG72">
            <v>36413.808284858707</v>
          </cell>
          <cell r="CH72">
            <v>-18910.467790848692</v>
          </cell>
          <cell r="CI72">
            <v>1413.6167967634974</v>
          </cell>
          <cell r="CJ72">
            <v>-14652</v>
          </cell>
          <cell r="CK72">
            <v>348</v>
          </cell>
        </row>
        <row r="73">
          <cell r="B73" t="str">
            <v>SHORT TERM DEBT</v>
          </cell>
          <cell r="C73">
            <v>50000</v>
          </cell>
          <cell r="D73">
            <v>0</v>
          </cell>
          <cell r="E73">
            <v>0</v>
          </cell>
          <cell r="F73">
            <v>0</v>
          </cell>
          <cell r="G73">
            <v>4939.2194400000008</v>
          </cell>
          <cell r="H73">
            <v>3288.8705699999991</v>
          </cell>
          <cell r="I73">
            <v>5481.7683499999985</v>
          </cell>
          <cell r="J73">
            <v>-43709.858359999998</v>
          </cell>
          <cell r="K73">
            <v>0</v>
          </cell>
          <cell r="L73">
            <v>0</v>
          </cell>
          <cell r="M73">
            <v>89875.244439999995</v>
          </cell>
          <cell r="N73">
            <v>-34875.244439999995</v>
          </cell>
          <cell r="O73">
            <v>14464.834499999997</v>
          </cell>
          <cell r="P73">
            <v>12025.36127576427</v>
          </cell>
          <cell r="Q73">
            <v>16528.807046934249</v>
          </cell>
          <cell r="R73">
            <v>4756.2496486131859</v>
          </cell>
          <cell r="S73">
            <v>17925.208385761958</v>
          </cell>
          <cell r="T73">
            <v>-1397.4840084966272</v>
          </cell>
          <cell r="U73">
            <v>-88142.874583329743</v>
          </cell>
          <cell r="V73">
            <v>-8638.4166630996624</v>
          </cell>
          <cell r="W73">
            <v>-25910.08504107752</v>
          </cell>
          <cell r="X73">
            <v>30774.832404947269</v>
          </cell>
          <cell r="Y73">
            <v>-14572.470372567594</v>
          </cell>
          <cell r="Z73">
            <v>36162.417862565635</v>
          </cell>
          <cell r="AA73">
            <v>-18939.135291570696</v>
          </cell>
          <cell r="AB73">
            <v>-30240.046454299205</v>
          </cell>
          <cell r="AC73">
            <v>2810.6563443518826</v>
          </cell>
          <cell r="AD73">
            <v>14047.174680099466</v>
          </cell>
          <cell r="AE73">
            <v>7747.1237805690034</v>
          </cell>
          <cell r="AF73">
            <v>1914.534051275863</v>
          </cell>
          <cell r="AG73">
            <v>2194.8267760524977</v>
          </cell>
          <cell r="AH73">
            <v>-3816.4653692582069</v>
          </cell>
          <cell r="AI73">
            <v>-20439.104589047052</v>
          </cell>
          <cell r="AJ73">
            <v>40407.787893094835</v>
          </cell>
          <cell r="AK73">
            <v>-15550.24044227125</v>
          </cell>
          <cell r="AL73">
            <v>18320.036529501958</v>
          </cell>
          <cell r="AM73">
            <v>-19110.398540414724</v>
          </cell>
          <cell r="AN73">
            <v>-44835.879700034595</v>
          </cell>
          <cell r="AO73">
            <v>10176.887367375839</v>
          </cell>
          <cell r="AP73">
            <v>19734.913989367651</v>
          </cell>
          <cell r="AQ73">
            <v>5488.0889087957403</v>
          </cell>
          <cell r="AR73">
            <v>4685.5298393118355</v>
          </cell>
          <cell r="AS73">
            <v>-13518.326426166623</v>
          </cell>
          <cell r="AT73">
            <v>-5583.9033302394673</v>
          </cell>
          <cell r="AU73">
            <v>-18047.404384320536</v>
          </cell>
          <cell r="AV73">
            <v>39404.520048146209</v>
          </cell>
          <cell r="AW73">
            <v>-13403.077796732359</v>
          </cell>
          <cell r="AX73">
            <v>20590.801966121871</v>
          </cell>
          <cell r="AY73">
            <v>-2903.0221348574923</v>
          </cell>
          <cell r="AZ73">
            <v>-50112.258170867863</v>
          </cell>
          <cell r="BA73">
            <v>0</v>
          </cell>
          <cell r="BB73">
            <v>0</v>
          </cell>
          <cell r="BC73">
            <v>0</v>
          </cell>
          <cell r="BD73">
            <v>0</v>
          </cell>
          <cell r="BE73">
            <v>0</v>
          </cell>
          <cell r="BF73">
            <v>0</v>
          </cell>
          <cell r="BG73">
            <v>0</v>
          </cell>
          <cell r="BH73">
            <v>0</v>
          </cell>
          <cell r="BI73">
            <v>0</v>
          </cell>
          <cell r="BJ73">
            <v>0</v>
          </cell>
          <cell r="BK73">
            <v>0</v>
          </cell>
          <cell r="BL73">
            <v>0</v>
          </cell>
          <cell r="BM73">
            <v>0</v>
          </cell>
          <cell r="BN73">
            <v>0</v>
          </cell>
          <cell r="BO73">
            <v>0</v>
          </cell>
          <cell r="BP73">
            <v>0</v>
          </cell>
          <cell r="BQ73">
            <v>0</v>
          </cell>
          <cell r="BR73">
            <v>0</v>
          </cell>
          <cell r="BS73">
            <v>0</v>
          </cell>
          <cell r="BT73">
            <v>0</v>
          </cell>
          <cell r="BU73">
            <v>0</v>
          </cell>
          <cell r="BV73">
            <v>0</v>
          </cell>
          <cell r="BW73">
            <v>0</v>
          </cell>
          <cell r="CA73">
            <v>39464.834499999997</v>
          </cell>
          <cell r="CB73">
            <v>-39427.589335555283</v>
          </cell>
          <cell r="CC73">
            <v>-1714.115340344928</v>
          </cell>
          <cell r="CD73">
            <v>1789.1283467680769</v>
          </cell>
          <cell r="CE73">
            <v>-527.75756523398741</v>
          </cell>
          <cell r="CF73">
            <v>1903.843573658196</v>
          </cell>
          <cell r="CG73">
            <v>-5876.2882855909411</v>
          </cell>
          <cell r="CH73">
            <v>9533.6605036755209</v>
          </cell>
          <cell r="CI73">
            <v>-2111.3508588984914</v>
          </cell>
          <cell r="CJ73">
            <v>1098.8781833649628</v>
          </cell>
          <cell r="CK73">
            <v>-8107.2552357782115</v>
          </cell>
        </row>
        <row r="74">
          <cell r="B74" t="str">
            <v>ACCOUNTS PAY ASSOC COS</v>
          </cell>
          <cell r="C74">
            <v>40474</v>
          </cell>
          <cell r="D74">
            <v>-4904</v>
          </cell>
          <cell r="E74">
            <v>-512</v>
          </cell>
          <cell r="F74">
            <v>2219</v>
          </cell>
          <cell r="G74">
            <v>-6454</v>
          </cell>
          <cell r="H74">
            <v>1079</v>
          </cell>
          <cell r="I74">
            <v>4146</v>
          </cell>
          <cell r="J74">
            <v>11142</v>
          </cell>
          <cell r="K74">
            <v>11093</v>
          </cell>
          <cell r="L74">
            <v>12466</v>
          </cell>
          <cell r="M74">
            <v>-16485</v>
          </cell>
          <cell r="N74">
            <v>-13179</v>
          </cell>
          <cell r="O74">
            <v>-2497</v>
          </cell>
          <cell r="P74">
            <v>-13861</v>
          </cell>
          <cell r="Q74">
            <v>-5370</v>
          </cell>
          <cell r="R74">
            <v>4820</v>
          </cell>
          <cell r="S74">
            <v>-7911</v>
          </cell>
          <cell r="T74">
            <v>1346</v>
          </cell>
          <cell r="U74">
            <v>8324</v>
          </cell>
          <cell r="V74">
            <v>3856</v>
          </cell>
          <cell r="W74">
            <v>1180</v>
          </cell>
          <cell r="X74">
            <v>-4423</v>
          </cell>
          <cell r="Y74">
            <v>-4639</v>
          </cell>
          <cell r="Z74">
            <v>-1131</v>
          </cell>
          <cell r="AA74">
            <v>-260</v>
          </cell>
          <cell r="AB74">
            <v>7039</v>
          </cell>
          <cell r="AC74">
            <v>-2427</v>
          </cell>
          <cell r="AD74">
            <v>-453</v>
          </cell>
          <cell r="AE74">
            <v>-5294</v>
          </cell>
          <cell r="AF74">
            <v>2108</v>
          </cell>
          <cell r="AG74">
            <v>6636</v>
          </cell>
          <cell r="AH74">
            <v>4203</v>
          </cell>
          <cell r="AI74">
            <v>841</v>
          </cell>
          <cell r="AJ74">
            <v>-4814</v>
          </cell>
          <cell r="AK74">
            <v>-434</v>
          </cell>
          <cell r="AL74">
            <v>-3519</v>
          </cell>
          <cell r="AM74">
            <v>-1218</v>
          </cell>
          <cell r="AN74">
            <v>3968</v>
          </cell>
          <cell r="AO74">
            <v>-4758</v>
          </cell>
          <cell r="AP74">
            <v>3594</v>
          </cell>
          <cell r="AQ74">
            <v>-1945</v>
          </cell>
          <cell r="AR74">
            <v>-1780</v>
          </cell>
          <cell r="AS74">
            <v>6073</v>
          </cell>
          <cell r="AT74">
            <v>2799</v>
          </cell>
          <cell r="AU74">
            <v>2456</v>
          </cell>
          <cell r="AV74">
            <v>-3598</v>
          </cell>
          <cell r="AW74">
            <v>-1320</v>
          </cell>
          <cell r="AX74">
            <v>-12447</v>
          </cell>
          <cell r="AY74">
            <v>6983</v>
          </cell>
          <cell r="AZ74">
            <v>-23212</v>
          </cell>
          <cell r="BA74">
            <v>0</v>
          </cell>
          <cell r="BB74">
            <v>0</v>
          </cell>
          <cell r="BC74">
            <v>0</v>
          </cell>
          <cell r="BD74">
            <v>0</v>
          </cell>
          <cell r="BE74">
            <v>0</v>
          </cell>
          <cell r="BF74">
            <v>0</v>
          </cell>
          <cell r="BG74">
            <v>0</v>
          </cell>
          <cell r="BH74">
            <v>0</v>
          </cell>
          <cell r="BI74">
            <v>0</v>
          </cell>
          <cell r="BJ74">
            <v>0</v>
          </cell>
          <cell r="BK74">
            <v>0</v>
          </cell>
          <cell r="BL74">
            <v>0</v>
          </cell>
          <cell r="BM74">
            <v>0</v>
          </cell>
          <cell r="BN74">
            <v>0</v>
          </cell>
          <cell r="BO74">
            <v>0</v>
          </cell>
          <cell r="BP74">
            <v>0</v>
          </cell>
          <cell r="BQ74">
            <v>0</v>
          </cell>
          <cell r="BR74">
            <v>0</v>
          </cell>
          <cell r="BS74">
            <v>0</v>
          </cell>
          <cell r="BT74">
            <v>0</v>
          </cell>
          <cell r="BU74">
            <v>0</v>
          </cell>
          <cell r="BV74">
            <v>0</v>
          </cell>
          <cell r="BW74">
            <v>0</v>
          </cell>
          <cell r="CA74">
            <v>-1886.6530600000042</v>
          </cell>
          <cell r="CB74">
            <v>-18068.520250000001</v>
          </cell>
          <cell r="CC74">
            <v>2668</v>
          </cell>
          <cell r="CD74">
            <v>25</v>
          </cell>
          <cell r="CE74">
            <v>6880.3333333333358</v>
          </cell>
          <cell r="CF74">
            <v>2373.3333333333285</v>
          </cell>
          <cell r="CG74">
            <v>116.33333333333576</v>
          </cell>
          <cell r="CH74">
            <v>-955.58333333333576</v>
          </cell>
          <cell r="CI74">
            <v>1181.6666666666715</v>
          </cell>
          <cell r="CJ74">
            <v>1109</v>
          </cell>
          <cell r="CK74">
            <v>-339.5</v>
          </cell>
        </row>
        <row r="75">
          <cell r="B75" t="str">
            <v>TOTAL CURRENT LIABS</v>
          </cell>
          <cell r="C75">
            <v>192792.97938999999</v>
          </cell>
          <cell r="D75">
            <v>-28398.057379999984</v>
          </cell>
          <cell r="E75">
            <v>19739.381599999993</v>
          </cell>
          <cell r="F75">
            <v>-28772.495159999991</v>
          </cell>
          <cell r="G75">
            <v>-3999.2609600000142</v>
          </cell>
          <cell r="H75">
            <v>5640.2869599999976</v>
          </cell>
          <cell r="I75">
            <v>-3327.4126800000085</v>
          </cell>
          <cell r="J75">
            <v>50108.962809999997</v>
          </cell>
          <cell r="K75">
            <v>-1280.7895199999912</v>
          </cell>
          <cell r="L75">
            <v>7512.8476700000174</v>
          </cell>
          <cell r="M75">
            <v>87243.262609999976</v>
          </cell>
          <cell r="N75">
            <v>-61283.124540000019</v>
          </cell>
          <cell r="O75">
            <v>15103.577210000018</v>
          </cell>
          <cell r="P75">
            <v>-20341.346916049457</v>
          </cell>
          <cell r="Q75">
            <v>3782.5156881947187</v>
          </cell>
          <cell r="R75">
            <v>-5824.5685725660005</v>
          </cell>
          <cell r="S75">
            <v>36224.12786692279</v>
          </cell>
          <cell r="T75">
            <v>4734.6646922599757</v>
          </cell>
          <cell r="U75">
            <v>-87839.517362288956</v>
          </cell>
          <cell r="V75">
            <v>21769.185423829127</v>
          </cell>
          <cell r="W75">
            <v>-14255.979540648928</v>
          </cell>
          <cell r="X75">
            <v>-6829.4165507898142</v>
          </cell>
          <cell r="Y75">
            <v>-3683.4730434972153</v>
          </cell>
          <cell r="Z75">
            <v>27450.490016270895</v>
          </cell>
          <cell r="AA75">
            <v>-61631.641591304156</v>
          </cell>
          <cell r="AB75">
            <v>-14785.314385419886</v>
          </cell>
          <cell r="AC75">
            <v>16341.471924263227</v>
          </cell>
          <cell r="AD75">
            <v>1353.8297394402325</v>
          </cell>
          <cell r="AE75">
            <v>27013.841428624612</v>
          </cell>
          <cell r="AF75">
            <v>14384.704473663849</v>
          </cell>
          <cell r="AG75">
            <v>-2592.0848453749786</v>
          </cell>
          <cell r="AH75">
            <v>27428.725846986461</v>
          </cell>
          <cell r="AI75">
            <v>-7392.6839583992842</v>
          </cell>
          <cell r="AJ75">
            <v>-1765.1100145591772</v>
          </cell>
          <cell r="AK75">
            <v>1536.1281903321214</v>
          </cell>
          <cell r="AL75">
            <v>3792.6645257507917</v>
          </cell>
          <cell r="AM75">
            <v>-62425.971893852518</v>
          </cell>
          <cell r="AN75">
            <v>-30874.46864117161</v>
          </cell>
          <cell r="AO75">
            <v>23441.597956295998</v>
          </cell>
          <cell r="AP75">
            <v>9675.7615595233219</v>
          </cell>
          <cell r="AQ75">
            <v>29981.073775901896</v>
          </cell>
          <cell r="AR75">
            <v>8775.6128558779601</v>
          </cell>
          <cell r="AS75">
            <v>-18677.265559161344</v>
          </cell>
          <cell r="AT75">
            <v>28745.93919315582</v>
          </cell>
          <cell r="AU75">
            <v>-4772.1802971026627</v>
          </cell>
          <cell r="AV75">
            <v>-4431.7139076321328</v>
          </cell>
          <cell r="AW75">
            <v>5927.2059989944391</v>
          </cell>
          <cell r="AX75">
            <v>-4842.7972831191146</v>
          </cell>
          <cell r="AY75">
            <v>-38651.530638645112</v>
          </cell>
          <cell r="AZ75">
            <v>-151822.63416470587</v>
          </cell>
          <cell r="BA75">
            <v>0</v>
          </cell>
          <cell r="BB75">
            <v>0</v>
          </cell>
          <cell r="BC75">
            <v>0</v>
          </cell>
          <cell r="BD75">
            <v>0</v>
          </cell>
          <cell r="BE75">
            <v>0</v>
          </cell>
          <cell r="BF75">
            <v>0</v>
          </cell>
          <cell r="BG75">
            <v>0</v>
          </cell>
          <cell r="BH75">
            <v>0</v>
          </cell>
          <cell r="BI75">
            <v>0</v>
          </cell>
          <cell r="BJ75">
            <v>0</v>
          </cell>
          <cell r="BK75">
            <v>0</v>
          </cell>
          <cell r="BL75">
            <v>0</v>
          </cell>
          <cell r="BM75">
            <v>0</v>
          </cell>
          <cell r="BN75">
            <v>0</v>
          </cell>
          <cell r="BO75">
            <v>0</v>
          </cell>
          <cell r="BP75">
            <v>0</v>
          </cell>
          <cell r="BQ75">
            <v>0</v>
          </cell>
          <cell r="BR75">
            <v>0</v>
          </cell>
          <cell r="BS75">
            <v>0</v>
          </cell>
          <cell r="BT75">
            <v>0</v>
          </cell>
          <cell r="BU75">
            <v>0</v>
          </cell>
          <cell r="BV75">
            <v>0</v>
          </cell>
          <cell r="BW75">
            <v>0</v>
          </cell>
          <cell r="CA75">
            <v>58287.178619999991</v>
          </cell>
          <cell r="CB75">
            <v>-106444.95988966702</v>
          </cell>
          <cell r="CC75">
            <v>2890.20103145545</v>
          </cell>
          <cell r="CD75">
            <v>4297.2350129174592</v>
          </cell>
          <cell r="CE75">
            <v>8720.0320772200939</v>
          </cell>
          <cell r="CF75">
            <v>5688.0430809689569</v>
          </cell>
          <cell r="CG75">
            <v>-4540.8102913366747</v>
          </cell>
          <cell r="CH75">
            <v>7342.6098499372602</v>
          </cell>
          <cell r="CI75">
            <v>-749.2167809929233</v>
          </cell>
          <cell r="CJ75">
            <v>2421.477731303894</v>
          </cell>
          <cell r="CK75">
            <v>-6415.7492166097218</v>
          </cell>
        </row>
        <row r="76">
          <cell r="B76" t="str">
            <v>DEFERRED CREDITS</v>
          </cell>
          <cell r="C76">
            <v>141804.52921000001</v>
          </cell>
          <cell r="D76">
            <v>9623.3483100000012</v>
          </cell>
          <cell r="E76">
            <v>6716.9343599999847</v>
          </cell>
          <cell r="F76">
            <v>1675.3292000000074</v>
          </cell>
          <cell r="G76">
            <v>-4200.3627200000046</v>
          </cell>
          <cell r="H76">
            <v>1147.857490000024</v>
          </cell>
          <cell r="I76">
            <v>2144.0057999999844</v>
          </cell>
          <cell r="J76">
            <v>-456.87417999998434</v>
          </cell>
          <cell r="K76">
            <v>10199.476649999968</v>
          </cell>
          <cell r="L76">
            <v>6376.572130000015</v>
          </cell>
          <cell r="M76">
            <v>-9392.0612100000144</v>
          </cell>
          <cell r="N76">
            <v>-4220.9951400000136</v>
          </cell>
          <cell r="O76">
            <v>6876.1956300000311</v>
          </cell>
          <cell r="P76">
            <v>-20866.275863810471</v>
          </cell>
          <cell r="Q76">
            <v>-289.34290363392211</v>
          </cell>
          <cell r="R76">
            <v>-79.161325208086055</v>
          </cell>
          <cell r="S76">
            <v>-199.25512571897707</v>
          </cell>
          <cell r="T76">
            <v>-304.89119777237647</v>
          </cell>
          <cell r="U76">
            <v>-274.10446704601054</v>
          </cell>
          <cell r="V76">
            <v>2817.8851569750987</v>
          </cell>
          <cell r="W76">
            <v>-405.99513575827586</v>
          </cell>
          <cell r="X76">
            <v>-236.6286071970826</v>
          </cell>
          <cell r="Y76">
            <v>-149.03770321063348</v>
          </cell>
          <cell r="Z76">
            <v>-267.6683257582481</v>
          </cell>
          <cell r="AA76">
            <v>-372.08277893267223</v>
          </cell>
          <cell r="AB76">
            <v>3238.1706420519622</v>
          </cell>
          <cell r="AC76">
            <v>118.92077179343323</v>
          </cell>
          <cell r="AD76">
            <v>346.39895529212663</v>
          </cell>
          <cell r="AE76">
            <v>229.38550171279348</v>
          </cell>
          <cell r="AF76">
            <v>121.29829331667861</v>
          </cell>
          <cell r="AG76">
            <v>151.39382585894782</v>
          </cell>
          <cell r="AH76">
            <v>3286.8807311020209</v>
          </cell>
          <cell r="AI76">
            <v>20.931667276250664</v>
          </cell>
          <cell r="AJ76">
            <v>189.31934155180352</v>
          </cell>
          <cell r="AK76">
            <v>282.93565545094316</v>
          </cell>
          <cell r="AL76">
            <v>39.69579650828382</v>
          </cell>
          <cell r="AM76">
            <v>161.43766539206263</v>
          </cell>
          <cell r="AN76">
            <v>3381.777303306706</v>
          </cell>
          <cell r="AO76">
            <v>242.63436249361257</v>
          </cell>
          <cell r="AP76">
            <v>439.88514522573678</v>
          </cell>
          <cell r="AQ76">
            <v>328.90445936555625</v>
          </cell>
          <cell r="AR76">
            <v>216.05438249369035</v>
          </cell>
          <cell r="AS76">
            <v>244.78844814680633</v>
          </cell>
          <cell r="AT76">
            <v>3446.9486441183835</v>
          </cell>
          <cell r="AU76">
            <v>116.43823243086808</v>
          </cell>
          <cell r="AV76">
            <v>283.34788606167422</v>
          </cell>
          <cell r="AW76">
            <v>384.51712307424168</v>
          </cell>
          <cell r="AX76">
            <v>254.73180243084789</v>
          </cell>
          <cell r="AY76">
            <v>260.60238750066492</v>
          </cell>
          <cell r="AZ76">
            <v>-165454.79627688444</v>
          </cell>
          <cell r="BA76">
            <v>0</v>
          </cell>
          <cell r="BB76">
            <v>0</v>
          </cell>
          <cell r="BC76">
            <v>0</v>
          </cell>
          <cell r="BD76">
            <v>0</v>
          </cell>
          <cell r="BE76">
            <v>0</v>
          </cell>
          <cell r="BF76">
            <v>0</v>
          </cell>
          <cell r="BG76">
            <v>0</v>
          </cell>
          <cell r="BH76">
            <v>0</v>
          </cell>
          <cell r="BI76">
            <v>0</v>
          </cell>
          <cell r="BJ76">
            <v>0</v>
          </cell>
          <cell r="BK76">
            <v>0</v>
          </cell>
          <cell r="BL76">
            <v>0</v>
          </cell>
          <cell r="BM76">
            <v>0</v>
          </cell>
          <cell r="BN76">
            <v>0</v>
          </cell>
          <cell r="BO76">
            <v>0</v>
          </cell>
          <cell r="BP76">
            <v>0</v>
          </cell>
          <cell r="BQ76">
            <v>0</v>
          </cell>
          <cell r="BR76">
            <v>0</v>
          </cell>
          <cell r="BS76">
            <v>0</v>
          </cell>
          <cell r="BT76">
            <v>0</v>
          </cell>
          <cell r="BU76">
            <v>0</v>
          </cell>
          <cell r="BV76">
            <v>0</v>
          </cell>
          <cell r="BW76">
            <v>0</v>
          </cell>
          <cell r="CA76">
            <v>26489.426319999999</v>
          </cell>
          <cell r="CB76">
            <v>-20626.558277071657</v>
          </cell>
          <cell r="CC76">
            <v>8186.7688473073067</v>
          </cell>
          <cell r="CD76">
            <v>9600.6301766487886</v>
          </cell>
          <cell r="CE76">
            <v>10863.662432882265</v>
          </cell>
          <cell r="CF76">
            <v>12092.183312667534</v>
          </cell>
          <cell r="CG76">
            <v>-2411.1394252722384</v>
          </cell>
          <cell r="CH76">
            <v>-2303.4079830659612</v>
          </cell>
          <cell r="CI76">
            <v>-2264.6279830659332</v>
          </cell>
          <cell r="CJ76">
            <v>-1920.7431345811056</v>
          </cell>
          <cell r="CK76">
            <v>-1499.0716345811379</v>
          </cell>
        </row>
        <row r="77">
          <cell r="B77" t="str">
            <v>TOTAL OPER RESERVES</v>
          </cell>
          <cell r="C77">
            <v>-3676.9561399999993</v>
          </cell>
          <cell r="D77">
            <v>1645.0355499999996</v>
          </cell>
          <cell r="E77">
            <v>1179.8729100000055</v>
          </cell>
          <cell r="F77">
            <v>49243.517449999992</v>
          </cell>
          <cell r="G77">
            <v>519.99928999999975</v>
          </cell>
          <cell r="H77">
            <v>452.35083000000304</v>
          </cell>
          <cell r="I77">
            <v>49.962730000006559</v>
          </cell>
          <cell r="J77">
            <v>-46166.801990000007</v>
          </cell>
          <cell r="K77">
            <v>-11265.450560000001</v>
          </cell>
          <cell r="L77">
            <v>-2617.3189300000022</v>
          </cell>
          <cell r="M77">
            <v>1079.7627900000043</v>
          </cell>
          <cell r="N77">
            <v>-1274.3488499999985</v>
          </cell>
          <cell r="O77">
            <v>24308.152980000003</v>
          </cell>
          <cell r="P77">
            <v>1698.0737099999969</v>
          </cell>
          <cell r="Q77">
            <v>366.12400000000343</v>
          </cell>
          <cell r="R77">
            <v>366.12399999999616</v>
          </cell>
          <cell r="S77">
            <v>366.12400000000343</v>
          </cell>
          <cell r="T77">
            <v>366.12400000000343</v>
          </cell>
          <cell r="U77">
            <v>110366.124</v>
          </cell>
          <cell r="V77">
            <v>366.12400000001071</v>
          </cell>
          <cell r="W77">
            <v>367.12400000001071</v>
          </cell>
          <cell r="X77">
            <v>366.12399999998161</v>
          </cell>
          <cell r="Y77">
            <v>366.12400000001071</v>
          </cell>
          <cell r="Z77">
            <v>366.12399999998161</v>
          </cell>
          <cell r="AA77">
            <v>366.12400000001071</v>
          </cell>
          <cell r="AB77">
            <v>369.12400000001071</v>
          </cell>
          <cell r="AC77">
            <v>370.12399999998161</v>
          </cell>
          <cell r="AD77">
            <v>369.12400000001071</v>
          </cell>
          <cell r="AE77">
            <v>369.12400000001071</v>
          </cell>
          <cell r="AF77">
            <v>369.12399999998161</v>
          </cell>
          <cell r="AG77">
            <v>369.12400000001071</v>
          </cell>
          <cell r="AH77">
            <v>370.12400000001071</v>
          </cell>
          <cell r="AI77">
            <v>369.12399999998161</v>
          </cell>
          <cell r="AJ77">
            <v>369.12400000001071</v>
          </cell>
          <cell r="AK77">
            <v>369.12400000001071</v>
          </cell>
          <cell r="AL77">
            <v>370.12399999998161</v>
          </cell>
          <cell r="AM77">
            <v>369.12400000001071</v>
          </cell>
          <cell r="AN77">
            <v>372.12399999998161</v>
          </cell>
          <cell r="AO77">
            <v>372.12400000001071</v>
          </cell>
          <cell r="AP77">
            <v>373.12400000001071</v>
          </cell>
          <cell r="AQ77">
            <v>372.12399999998161</v>
          </cell>
          <cell r="AR77">
            <v>372.12400000001071</v>
          </cell>
          <cell r="AS77">
            <v>372.12400000001071</v>
          </cell>
          <cell r="AT77">
            <v>373.12399999998161</v>
          </cell>
          <cell r="AU77">
            <v>372.12400000001071</v>
          </cell>
          <cell r="AV77">
            <v>372.12400000001071</v>
          </cell>
          <cell r="AW77">
            <v>372.12399999998161</v>
          </cell>
          <cell r="AX77">
            <v>373.12400000001071</v>
          </cell>
          <cell r="AY77">
            <v>372.12399999998161</v>
          </cell>
          <cell r="AZ77">
            <v>-138105.19177</v>
          </cell>
          <cell r="BA77">
            <v>0</v>
          </cell>
          <cell r="BB77">
            <v>0</v>
          </cell>
          <cell r="BC77">
            <v>0</v>
          </cell>
          <cell r="BD77">
            <v>0</v>
          </cell>
          <cell r="BE77">
            <v>0</v>
          </cell>
          <cell r="BF77">
            <v>0</v>
          </cell>
          <cell r="BG77">
            <v>0</v>
          </cell>
          <cell r="BH77">
            <v>0</v>
          </cell>
          <cell r="BI77">
            <v>0</v>
          </cell>
          <cell r="BJ77">
            <v>0</v>
          </cell>
          <cell r="BK77">
            <v>0</v>
          </cell>
          <cell r="BL77">
            <v>0</v>
          </cell>
          <cell r="BM77">
            <v>0</v>
          </cell>
          <cell r="BN77">
            <v>0</v>
          </cell>
          <cell r="BO77">
            <v>0</v>
          </cell>
          <cell r="BP77">
            <v>0</v>
          </cell>
          <cell r="BQ77">
            <v>0</v>
          </cell>
          <cell r="BR77">
            <v>0</v>
          </cell>
          <cell r="BS77">
            <v>0</v>
          </cell>
          <cell r="BT77">
            <v>0</v>
          </cell>
          <cell r="BU77">
            <v>0</v>
          </cell>
          <cell r="BV77">
            <v>0</v>
          </cell>
          <cell r="BW77">
            <v>0</v>
          </cell>
          <cell r="CA77">
            <v>17154.734200000003</v>
          </cell>
          <cell r="CB77">
            <v>115726.43771</v>
          </cell>
          <cell r="CC77">
            <v>4432.4880000000121</v>
          </cell>
          <cell r="CD77">
            <v>4468.487999999983</v>
          </cell>
          <cell r="CE77">
            <v>4497.3040000000037</v>
          </cell>
          <cell r="CF77">
            <v>4544.3040000000037</v>
          </cell>
          <cell r="CG77">
            <v>4583.3040000000037</v>
          </cell>
          <cell r="CH77">
            <v>4628.3040000000037</v>
          </cell>
          <cell r="CI77">
            <v>4675.3040000000037</v>
          </cell>
          <cell r="CJ77">
            <v>4723.3040000000037</v>
          </cell>
          <cell r="CK77">
            <v>4771.3040000000037</v>
          </cell>
        </row>
        <row r="78">
          <cell r="B78" t="str">
            <v>TOTAL DEFERRED TAXES</v>
          </cell>
          <cell r="C78">
            <v>286884.93349000002</v>
          </cell>
          <cell r="D78">
            <v>-3964.25</v>
          </cell>
          <cell r="E78">
            <v>626.81899999995949</v>
          </cell>
          <cell r="F78">
            <v>982.55800000001909</v>
          </cell>
          <cell r="G78">
            <v>2513.6220000000321</v>
          </cell>
          <cell r="H78">
            <v>680.83099999994738</v>
          </cell>
          <cell r="I78">
            <v>1779.1320000000414</v>
          </cell>
          <cell r="J78">
            <v>3311.6830000000191</v>
          </cell>
          <cell r="K78">
            <v>4333.911999999953</v>
          </cell>
          <cell r="L78">
            <v>25330.232000000018</v>
          </cell>
          <cell r="M78">
            <v>2039.4519999999902</v>
          </cell>
          <cell r="N78">
            <v>2535.6730000000098</v>
          </cell>
          <cell r="O78">
            <v>-3890.9401700000162</v>
          </cell>
          <cell r="P78">
            <v>-1440.9510000000009</v>
          </cell>
          <cell r="Q78">
            <v>-1440.9510000000009</v>
          </cell>
          <cell r="R78">
            <v>-1440.9510000000009</v>
          </cell>
          <cell r="S78">
            <v>-1440.9510000000009</v>
          </cell>
          <cell r="T78">
            <v>-1440.9510000000009</v>
          </cell>
          <cell r="U78">
            <v>-1440.9510000000009</v>
          </cell>
          <cell r="V78">
            <v>-1440.9510000000009</v>
          </cell>
          <cell r="W78">
            <v>-1440.9510000000009</v>
          </cell>
          <cell r="X78">
            <v>-1440.9510000000009</v>
          </cell>
          <cell r="Y78">
            <v>-1440.9510000000009</v>
          </cell>
          <cell r="Z78">
            <v>-1440.9519999999902</v>
          </cell>
          <cell r="AA78">
            <v>-1436.3790000000154</v>
          </cell>
          <cell r="AB78">
            <v>-495.84399999998277</v>
          </cell>
          <cell r="AC78">
            <v>-495.84399999998277</v>
          </cell>
          <cell r="AD78">
            <v>-495.84399999998277</v>
          </cell>
          <cell r="AE78">
            <v>-495.84399999998277</v>
          </cell>
          <cell r="AF78">
            <v>-495.84399999998277</v>
          </cell>
          <cell r="AG78">
            <v>-495.84399999998277</v>
          </cell>
          <cell r="AH78">
            <v>-495.84399999998277</v>
          </cell>
          <cell r="AI78">
            <v>-495.84399999998277</v>
          </cell>
          <cell r="AJ78">
            <v>-495.84499999997206</v>
          </cell>
          <cell r="AK78">
            <v>-495.84499999997206</v>
          </cell>
          <cell r="AL78">
            <v>-495.84499999997206</v>
          </cell>
          <cell r="AM78">
            <v>-489.37899999995716</v>
          </cell>
          <cell r="AN78">
            <v>-307.93900000001304</v>
          </cell>
          <cell r="AO78">
            <v>-307.93900000001304</v>
          </cell>
          <cell r="AP78">
            <v>-307.93900000001304</v>
          </cell>
          <cell r="AQ78">
            <v>-307.93900000001304</v>
          </cell>
          <cell r="AR78">
            <v>-307.93900000001304</v>
          </cell>
          <cell r="AS78">
            <v>-307.93900000001304</v>
          </cell>
          <cell r="AT78">
            <v>-307.93900000001304</v>
          </cell>
          <cell r="AU78">
            <v>-307.93900000001304</v>
          </cell>
          <cell r="AV78">
            <v>-307.93900000001304</v>
          </cell>
          <cell r="AW78">
            <v>-307.93800000002375</v>
          </cell>
          <cell r="AX78">
            <v>-307.93800000002375</v>
          </cell>
          <cell r="AY78">
            <v>-317.12199999997392</v>
          </cell>
          <cell r="AZ78">
            <v>-296228.70132000011</v>
          </cell>
          <cell r="BA78">
            <v>0</v>
          </cell>
          <cell r="BB78">
            <v>0</v>
          </cell>
          <cell r="BC78">
            <v>0</v>
          </cell>
          <cell r="BD78">
            <v>0</v>
          </cell>
          <cell r="BE78">
            <v>0</v>
          </cell>
          <cell r="BF78">
            <v>0</v>
          </cell>
          <cell r="BG78">
            <v>0</v>
          </cell>
          <cell r="BH78">
            <v>0</v>
          </cell>
          <cell r="BI78">
            <v>0</v>
          </cell>
          <cell r="BJ78">
            <v>0</v>
          </cell>
          <cell r="BK78">
            <v>0</v>
          </cell>
          <cell r="BL78">
            <v>0</v>
          </cell>
          <cell r="BM78">
            <v>0</v>
          </cell>
          <cell r="BN78">
            <v>0</v>
          </cell>
          <cell r="BO78">
            <v>0</v>
          </cell>
          <cell r="BP78">
            <v>0</v>
          </cell>
          <cell r="BQ78">
            <v>0</v>
          </cell>
          <cell r="BR78">
            <v>0</v>
          </cell>
          <cell r="BS78">
            <v>0</v>
          </cell>
          <cell r="BT78">
            <v>0</v>
          </cell>
          <cell r="BU78">
            <v>0</v>
          </cell>
          <cell r="BV78">
            <v>0</v>
          </cell>
          <cell r="BW78">
            <v>0</v>
          </cell>
          <cell r="CA78">
            <v>36278.723829999974</v>
          </cell>
          <cell r="CB78">
            <v>-17286.841000000015</v>
          </cell>
          <cell r="CC78">
            <v>-5943.6659999997355</v>
          </cell>
          <cell r="CD78">
            <v>-3704.4490000001388</v>
          </cell>
          <cell r="CE78">
            <v>1765.6539999999804</v>
          </cell>
          <cell r="CF78">
            <v>-2120.0270000000019</v>
          </cell>
          <cell r="CG78">
            <v>-2156.5130000000354</v>
          </cell>
          <cell r="CH78">
            <v>-2156.5130000000354</v>
          </cell>
          <cell r="CI78">
            <v>-2156.5130000000354</v>
          </cell>
          <cell r="CJ78">
            <v>-2156.5130000000354</v>
          </cell>
          <cell r="CK78">
            <v>-2156.5130000000354</v>
          </cell>
        </row>
        <row r="79">
          <cell r="B79" t="str">
            <v>UNAMORTIZED ITC</v>
          </cell>
          <cell r="C79">
            <v>18488.736000000001</v>
          </cell>
          <cell r="CA79">
            <v>-1919.9040000000023</v>
          </cell>
          <cell r="CB79">
            <v>-1864.1735976147684</v>
          </cell>
          <cell r="CC79">
            <v>-1864.1735976147684</v>
          </cell>
          <cell r="CD79">
            <v>-1848.3585976147697</v>
          </cell>
          <cell r="CE79">
            <v>-1720.7602670995675</v>
          </cell>
          <cell r="CF79">
            <v>-1609.3942670995675</v>
          </cell>
          <cell r="CG79">
            <v>-1437.4690418894834</v>
          </cell>
          <cell r="CH79">
            <v>-1407.3459830659531</v>
          </cell>
          <cell r="CI79">
            <v>-1382.7139830659535</v>
          </cell>
          <cell r="CJ79">
            <v>-1041.4061345811051</v>
          </cell>
          <cell r="CK79">
            <v>-617.42763458110517</v>
          </cell>
        </row>
        <row r="80">
          <cell r="B80" t="str">
            <v>PCB BALANCES</v>
          </cell>
          <cell r="C80">
            <v>169630</v>
          </cell>
          <cell r="CA80">
            <v>0</v>
          </cell>
          <cell r="CB80">
            <v>-12075</v>
          </cell>
          <cell r="CC80">
            <v>0</v>
          </cell>
          <cell r="CD80">
            <v>0</v>
          </cell>
          <cell r="CE80">
            <v>0</v>
          </cell>
          <cell r="CF80">
            <v>0</v>
          </cell>
          <cell r="CG80">
            <v>0</v>
          </cell>
          <cell r="CH80">
            <v>0</v>
          </cell>
          <cell r="CI80">
            <v>0</v>
          </cell>
          <cell r="CJ80">
            <v>0</v>
          </cell>
          <cell r="CK80">
            <v>0</v>
          </cell>
        </row>
        <row r="81">
          <cell r="B81" t="str">
            <v>MIPS PREFERRED BALANCE</v>
          </cell>
          <cell r="C81">
            <v>72165.850000000006</v>
          </cell>
          <cell r="CA81">
            <v>0</v>
          </cell>
          <cell r="CB81">
            <v>0</v>
          </cell>
          <cell r="CC81">
            <v>0</v>
          </cell>
          <cell r="CD81">
            <v>0</v>
          </cell>
          <cell r="CE81">
            <v>0</v>
          </cell>
          <cell r="CF81">
            <v>0</v>
          </cell>
          <cell r="CG81">
            <v>0</v>
          </cell>
          <cell r="CH81">
            <v>20000</v>
          </cell>
          <cell r="CI81">
            <v>0</v>
          </cell>
          <cell r="CJ81">
            <v>0</v>
          </cell>
          <cell r="CK81">
            <v>0</v>
          </cell>
        </row>
        <row r="82">
          <cell r="B82" t="str">
            <v>Minority Interest Debt (Other Owners)</v>
          </cell>
        </row>
        <row r="83">
          <cell r="B83" t="str">
            <v>Minority Interest Equity (Other Owners)</v>
          </cell>
        </row>
        <row r="84">
          <cell r="B84" t="str">
            <v>Minority Interest Debt {B Shares)</v>
          </cell>
        </row>
        <row r="85">
          <cell r="B85" t="str">
            <v>Minority Interest Equity {B Shares)</v>
          </cell>
        </row>
        <row r="86">
          <cell r="B86" t="str">
            <v>Minority Interest Dividends (Other Owners)</v>
          </cell>
        </row>
        <row r="87">
          <cell r="B87" t="str">
            <v>ASSET ADITS 109</v>
          </cell>
        </row>
        <row r="88">
          <cell r="B88" t="str">
            <v>REG LIABILITY 109</v>
          </cell>
          <cell r="C88">
            <v>23353.824000000001</v>
          </cell>
          <cell r="CA88">
            <v>-2726.8300000000017</v>
          </cell>
          <cell r="CB88">
            <v>-2667.4950000000135</v>
          </cell>
          <cell r="CC88">
            <v>-2556.817999999992</v>
          </cell>
          <cell r="CD88">
            <v>-2325.6209999999955</v>
          </cell>
          <cell r="CE88">
            <v>-2173.4279999999999</v>
          </cell>
          <cell r="CF88">
            <v>-2112.3289999999997</v>
          </cell>
          <cell r="CG88">
            <v>0</v>
          </cell>
          <cell r="CH88">
            <v>0</v>
          </cell>
          <cell r="CI88">
            <v>0</v>
          </cell>
          <cell r="CJ88">
            <v>0</v>
          </cell>
          <cell r="CK88">
            <v>0</v>
          </cell>
        </row>
        <row r="89">
          <cell r="B89" t="str">
            <v>LIABILITY ADITS 109</v>
          </cell>
        </row>
        <row r="90">
          <cell r="B90" t="str">
            <v>DEPRECIATION</v>
          </cell>
          <cell r="D90">
            <v>7311.6798199999994</v>
          </cell>
          <cell r="E90">
            <v>7320.8506000000007</v>
          </cell>
          <cell r="F90">
            <v>7330.7929999999997</v>
          </cell>
          <cell r="G90">
            <v>7466.9139400000004</v>
          </cell>
          <cell r="H90">
            <v>7603.2865499999989</v>
          </cell>
          <cell r="I90">
            <v>7626.4722299999985</v>
          </cell>
          <cell r="J90">
            <v>7623.1185399999977</v>
          </cell>
          <cell r="K90">
            <v>7610.2270899999994</v>
          </cell>
          <cell r="L90">
            <v>7622.9186799999979</v>
          </cell>
          <cell r="M90">
            <v>7626.6731300000001</v>
          </cell>
          <cell r="N90">
            <v>7634.6784499999985</v>
          </cell>
          <cell r="O90">
            <v>7686.3843499999994</v>
          </cell>
          <cell r="P90">
            <v>7710.0009834904686</v>
          </cell>
          <cell r="Q90">
            <v>7734.4142970836356</v>
          </cell>
          <cell r="R90">
            <v>7746.4155124128029</v>
          </cell>
          <cell r="S90">
            <v>7758.0813628461374</v>
          </cell>
          <cell r="T90">
            <v>7775.3046830669691</v>
          </cell>
          <cell r="U90">
            <v>7797.476093337802</v>
          </cell>
          <cell r="V90">
            <v>7817.4893868294685</v>
          </cell>
          <cell r="W90">
            <v>7832.4625206169685</v>
          </cell>
          <cell r="X90">
            <v>7842.4495198669692</v>
          </cell>
          <cell r="Y90">
            <v>7852.8386926294679</v>
          </cell>
          <cell r="Z90">
            <v>7865.723362333636</v>
          </cell>
          <cell r="AA90">
            <v>7917.5748692253028</v>
          </cell>
          <cell r="AB90">
            <v>7934.4818011784046</v>
          </cell>
          <cell r="AC90">
            <v>7941.3364315825738</v>
          </cell>
          <cell r="AD90">
            <v>7951.6339135909056</v>
          </cell>
          <cell r="AE90">
            <v>7968.4839703575726</v>
          </cell>
          <cell r="AF90">
            <v>7988.3102431534071</v>
          </cell>
          <cell r="AG90">
            <v>8042.8504930742374</v>
          </cell>
          <cell r="AH90">
            <v>8092.670555582572</v>
          </cell>
          <cell r="AI90">
            <v>8106.2827394034075</v>
          </cell>
          <cell r="AJ90">
            <v>8120.3115312075734</v>
          </cell>
          <cell r="AK90">
            <v>8130.0426094242375</v>
          </cell>
          <cell r="AL90">
            <v>8139.9982180492389</v>
          </cell>
          <cell r="AM90">
            <v>8182.3922242742383</v>
          </cell>
          <cell r="AN90">
            <v>8117.6996078477841</v>
          </cell>
          <cell r="AO90">
            <v>8125.2231388894534</v>
          </cell>
          <cell r="AP90">
            <v>8136.426035214452</v>
          </cell>
          <cell r="AQ90">
            <v>8155.2091040061187</v>
          </cell>
          <cell r="AR90">
            <v>8177.8611866852843</v>
          </cell>
          <cell r="AS90">
            <v>8198.5404441561186</v>
          </cell>
          <cell r="AT90">
            <v>8214.4442665936185</v>
          </cell>
          <cell r="AU90">
            <v>8226.5862472602876</v>
          </cell>
          <cell r="AV90">
            <v>8238.1052504602867</v>
          </cell>
          <cell r="AW90">
            <v>8248.9099414769516</v>
          </cell>
          <cell r="AX90">
            <v>8259.6682757977869</v>
          </cell>
          <cell r="AY90">
            <v>8377.1661676602853</v>
          </cell>
          <cell r="AZ90">
            <v>0</v>
          </cell>
          <cell r="BA90">
            <v>0</v>
          </cell>
          <cell r="BB90">
            <v>0</v>
          </cell>
          <cell r="BC90">
            <v>0</v>
          </cell>
          <cell r="BD90">
            <v>0</v>
          </cell>
          <cell r="BE90">
            <v>0</v>
          </cell>
          <cell r="BF90">
            <v>0</v>
          </cell>
          <cell r="BG90">
            <v>0</v>
          </cell>
          <cell r="BH90">
            <v>0</v>
          </cell>
          <cell r="BI90">
            <v>0</v>
          </cell>
          <cell r="BJ90">
            <v>0</v>
          </cell>
          <cell r="BK90">
            <v>0</v>
          </cell>
          <cell r="BL90">
            <v>0</v>
          </cell>
          <cell r="BM90">
            <v>0</v>
          </cell>
          <cell r="BN90">
            <v>0</v>
          </cell>
          <cell r="BO90">
            <v>0</v>
          </cell>
          <cell r="BP90">
            <v>0</v>
          </cell>
          <cell r="BQ90">
            <v>0</v>
          </cell>
          <cell r="BR90">
            <v>0</v>
          </cell>
          <cell r="BS90">
            <v>0</v>
          </cell>
          <cell r="BT90">
            <v>0</v>
          </cell>
          <cell r="BU90">
            <v>0</v>
          </cell>
          <cell r="BV90">
            <v>0</v>
          </cell>
          <cell r="BW90">
            <v>0</v>
          </cell>
          <cell r="CA90">
            <v>90463.996379999982</v>
          </cell>
          <cell r="CB90">
            <v>93650.231283739631</v>
          </cell>
          <cell r="CC90">
            <v>96598.794730878391</v>
          </cell>
          <cell r="CD90">
            <v>98475.839666048429</v>
          </cell>
          <cell r="CE90">
            <v>103048.50192424649</v>
          </cell>
          <cell r="CF90">
            <v>115943.19309800047</v>
          </cell>
          <cell r="CG90">
            <v>120071.94304477111</v>
          </cell>
          <cell r="CH90">
            <v>124306.09122778053</v>
          </cell>
          <cell r="CI90">
            <v>127133.09747628483</v>
          </cell>
          <cell r="CJ90">
            <v>131864.33621576079</v>
          </cell>
          <cell r="CK90">
            <v>137597.60333938224</v>
          </cell>
        </row>
        <row r="91">
          <cell r="B91" t="str">
            <v>AMORTIZATION</v>
          </cell>
          <cell r="D91">
            <v>251.91970000000001</v>
          </cell>
          <cell r="E91">
            <v>387.63156000000004</v>
          </cell>
          <cell r="F91">
            <v>246.94128000000001</v>
          </cell>
          <cell r="G91">
            <v>254.33987999999999</v>
          </cell>
          <cell r="H91">
            <v>237.06496999999999</v>
          </cell>
          <cell r="I91">
            <v>247.72534000000002</v>
          </cell>
          <cell r="J91">
            <v>232.74704</v>
          </cell>
          <cell r="K91">
            <v>247.83637000000002</v>
          </cell>
          <cell r="L91">
            <v>256.30948000000001</v>
          </cell>
          <cell r="M91">
            <v>337.49323999999996</v>
          </cell>
          <cell r="N91">
            <v>162.63388</v>
          </cell>
          <cell r="O91">
            <v>-8137.0803399999986</v>
          </cell>
          <cell r="P91">
            <v>241.17968999999999</v>
          </cell>
          <cell r="Q91">
            <v>241.17968999999999</v>
          </cell>
          <cell r="R91">
            <v>241.17968999999999</v>
          </cell>
          <cell r="S91">
            <v>237.17968999999999</v>
          </cell>
          <cell r="T91">
            <v>235.17968999999999</v>
          </cell>
          <cell r="U91">
            <v>235.17968999999999</v>
          </cell>
          <cell r="V91">
            <v>225.17968999999999</v>
          </cell>
          <cell r="W91">
            <v>225.17968999999999</v>
          </cell>
          <cell r="X91">
            <v>225.17968999999999</v>
          </cell>
          <cell r="Y91">
            <v>225.17968999999999</v>
          </cell>
          <cell r="Z91">
            <v>221.17968999999999</v>
          </cell>
          <cell r="AA91">
            <v>221.17968999999999</v>
          </cell>
          <cell r="AB91">
            <v>229.17968999999999</v>
          </cell>
          <cell r="AC91">
            <v>229.17968999999999</v>
          </cell>
          <cell r="AD91">
            <v>220.17968999999999</v>
          </cell>
          <cell r="AE91">
            <v>220.17968999999999</v>
          </cell>
          <cell r="AF91">
            <v>220.17968999999999</v>
          </cell>
          <cell r="AG91">
            <v>220.17968999999999</v>
          </cell>
          <cell r="AH91">
            <v>220.17968999999999</v>
          </cell>
          <cell r="AI91">
            <v>220.17968999999999</v>
          </cell>
          <cell r="AJ91">
            <v>215.17968999999999</v>
          </cell>
          <cell r="AK91">
            <v>215.17968999999999</v>
          </cell>
          <cell r="AL91">
            <v>215.17968999999999</v>
          </cell>
          <cell r="AM91">
            <v>215.17968999999999</v>
          </cell>
          <cell r="AN91">
            <v>220.17968999999999</v>
          </cell>
          <cell r="AO91">
            <v>220.17968999999999</v>
          </cell>
          <cell r="AP91">
            <v>220.17968999999999</v>
          </cell>
          <cell r="AQ91">
            <v>220.17968999999999</v>
          </cell>
          <cell r="AR91">
            <v>220.17968999999999</v>
          </cell>
          <cell r="AS91">
            <v>220.17968999999999</v>
          </cell>
          <cell r="AT91">
            <v>206.17968999999999</v>
          </cell>
          <cell r="AU91">
            <v>206.17968999999999</v>
          </cell>
          <cell r="AV91">
            <v>206.17968999999999</v>
          </cell>
          <cell r="AW91">
            <v>206.17968999999999</v>
          </cell>
          <cell r="AX91">
            <v>206.17968999999999</v>
          </cell>
          <cell r="AY91">
            <v>206.17968999999999</v>
          </cell>
          <cell r="AZ91">
            <v>0</v>
          </cell>
          <cell r="BA91">
            <v>0</v>
          </cell>
          <cell r="BB91">
            <v>0</v>
          </cell>
          <cell r="BC91">
            <v>0</v>
          </cell>
          <cell r="BD91">
            <v>0</v>
          </cell>
          <cell r="BE91">
            <v>0</v>
          </cell>
          <cell r="BF91">
            <v>0</v>
          </cell>
          <cell r="BG91">
            <v>0</v>
          </cell>
          <cell r="BH91">
            <v>0</v>
          </cell>
          <cell r="BI91">
            <v>0</v>
          </cell>
          <cell r="BJ91">
            <v>0</v>
          </cell>
          <cell r="BK91">
            <v>0</v>
          </cell>
          <cell r="BL91">
            <v>0</v>
          </cell>
          <cell r="BM91">
            <v>0</v>
          </cell>
          <cell r="BN91">
            <v>0</v>
          </cell>
          <cell r="BO91">
            <v>0</v>
          </cell>
          <cell r="BP91">
            <v>0</v>
          </cell>
          <cell r="BQ91">
            <v>0</v>
          </cell>
          <cell r="BR91">
            <v>0</v>
          </cell>
          <cell r="BS91">
            <v>0</v>
          </cell>
          <cell r="BT91">
            <v>0</v>
          </cell>
          <cell r="BU91">
            <v>0</v>
          </cell>
          <cell r="BV91">
            <v>0</v>
          </cell>
          <cell r="BW91">
            <v>0</v>
          </cell>
          <cell r="CA91">
            <v>-5274.4375999999993</v>
          </cell>
          <cell r="CB91">
            <v>2774.1562800000002</v>
          </cell>
          <cell r="CC91">
            <v>2640.1562800000002</v>
          </cell>
          <cell r="CD91">
            <v>2558.1562799999997</v>
          </cell>
          <cell r="CE91">
            <v>2507.0180240802529</v>
          </cell>
          <cell r="CF91">
            <v>2248.8990240802532</v>
          </cell>
          <cell r="CG91">
            <v>2248.8990240802532</v>
          </cell>
          <cell r="CH91">
            <v>2248.8990240802532</v>
          </cell>
          <cell r="CI91">
            <v>2248.8990240802532</v>
          </cell>
          <cell r="CJ91">
            <v>2248.8990240802532</v>
          </cell>
          <cell r="CK91">
            <v>2248.8990240802532</v>
          </cell>
        </row>
        <row r="92">
          <cell r="B92" t="str">
            <v>PROVISION FOR ITC</v>
          </cell>
          <cell r="D92">
            <v>-159.99200000000201</v>
          </cell>
          <cell r="E92">
            <v>-159.99199999999837</v>
          </cell>
          <cell r="F92">
            <v>-159.99200000000201</v>
          </cell>
          <cell r="G92">
            <v>-159.99199999999837</v>
          </cell>
          <cell r="H92">
            <v>-159.99199999999837</v>
          </cell>
          <cell r="I92">
            <v>-159.99200000000201</v>
          </cell>
          <cell r="J92">
            <v>-159.99199999999837</v>
          </cell>
          <cell r="K92">
            <v>-159.99200000000201</v>
          </cell>
          <cell r="L92">
            <v>-159.99199999999837</v>
          </cell>
          <cell r="M92">
            <v>-159.99200000000201</v>
          </cell>
          <cell r="N92">
            <v>-159.99199999999837</v>
          </cell>
          <cell r="O92">
            <v>-159.99200000000201</v>
          </cell>
          <cell r="P92">
            <v>-155</v>
          </cell>
          <cell r="Q92">
            <v>-155</v>
          </cell>
          <cell r="R92">
            <v>-155</v>
          </cell>
          <cell r="S92">
            <v>-155</v>
          </cell>
          <cell r="T92">
            <v>-155</v>
          </cell>
          <cell r="U92">
            <v>-155</v>
          </cell>
          <cell r="V92">
            <v>-155</v>
          </cell>
          <cell r="W92">
            <v>-155</v>
          </cell>
          <cell r="X92">
            <v>-155</v>
          </cell>
          <cell r="Y92">
            <v>-155</v>
          </cell>
          <cell r="Z92">
            <v>-155</v>
          </cell>
          <cell r="AA92">
            <v>-159.17359761476837</v>
          </cell>
          <cell r="AB92">
            <v>-155</v>
          </cell>
          <cell r="AC92">
            <v>-155</v>
          </cell>
          <cell r="AD92">
            <v>-155</v>
          </cell>
          <cell r="AE92">
            <v>-155</v>
          </cell>
          <cell r="AF92">
            <v>-155</v>
          </cell>
          <cell r="AG92">
            <v>-155</v>
          </cell>
          <cell r="AH92">
            <v>-155</v>
          </cell>
          <cell r="AI92">
            <v>-155</v>
          </cell>
          <cell r="AJ92">
            <v>-155</v>
          </cell>
          <cell r="AK92">
            <v>-155</v>
          </cell>
          <cell r="AL92">
            <v>-155</v>
          </cell>
          <cell r="AM92">
            <v>-159.17359761476837</v>
          </cell>
          <cell r="AN92">
            <v>-154</v>
          </cell>
          <cell r="AO92">
            <v>-154</v>
          </cell>
          <cell r="AP92">
            <v>-154</v>
          </cell>
          <cell r="AQ92">
            <v>-154</v>
          </cell>
          <cell r="AR92">
            <v>-154</v>
          </cell>
          <cell r="AS92">
            <v>-154</v>
          </cell>
          <cell r="AT92">
            <v>-154</v>
          </cell>
          <cell r="AU92">
            <v>-154</v>
          </cell>
          <cell r="AV92">
            <v>-154</v>
          </cell>
          <cell r="AW92">
            <v>-154</v>
          </cell>
          <cell r="AX92">
            <v>-154</v>
          </cell>
          <cell r="AY92">
            <v>-154.35859761476968</v>
          </cell>
          <cell r="AZ92">
            <v>0</v>
          </cell>
          <cell r="BA92">
            <v>0</v>
          </cell>
          <cell r="BB92">
            <v>0</v>
          </cell>
          <cell r="BC92">
            <v>0</v>
          </cell>
          <cell r="BD92">
            <v>0</v>
          </cell>
          <cell r="BE92">
            <v>0</v>
          </cell>
          <cell r="BF92">
            <v>0</v>
          </cell>
          <cell r="BG92">
            <v>0</v>
          </cell>
          <cell r="BH92">
            <v>0</v>
          </cell>
          <cell r="BI92">
            <v>0</v>
          </cell>
          <cell r="BJ92">
            <v>0</v>
          </cell>
          <cell r="BK92">
            <v>0</v>
          </cell>
          <cell r="BL92">
            <v>0</v>
          </cell>
          <cell r="BM92">
            <v>0</v>
          </cell>
          <cell r="BN92">
            <v>0</v>
          </cell>
          <cell r="BO92">
            <v>0</v>
          </cell>
          <cell r="BP92">
            <v>0</v>
          </cell>
          <cell r="BQ92">
            <v>0</v>
          </cell>
          <cell r="BR92">
            <v>0</v>
          </cell>
          <cell r="BS92">
            <v>0</v>
          </cell>
          <cell r="BT92">
            <v>0</v>
          </cell>
          <cell r="BU92">
            <v>0</v>
          </cell>
          <cell r="BV92">
            <v>0</v>
          </cell>
          <cell r="BW92">
            <v>0</v>
          </cell>
          <cell r="CA92">
            <v>-1919.9040000000023</v>
          </cell>
          <cell r="CB92">
            <v>-1864.1735976147684</v>
          </cell>
          <cell r="CC92">
            <v>-1864.1735976147684</v>
          </cell>
          <cell r="CD92">
            <v>-1848.3585976147697</v>
          </cell>
          <cell r="CE92">
            <v>-1720.7602670995675</v>
          </cell>
          <cell r="CF92">
            <v>-1609.3942670995675</v>
          </cell>
          <cell r="CG92">
            <v>-1437.4690418894834</v>
          </cell>
          <cell r="CH92">
            <v>-1407.3459830659531</v>
          </cell>
          <cell r="CI92">
            <v>-1382.7139830659535</v>
          </cell>
          <cell r="CJ92">
            <v>-1041.4061345811051</v>
          </cell>
          <cell r="CK92">
            <v>-617.42763458110517</v>
          </cell>
        </row>
        <row r="93">
          <cell r="B93" t="str">
            <v>CHG IN CAPITAL CONTRIBUTIONS</v>
          </cell>
          <cell r="D93">
            <v>16.718</v>
          </cell>
          <cell r="E93">
            <v>16.718</v>
          </cell>
          <cell r="F93">
            <v>16.717999999999961</v>
          </cell>
          <cell r="G93">
            <v>16.718</v>
          </cell>
          <cell r="H93">
            <v>16.718</v>
          </cell>
          <cell r="I93">
            <v>16.717999999999847</v>
          </cell>
          <cell r="J93">
            <v>16.718</v>
          </cell>
          <cell r="K93">
            <v>16.718</v>
          </cell>
          <cell r="L93">
            <v>17.059999999999945</v>
          </cell>
          <cell r="M93">
            <v>16.718</v>
          </cell>
          <cell r="N93">
            <v>16.718000000000004</v>
          </cell>
          <cell r="O93">
            <v>16.717999999999847</v>
          </cell>
          <cell r="P93">
            <v>21069.981352969698</v>
          </cell>
          <cell r="Q93">
            <v>69.981352969696971</v>
          </cell>
          <cell r="R93">
            <v>1114.4361173333334</v>
          </cell>
          <cell r="S93">
            <v>69.981352969696971</v>
          </cell>
          <cell r="T93">
            <v>69.981352969696971</v>
          </cell>
          <cell r="U93">
            <v>69.981352969696971</v>
          </cell>
          <cell r="V93">
            <v>69.981352969696971</v>
          </cell>
          <cell r="W93">
            <v>69.981352969696971</v>
          </cell>
          <cell r="X93">
            <v>69.981352969696971</v>
          </cell>
          <cell r="Y93">
            <v>69.981352969696971</v>
          </cell>
          <cell r="Z93">
            <v>69.981352969696971</v>
          </cell>
          <cell r="AA93">
            <v>3676.9813529696967</v>
          </cell>
          <cell r="AB93">
            <v>53048.346612488713</v>
          </cell>
          <cell r="AC93">
            <v>71.053794060606066</v>
          </cell>
          <cell r="AD93">
            <v>1136.5382653333334</v>
          </cell>
          <cell r="AE93">
            <v>71.053794060606066</v>
          </cell>
          <cell r="AF93">
            <v>71.053794060606066</v>
          </cell>
          <cell r="AG93">
            <v>71.053794060606066</v>
          </cell>
          <cell r="AH93">
            <v>71.053794060606066</v>
          </cell>
          <cell r="AI93">
            <v>71.053794060606066</v>
          </cell>
          <cell r="AJ93">
            <v>71.053794060606066</v>
          </cell>
          <cell r="AK93">
            <v>71.053794060606066</v>
          </cell>
          <cell r="AL93">
            <v>71.053794060606066</v>
          </cell>
          <cell r="AM93">
            <v>71.053794060606378</v>
          </cell>
          <cell r="AN93">
            <v>43581.622189808841</v>
          </cell>
          <cell r="AO93">
            <v>74.782677333333339</v>
          </cell>
          <cell r="AP93">
            <v>1213.3875493333335</v>
          </cell>
          <cell r="AQ93">
            <v>74.782677333333339</v>
          </cell>
          <cell r="AR93">
            <v>74.782677333333339</v>
          </cell>
          <cell r="AS93">
            <v>74.782677333333339</v>
          </cell>
          <cell r="AT93">
            <v>74.782677333333339</v>
          </cell>
          <cell r="AU93">
            <v>74.782677333333339</v>
          </cell>
          <cell r="AV93">
            <v>74.782677333333339</v>
          </cell>
          <cell r="AW93">
            <v>74.782677333333339</v>
          </cell>
          <cell r="AX93">
            <v>74.782677333333339</v>
          </cell>
          <cell r="AY93">
            <v>74.782677333333595</v>
          </cell>
          <cell r="AZ93">
            <v>0</v>
          </cell>
          <cell r="BA93">
            <v>0</v>
          </cell>
          <cell r="BB93">
            <v>0</v>
          </cell>
          <cell r="BC93">
            <v>0</v>
          </cell>
          <cell r="BD93">
            <v>0</v>
          </cell>
          <cell r="BE93">
            <v>0</v>
          </cell>
          <cell r="BF93">
            <v>0</v>
          </cell>
          <cell r="BG93">
            <v>0</v>
          </cell>
          <cell r="BH93">
            <v>0</v>
          </cell>
          <cell r="BI93">
            <v>0</v>
          </cell>
          <cell r="BJ93">
            <v>0</v>
          </cell>
          <cell r="BK93">
            <v>0</v>
          </cell>
          <cell r="BL93">
            <v>0</v>
          </cell>
          <cell r="BM93">
            <v>0</v>
          </cell>
          <cell r="BN93">
            <v>0</v>
          </cell>
          <cell r="BO93">
            <v>0</v>
          </cell>
          <cell r="BP93">
            <v>0</v>
          </cell>
          <cell r="BQ93">
            <v>0</v>
          </cell>
          <cell r="BR93">
            <v>0</v>
          </cell>
          <cell r="BS93">
            <v>0</v>
          </cell>
          <cell r="BT93">
            <v>0</v>
          </cell>
          <cell r="BU93">
            <v>0</v>
          </cell>
          <cell r="BV93">
            <v>0</v>
          </cell>
          <cell r="BW93">
            <v>0</v>
          </cell>
          <cell r="CA93">
            <v>200.95799999999957</v>
          </cell>
          <cell r="CB93">
            <v>26491.231</v>
          </cell>
          <cell r="CC93">
            <v>54895.422818428109</v>
          </cell>
          <cell r="CD93">
            <v>45542.836512475507</v>
          </cell>
          <cell r="CE93">
            <v>15939.999895652702</v>
          </cell>
          <cell r="CF93">
            <v>13097.7786820168</v>
          </cell>
          <cell r="CG93">
            <v>14612.2894720804</v>
          </cell>
          <cell r="CH93">
            <v>-2485.3738182247507</v>
          </cell>
          <cell r="CI93">
            <v>-19090.705399419487</v>
          </cell>
          <cell r="CJ93">
            <v>-36911.532758863163</v>
          </cell>
          <cell r="CK93">
            <v>-32430.063649083306</v>
          </cell>
        </row>
        <row r="94">
          <cell r="B94" t="str">
            <v>DEFERRED TAXES-NET</v>
          </cell>
          <cell r="D94">
            <v>-4299.6080000000002</v>
          </cell>
          <cell r="E94">
            <v>-584.52300000000105</v>
          </cell>
          <cell r="F94">
            <v>1136.6730000000025</v>
          </cell>
          <cell r="G94">
            <v>1373.5880000000034</v>
          </cell>
          <cell r="H94">
            <v>-1162.6370000000024</v>
          </cell>
          <cell r="I94">
            <v>983.22599999999511</v>
          </cell>
          <cell r="J94">
            <v>21327.953999999998</v>
          </cell>
          <cell r="K94">
            <v>9140.5169999999998</v>
          </cell>
          <cell r="L94">
            <v>6804.4969999999958</v>
          </cell>
          <cell r="M94">
            <v>1563.5829999999987</v>
          </cell>
          <cell r="N94">
            <v>820.73799999999756</v>
          </cell>
          <cell r="O94">
            <v>-3941.390999999996</v>
          </cell>
          <cell r="P94">
            <v>-1411</v>
          </cell>
          <cell r="Q94">
            <v>-1411</v>
          </cell>
          <cell r="R94">
            <v>-1411</v>
          </cell>
          <cell r="S94">
            <v>-1411</v>
          </cell>
          <cell r="T94">
            <v>-1411</v>
          </cell>
          <cell r="U94">
            <v>-1411</v>
          </cell>
          <cell r="V94">
            <v>-1411</v>
          </cell>
          <cell r="W94">
            <v>-1411</v>
          </cell>
          <cell r="X94">
            <v>-1411</v>
          </cell>
          <cell r="Y94">
            <v>-1411</v>
          </cell>
          <cell r="Z94">
            <v>-1411</v>
          </cell>
          <cell r="AA94">
            <v>-1404.2809999999995</v>
          </cell>
          <cell r="AB94">
            <v>-668</v>
          </cell>
          <cell r="AC94">
            <v>-668</v>
          </cell>
          <cell r="AD94">
            <v>-668</v>
          </cell>
          <cell r="AE94">
            <v>-668</v>
          </cell>
          <cell r="AF94">
            <v>-668</v>
          </cell>
          <cell r="AG94">
            <v>-668</v>
          </cell>
          <cell r="AH94">
            <v>-668</v>
          </cell>
          <cell r="AI94">
            <v>-668</v>
          </cell>
          <cell r="AJ94">
            <v>-668</v>
          </cell>
          <cell r="AK94">
            <v>-668</v>
          </cell>
          <cell r="AL94">
            <v>-668</v>
          </cell>
          <cell r="AM94">
            <v>-667.50999999999976</v>
          </cell>
          <cell r="AN94">
            <v>-616</v>
          </cell>
          <cell r="AO94">
            <v>-616</v>
          </cell>
          <cell r="AP94">
            <v>-616</v>
          </cell>
          <cell r="AQ94">
            <v>-616</v>
          </cell>
          <cell r="AR94">
            <v>-616</v>
          </cell>
          <cell r="AS94">
            <v>-616</v>
          </cell>
          <cell r="AT94">
            <v>-616</v>
          </cell>
          <cell r="AU94">
            <v>-616</v>
          </cell>
          <cell r="AV94">
            <v>-616</v>
          </cell>
          <cell r="AW94">
            <v>-616</v>
          </cell>
          <cell r="AX94">
            <v>-616</v>
          </cell>
          <cell r="AY94">
            <v>-620.50399999999695</v>
          </cell>
          <cell r="AZ94">
            <v>0</v>
          </cell>
          <cell r="BA94">
            <v>0</v>
          </cell>
          <cell r="BB94">
            <v>0</v>
          </cell>
          <cell r="BC94">
            <v>0</v>
          </cell>
          <cell r="BD94">
            <v>0</v>
          </cell>
          <cell r="BE94">
            <v>0</v>
          </cell>
          <cell r="BF94">
            <v>0</v>
          </cell>
          <cell r="BG94">
            <v>0</v>
          </cell>
          <cell r="BH94">
            <v>0</v>
          </cell>
          <cell r="BI94">
            <v>0</v>
          </cell>
          <cell r="BJ94">
            <v>0</v>
          </cell>
          <cell r="BK94">
            <v>0</v>
          </cell>
          <cell r="BL94">
            <v>0</v>
          </cell>
          <cell r="BM94">
            <v>0</v>
          </cell>
          <cell r="BN94">
            <v>0</v>
          </cell>
          <cell r="BO94">
            <v>0</v>
          </cell>
          <cell r="BP94">
            <v>0</v>
          </cell>
          <cell r="BQ94">
            <v>0</v>
          </cell>
          <cell r="BR94">
            <v>0</v>
          </cell>
          <cell r="BS94">
            <v>0</v>
          </cell>
          <cell r="BT94">
            <v>0</v>
          </cell>
          <cell r="BU94">
            <v>0</v>
          </cell>
          <cell r="BV94">
            <v>0</v>
          </cell>
          <cell r="BW94">
            <v>0</v>
          </cell>
          <cell r="CA94">
            <v>33162.616999999991</v>
          </cell>
          <cell r="CB94">
            <v>-16925.280999999999</v>
          </cell>
          <cell r="CC94">
            <v>-8015.51</v>
          </cell>
          <cell r="CD94">
            <v>-7396.5039999999972</v>
          </cell>
          <cell r="CE94">
            <v>-1875.8690000000033</v>
          </cell>
          <cell r="CF94">
            <v>-3586.2380000000026</v>
          </cell>
          <cell r="CG94">
            <v>-3585.5130000000354</v>
          </cell>
          <cell r="CH94">
            <v>-3585.5130000000354</v>
          </cell>
          <cell r="CI94">
            <v>-3585.5130000000354</v>
          </cell>
          <cell r="CJ94">
            <v>-3585.5130000000354</v>
          </cell>
          <cell r="CK94">
            <v>-3585.5130000000354</v>
          </cell>
        </row>
        <row r="95">
          <cell r="B95" t="str">
            <v>COMMON DIVIDENDS DECLARED</v>
          </cell>
          <cell r="D95">
            <v>0</v>
          </cell>
          <cell r="E95">
            <v>17100</v>
          </cell>
          <cell r="F95">
            <v>0</v>
          </cell>
          <cell r="G95">
            <v>17100</v>
          </cell>
          <cell r="H95">
            <v>0</v>
          </cell>
          <cell r="I95">
            <v>0</v>
          </cell>
          <cell r="J95">
            <v>17100</v>
          </cell>
          <cell r="K95">
            <v>0</v>
          </cell>
          <cell r="L95">
            <v>0</v>
          </cell>
          <cell r="M95">
            <v>17100</v>
          </cell>
          <cell r="N95">
            <v>0</v>
          </cell>
          <cell r="O95">
            <v>0</v>
          </cell>
          <cell r="P95">
            <v>0</v>
          </cell>
          <cell r="Q95">
            <v>17575</v>
          </cell>
          <cell r="R95">
            <v>0</v>
          </cell>
          <cell r="S95">
            <v>17575</v>
          </cell>
          <cell r="T95">
            <v>0</v>
          </cell>
          <cell r="U95">
            <v>0</v>
          </cell>
          <cell r="V95">
            <v>17575</v>
          </cell>
          <cell r="W95">
            <v>0</v>
          </cell>
          <cell r="X95">
            <v>0</v>
          </cell>
          <cell r="Y95">
            <v>17575</v>
          </cell>
          <cell r="Z95">
            <v>0</v>
          </cell>
          <cell r="AA95">
            <v>0</v>
          </cell>
          <cell r="AB95">
            <v>0</v>
          </cell>
          <cell r="AC95">
            <v>18375</v>
          </cell>
          <cell r="AD95">
            <v>0</v>
          </cell>
          <cell r="AE95">
            <v>18375</v>
          </cell>
          <cell r="AF95">
            <v>0</v>
          </cell>
          <cell r="AG95">
            <v>0</v>
          </cell>
          <cell r="AH95">
            <v>18375</v>
          </cell>
          <cell r="AI95">
            <v>0</v>
          </cell>
          <cell r="AJ95">
            <v>0</v>
          </cell>
          <cell r="AK95">
            <v>18375</v>
          </cell>
          <cell r="AL95">
            <v>0</v>
          </cell>
          <cell r="AM95">
            <v>0</v>
          </cell>
          <cell r="AN95">
            <v>0</v>
          </cell>
          <cell r="AO95">
            <v>19850</v>
          </cell>
          <cell r="AP95">
            <v>0</v>
          </cell>
          <cell r="AQ95">
            <v>19850</v>
          </cell>
          <cell r="AR95">
            <v>0</v>
          </cell>
          <cell r="AS95">
            <v>0</v>
          </cell>
          <cell r="AT95">
            <v>19850</v>
          </cell>
          <cell r="AU95">
            <v>0</v>
          </cell>
          <cell r="AV95">
            <v>0</v>
          </cell>
          <cell r="AW95">
            <v>19850</v>
          </cell>
          <cell r="AX95">
            <v>0</v>
          </cell>
          <cell r="AY95">
            <v>0</v>
          </cell>
          <cell r="AZ95">
            <v>0</v>
          </cell>
          <cell r="BA95">
            <v>0</v>
          </cell>
          <cell r="BB95">
            <v>0</v>
          </cell>
          <cell r="BC95">
            <v>0</v>
          </cell>
          <cell r="BD95">
            <v>0</v>
          </cell>
          <cell r="BE95">
            <v>0</v>
          </cell>
          <cell r="BF95">
            <v>0</v>
          </cell>
          <cell r="BG95">
            <v>0</v>
          </cell>
          <cell r="BH95">
            <v>0</v>
          </cell>
          <cell r="BI95">
            <v>0</v>
          </cell>
          <cell r="BJ95">
            <v>0</v>
          </cell>
          <cell r="BK95">
            <v>0</v>
          </cell>
          <cell r="BL95">
            <v>0</v>
          </cell>
          <cell r="BM95">
            <v>0</v>
          </cell>
          <cell r="BN95">
            <v>0</v>
          </cell>
          <cell r="BO95">
            <v>0</v>
          </cell>
          <cell r="BP95">
            <v>0</v>
          </cell>
          <cell r="BQ95">
            <v>0</v>
          </cell>
          <cell r="BR95">
            <v>0</v>
          </cell>
          <cell r="BS95">
            <v>0</v>
          </cell>
          <cell r="BT95">
            <v>0</v>
          </cell>
          <cell r="BU95">
            <v>0</v>
          </cell>
          <cell r="BV95">
            <v>0</v>
          </cell>
          <cell r="BW95">
            <v>0</v>
          </cell>
          <cell r="CA95">
            <v>68400</v>
          </cell>
          <cell r="CB95">
            <v>70300</v>
          </cell>
          <cell r="CC95">
            <v>73500</v>
          </cell>
          <cell r="CD95">
            <v>79400</v>
          </cell>
          <cell r="CE95">
            <v>86400</v>
          </cell>
          <cell r="CF95">
            <v>90800</v>
          </cell>
          <cell r="CG95">
            <v>93800</v>
          </cell>
          <cell r="CH95">
            <v>97300</v>
          </cell>
          <cell r="CI95">
            <v>100600</v>
          </cell>
          <cell r="CJ95">
            <v>100300</v>
          </cell>
          <cell r="CK95">
            <v>98800</v>
          </cell>
        </row>
        <row r="96">
          <cell r="B96" t="str">
            <v>COMMON DIVIDENDS PAID</v>
          </cell>
          <cell r="D96">
            <v>0</v>
          </cell>
          <cell r="E96">
            <v>0</v>
          </cell>
          <cell r="F96">
            <v>17100</v>
          </cell>
          <cell r="G96">
            <v>0</v>
          </cell>
          <cell r="H96">
            <v>0</v>
          </cell>
          <cell r="I96">
            <v>17100</v>
          </cell>
          <cell r="J96">
            <v>0</v>
          </cell>
          <cell r="K96">
            <v>0</v>
          </cell>
          <cell r="L96">
            <v>17100</v>
          </cell>
          <cell r="M96">
            <v>0</v>
          </cell>
          <cell r="N96">
            <v>0</v>
          </cell>
          <cell r="O96">
            <v>17100</v>
          </cell>
          <cell r="P96">
            <v>0</v>
          </cell>
          <cell r="Q96">
            <v>0</v>
          </cell>
          <cell r="R96">
            <v>17575</v>
          </cell>
          <cell r="S96">
            <v>0</v>
          </cell>
          <cell r="T96">
            <v>0</v>
          </cell>
          <cell r="U96">
            <v>17575</v>
          </cell>
          <cell r="V96">
            <v>0</v>
          </cell>
          <cell r="W96">
            <v>0</v>
          </cell>
          <cell r="X96">
            <v>17575</v>
          </cell>
          <cell r="Y96">
            <v>0</v>
          </cell>
          <cell r="Z96">
            <v>0</v>
          </cell>
          <cell r="AA96">
            <v>17575</v>
          </cell>
          <cell r="AB96">
            <v>0</v>
          </cell>
          <cell r="AC96">
            <v>0</v>
          </cell>
          <cell r="AD96">
            <v>18375</v>
          </cell>
          <cell r="AE96">
            <v>0</v>
          </cell>
          <cell r="AF96">
            <v>0</v>
          </cell>
          <cell r="AG96">
            <v>18375</v>
          </cell>
          <cell r="AH96">
            <v>0</v>
          </cell>
          <cell r="AI96">
            <v>0</v>
          </cell>
          <cell r="AJ96">
            <v>18375</v>
          </cell>
          <cell r="AK96">
            <v>0</v>
          </cell>
          <cell r="AL96">
            <v>0</v>
          </cell>
          <cell r="AM96">
            <v>18375</v>
          </cell>
          <cell r="AN96">
            <v>0</v>
          </cell>
          <cell r="AO96">
            <v>0</v>
          </cell>
          <cell r="AP96">
            <v>19850</v>
          </cell>
          <cell r="AQ96">
            <v>0</v>
          </cell>
          <cell r="AR96">
            <v>0</v>
          </cell>
          <cell r="AS96">
            <v>19850</v>
          </cell>
          <cell r="AT96">
            <v>0</v>
          </cell>
          <cell r="AU96">
            <v>0</v>
          </cell>
          <cell r="AV96">
            <v>19850</v>
          </cell>
          <cell r="AW96">
            <v>0</v>
          </cell>
          <cell r="AX96">
            <v>0</v>
          </cell>
          <cell r="AY96">
            <v>19850</v>
          </cell>
          <cell r="AZ96">
            <v>0</v>
          </cell>
          <cell r="BA96">
            <v>0</v>
          </cell>
          <cell r="BB96">
            <v>0</v>
          </cell>
          <cell r="BC96">
            <v>0</v>
          </cell>
          <cell r="BD96">
            <v>0</v>
          </cell>
          <cell r="BE96">
            <v>0</v>
          </cell>
          <cell r="BF96">
            <v>0</v>
          </cell>
          <cell r="BG96">
            <v>0</v>
          </cell>
          <cell r="BH96">
            <v>0</v>
          </cell>
          <cell r="BI96">
            <v>0</v>
          </cell>
          <cell r="BJ96">
            <v>0</v>
          </cell>
          <cell r="BK96">
            <v>0</v>
          </cell>
          <cell r="BL96">
            <v>0</v>
          </cell>
          <cell r="BM96">
            <v>0</v>
          </cell>
          <cell r="BN96">
            <v>0</v>
          </cell>
          <cell r="BO96">
            <v>0</v>
          </cell>
          <cell r="BP96">
            <v>0</v>
          </cell>
          <cell r="BQ96">
            <v>0</v>
          </cell>
          <cell r="BR96">
            <v>0</v>
          </cell>
          <cell r="BS96">
            <v>0</v>
          </cell>
          <cell r="BT96">
            <v>0</v>
          </cell>
          <cell r="BU96">
            <v>0</v>
          </cell>
          <cell r="BV96">
            <v>0</v>
          </cell>
          <cell r="BW96">
            <v>0</v>
          </cell>
          <cell r="CA96">
            <v>68400</v>
          </cell>
          <cell r="CB96">
            <v>70300</v>
          </cell>
          <cell r="CC96">
            <v>73500</v>
          </cell>
          <cell r="CD96">
            <v>79400</v>
          </cell>
          <cell r="CE96">
            <v>86400</v>
          </cell>
          <cell r="CF96">
            <v>90800</v>
          </cell>
          <cell r="CG96">
            <v>93800</v>
          </cell>
          <cell r="CH96">
            <v>97300</v>
          </cell>
          <cell r="CI96">
            <v>100600</v>
          </cell>
          <cell r="CJ96">
            <v>100300</v>
          </cell>
          <cell r="CK96">
            <v>98800</v>
          </cell>
        </row>
        <row r="97">
          <cell r="B97" t="str">
            <v>NET CASH FROM OPERATIONS</v>
          </cell>
          <cell r="D97">
            <v>-1414.5763399999823</v>
          </cell>
          <cell r="E97">
            <v>53645.653939999989</v>
          </cell>
          <cell r="F97">
            <v>-28328.242580000031</v>
          </cell>
          <cell r="G97">
            <v>-7338.2721899999733</v>
          </cell>
          <cell r="H97">
            <v>9302.5007999999689</v>
          </cell>
          <cell r="I97">
            <v>567.17479000003277</v>
          </cell>
          <cell r="J97">
            <v>75612.450799999991</v>
          </cell>
          <cell r="K97">
            <v>6866.7954900000159</v>
          </cell>
          <cell r="L97">
            <v>8299.0667499999654</v>
          </cell>
          <cell r="M97">
            <v>21063.99313999998</v>
          </cell>
          <cell r="N97">
            <v>-9452.3481800000245</v>
          </cell>
          <cell r="O97">
            <v>12326.745370000013</v>
          </cell>
          <cell r="P97">
            <v>-19953.977200824389</v>
          </cell>
          <cell r="Q97">
            <v>11559.285871157314</v>
          </cell>
          <cell r="R97">
            <v>8431.9808329126972</v>
          </cell>
          <cell r="S97">
            <v>35021.137895544496</v>
          </cell>
          <cell r="T97">
            <v>24027.08423099124</v>
          </cell>
          <cell r="U97">
            <v>6667.1857767869515</v>
          </cell>
          <cell r="V97">
            <v>39330.057200115843</v>
          </cell>
          <cell r="W97">
            <v>36341.997085146657</v>
          </cell>
          <cell r="X97">
            <v>-16855.618761884431</v>
          </cell>
          <cell r="Y97">
            <v>45760.069835071321</v>
          </cell>
          <cell r="Z97">
            <v>303.58372167763628</v>
          </cell>
          <cell r="AA97">
            <v>-28757.589348174799</v>
          </cell>
          <cell r="AB97">
            <v>6664.3013773214734</v>
          </cell>
          <cell r="AC97">
            <v>34717.531098534149</v>
          </cell>
          <cell r="AD97">
            <v>7173.9861063819662</v>
          </cell>
          <cell r="AE97">
            <v>36405.010240577045</v>
          </cell>
          <cell r="AF97">
            <v>20785.676905734894</v>
          </cell>
          <cell r="AG97">
            <v>-227.15520352774183</v>
          </cell>
          <cell r="AH97">
            <v>40682.608529772479</v>
          </cell>
          <cell r="AI97">
            <v>36871.781711042291</v>
          </cell>
          <cell r="AJ97">
            <v>-22204.891465379798</v>
          </cell>
          <cell r="AK97">
            <v>53540.934579750836</v>
          </cell>
          <cell r="AL97">
            <v>-18.478754034427766</v>
          </cell>
          <cell r="AM97">
            <v>-27144.462828375799</v>
          </cell>
          <cell r="AN97">
            <v>21326.502564977549</v>
          </cell>
          <cell r="AO97">
            <v>28010.98567793208</v>
          </cell>
          <cell r="AP97">
            <v>848.69119484560906</v>
          </cell>
          <cell r="AQ97">
            <v>37580.9355639571</v>
          </cell>
          <cell r="AR97">
            <v>16575.482229177454</v>
          </cell>
          <cell r="AS97">
            <v>-498.31892424606849</v>
          </cell>
          <cell r="AT97">
            <v>44290.722915419916</v>
          </cell>
          <cell r="AU97">
            <v>35153.161802703107</v>
          </cell>
          <cell r="AV97">
            <v>-20521.877361212908</v>
          </cell>
          <cell r="AW97">
            <v>53031.462362761711</v>
          </cell>
          <cell r="AX97">
            <v>-2322.5076987908196</v>
          </cell>
          <cell r="AY97">
            <v>-21842.120435998913</v>
          </cell>
          <cell r="AZ97">
            <v>0</v>
          </cell>
          <cell r="BA97">
            <v>0</v>
          </cell>
          <cell r="BB97">
            <v>0</v>
          </cell>
          <cell r="BC97">
            <v>0</v>
          </cell>
          <cell r="BD97">
            <v>0</v>
          </cell>
          <cell r="BE97">
            <v>0</v>
          </cell>
          <cell r="BF97">
            <v>0</v>
          </cell>
          <cell r="BG97">
            <v>0</v>
          </cell>
          <cell r="BH97">
            <v>0</v>
          </cell>
          <cell r="BI97">
            <v>0</v>
          </cell>
          <cell r="BJ97">
            <v>0</v>
          </cell>
          <cell r="BK97">
            <v>0</v>
          </cell>
          <cell r="BL97">
            <v>0</v>
          </cell>
          <cell r="BM97">
            <v>0</v>
          </cell>
          <cell r="BN97">
            <v>0</v>
          </cell>
          <cell r="BO97">
            <v>0</v>
          </cell>
          <cell r="BP97">
            <v>0</v>
          </cell>
          <cell r="BQ97">
            <v>0</v>
          </cell>
          <cell r="BR97">
            <v>0</v>
          </cell>
          <cell r="BS97">
            <v>0</v>
          </cell>
          <cell r="BT97">
            <v>0</v>
          </cell>
          <cell r="BU97">
            <v>0</v>
          </cell>
          <cell r="BV97">
            <v>0</v>
          </cell>
          <cell r="BW97">
            <v>0</v>
          </cell>
          <cell r="CA97">
            <v>142681.18959999998</v>
          </cell>
          <cell r="CB97">
            <v>141875.19713852051</v>
          </cell>
          <cell r="CC97">
            <v>187246.84229779735</v>
          </cell>
          <cell r="CD97">
            <v>191633.11989152586</v>
          </cell>
          <cell r="CE97">
            <v>222099.05987413149</v>
          </cell>
          <cell r="CF97">
            <v>248253.48105653239</v>
          </cell>
          <cell r="CG97">
            <v>251850.84906267762</v>
          </cell>
          <cell r="CH97">
            <v>278433.06494274508</v>
          </cell>
          <cell r="CI97">
            <v>254966.64826005435</v>
          </cell>
          <cell r="CJ97">
            <v>250291.08403114227</v>
          </cell>
          <cell r="CK97">
            <v>267406.76144888136</v>
          </cell>
        </row>
        <row r="98">
          <cell r="B98" t="str">
            <v>FMB ISSUES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X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D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J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  <cell r="AP98">
            <v>0</v>
          </cell>
          <cell r="AQ98">
            <v>0</v>
          </cell>
          <cell r="AR98">
            <v>0</v>
          </cell>
          <cell r="AS98">
            <v>0</v>
          </cell>
          <cell r="AT98">
            <v>0</v>
          </cell>
          <cell r="AU98">
            <v>0</v>
          </cell>
          <cell r="AV98">
            <v>0</v>
          </cell>
          <cell r="AW98">
            <v>0</v>
          </cell>
          <cell r="AX98">
            <v>0</v>
          </cell>
          <cell r="AY98">
            <v>0</v>
          </cell>
          <cell r="AZ98">
            <v>0</v>
          </cell>
          <cell r="BA98">
            <v>0</v>
          </cell>
          <cell r="BB98">
            <v>0</v>
          </cell>
          <cell r="BC98">
            <v>0</v>
          </cell>
          <cell r="BD98">
            <v>0</v>
          </cell>
          <cell r="BE98">
            <v>0</v>
          </cell>
          <cell r="BF98">
            <v>0</v>
          </cell>
          <cell r="BG98">
            <v>0</v>
          </cell>
          <cell r="BH98">
            <v>0</v>
          </cell>
          <cell r="BI98">
            <v>0</v>
          </cell>
          <cell r="BJ98">
            <v>0</v>
          </cell>
          <cell r="BK98">
            <v>0</v>
          </cell>
          <cell r="BL98">
            <v>0</v>
          </cell>
          <cell r="BM98">
            <v>0</v>
          </cell>
          <cell r="BN98">
            <v>0</v>
          </cell>
          <cell r="BO98">
            <v>0</v>
          </cell>
          <cell r="BP98">
            <v>0</v>
          </cell>
          <cell r="BQ98">
            <v>0</v>
          </cell>
          <cell r="BR98">
            <v>0</v>
          </cell>
          <cell r="BS98">
            <v>0</v>
          </cell>
          <cell r="BT98">
            <v>0</v>
          </cell>
          <cell r="BU98">
            <v>0</v>
          </cell>
          <cell r="BV98">
            <v>0</v>
          </cell>
          <cell r="BW98">
            <v>0</v>
          </cell>
          <cell r="CA98">
            <v>0</v>
          </cell>
          <cell r="CB98">
            <v>0</v>
          </cell>
          <cell r="CC98">
            <v>0</v>
          </cell>
          <cell r="CD98">
            <v>0</v>
          </cell>
          <cell r="CE98">
            <v>0</v>
          </cell>
          <cell r="CF98">
            <v>0</v>
          </cell>
          <cell r="CG98">
            <v>0</v>
          </cell>
          <cell r="CH98">
            <v>0</v>
          </cell>
          <cell r="CI98">
            <v>0</v>
          </cell>
          <cell r="CJ98">
            <v>0</v>
          </cell>
          <cell r="CK98">
            <v>0</v>
          </cell>
        </row>
        <row r="99">
          <cell r="B99" t="str">
            <v>PREF STOCK ISSUES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55000</v>
          </cell>
          <cell r="O99">
            <v>0</v>
          </cell>
          <cell r="P99">
            <v>0</v>
          </cell>
          <cell r="Q99">
            <v>0</v>
          </cell>
          <cell r="R99">
            <v>0</v>
          </cell>
          <cell r="S99">
            <v>0</v>
          </cell>
          <cell r="T99">
            <v>0</v>
          </cell>
          <cell r="U99">
            <v>0</v>
          </cell>
          <cell r="V99">
            <v>0</v>
          </cell>
          <cell r="W99">
            <v>0</v>
          </cell>
          <cell r="X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D99">
            <v>0</v>
          </cell>
          <cell r="AE99">
            <v>0</v>
          </cell>
          <cell r="AF99">
            <v>0</v>
          </cell>
          <cell r="AG99">
            <v>0</v>
          </cell>
          <cell r="AH99">
            <v>0</v>
          </cell>
          <cell r="AI99">
            <v>0</v>
          </cell>
          <cell r="AJ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  <cell r="AP99">
            <v>0</v>
          </cell>
          <cell r="AQ99">
            <v>0</v>
          </cell>
          <cell r="AR99">
            <v>0</v>
          </cell>
          <cell r="AS99">
            <v>35000</v>
          </cell>
          <cell r="AT99">
            <v>0</v>
          </cell>
          <cell r="AU99">
            <v>0</v>
          </cell>
          <cell r="AV99">
            <v>0</v>
          </cell>
          <cell r="AW99">
            <v>0</v>
          </cell>
          <cell r="AX99">
            <v>0</v>
          </cell>
          <cell r="AY99">
            <v>0</v>
          </cell>
          <cell r="AZ99">
            <v>0</v>
          </cell>
          <cell r="BA99">
            <v>0</v>
          </cell>
          <cell r="BB99">
            <v>0</v>
          </cell>
          <cell r="BC99">
            <v>0</v>
          </cell>
          <cell r="BD99">
            <v>0</v>
          </cell>
          <cell r="BE99">
            <v>0</v>
          </cell>
          <cell r="BF99">
            <v>0</v>
          </cell>
          <cell r="BG99">
            <v>0</v>
          </cell>
          <cell r="BH99">
            <v>0</v>
          </cell>
          <cell r="BI99">
            <v>0</v>
          </cell>
          <cell r="BJ99">
            <v>0</v>
          </cell>
          <cell r="BK99">
            <v>0</v>
          </cell>
          <cell r="BL99">
            <v>0</v>
          </cell>
          <cell r="BM99">
            <v>0</v>
          </cell>
          <cell r="BN99">
            <v>0</v>
          </cell>
          <cell r="BO99">
            <v>0</v>
          </cell>
          <cell r="BP99">
            <v>0</v>
          </cell>
          <cell r="BQ99">
            <v>0</v>
          </cell>
          <cell r="BR99">
            <v>0</v>
          </cell>
          <cell r="BS99">
            <v>0</v>
          </cell>
          <cell r="BT99">
            <v>0</v>
          </cell>
          <cell r="BU99">
            <v>0</v>
          </cell>
          <cell r="BV99">
            <v>0</v>
          </cell>
          <cell r="BW99">
            <v>0</v>
          </cell>
          <cell r="CA99">
            <v>55000</v>
          </cell>
          <cell r="CB99">
            <v>0</v>
          </cell>
          <cell r="CC99">
            <v>0</v>
          </cell>
          <cell r="CD99">
            <v>35000</v>
          </cell>
          <cell r="CE99">
            <v>0</v>
          </cell>
          <cell r="CF99">
            <v>0</v>
          </cell>
          <cell r="CG99">
            <v>0</v>
          </cell>
          <cell r="CH99">
            <v>20000</v>
          </cell>
          <cell r="CI99">
            <v>0</v>
          </cell>
          <cell r="CJ99">
            <v>0</v>
          </cell>
          <cell r="CK99">
            <v>0</v>
          </cell>
        </row>
        <row r="100">
          <cell r="B100" t="str">
            <v>PCB ISSUES</v>
          </cell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R100">
            <v>0</v>
          </cell>
          <cell r="S100">
            <v>0</v>
          </cell>
          <cell r="T100">
            <v>0</v>
          </cell>
          <cell r="U100">
            <v>0</v>
          </cell>
          <cell r="V100">
            <v>0</v>
          </cell>
          <cell r="W100">
            <v>0</v>
          </cell>
          <cell r="X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D100">
            <v>0</v>
          </cell>
          <cell r="AE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J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  <cell r="AP100">
            <v>0</v>
          </cell>
          <cell r="AQ100">
            <v>0</v>
          </cell>
          <cell r="AR100">
            <v>0</v>
          </cell>
          <cell r="AS100">
            <v>0</v>
          </cell>
          <cell r="AT100">
            <v>0</v>
          </cell>
          <cell r="AU100">
            <v>0</v>
          </cell>
          <cell r="AV100">
            <v>0</v>
          </cell>
          <cell r="AW100">
            <v>0</v>
          </cell>
          <cell r="AX100">
            <v>0</v>
          </cell>
          <cell r="AY100">
            <v>0</v>
          </cell>
          <cell r="AZ100">
            <v>0</v>
          </cell>
          <cell r="BA100">
            <v>0</v>
          </cell>
          <cell r="BB100">
            <v>0</v>
          </cell>
          <cell r="BC100">
            <v>0</v>
          </cell>
          <cell r="BD100">
            <v>0</v>
          </cell>
          <cell r="BE100">
            <v>0</v>
          </cell>
          <cell r="BF100">
            <v>0</v>
          </cell>
          <cell r="BG100">
            <v>0</v>
          </cell>
          <cell r="BH100">
            <v>0</v>
          </cell>
          <cell r="BI100">
            <v>0</v>
          </cell>
          <cell r="BJ100">
            <v>0</v>
          </cell>
          <cell r="BK100">
            <v>0</v>
          </cell>
          <cell r="BL100">
            <v>0</v>
          </cell>
          <cell r="BM100">
            <v>0</v>
          </cell>
          <cell r="BN100">
            <v>0</v>
          </cell>
          <cell r="BO100">
            <v>0</v>
          </cell>
          <cell r="BP100">
            <v>0</v>
          </cell>
          <cell r="BQ100">
            <v>0</v>
          </cell>
          <cell r="BR100">
            <v>0</v>
          </cell>
          <cell r="BS100">
            <v>0</v>
          </cell>
          <cell r="BT100">
            <v>0</v>
          </cell>
          <cell r="BU100">
            <v>0</v>
          </cell>
          <cell r="BV100">
            <v>0</v>
          </cell>
          <cell r="BW100">
            <v>0</v>
          </cell>
          <cell r="CA100">
            <v>0</v>
          </cell>
          <cell r="CB100">
            <v>0</v>
          </cell>
          <cell r="CC100">
            <v>0</v>
          </cell>
          <cell r="CD100">
            <v>0</v>
          </cell>
          <cell r="CE100">
            <v>0</v>
          </cell>
          <cell r="CF100">
            <v>0</v>
          </cell>
          <cell r="CG100">
            <v>0</v>
          </cell>
          <cell r="CH100">
            <v>0</v>
          </cell>
          <cell r="CI100">
            <v>0</v>
          </cell>
          <cell r="CJ100">
            <v>0</v>
          </cell>
          <cell r="CK100">
            <v>0</v>
          </cell>
        </row>
        <row r="101">
          <cell r="B101" t="str">
            <v>FINANCING PROCEEDS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60000</v>
          </cell>
          <cell r="L101">
            <v>0</v>
          </cell>
          <cell r="M101">
            <v>0</v>
          </cell>
          <cell r="N101">
            <v>55000</v>
          </cell>
          <cell r="O101">
            <v>0</v>
          </cell>
          <cell r="P101">
            <v>21000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U101">
            <v>129000</v>
          </cell>
          <cell r="V101">
            <v>0</v>
          </cell>
          <cell r="W101">
            <v>0</v>
          </cell>
          <cell r="X101">
            <v>0</v>
          </cell>
          <cell r="Y101">
            <v>0</v>
          </cell>
          <cell r="Z101">
            <v>0</v>
          </cell>
          <cell r="AA101">
            <v>63607</v>
          </cell>
          <cell r="AB101">
            <v>52977.292818428105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G101">
            <v>20000</v>
          </cell>
          <cell r="AH101">
            <v>0</v>
          </cell>
          <cell r="AI101">
            <v>0</v>
          </cell>
          <cell r="AJ101">
            <v>0</v>
          </cell>
          <cell r="AK101">
            <v>0</v>
          </cell>
          <cell r="AL101">
            <v>0</v>
          </cell>
          <cell r="AM101">
            <v>65000</v>
          </cell>
          <cell r="AN101">
            <v>43506.839512475504</v>
          </cell>
          <cell r="AO101">
            <v>0</v>
          </cell>
          <cell r="AP101">
            <v>0</v>
          </cell>
          <cell r="AQ101">
            <v>0</v>
          </cell>
          <cell r="AR101">
            <v>0</v>
          </cell>
          <cell r="AS101">
            <v>35000</v>
          </cell>
          <cell r="AT101">
            <v>0</v>
          </cell>
          <cell r="AU101">
            <v>0</v>
          </cell>
          <cell r="AV101">
            <v>0</v>
          </cell>
          <cell r="AW101">
            <v>0</v>
          </cell>
          <cell r="AX101">
            <v>0</v>
          </cell>
          <cell r="AY101">
            <v>45000</v>
          </cell>
          <cell r="AZ101">
            <v>0</v>
          </cell>
          <cell r="BA101">
            <v>0</v>
          </cell>
          <cell r="BB101">
            <v>0</v>
          </cell>
          <cell r="BC101">
            <v>0</v>
          </cell>
          <cell r="BD101">
            <v>0</v>
          </cell>
          <cell r="BE101">
            <v>0</v>
          </cell>
          <cell r="BF101">
            <v>0</v>
          </cell>
          <cell r="BG101">
            <v>0</v>
          </cell>
          <cell r="BH101">
            <v>0</v>
          </cell>
          <cell r="BI101">
            <v>0</v>
          </cell>
          <cell r="BJ101">
            <v>0</v>
          </cell>
          <cell r="BK101">
            <v>0</v>
          </cell>
          <cell r="BL101">
            <v>0</v>
          </cell>
          <cell r="BM101">
            <v>0</v>
          </cell>
          <cell r="BN101">
            <v>0</v>
          </cell>
          <cell r="BO101">
            <v>0</v>
          </cell>
          <cell r="BP101">
            <v>0</v>
          </cell>
          <cell r="BQ101">
            <v>0</v>
          </cell>
          <cell r="BR101">
            <v>0</v>
          </cell>
          <cell r="BS101">
            <v>0</v>
          </cell>
          <cell r="BT101">
            <v>0</v>
          </cell>
          <cell r="BU101">
            <v>0</v>
          </cell>
          <cell r="BV101">
            <v>0</v>
          </cell>
          <cell r="BW101">
            <v>0</v>
          </cell>
          <cell r="CA101">
            <v>115000</v>
          </cell>
          <cell r="CB101">
            <v>213607</v>
          </cell>
          <cell r="CC101">
            <v>137977.2928184281</v>
          </cell>
          <cell r="CD101">
            <v>123506.8395124755</v>
          </cell>
          <cell r="CE101">
            <v>58828.307895652702</v>
          </cell>
          <cell r="CF101">
            <v>50921.102682016804</v>
          </cell>
          <cell r="CG101">
            <v>48501.421756939104</v>
          </cell>
          <cell r="CH101">
            <v>15337.95018177525</v>
          </cell>
          <cell r="CI101">
            <v>-20101.457602655992</v>
          </cell>
          <cell r="CJ101">
            <v>-38887.594758863161</v>
          </cell>
          <cell r="CK101">
            <v>-34406.125649083304</v>
          </cell>
        </row>
        <row r="102">
          <cell r="B102" t="str">
            <v>CONSTRUCTION EXPENDS (NEGATIVE)</v>
          </cell>
          <cell r="D102">
            <v>-6625.1254499999995</v>
          </cell>
          <cell r="E102">
            <v>-12663.855670000001</v>
          </cell>
          <cell r="F102">
            <v>-14771.276320000003</v>
          </cell>
          <cell r="G102">
            <v>-11466.262529999998</v>
          </cell>
          <cell r="H102">
            <v>-13443.301860000001</v>
          </cell>
          <cell r="I102">
            <v>-7054.40236</v>
          </cell>
          <cell r="J102">
            <v>-12153.243130000001</v>
          </cell>
          <cell r="K102">
            <v>-10918.111219999999</v>
          </cell>
          <cell r="L102">
            <v>-9380.1591800000006</v>
          </cell>
          <cell r="M102">
            <v>-12292.99638</v>
          </cell>
          <cell r="N102">
            <v>-11955.227650000001</v>
          </cell>
          <cell r="O102">
            <v>-19859.282170000002</v>
          </cell>
          <cell r="P102">
            <v>-10235.055</v>
          </cell>
          <cell r="Q102">
            <v>-10530.669000000002</v>
          </cell>
          <cell r="R102">
            <v>-15598.781999999999</v>
          </cell>
          <cell r="S102">
            <v>-24518.491000000002</v>
          </cell>
          <cell r="T102">
            <v>-20941.675000000003</v>
          </cell>
          <cell r="U102">
            <v>-15039.144999999999</v>
          </cell>
          <cell r="V102">
            <v>-8710.7739999999994</v>
          </cell>
          <cell r="W102">
            <v>-8689.5509999999995</v>
          </cell>
          <cell r="X102">
            <v>-13605.483</v>
          </cell>
          <cell r="Y102">
            <v>-10242.299999999999</v>
          </cell>
          <cell r="Z102">
            <v>-10080.254999999999</v>
          </cell>
          <cell r="AA102">
            <v>-14160.486000000001</v>
          </cell>
          <cell r="AB102">
            <v>-16040.647000000001</v>
          </cell>
          <cell r="AC102">
            <v>-18607.306</v>
          </cell>
          <cell r="AD102">
            <v>-22211.383000000002</v>
          </cell>
          <cell r="AE102">
            <v>-23472.019</v>
          </cell>
          <cell r="AF102">
            <v>-20719.135999999999</v>
          </cell>
          <cell r="AG102">
            <v>-19857.003000000001</v>
          </cell>
          <cell r="AH102">
            <v>-14664.241</v>
          </cell>
          <cell r="AI102">
            <v>-15127.296</v>
          </cell>
          <cell r="AJ102">
            <v>-17378.011999999999</v>
          </cell>
          <cell r="AK102">
            <v>-17759.181</v>
          </cell>
          <cell r="AL102">
            <v>-17192.241999999998</v>
          </cell>
          <cell r="AM102">
            <v>-17692.400999999998</v>
          </cell>
          <cell r="AN102">
            <v>-16278.853999999999</v>
          </cell>
          <cell r="AO102">
            <v>-17892.292000000001</v>
          </cell>
          <cell r="AP102">
            <v>-22163.643</v>
          </cell>
          <cell r="AQ102">
            <v>-21431.961999999996</v>
          </cell>
          <cell r="AR102">
            <v>-20096.364000000001</v>
          </cell>
          <cell r="AS102">
            <v>-19129.860999999997</v>
          </cell>
          <cell r="AT102">
            <v>-16100.98</v>
          </cell>
          <cell r="AU102">
            <v>-16007.248</v>
          </cell>
          <cell r="AV102">
            <v>-17686.91</v>
          </cell>
          <cell r="AW102">
            <v>-18291.956000000002</v>
          </cell>
          <cell r="AX102">
            <v>-17624.721000000001</v>
          </cell>
          <cell r="AY102">
            <v>-17706.45</v>
          </cell>
          <cell r="AZ102">
            <v>0</v>
          </cell>
          <cell r="BA102">
            <v>0</v>
          </cell>
          <cell r="BB102">
            <v>0</v>
          </cell>
          <cell r="BC102">
            <v>0</v>
          </cell>
          <cell r="BD102">
            <v>0</v>
          </cell>
          <cell r="BE102">
            <v>0</v>
          </cell>
          <cell r="BF102">
            <v>0</v>
          </cell>
          <cell r="BG102">
            <v>0</v>
          </cell>
          <cell r="BH102">
            <v>0</v>
          </cell>
          <cell r="BI102">
            <v>0</v>
          </cell>
          <cell r="BJ102">
            <v>0</v>
          </cell>
          <cell r="BK102">
            <v>0</v>
          </cell>
          <cell r="BL102">
            <v>0</v>
          </cell>
          <cell r="BM102">
            <v>0</v>
          </cell>
          <cell r="BN102">
            <v>0</v>
          </cell>
          <cell r="BO102">
            <v>0</v>
          </cell>
          <cell r="BP102">
            <v>0</v>
          </cell>
          <cell r="BQ102">
            <v>0</v>
          </cell>
          <cell r="BR102">
            <v>0</v>
          </cell>
          <cell r="BS102">
            <v>0</v>
          </cell>
          <cell r="BT102">
            <v>0</v>
          </cell>
          <cell r="BU102">
            <v>0</v>
          </cell>
          <cell r="BV102">
            <v>0</v>
          </cell>
          <cell r="BW102">
            <v>0</v>
          </cell>
          <cell r="CA102">
            <v>-142583.24392000001</v>
          </cell>
          <cell r="CB102">
            <v>-162352.66600000003</v>
          </cell>
          <cell r="CC102">
            <v>-220720.86700000003</v>
          </cell>
          <cell r="CD102">
            <v>-220411.24100000001</v>
          </cell>
          <cell r="CE102">
            <v>-177974.715</v>
          </cell>
          <cell r="CF102">
            <v>-182503.29</v>
          </cell>
          <cell r="CG102">
            <v>-198195.462</v>
          </cell>
          <cell r="CH102">
            <v>-185789.83800000002</v>
          </cell>
          <cell r="CI102">
            <v>-130656.71399999999</v>
          </cell>
          <cell r="CJ102">
            <v>-97622.397999999986</v>
          </cell>
          <cell r="CK102">
            <v>-115158.808</v>
          </cell>
        </row>
        <row r="103">
          <cell r="B103" t="str">
            <v>NET CASH USED FOR INVESTING (NEG)</v>
          </cell>
          <cell r="D103">
            <v>-8064.2592199999999</v>
          </cell>
          <cell r="E103">
            <v>-13652.82638</v>
          </cell>
          <cell r="F103">
            <v>-11920.263729999997</v>
          </cell>
          <cell r="G103">
            <v>-14692.311419999996</v>
          </cell>
          <cell r="H103">
            <v>-12899.849910000003</v>
          </cell>
          <cell r="I103">
            <v>-7086.6848199999995</v>
          </cell>
          <cell r="J103">
            <v>-12374.627839999999</v>
          </cell>
          <cell r="K103">
            <v>-10577.937990000002</v>
          </cell>
          <cell r="L103">
            <v>-7669.6958999999997</v>
          </cell>
          <cell r="M103">
            <v>-17570.63292</v>
          </cell>
          <cell r="N103">
            <v>-11810.216430000004</v>
          </cell>
          <cell r="O103">
            <v>-23744.89759</v>
          </cell>
          <cell r="P103">
            <v>-12230.665842546652</v>
          </cell>
          <cell r="Q103">
            <v>-10583.299853350112</v>
          </cell>
          <cell r="R103">
            <v>-14302.613411365364</v>
          </cell>
          <cell r="S103">
            <v>-22543.704252179457</v>
          </cell>
          <cell r="T103">
            <v>-22700.049468223224</v>
          </cell>
          <cell r="U103">
            <v>-47594.520238022902</v>
          </cell>
          <cell r="V103">
            <v>-10679.528843945893</v>
          </cell>
          <cell r="W103">
            <v>-8713.9847062444387</v>
          </cell>
          <cell r="X103">
            <v>-12169.972789469217</v>
          </cell>
          <cell r="Y103">
            <v>-11364.376513672523</v>
          </cell>
          <cell r="Z103">
            <v>-10229.509707751708</v>
          </cell>
          <cell r="AA103">
            <v>-14774.671963813964</v>
          </cell>
          <cell r="AB103">
            <v>-27318.421338662614</v>
          </cell>
          <cell r="AC103">
            <v>-17810.966061811694</v>
          </cell>
          <cell r="AD103">
            <v>-21127.870332230435</v>
          </cell>
          <cell r="AE103">
            <v>-23783.9996931723</v>
          </cell>
          <cell r="AF103">
            <v>-21517.196124308342</v>
          </cell>
          <cell r="AG103">
            <v>-20472.0546533831</v>
          </cell>
          <cell r="AH103">
            <v>-16012.925967328312</v>
          </cell>
          <cell r="AI103">
            <v>-14667.503317910176</v>
          </cell>
          <cell r="AJ103">
            <v>-16423.935049806831</v>
          </cell>
          <cell r="AK103">
            <v>-17316.806016190094</v>
          </cell>
          <cell r="AL103">
            <v>-17043.035640931594</v>
          </cell>
          <cell r="AM103">
            <v>-17615.037593585235</v>
          </cell>
          <cell r="AN103">
            <v>-17879.424966890521</v>
          </cell>
          <cell r="AO103">
            <v>-16961.211723679269</v>
          </cell>
          <cell r="AP103">
            <v>-20535.800646308497</v>
          </cell>
          <cell r="AQ103">
            <v>-21199.152228654868</v>
          </cell>
          <cell r="AR103">
            <v>-20038.037648807815</v>
          </cell>
          <cell r="AS103">
            <v>-18854.790040511856</v>
          </cell>
          <cell r="AT103">
            <v>-16328.548415347239</v>
          </cell>
          <cell r="AU103">
            <v>-15307.15876749862</v>
          </cell>
          <cell r="AV103">
            <v>-16434.296967175898</v>
          </cell>
          <cell r="AW103">
            <v>-17465.941186891934</v>
          </cell>
          <cell r="AX103">
            <v>-16970.727805048915</v>
          </cell>
          <cell r="AY103">
            <v>-19063.530073639828</v>
          </cell>
          <cell r="AZ103">
            <v>0</v>
          </cell>
          <cell r="BA103">
            <v>0</v>
          </cell>
          <cell r="BB103">
            <v>0</v>
          </cell>
          <cell r="BC103">
            <v>0</v>
          </cell>
          <cell r="BD103">
            <v>0</v>
          </cell>
          <cell r="BE103">
            <v>0</v>
          </cell>
          <cell r="BF103">
            <v>0</v>
          </cell>
          <cell r="BG103">
            <v>0</v>
          </cell>
          <cell r="BH103">
            <v>0</v>
          </cell>
          <cell r="BI103">
            <v>0</v>
          </cell>
          <cell r="BJ103">
            <v>0</v>
          </cell>
          <cell r="BK103">
            <v>0</v>
          </cell>
          <cell r="BL103">
            <v>0</v>
          </cell>
          <cell r="BM103">
            <v>0</v>
          </cell>
          <cell r="BN103">
            <v>0</v>
          </cell>
          <cell r="BO103">
            <v>0</v>
          </cell>
          <cell r="BP103">
            <v>0</v>
          </cell>
          <cell r="BQ103">
            <v>0</v>
          </cell>
          <cell r="BR103">
            <v>0</v>
          </cell>
          <cell r="BS103">
            <v>0</v>
          </cell>
          <cell r="BT103">
            <v>0</v>
          </cell>
          <cell r="BU103">
            <v>0</v>
          </cell>
          <cell r="BV103">
            <v>0</v>
          </cell>
          <cell r="BW103">
            <v>0</v>
          </cell>
          <cell r="CA103">
            <v>-152064.20415000001</v>
          </cell>
          <cell r="CB103">
            <v>-197886.89759058546</v>
          </cell>
          <cell r="CC103">
            <v>-231109.75178932076</v>
          </cell>
          <cell r="CD103">
            <v>-217038.62047045527</v>
          </cell>
          <cell r="CE103">
            <v>-171981.2037194189</v>
          </cell>
          <cell r="CF103">
            <v>-188005.27803043838</v>
          </cell>
          <cell r="CG103">
            <v>-197190.64078794111</v>
          </cell>
          <cell r="CH103">
            <v>-183168.64214362312</v>
          </cell>
          <cell r="CI103">
            <v>-128476.51942090617</v>
          </cell>
          <cell r="CJ103">
            <v>-93426.378238622696</v>
          </cell>
          <cell r="CK103">
            <v>-122463.53867792556</v>
          </cell>
        </row>
        <row r="104">
          <cell r="B104" t="str">
            <v>FMB REDEMPTIONS (NEG)</v>
          </cell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-30000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0</v>
          </cell>
          <cell r="R104">
            <v>0</v>
          </cell>
          <cell r="S104">
            <v>0</v>
          </cell>
          <cell r="T104">
            <v>0</v>
          </cell>
          <cell r="U104">
            <v>0</v>
          </cell>
          <cell r="V104">
            <v>0</v>
          </cell>
          <cell r="W104">
            <v>0</v>
          </cell>
          <cell r="X104">
            <v>0</v>
          </cell>
          <cell r="Y104">
            <v>0</v>
          </cell>
          <cell r="Z104">
            <v>-25000</v>
          </cell>
          <cell r="AA104">
            <v>0</v>
          </cell>
          <cell r="AB104">
            <v>0</v>
          </cell>
          <cell r="AC104">
            <v>0</v>
          </cell>
          <cell r="AD104">
            <v>0</v>
          </cell>
          <cell r="AE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J104">
            <v>0</v>
          </cell>
          <cell r="AK104">
            <v>0</v>
          </cell>
          <cell r="AL104">
            <v>0</v>
          </cell>
          <cell r="AM104">
            <v>0</v>
          </cell>
          <cell r="AN104">
            <v>0</v>
          </cell>
          <cell r="AO104">
            <v>0</v>
          </cell>
          <cell r="AP104">
            <v>0</v>
          </cell>
          <cell r="AQ104">
            <v>0</v>
          </cell>
          <cell r="AR104">
            <v>0</v>
          </cell>
          <cell r="AS104">
            <v>0</v>
          </cell>
          <cell r="AT104">
            <v>0</v>
          </cell>
          <cell r="AU104">
            <v>0</v>
          </cell>
          <cell r="AV104">
            <v>0</v>
          </cell>
          <cell r="AW104">
            <v>0</v>
          </cell>
          <cell r="AX104">
            <v>0</v>
          </cell>
          <cell r="AY104">
            <v>0</v>
          </cell>
          <cell r="AZ104">
            <v>0</v>
          </cell>
          <cell r="BA104">
            <v>0</v>
          </cell>
          <cell r="BB104">
            <v>0</v>
          </cell>
          <cell r="BC104">
            <v>0</v>
          </cell>
          <cell r="BD104">
            <v>0</v>
          </cell>
          <cell r="BE104">
            <v>0</v>
          </cell>
          <cell r="BF104">
            <v>0</v>
          </cell>
          <cell r="BG104">
            <v>0</v>
          </cell>
          <cell r="BH104">
            <v>0</v>
          </cell>
          <cell r="BI104">
            <v>0</v>
          </cell>
          <cell r="BJ104">
            <v>0</v>
          </cell>
          <cell r="BK104">
            <v>0</v>
          </cell>
          <cell r="BL104">
            <v>0</v>
          </cell>
          <cell r="BM104">
            <v>0</v>
          </cell>
          <cell r="BN104">
            <v>0</v>
          </cell>
          <cell r="BO104">
            <v>0</v>
          </cell>
          <cell r="BP104">
            <v>0</v>
          </cell>
          <cell r="BQ104">
            <v>0</v>
          </cell>
          <cell r="BR104">
            <v>0</v>
          </cell>
          <cell r="BS104">
            <v>0</v>
          </cell>
          <cell r="BT104">
            <v>0</v>
          </cell>
          <cell r="BU104">
            <v>0</v>
          </cell>
          <cell r="BV104">
            <v>0</v>
          </cell>
          <cell r="BW104">
            <v>0</v>
          </cell>
          <cell r="CA104">
            <v>-30000</v>
          </cell>
          <cell r="CB104">
            <v>-25000</v>
          </cell>
          <cell r="CC104">
            <v>0</v>
          </cell>
          <cell r="CD104">
            <v>0</v>
          </cell>
          <cell r="CE104">
            <v>0</v>
          </cell>
          <cell r="CF104">
            <v>0</v>
          </cell>
          <cell r="CG104">
            <v>0</v>
          </cell>
          <cell r="CH104">
            <v>0</v>
          </cell>
          <cell r="CI104">
            <v>0</v>
          </cell>
          <cell r="CJ104">
            <v>0</v>
          </cell>
          <cell r="CK104">
            <v>0</v>
          </cell>
        </row>
        <row r="105">
          <cell r="B105" t="str">
            <v>PREF STOCK REDEMPTIONS (NEG)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-4236.1000000000004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R105">
            <v>0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0</v>
          </cell>
          <cell r="AJ105">
            <v>0</v>
          </cell>
          <cell r="AK105">
            <v>0</v>
          </cell>
          <cell r="AL105">
            <v>0</v>
          </cell>
          <cell r="AM105">
            <v>0</v>
          </cell>
          <cell r="AN105">
            <v>0</v>
          </cell>
          <cell r="AO105">
            <v>0</v>
          </cell>
          <cell r="AP105">
            <v>0</v>
          </cell>
          <cell r="AQ105">
            <v>0</v>
          </cell>
          <cell r="AR105">
            <v>0</v>
          </cell>
          <cell r="AS105">
            <v>0</v>
          </cell>
          <cell r="AT105">
            <v>0</v>
          </cell>
          <cell r="AU105">
            <v>0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  <cell r="BB105">
            <v>0</v>
          </cell>
          <cell r="BC105">
            <v>0</v>
          </cell>
          <cell r="BD105">
            <v>0</v>
          </cell>
          <cell r="BE105">
            <v>0</v>
          </cell>
          <cell r="BF105">
            <v>0</v>
          </cell>
          <cell r="BG105">
            <v>0</v>
          </cell>
          <cell r="BH105">
            <v>0</v>
          </cell>
          <cell r="BI105">
            <v>0</v>
          </cell>
          <cell r="BJ105">
            <v>0</v>
          </cell>
          <cell r="BK105">
            <v>0</v>
          </cell>
          <cell r="BL105">
            <v>0</v>
          </cell>
          <cell r="BM105">
            <v>0</v>
          </cell>
          <cell r="BN105">
            <v>0</v>
          </cell>
          <cell r="BO105">
            <v>0</v>
          </cell>
          <cell r="BP105">
            <v>0</v>
          </cell>
          <cell r="BQ105">
            <v>0</v>
          </cell>
          <cell r="BR105">
            <v>0</v>
          </cell>
          <cell r="BS105">
            <v>0</v>
          </cell>
          <cell r="BT105">
            <v>0</v>
          </cell>
          <cell r="BU105">
            <v>0</v>
          </cell>
          <cell r="BV105">
            <v>0</v>
          </cell>
          <cell r="BW105">
            <v>0</v>
          </cell>
          <cell r="CA105">
            <v>-4236.1000000000004</v>
          </cell>
          <cell r="CB105">
            <v>0</v>
          </cell>
          <cell r="CC105">
            <v>0</v>
          </cell>
          <cell r="CD105">
            <v>0</v>
          </cell>
          <cell r="CE105">
            <v>0</v>
          </cell>
          <cell r="CF105">
            <v>0</v>
          </cell>
          <cell r="CG105">
            <v>0</v>
          </cell>
          <cell r="CH105">
            <v>0</v>
          </cell>
          <cell r="CI105">
            <v>0</v>
          </cell>
          <cell r="CJ105">
            <v>0</v>
          </cell>
          <cell r="CK105">
            <v>0</v>
          </cell>
        </row>
        <row r="106">
          <cell r="B106" t="str">
            <v>PCB REDEMPTIONS (NEG)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0</v>
          </cell>
          <cell r="R106">
            <v>0</v>
          </cell>
          <cell r="S106">
            <v>-12075</v>
          </cell>
          <cell r="T106">
            <v>0</v>
          </cell>
          <cell r="U106">
            <v>0</v>
          </cell>
          <cell r="V106">
            <v>0</v>
          </cell>
          <cell r="W106">
            <v>0</v>
          </cell>
          <cell r="X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  <cell r="AN106">
            <v>0</v>
          </cell>
          <cell r="AO106">
            <v>0</v>
          </cell>
          <cell r="AP106">
            <v>0</v>
          </cell>
          <cell r="AQ106">
            <v>0</v>
          </cell>
          <cell r="AR106">
            <v>0</v>
          </cell>
          <cell r="AS106">
            <v>0</v>
          </cell>
          <cell r="AT106">
            <v>0</v>
          </cell>
          <cell r="AU106">
            <v>0</v>
          </cell>
          <cell r="AV106">
            <v>0</v>
          </cell>
          <cell r="AW106">
            <v>0</v>
          </cell>
          <cell r="AX106">
            <v>0</v>
          </cell>
          <cell r="AY106">
            <v>0</v>
          </cell>
          <cell r="AZ106">
            <v>0</v>
          </cell>
          <cell r="BA106">
            <v>0</v>
          </cell>
          <cell r="BB106">
            <v>0</v>
          </cell>
          <cell r="BC106">
            <v>0</v>
          </cell>
          <cell r="BD106">
            <v>0</v>
          </cell>
          <cell r="BE106">
            <v>0</v>
          </cell>
          <cell r="BF106">
            <v>0</v>
          </cell>
          <cell r="BG106">
            <v>0</v>
          </cell>
          <cell r="BH106">
            <v>0</v>
          </cell>
          <cell r="BI106">
            <v>0</v>
          </cell>
          <cell r="BJ106">
            <v>0</v>
          </cell>
          <cell r="BK106">
            <v>0</v>
          </cell>
          <cell r="BL106">
            <v>0</v>
          </cell>
          <cell r="BM106">
            <v>0</v>
          </cell>
          <cell r="BN106">
            <v>0</v>
          </cell>
          <cell r="BO106">
            <v>0</v>
          </cell>
          <cell r="BP106">
            <v>0</v>
          </cell>
          <cell r="BQ106">
            <v>0</v>
          </cell>
          <cell r="BR106">
            <v>0</v>
          </cell>
          <cell r="BS106">
            <v>0</v>
          </cell>
          <cell r="BT106">
            <v>0</v>
          </cell>
          <cell r="BU106">
            <v>0</v>
          </cell>
          <cell r="BV106">
            <v>0</v>
          </cell>
          <cell r="BW106">
            <v>0</v>
          </cell>
          <cell r="CA106">
            <v>0</v>
          </cell>
          <cell r="CB106">
            <v>-12075</v>
          </cell>
          <cell r="CC106">
            <v>0</v>
          </cell>
          <cell r="CD106">
            <v>0</v>
          </cell>
          <cell r="CE106">
            <v>0</v>
          </cell>
          <cell r="CF106">
            <v>0</v>
          </cell>
          <cell r="CG106">
            <v>0</v>
          </cell>
          <cell r="CH106">
            <v>0</v>
          </cell>
          <cell r="CI106">
            <v>0</v>
          </cell>
          <cell r="CJ106">
            <v>0</v>
          </cell>
          <cell r="CK106">
            <v>0</v>
          </cell>
        </row>
        <row r="107">
          <cell r="B107" t="str">
            <v>FINANCING REDEMPTIONS (NEG)</v>
          </cell>
          <cell r="D107">
            <v>58.925179999999429</v>
          </cell>
          <cell r="E107">
            <v>58.957270000000037</v>
          </cell>
          <cell r="F107">
            <v>58.957269999999994</v>
          </cell>
          <cell r="G107">
            <v>58.957270000000037</v>
          </cell>
          <cell r="H107">
            <v>58.957270000000037</v>
          </cell>
          <cell r="I107">
            <v>58.95726999999988</v>
          </cell>
          <cell r="J107">
            <v>58.957270000000037</v>
          </cell>
          <cell r="K107">
            <v>-29957.007109999999</v>
          </cell>
          <cell r="L107">
            <v>58.978719999999612</v>
          </cell>
          <cell r="M107">
            <v>-104177.4633</v>
          </cell>
          <cell r="N107">
            <v>50.394459999998773</v>
          </cell>
          <cell r="O107">
            <v>50.714460000000145</v>
          </cell>
          <cell r="P107">
            <v>69.981352969696971</v>
          </cell>
          <cell r="Q107">
            <v>69.981352969696971</v>
          </cell>
          <cell r="R107">
            <v>1114.4361173333334</v>
          </cell>
          <cell r="S107">
            <v>-12005.018647030303</v>
          </cell>
          <cell r="T107">
            <v>69.981352969696971</v>
          </cell>
          <cell r="U107">
            <v>69.981352969696971</v>
          </cell>
          <cell r="V107">
            <v>-1605.5433775329768</v>
          </cell>
          <cell r="W107">
            <v>-1717.5499528302785</v>
          </cell>
          <cell r="X107">
            <v>-1749.2387311429482</v>
          </cell>
          <cell r="Y107">
            <v>-1415.9936011679683</v>
          </cell>
          <cell r="Z107">
            <v>-26236.511599940153</v>
          </cell>
          <cell r="AA107">
            <v>-1135.1391658918469</v>
          </cell>
          <cell r="AB107">
            <v>-1269.0129716771537</v>
          </cell>
          <cell r="AC107">
            <v>-1342.6294901499978</v>
          </cell>
          <cell r="AD107">
            <v>-92.836621821368681</v>
          </cell>
          <cell r="AE107">
            <v>-1170.2209410131431</v>
          </cell>
          <cell r="AF107">
            <v>-1182.9508323011239</v>
          </cell>
          <cell r="AG107">
            <v>-1495.6550881155042</v>
          </cell>
          <cell r="AH107">
            <v>-1646.4900989218943</v>
          </cell>
          <cell r="AI107">
            <v>-1765.4282034407649</v>
          </cell>
          <cell r="AJ107">
            <v>-1779.3621087082554</v>
          </cell>
          <cell r="AK107">
            <v>-1469.8096241028909</v>
          </cell>
          <cell r="AL107">
            <v>-1258.3932713313811</v>
          </cell>
          <cell r="AM107">
            <v>-1129.6457219191389</v>
          </cell>
          <cell r="AN107">
            <v>-1297.7288350703493</v>
          </cell>
          <cell r="AO107">
            <v>-1376.3732152526013</v>
          </cell>
          <cell r="AP107">
            <v>-47.80195388259358</v>
          </cell>
          <cell r="AQ107">
            <v>-1198.9790089304772</v>
          </cell>
          <cell r="AR107">
            <v>-1222.9540101044136</v>
          </cell>
          <cell r="AS107">
            <v>-1506.3176404770907</v>
          </cell>
          <cell r="AT107">
            <v>-1699.0526219452847</v>
          </cell>
          <cell r="AU107">
            <v>-1798.3963089243764</v>
          </cell>
          <cell r="AV107">
            <v>-1839.2810979017172</v>
          </cell>
          <cell r="AW107">
            <v>-1480.3282390979036</v>
          </cell>
          <cell r="AX107">
            <v>-1297.1880461667688</v>
          </cell>
          <cell r="AY107">
            <v>-1191.7279416644542</v>
          </cell>
          <cell r="AZ107">
            <v>0</v>
          </cell>
          <cell r="BA107">
            <v>0</v>
          </cell>
          <cell r="BB107">
            <v>0</v>
          </cell>
          <cell r="BC107">
            <v>0</v>
          </cell>
          <cell r="BD107">
            <v>0</v>
          </cell>
          <cell r="BE107">
            <v>0</v>
          </cell>
          <cell r="BF107">
            <v>0</v>
          </cell>
          <cell r="BG107">
            <v>0</v>
          </cell>
          <cell r="BH107">
            <v>0</v>
          </cell>
          <cell r="BI107">
            <v>0</v>
          </cell>
          <cell r="BJ107">
            <v>0</v>
          </cell>
          <cell r="BK107">
            <v>0</v>
          </cell>
          <cell r="BL107">
            <v>0</v>
          </cell>
          <cell r="BM107">
            <v>0</v>
          </cell>
          <cell r="BN107">
            <v>0</v>
          </cell>
          <cell r="BO107">
            <v>0</v>
          </cell>
          <cell r="BP107">
            <v>0</v>
          </cell>
          <cell r="BQ107">
            <v>0</v>
          </cell>
          <cell r="BR107">
            <v>0</v>
          </cell>
          <cell r="BS107">
            <v>0</v>
          </cell>
          <cell r="BT107">
            <v>0</v>
          </cell>
          <cell r="BU107">
            <v>0</v>
          </cell>
          <cell r="BV107">
            <v>0</v>
          </cell>
          <cell r="BW107">
            <v>0</v>
          </cell>
          <cell r="CA107">
            <v>-133561.71397000001</v>
          </cell>
          <cell r="CB107">
            <v>-44470.633546324352</v>
          </cell>
          <cell r="CC107">
            <v>-15602.434973502615</v>
          </cell>
          <cell r="CD107">
            <v>-15956.12891941803</v>
          </cell>
          <cell r="CE107">
            <v>-16270.081670333406</v>
          </cell>
          <cell r="CF107">
            <v>-16521.952181195902</v>
          </cell>
          <cell r="CG107">
            <v>2176.6759999999995</v>
          </cell>
          <cell r="CH107">
            <v>-17081.791790848692</v>
          </cell>
          <cell r="CI107">
            <v>2076.3690000000006</v>
          </cell>
          <cell r="CJ107">
            <v>-13023.938</v>
          </cell>
          <cell r="CK107">
            <v>1976.0619999999999</v>
          </cell>
        </row>
        <row r="108">
          <cell r="B108" t="str">
            <v>NON-CASH INCOME ADJUSTMENTS</v>
          </cell>
          <cell r="D108">
            <v>18894.509650000007</v>
          </cell>
          <cell r="E108">
            <v>6968.0551199999954</v>
          </cell>
          <cell r="F108">
            <v>-48142.660830000015</v>
          </cell>
          <cell r="G108">
            <v>-4309.2133899999944</v>
          </cell>
          <cell r="H108">
            <v>4821.8027399999801</v>
          </cell>
          <cell r="I108">
            <v>4214.8692100000553</v>
          </cell>
          <cell r="J108">
            <v>-386.07965000000439</v>
          </cell>
          <cell r="K108">
            <v>1505.5131400000034</v>
          </cell>
          <cell r="L108">
            <v>-9013.797850000019</v>
          </cell>
          <cell r="M108">
            <v>-11372.513980000009</v>
          </cell>
          <cell r="N108">
            <v>-5456.6778900000245</v>
          </cell>
          <cell r="O108">
            <v>7211.9280000000053</v>
          </cell>
          <cell r="P108">
            <v>-20263.936465664403</v>
          </cell>
          <cell r="Q108">
            <v>4881.3632837608893</v>
          </cell>
          <cell r="R108">
            <v>4816.6752827082673</v>
          </cell>
          <cell r="S108">
            <v>4517.3582507680694</v>
          </cell>
          <cell r="T108">
            <v>4630.2312466380099</v>
          </cell>
          <cell r="U108">
            <v>-105074.02044954602</v>
          </cell>
          <cell r="V108">
            <v>7360.6053849777672</v>
          </cell>
          <cell r="W108">
            <v>4446.1344175417034</v>
          </cell>
          <cell r="X108">
            <v>4647.1897244155844</v>
          </cell>
          <cell r="Y108">
            <v>4204.1327484270441</v>
          </cell>
          <cell r="Z108">
            <v>4103.4228746516164</v>
          </cell>
          <cell r="AA108">
            <v>4203.5830254784232</v>
          </cell>
          <cell r="AB108">
            <v>4657.0097548549384</v>
          </cell>
          <cell r="AC108">
            <v>1994.6367472540442</v>
          </cell>
          <cell r="AD108">
            <v>2037.806533696843</v>
          </cell>
          <cell r="AE108">
            <v>1734.303164286539</v>
          </cell>
          <cell r="AF108">
            <v>1837.3356109284068</v>
          </cell>
          <cell r="AG108">
            <v>2180.1353992850636</v>
          </cell>
          <cell r="AH108">
            <v>5268.067551584536</v>
          </cell>
          <cell r="AI108">
            <v>2319.4463560276199</v>
          </cell>
          <cell r="AJ108">
            <v>2501.7679355706641</v>
          </cell>
          <cell r="AK108">
            <v>2087.4420011144393</v>
          </cell>
          <cell r="AL108">
            <v>1831.1755531502713</v>
          </cell>
          <cell r="AM108">
            <v>2130.1169106713496</v>
          </cell>
          <cell r="AN108">
            <v>4694.4970035631122</v>
          </cell>
          <cell r="AO108">
            <v>2135.1535959357861</v>
          </cell>
          <cell r="AP108">
            <v>2142.437989297905</v>
          </cell>
          <cell r="AQ108">
            <v>1844.6477739168768</v>
          </cell>
          <cell r="AR108">
            <v>1955.1544107876834</v>
          </cell>
          <cell r="AS108">
            <v>2267.2521068134956</v>
          </cell>
          <cell r="AT108">
            <v>5460.0379216845176</v>
          </cell>
          <cell r="AU108">
            <v>2423.8188495448267</v>
          </cell>
          <cell r="AV108">
            <v>2631.6132921529643</v>
          </cell>
          <cell r="AW108">
            <v>2174.4479577929887</v>
          </cell>
          <cell r="AX108">
            <v>2060.9041567872046</v>
          </cell>
          <cell r="AY108">
            <v>2263.4466754042514</v>
          </cell>
          <cell r="AZ108">
            <v>0</v>
          </cell>
          <cell r="BA108">
            <v>0</v>
          </cell>
          <cell r="BB108">
            <v>0</v>
          </cell>
          <cell r="BC108">
            <v>0</v>
          </cell>
          <cell r="BD108">
            <v>0</v>
          </cell>
          <cell r="BE108">
            <v>0</v>
          </cell>
          <cell r="BF108">
            <v>0</v>
          </cell>
          <cell r="BG108">
            <v>0</v>
          </cell>
          <cell r="BH108">
            <v>0</v>
          </cell>
          <cell r="BI108">
            <v>0</v>
          </cell>
          <cell r="BJ108">
            <v>0</v>
          </cell>
          <cell r="BK108">
            <v>0</v>
          </cell>
          <cell r="BL108">
            <v>0</v>
          </cell>
          <cell r="BM108">
            <v>0</v>
          </cell>
          <cell r="BN108">
            <v>0</v>
          </cell>
          <cell r="BO108">
            <v>0</v>
          </cell>
          <cell r="BP108">
            <v>0</v>
          </cell>
          <cell r="BQ108">
            <v>0</v>
          </cell>
          <cell r="BR108">
            <v>0</v>
          </cell>
          <cell r="BS108">
            <v>0</v>
          </cell>
          <cell r="BT108">
            <v>0</v>
          </cell>
          <cell r="BU108">
            <v>0</v>
          </cell>
          <cell r="BV108">
            <v>0</v>
          </cell>
          <cell r="BW108">
            <v>0</v>
          </cell>
          <cell r="CA108">
            <v>-35064.265730000021</v>
          </cell>
          <cell r="CB108">
            <v>-77527.260675843048</v>
          </cell>
          <cell r="CC108">
            <v>30579.243518424715</v>
          </cell>
          <cell r="CD108">
            <v>32053.411733681613</v>
          </cell>
          <cell r="CE108">
            <v>33520.741409481852</v>
          </cell>
          <cell r="CF108">
            <v>34938.049480963004</v>
          </cell>
          <cell r="CG108">
            <v>19077.365051758563</v>
          </cell>
          <cell r="CH108">
            <v>19448.249510848706</v>
          </cell>
          <cell r="CI108">
            <v>9114.3129232365463</v>
          </cell>
          <cell r="CJ108">
            <v>132.50672000000486</v>
          </cell>
          <cell r="CK108">
            <v>96.199719999975059</v>
          </cell>
        </row>
        <row r="109">
          <cell r="B109" t="str">
            <v>TOTAL DIVIDEND PAYMENTS</v>
          </cell>
          <cell r="D109">
            <v>-54</v>
          </cell>
          <cell r="E109">
            <v>0</v>
          </cell>
          <cell r="F109">
            <v>-17100</v>
          </cell>
          <cell r="G109">
            <v>-54</v>
          </cell>
          <cell r="H109">
            <v>0</v>
          </cell>
          <cell r="I109">
            <v>-17100</v>
          </cell>
          <cell r="J109">
            <v>-54</v>
          </cell>
          <cell r="K109">
            <v>0</v>
          </cell>
          <cell r="L109">
            <v>-17100</v>
          </cell>
          <cell r="M109">
            <v>-54</v>
          </cell>
          <cell r="N109">
            <v>0</v>
          </cell>
          <cell r="O109">
            <v>-17100</v>
          </cell>
          <cell r="P109">
            <v>-433.97260273972603</v>
          </cell>
          <cell r="Q109">
            <v>0</v>
          </cell>
          <cell r="R109">
            <v>-17575</v>
          </cell>
          <cell r="S109">
            <v>-813.69863013698625</v>
          </cell>
          <cell r="T109">
            <v>0</v>
          </cell>
          <cell r="U109">
            <v>-17575</v>
          </cell>
          <cell r="V109">
            <v>-822.73972602739718</v>
          </cell>
          <cell r="W109">
            <v>0</v>
          </cell>
          <cell r="X109">
            <v>-17575</v>
          </cell>
          <cell r="Y109">
            <v>-831.78082191780823</v>
          </cell>
          <cell r="Z109">
            <v>0</v>
          </cell>
          <cell r="AA109">
            <v>-17575</v>
          </cell>
          <cell r="AB109">
            <v>-831.78082191780823</v>
          </cell>
          <cell r="AC109">
            <v>0</v>
          </cell>
          <cell r="AD109">
            <v>-18375</v>
          </cell>
          <cell r="AE109">
            <v>-813.69863013698625</v>
          </cell>
          <cell r="AF109">
            <v>0</v>
          </cell>
          <cell r="AG109">
            <v>-18375</v>
          </cell>
          <cell r="AH109">
            <v>-822.73972602739718</v>
          </cell>
          <cell r="AI109">
            <v>0</v>
          </cell>
          <cell r="AJ109">
            <v>-18375</v>
          </cell>
          <cell r="AK109">
            <v>-831.78082191780823</v>
          </cell>
          <cell r="AL109">
            <v>0</v>
          </cell>
          <cell r="AM109">
            <v>-18375</v>
          </cell>
          <cell r="AN109">
            <v>-829.50819672131149</v>
          </cell>
          <cell r="AO109">
            <v>0</v>
          </cell>
          <cell r="AP109">
            <v>-19850</v>
          </cell>
          <cell r="AQ109">
            <v>-820.49180327868851</v>
          </cell>
          <cell r="AR109">
            <v>0</v>
          </cell>
          <cell r="AS109">
            <v>-19850</v>
          </cell>
          <cell r="AT109">
            <v>-820.49180327868851</v>
          </cell>
          <cell r="AU109">
            <v>0</v>
          </cell>
          <cell r="AV109">
            <v>-20472.540983606559</v>
          </cell>
          <cell r="AW109">
            <v>-829.50819672131149</v>
          </cell>
          <cell r="AX109">
            <v>0</v>
          </cell>
          <cell r="AY109">
            <v>-20459.153005464483</v>
          </cell>
          <cell r="AZ109">
            <v>-831.78082191780823</v>
          </cell>
          <cell r="BA109">
            <v>0</v>
          </cell>
          <cell r="BB109">
            <v>0</v>
          </cell>
          <cell r="BC109">
            <v>0</v>
          </cell>
          <cell r="BD109">
            <v>0</v>
          </cell>
          <cell r="BE109">
            <v>0</v>
          </cell>
          <cell r="BF109">
            <v>0</v>
          </cell>
          <cell r="BG109">
            <v>0</v>
          </cell>
          <cell r="BH109">
            <v>0</v>
          </cell>
          <cell r="BI109">
            <v>0</v>
          </cell>
          <cell r="BJ109">
            <v>0</v>
          </cell>
          <cell r="BK109">
            <v>0</v>
          </cell>
          <cell r="BL109">
            <v>0</v>
          </cell>
          <cell r="BM109">
            <v>0</v>
          </cell>
          <cell r="BN109">
            <v>0</v>
          </cell>
          <cell r="BO109">
            <v>0</v>
          </cell>
          <cell r="BP109">
            <v>0</v>
          </cell>
          <cell r="BQ109">
            <v>0</v>
          </cell>
          <cell r="BR109">
            <v>0</v>
          </cell>
          <cell r="BS109">
            <v>0</v>
          </cell>
          <cell r="BT109">
            <v>0</v>
          </cell>
          <cell r="BU109">
            <v>0</v>
          </cell>
          <cell r="BV109">
            <v>0</v>
          </cell>
          <cell r="BW109">
            <v>0</v>
          </cell>
          <cell r="CA109">
            <v>-68616</v>
          </cell>
          <cell r="CB109">
            <v>-73202.191780821915</v>
          </cell>
          <cell r="CC109">
            <v>-76800</v>
          </cell>
          <cell r="CD109">
            <v>-83931.693989071035</v>
          </cell>
          <cell r="CE109">
            <v>-92150</v>
          </cell>
          <cell r="CF109">
            <v>-96550</v>
          </cell>
          <cell r="CG109">
            <v>-99550</v>
          </cell>
          <cell r="CH109">
            <v>-103050</v>
          </cell>
          <cell r="CI109">
            <v>-106350</v>
          </cell>
          <cell r="CJ109">
            <v>-106050</v>
          </cell>
          <cell r="CK109">
            <v>-104550</v>
          </cell>
        </row>
        <row r="110">
          <cell r="B110" t="str">
            <v>ROE</v>
          </cell>
          <cell r="CA110">
            <v>0.12579699999999999</v>
          </cell>
          <cell r="CB110">
            <v>0.122487</v>
          </cell>
          <cell r="CC110">
            <v>0.12249500000000001</v>
          </cell>
          <cell r="CD110">
            <v>0.12997700000000001</v>
          </cell>
          <cell r="CE110">
            <v>0.129971</v>
          </cell>
          <cell r="CF110">
            <v>0.13001499999999999</v>
          </cell>
          <cell r="CG110">
            <v>0.132498</v>
          </cell>
          <cell r="CH110">
            <v>0.132495</v>
          </cell>
          <cell r="CI110">
            <v>0.132462</v>
          </cell>
          <cell r="CJ110">
            <v>0.13251299999999999</v>
          </cell>
          <cell r="CK110">
            <v>0.13248499999999999</v>
          </cell>
        </row>
        <row r="111">
          <cell r="B111" t="str">
            <v>S&amp;P PRE-TAX COVERAGE (NUM)</v>
          </cell>
          <cell r="D111">
            <v>0</v>
          </cell>
          <cell r="E111">
            <v>0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160102.07365333335</v>
          </cell>
          <cell r="P111">
            <v>161718.2876083244</v>
          </cell>
          <cell r="Q111">
            <v>164023.58664343174</v>
          </cell>
          <cell r="R111">
            <v>165227.43059153162</v>
          </cell>
          <cell r="S111">
            <v>168399.06231311942</v>
          </cell>
          <cell r="T111">
            <v>169382.00406348103</v>
          </cell>
          <cell r="U111">
            <v>168122.83455106523</v>
          </cell>
          <cell r="V111">
            <v>166895.47977844917</v>
          </cell>
          <cell r="W111">
            <v>166936.54295451252</v>
          </cell>
          <cell r="X111">
            <v>163164.40339340342</v>
          </cell>
          <cell r="Y111">
            <v>160682.22080666482</v>
          </cell>
          <cell r="Z111">
            <v>159924.60982252425</v>
          </cell>
          <cell r="AA111">
            <v>170162.64483157048</v>
          </cell>
          <cell r="AB111">
            <v>171900.68349085803</v>
          </cell>
          <cell r="AC111">
            <v>172613.64439359459</v>
          </cell>
          <cell r="AD111">
            <v>173935.26127108082</v>
          </cell>
          <cell r="AE111">
            <v>174707.96171130822</v>
          </cell>
          <cell r="AF111">
            <v>176375.28001392831</v>
          </cell>
          <cell r="AG111">
            <v>176653.26510259989</v>
          </cell>
          <cell r="AH111">
            <v>176716.02151544258</v>
          </cell>
          <cell r="AI111">
            <v>178286.80036597271</v>
          </cell>
          <cell r="AJ111">
            <v>178057.7796407954</v>
          </cell>
          <cell r="AK111">
            <v>178799.77677338224</v>
          </cell>
          <cell r="AL111">
            <v>177313.00492396607</v>
          </cell>
          <cell r="AM111">
            <v>178393.635511603</v>
          </cell>
          <cell r="AN111">
            <v>179064.54392382983</v>
          </cell>
          <cell r="AO111">
            <v>176539.2541773078</v>
          </cell>
          <cell r="AP111">
            <v>172197.45605039041</v>
          </cell>
          <cell r="AQ111">
            <v>174108.66587504983</v>
          </cell>
          <cell r="AR111">
            <v>176405.07976036103</v>
          </cell>
          <cell r="AS111">
            <v>178037.67849601142</v>
          </cell>
          <cell r="AT111">
            <v>179692.13052626365</v>
          </cell>
          <cell r="AU111">
            <v>178193.66628069492</v>
          </cell>
          <cell r="AV111">
            <v>178459.85623570459</v>
          </cell>
          <cell r="AW111">
            <v>182363.83544917699</v>
          </cell>
          <cell r="AX111">
            <v>187361.35793513886</v>
          </cell>
          <cell r="AY111">
            <v>196103.07451350492</v>
          </cell>
          <cell r="AZ111">
            <v>0</v>
          </cell>
          <cell r="BA111">
            <v>0</v>
          </cell>
          <cell r="BB111">
            <v>0</v>
          </cell>
          <cell r="BC111">
            <v>0</v>
          </cell>
          <cell r="BD111">
            <v>0</v>
          </cell>
          <cell r="BE111">
            <v>0</v>
          </cell>
          <cell r="BF111">
            <v>0</v>
          </cell>
          <cell r="BG111">
            <v>0</v>
          </cell>
          <cell r="BH111">
            <v>0</v>
          </cell>
          <cell r="BI111">
            <v>0</v>
          </cell>
          <cell r="BJ111">
            <v>0</v>
          </cell>
          <cell r="BK111">
            <v>0</v>
          </cell>
          <cell r="BL111">
            <v>0</v>
          </cell>
          <cell r="BM111">
            <v>0</v>
          </cell>
          <cell r="BN111">
            <v>0</v>
          </cell>
          <cell r="BO111">
            <v>0</v>
          </cell>
          <cell r="BP111">
            <v>0</v>
          </cell>
          <cell r="BQ111">
            <v>0</v>
          </cell>
          <cell r="BR111">
            <v>0</v>
          </cell>
          <cell r="BS111">
            <v>0</v>
          </cell>
          <cell r="BT111">
            <v>0</v>
          </cell>
          <cell r="BU111">
            <v>0</v>
          </cell>
          <cell r="BV111">
            <v>0</v>
          </cell>
          <cell r="BW111">
            <v>0</v>
          </cell>
          <cell r="CA111">
            <v>160102.07365333335</v>
          </cell>
          <cell r="CB111">
            <v>170162.64483157048</v>
          </cell>
          <cell r="CC111">
            <v>178393.635511603</v>
          </cell>
          <cell r="CD111">
            <v>196103.07451350492</v>
          </cell>
          <cell r="CE111">
            <v>205908.92353089064</v>
          </cell>
          <cell r="CF111">
            <v>238539.71908738613</v>
          </cell>
          <cell r="CG111">
            <v>242317.3180474629</v>
          </cell>
          <cell r="CH111">
            <v>249017.42567938077</v>
          </cell>
          <cell r="CI111">
            <v>253318.83860317193</v>
          </cell>
          <cell r="CJ111">
            <v>253572.71430926974</v>
          </cell>
          <cell r="CK111">
            <v>263110.45412036864</v>
          </cell>
        </row>
        <row r="112">
          <cell r="B112" t="str">
            <v>CASH INTEREST PAID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  <cell r="N112">
            <v>26921</v>
          </cell>
          <cell r="O112">
            <v>27237</v>
          </cell>
          <cell r="P112">
            <v>28135</v>
          </cell>
          <cell r="Q112">
            <v>27306</v>
          </cell>
          <cell r="R112">
            <v>28789</v>
          </cell>
          <cell r="S112">
            <v>30305</v>
          </cell>
          <cell r="T112">
            <v>30424</v>
          </cell>
          <cell r="U112">
            <v>32180</v>
          </cell>
          <cell r="V112">
            <v>33116</v>
          </cell>
          <cell r="W112">
            <v>32108</v>
          </cell>
          <cell r="X112">
            <v>33470</v>
          </cell>
          <cell r="Y112">
            <v>34390</v>
          </cell>
          <cell r="Z112">
            <v>33959</v>
          </cell>
          <cell r="AA112">
            <v>34841</v>
          </cell>
          <cell r="AB112">
            <v>34861</v>
          </cell>
          <cell r="AC112">
            <v>34578</v>
          </cell>
          <cell r="AD112">
            <v>35429</v>
          </cell>
          <cell r="AE112">
            <v>34818</v>
          </cell>
          <cell r="AF112">
            <v>33593</v>
          </cell>
          <cell r="AG112">
            <v>34557</v>
          </cell>
          <cell r="AH112">
            <v>34508</v>
          </cell>
          <cell r="AI112">
            <v>34893</v>
          </cell>
          <cell r="AJ112">
            <v>36042</v>
          </cell>
          <cell r="AK112">
            <v>36064</v>
          </cell>
          <cell r="AL112">
            <v>35630</v>
          </cell>
          <cell r="AM112">
            <v>36705</v>
          </cell>
          <cell r="AN112">
            <v>36614</v>
          </cell>
          <cell r="AO112">
            <v>38124</v>
          </cell>
          <cell r="AP112">
            <v>38091</v>
          </cell>
          <cell r="AQ112">
            <v>38059</v>
          </cell>
          <cell r="AR112">
            <v>39604</v>
          </cell>
          <cell r="AS112">
            <v>39574</v>
          </cell>
          <cell r="AT112">
            <v>39488</v>
          </cell>
          <cell r="AU112">
            <v>40607</v>
          </cell>
          <cell r="AV112">
            <v>40523</v>
          </cell>
          <cell r="AW112">
            <v>40443</v>
          </cell>
          <cell r="AX112">
            <v>41579</v>
          </cell>
          <cell r="AY112">
            <v>41544</v>
          </cell>
          <cell r="AZ112">
            <v>0</v>
          </cell>
          <cell r="BA112">
            <v>0</v>
          </cell>
          <cell r="BB112">
            <v>0</v>
          </cell>
          <cell r="BC112">
            <v>0</v>
          </cell>
          <cell r="BD112">
            <v>0</v>
          </cell>
          <cell r="BE112">
            <v>0</v>
          </cell>
          <cell r="BF112">
            <v>0</v>
          </cell>
          <cell r="BG112">
            <v>0</v>
          </cell>
          <cell r="BH112">
            <v>0</v>
          </cell>
          <cell r="BI112">
            <v>0</v>
          </cell>
          <cell r="BJ112">
            <v>0</v>
          </cell>
          <cell r="BK112">
            <v>0</v>
          </cell>
          <cell r="BL112">
            <v>0</v>
          </cell>
          <cell r="BM112">
            <v>0</v>
          </cell>
          <cell r="BN112">
            <v>0</v>
          </cell>
          <cell r="BO112">
            <v>0</v>
          </cell>
          <cell r="BP112">
            <v>0</v>
          </cell>
          <cell r="BQ112">
            <v>0</v>
          </cell>
          <cell r="BR112">
            <v>0</v>
          </cell>
          <cell r="BS112">
            <v>0</v>
          </cell>
          <cell r="BT112">
            <v>0</v>
          </cell>
          <cell r="BU112">
            <v>0</v>
          </cell>
          <cell r="BV112">
            <v>0</v>
          </cell>
          <cell r="BW112">
            <v>0</v>
          </cell>
          <cell r="CA112">
            <v>27237</v>
          </cell>
          <cell r="CB112">
            <v>34841</v>
          </cell>
          <cell r="CC112">
            <v>36705</v>
          </cell>
          <cell r="CD112">
            <v>41544</v>
          </cell>
          <cell r="CE112">
            <v>47469</v>
          </cell>
          <cell r="CF112">
            <v>50769</v>
          </cell>
          <cell r="CG112">
            <v>52993</v>
          </cell>
          <cell r="CH112">
            <v>55122</v>
          </cell>
          <cell r="CI112">
            <v>57149</v>
          </cell>
          <cell r="CJ112">
            <v>58733</v>
          </cell>
          <cell r="CK112">
            <v>57952</v>
          </cell>
        </row>
        <row r="113">
          <cell r="B113" t="str">
            <v>FFO INTEREST COVERAGE (NUM)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187483.29112999994</v>
          </cell>
          <cell r="P113">
            <v>161592.52452140389</v>
          </cell>
          <cell r="Q113">
            <v>159608.74077921128</v>
          </cell>
          <cell r="R113">
            <v>212002.69463753217</v>
          </cell>
          <cell r="S113">
            <v>221576.85357210314</v>
          </cell>
          <cell r="T113">
            <v>221824.04825046324</v>
          </cell>
          <cell r="U113">
            <v>111213.86463398801</v>
          </cell>
          <cell r="V113">
            <v>96563.520454228827</v>
          </cell>
          <cell r="W113">
            <v>87850.708770361118</v>
          </cell>
          <cell r="X113">
            <v>92138.63260330772</v>
          </cell>
          <cell r="Y113">
            <v>104072.67223560272</v>
          </cell>
          <cell r="Z113">
            <v>110876.65120982047</v>
          </cell>
          <cell r="AA113">
            <v>117756.7666100371</v>
          </cell>
          <cell r="AB113">
            <v>144346.4141366134</v>
          </cell>
          <cell r="AC113">
            <v>142312.29088679844</v>
          </cell>
          <cell r="AD113">
            <v>141894.69685448459</v>
          </cell>
          <cell r="AE113">
            <v>139710.54961476583</v>
          </cell>
          <cell r="AF113">
            <v>137482.48778823277</v>
          </cell>
          <cell r="AG113">
            <v>246477.2667812788</v>
          </cell>
          <cell r="AH113">
            <v>244891.89964295883</v>
          </cell>
          <cell r="AI113">
            <v>244915.50202899869</v>
          </cell>
          <cell r="AJ113">
            <v>244567.77259380027</v>
          </cell>
          <cell r="AK113">
            <v>243695.53411318961</v>
          </cell>
          <cell r="AL113">
            <v>240790.56098637613</v>
          </cell>
          <cell r="AM113">
            <v>241141.40074426995</v>
          </cell>
          <cell r="AN113">
            <v>241406.07063792954</v>
          </cell>
          <cell r="AO113">
            <v>241383.01631566969</v>
          </cell>
          <cell r="AP113">
            <v>238691.48033516257</v>
          </cell>
          <cell r="AQ113">
            <v>239837.85268823314</v>
          </cell>
          <cell r="AR113">
            <v>242797.01975141474</v>
          </cell>
          <cell r="AS113">
            <v>243802.30020352482</v>
          </cell>
          <cell r="AT113">
            <v>244839.51305682166</v>
          </cell>
          <cell r="AU113">
            <v>245056.60928847032</v>
          </cell>
          <cell r="AV113">
            <v>245183.53698512953</v>
          </cell>
          <cell r="AW113">
            <v>247501.04525344801</v>
          </cell>
          <cell r="AX113">
            <v>251851.42195168152</v>
          </cell>
          <cell r="AY113">
            <v>257365.1500953442</v>
          </cell>
          <cell r="AZ113">
            <v>0</v>
          </cell>
          <cell r="BA113">
            <v>0</v>
          </cell>
          <cell r="BB113">
            <v>0</v>
          </cell>
          <cell r="BC113">
            <v>0</v>
          </cell>
          <cell r="BD113">
            <v>0</v>
          </cell>
          <cell r="BE113">
            <v>0</v>
          </cell>
          <cell r="BF113">
            <v>0</v>
          </cell>
          <cell r="BG113">
            <v>0</v>
          </cell>
          <cell r="BH113">
            <v>0</v>
          </cell>
          <cell r="BI113">
            <v>0</v>
          </cell>
          <cell r="BJ113">
            <v>0</v>
          </cell>
          <cell r="BK113">
            <v>0</v>
          </cell>
          <cell r="BL113">
            <v>0</v>
          </cell>
          <cell r="BM113">
            <v>0</v>
          </cell>
          <cell r="BN113">
            <v>0</v>
          </cell>
          <cell r="BO113">
            <v>0</v>
          </cell>
          <cell r="BP113">
            <v>0</v>
          </cell>
          <cell r="BQ113">
            <v>0</v>
          </cell>
          <cell r="BR113">
            <v>0</v>
          </cell>
          <cell r="BS113">
            <v>0</v>
          </cell>
          <cell r="BT113">
            <v>0</v>
          </cell>
          <cell r="BU113">
            <v>0</v>
          </cell>
          <cell r="BV113">
            <v>0</v>
          </cell>
          <cell r="BW113">
            <v>0</v>
          </cell>
          <cell r="CA113">
            <v>187483.29112999994</v>
          </cell>
          <cell r="CB113">
            <v>117756.7666100371</v>
          </cell>
          <cell r="CC113">
            <v>241141.40074426995</v>
          </cell>
          <cell r="CD113">
            <v>257365.1500953442</v>
          </cell>
          <cell r="CE113">
            <v>276783.87637215183</v>
          </cell>
          <cell r="CF113">
            <v>313469.45177878253</v>
          </cell>
          <cell r="CG113">
            <v>305662.62497816043</v>
          </cell>
          <cell r="CH113">
            <v>315867.57636476471</v>
          </cell>
          <cell r="CI113">
            <v>312622.44859178545</v>
          </cell>
          <cell r="CJ113">
            <v>308664.21001536265</v>
          </cell>
          <cell r="CK113">
            <v>325352.00366638129</v>
          </cell>
        </row>
        <row r="114">
          <cell r="B114" t="str">
            <v>FFO INTEREST COVERAGE (DENOM)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36241.979899999998</v>
          </cell>
          <cell r="P114">
            <v>36568.9129609589</v>
          </cell>
          <cell r="Q114">
            <v>36773.449586986302</v>
          </cell>
          <cell r="R114">
            <v>37185.198487945207</v>
          </cell>
          <cell r="S114">
            <v>37609.426371780821</v>
          </cell>
          <cell r="T114">
            <v>37964.530821506851</v>
          </cell>
          <cell r="U114">
            <v>38056.958380273973</v>
          </cell>
          <cell r="V114">
            <v>38141.787909999992</v>
          </cell>
          <cell r="W114">
            <v>38640.039999726039</v>
          </cell>
          <cell r="X114">
            <v>38979.884158962035</v>
          </cell>
          <cell r="Y114">
            <v>39303.978688859279</v>
          </cell>
          <cell r="Z114">
            <v>39632.272904204416</v>
          </cell>
          <cell r="AA114">
            <v>40226.645379165078</v>
          </cell>
          <cell r="AB114">
            <v>40828.832498514043</v>
          </cell>
          <cell r="AC114">
            <v>41202.743771865891</v>
          </cell>
          <cell r="AD114">
            <v>41548.705028049531</v>
          </cell>
          <cell r="AE114">
            <v>41843.880644274272</v>
          </cell>
          <cell r="AF114">
            <v>42087.716196527574</v>
          </cell>
          <cell r="AG114">
            <v>42647.572514081345</v>
          </cell>
          <cell r="AH114">
            <v>43417.420932627232</v>
          </cell>
          <cell r="AI114">
            <v>43714.547314534087</v>
          </cell>
          <cell r="AJ114">
            <v>44024.239515347843</v>
          </cell>
          <cell r="AK114">
            <v>44361.885072737328</v>
          </cell>
          <cell r="AL114">
            <v>44778.203233247492</v>
          </cell>
          <cell r="AM114">
            <v>45200.944541327277</v>
          </cell>
          <cell r="AN114">
            <v>45586.422748104422</v>
          </cell>
          <cell r="AO114">
            <v>46023.494322001665</v>
          </cell>
          <cell r="AP114">
            <v>46430.480610674087</v>
          </cell>
          <cell r="AQ114">
            <v>46853.866397324746</v>
          </cell>
          <cell r="AR114">
            <v>47298.910629413374</v>
          </cell>
          <cell r="AS114">
            <v>47578.511286484798</v>
          </cell>
          <cell r="AT114">
            <v>47821.658939029447</v>
          </cell>
          <cell r="AU114">
            <v>48063.556530002781</v>
          </cell>
          <cell r="AV114">
            <v>48303.402998772988</v>
          </cell>
          <cell r="AW114">
            <v>48555.793644794598</v>
          </cell>
          <cell r="AX114">
            <v>48805.775278990761</v>
          </cell>
          <cell r="AY114">
            <v>48981.589099927725</v>
          </cell>
          <cell r="AZ114">
            <v>0</v>
          </cell>
          <cell r="BA114">
            <v>0</v>
          </cell>
          <cell r="BB114">
            <v>0</v>
          </cell>
          <cell r="BC114">
            <v>0</v>
          </cell>
          <cell r="BD114">
            <v>0</v>
          </cell>
          <cell r="BE114">
            <v>0</v>
          </cell>
          <cell r="BF114">
            <v>0</v>
          </cell>
          <cell r="BG114">
            <v>0</v>
          </cell>
          <cell r="BH114">
            <v>0</v>
          </cell>
          <cell r="BI114">
            <v>0</v>
          </cell>
          <cell r="BJ114">
            <v>0</v>
          </cell>
          <cell r="BK114">
            <v>0</v>
          </cell>
          <cell r="BL114">
            <v>0</v>
          </cell>
          <cell r="BM114">
            <v>0</v>
          </cell>
          <cell r="BN114">
            <v>0</v>
          </cell>
          <cell r="BO114">
            <v>0</v>
          </cell>
          <cell r="BP114">
            <v>0</v>
          </cell>
          <cell r="BQ114">
            <v>0</v>
          </cell>
          <cell r="BR114">
            <v>0</v>
          </cell>
          <cell r="BS114">
            <v>0</v>
          </cell>
          <cell r="BT114">
            <v>0</v>
          </cell>
          <cell r="BU114">
            <v>0</v>
          </cell>
          <cell r="BV114">
            <v>0</v>
          </cell>
          <cell r="BW114">
            <v>0</v>
          </cell>
          <cell r="CA114">
            <v>36241.979899999998</v>
          </cell>
          <cell r="CB114">
            <v>40226.645379165078</v>
          </cell>
          <cell r="CC114">
            <v>45200.944541327277</v>
          </cell>
          <cell r="CD114">
            <v>48981.589099927725</v>
          </cell>
          <cell r="CE114">
            <v>54008.641593390639</v>
          </cell>
          <cell r="CF114">
            <v>56150.756149886111</v>
          </cell>
          <cell r="CG114">
            <v>58785.065227516454</v>
          </cell>
          <cell r="CH114">
            <v>59651.786003184912</v>
          </cell>
          <cell r="CI114">
            <v>60614.219695513515</v>
          </cell>
          <cell r="CJ114">
            <v>62637.709011340528</v>
          </cell>
          <cell r="CK114">
            <v>61483.158134080251</v>
          </cell>
        </row>
        <row r="115">
          <cell r="B115" t="str">
            <v>FFO TOTAL DEBT COVERAGE (NUM)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N115">
            <v>0</v>
          </cell>
          <cell r="O115">
            <v>160246.54119999995</v>
          </cell>
          <cell r="P115">
            <v>133457.82785418929</v>
          </cell>
          <cell r="Q115">
            <v>132302.76888035284</v>
          </cell>
          <cell r="R115">
            <v>183213.56873990659</v>
          </cell>
          <cell r="S115">
            <v>191271.62074050496</v>
          </cell>
          <cell r="T115">
            <v>191399.62274420753</v>
          </cell>
          <cell r="U115">
            <v>79033.774776362436</v>
          </cell>
          <cell r="V115">
            <v>63447.059860849826</v>
          </cell>
          <cell r="W115">
            <v>55742.629587804047</v>
          </cell>
          <cell r="X115">
            <v>58669.039807325978</v>
          </cell>
          <cell r="Y115">
            <v>69683.055593319601</v>
          </cell>
          <cell r="Z115">
            <v>76917.482006167498</v>
          </cell>
          <cell r="AA115">
            <v>82915.914751863587</v>
          </cell>
          <cell r="AB115">
            <v>109485.24710949011</v>
          </cell>
          <cell r="AC115">
            <v>107734.21887337377</v>
          </cell>
          <cell r="AD115">
            <v>106466.09289585445</v>
          </cell>
          <cell r="AE115">
            <v>104893.02032736856</v>
          </cell>
          <cell r="AF115">
            <v>103889.50863782181</v>
          </cell>
          <cell r="AG115">
            <v>211920.01180867606</v>
          </cell>
          <cell r="AH115">
            <v>210384.10097172594</v>
          </cell>
          <cell r="AI115">
            <v>210022.57365913567</v>
          </cell>
          <cell r="AJ115">
            <v>208525.72274448519</v>
          </cell>
          <cell r="AK115">
            <v>207631.27823647729</v>
          </cell>
          <cell r="AL115">
            <v>205160.46308226656</v>
          </cell>
          <cell r="AM115">
            <v>204436.05571687268</v>
          </cell>
          <cell r="AN115">
            <v>204791.70372899174</v>
          </cell>
          <cell r="AO115">
            <v>203259.22911587928</v>
          </cell>
          <cell r="AP115">
            <v>200600.23682191307</v>
          </cell>
          <cell r="AQ115">
            <v>201778.78599357037</v>
          </cell>
          <cell r="AR115">
            <v>203192.70659032484</v>
          </cell>
          <cell r="AS115">
            <v>204228.39461998563</v>
          </cell>
          <cell r="AT115">
            <v>205351.4727087043</v>
          </cell>
          <cell r="AU115">
            <v>204449.41438001909</v>
          </cell>
          <cell r="AV115">
            <v>204660.55158551128</v>
          </cell>
          <cell r="AW115">
            <v>207058.00748501476</v>
          </cell>
          <cell r="AX115">
            <v>210272.21839452905</v>
          </cell>
          <cell r="AY115">
            <v>215821.16509534421</v>
          </cell>
          <cell r="AZ115">
            <v>0</v>
          </cell>
          <cell r="BA115">
            <v>0</v>
          </cell>
          <cell r="BB115">
            <v>0</v>
          </cell>
          <cell r="BC115">
            <v>0</v>
          </cell>
          <cell r="BD115">
            <v>0</v>
          </cell>
          <cell r="BE115">
            <v>0</v>
          </cell>
          <cell r="BF115">
            <v>0</v>
          </cell>
          <cell r="BG115">
            <v>0</v>
          </cell>
          <cell r="BH115">
            <v>0</v>
          </cell>
          <cell r="BI115">
            <v>0</v>
          </cell>
          <cell r="BJ115">
            <v>0</v>
          </cell>
          <cell r="BK115">
            <v>0</v>
          </cell>
          <cell r="BL115">
            <v>0</v>
          </cell>
          <cell r="BM115">
            <v>0</v>
          </cell>
          <cell r="BN115">
            <v>0</v>
          </cell>
          <cell r="BO115">
            <v>0</v>
          </cell>
          <cell r="BP115">
            <v>0</v>
          </cell>
          <cell r="BQ115">
            <v>0</v>
          </cell>
          <cell r="BR115">
            <v>0</v>
          </cell>
          <cell r="BS115">
            <v>0</v>
          </cell>
          <cell r="BT115">
            <v>0</v>
          </cell>
          <cell r="BU115">
            <v>0</v>
          </cell>
          <cell r="BV115">
            <v>0</v>
          </cell>
          <cell r="BW115">
            <v>0</v>
          </cell>
          <cell r="CA115">
            <v>160246.54119999995</v>
          </cell>
          <cell r="CB115">
            <v>82915.914751863587</v>
          </cell>
          <cell r="CC115">
            <v>204436.05571687268</v>
          </cell>
          <cell r="CD115">
            <v>215821.16509534421</v>
          </cell>
          <cell r="CE115">
            <v>229314.9256187272</v>
          </cell>
          <cell r="CF115">
            <v>262700.82979248115</v>
          </cell>
          <cell r="CG115">
            <v>252669.77696446181</v>
          </cell>
          <cell r="CH115">
            <v>260745.59136476472</v>
          </cell>
          <cell r="CI115">
            <v>255473.63345479916</v>
          </cell>
          <cell r="CJ115">
            <v>249930.95104275993</v>
          </cell>
          <cell r="CK115">
            <v>267400.01866638131</v>
          </cell>
        </row>
        <row r="116">
          <cell r="B116" t="str">
            <v>FFO TOTAL DEBT COVERAGE (DENOM)</v>
          </cell>
          <cell r="D116">
            <v>0</v>
          </cell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  <cell r="M116">
            <v>0</v>
          </cell>
          <cell r="N116">
            <v>0</v>
          </cell>
          <cell r="O116">
            <v>685958.6349849999</v>
          </cell>
          <cell r="P116">
            <v>692009.41921288206</v>
          </cell>
          <cell r="Q116">
            <v>700311.94237134932</v>
          </cell>
          <cell r="R116">
            <v>702728.18683065579</v>
          </cell>
          <cell r="S116">
            <v>708160.02037853678</v>
          </cell>
          <cell r="T116">
            <v>709142.83329428849</v>
          </cell>
          <cell r="U116">
            <v>732349.55981262366</v>
          </cell>
          <cell r="V116">
            <v>705374.77957082237</v>
          </cell>
          <cell r="W116">
            <v>706555.10884238372</v>
          </cell>
          <cell r="X116">
            <v>721069.87436280109</v>
          </cell>
          <cell r="Y116">
            <v>708015.23326944839</v>
          </cell>
          <cell r="Z116">
            <v>695536.91173427645</v>
          </cell>
          <cell r="AA116">
            <v>722728.69930906012</v>
          </cell>
          <cell r="AB116">
            <v>712982.82333692384</v>
          </cell>
          <cell r="AC116">
            <v>721977.21339046175</v>
          </cell>
          <cell r="AD116">
            <v>730795.73811124067</v>
          </cell>
          <cell r="AE116">
            <v>737004.26682686922</v>
          </cell>
          <cell r="AF116">
            <v>736666.28953507787</v>
          </cell>
          <cell r="AG116">
            <v>767439.57119035139</v>
          </cell>
          <cell r="AH116">
            <v>759546.09586242971</v>
          </cell>
          <cell r="AI116">
            <v>734589.99439571681</v>
          </cell>
          <cell r="AJ116">
            <v>768376.98655129713</v>
          </cell>
          <cell r="AK116">
            <v>751832.71195772709</v>
          </cell>
          <cell r="AL116">
            <v>765284.96914460999</v>
          </cell>
          <cell r="AM116">
            <v>807586.29221119662</v>
          </cell>
          <cell r="AN116">
            <v>768721.03999495902</v>
          </cell>
          <cell r="AO116">
            <v>773811.39226242458</v>
          </cell>
          <cell r="AP116">
            <v>789486.15440197289</v>
          </cell>
          <cell r="AQ116">
            <v>794875.24253598647</v>
          </cell>
          <cell r="AR116">
            <v>796928.40382438037</v>
          </cell>
          <cell r="AS116">
            <v>799721.74939933012</v>
          </cell>
          <cell r="AT116">
            <v>793304.87545345072</v>
          </cell>
          <cell r="AU116">
            <v>772235.79047488736</v>
          </cell>
          <cell r="AV116">
            <v>810288.70460650593</v>
          </cell>
          <cell r="AW116">
            <v>794293.0583197067</v>
          </cell>
          <cell r="AX116">
            <v>812426.76867307245</v>
          </cell>
          <cell r="AY116">
            <v>855215.45326794777</v>
          </cell>
          <cell r="AZ116">
            <v>0</v>
          </cell>
          <cell r="BA116">
            <v>0</v>
          </cell>
          <cell r="BB116">
            <v>0</v>
          </cell>
          <cell r="BC116">
            <v>0</v>
          </cell>
          <cell r="BD116">
            <v>0</v>
          </cell>
          <cell r="BE116">
            <v>0</v>
          </cell>
          <cell r="BF116">
            <v>0</v>
          </cell>
          <cell r="BG116">
            <v>0</v>
          </cell>
          <cell r="BH116">
            <v>0</v>
          </cell>
          <cell r="BI116">
            <v>0</v>
          </cell>
          <cell r="BJ116">
            <v>0</v>
          </cell>
          <cell r="BK116">
            <v>0</v>
          </cell>
          <cell r="BL116">
            <v>0</v>
          </cell>
          <cell r="BM116">
            <v>0</v>
          </cell>
          <cell r="BN116">
            <v>0</v>
          </cell>
          <cell r="BO116">
            <v>0</v>
          </cell>
          <cell r="BP116">
            <v>0</v>
          </cell>
          <cell r="BQ116">
            <v>0</v>
          </cell>
          <cell r="BR116">
            <v>0</v>
          </cell>
          <cell r="BS116">
            <v>0</v>
          </cell>
          <cell r="BT116">
            <v>0</v>
          </cell>
          <cell r="BU116">
            <v>0</v>
          </cell>
          <cell r="BV116">
            <v>0</v>
          </cell>
          <cell r="BW116">
            <v>0</v>
          </cell>
          <cell r="CA116">
            <v>685958.6349849999</v>
          </cell>
          <cell r="CB116">
            <v>722728.69930906012</v>
          </cell>
          <cell r="CC116">
            <v>807586.29221119662</v>
          </cell>
          <cell r="CD116">
            <v>855215.45326794777</v>
          </cell>
          <cell r="CE116">
            <v>883007.18886383902</v>
          </cell>
          <cell r="CF116">
            <v>908003.03094228625</v>
          </cell>
          <cell r="CG116">
            <v>935048.39863815135</v>
          </cell>
          <cell r="CH116">
            <v>945628.75499419868</v>
          </cell>
          <cell r="CI116">
            <v>940591.48431954451</v>
          </cell>
          <cell r="CJ116">
            <v>933466.05638015957</v>
          </cell>
          <cell r="CK116">
            <v>922809.86785395292</v>
          </cell>
        </row>
        <row r="117">
          <cell r="B117" t="str">
            <v>NCF TO CAPITAL COVERAGE (NUM)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  <cell r="M117">
            <v>0</v>
          </cell>
          <cell r="N117">
            <v>0</v>
          </cell>
          <cell r="O117">
            <v>75454.541199999949</v>
          </cell>
          <cell r="P117">
            <v>49050.971481586552</v>
          </cell>
          <cell r="Q117">
            <v>49243.912507750101</v>
          </cell>
          <cell r="R117">
            <v>100465.29153339975</v>
          </cell>
          <cell r="S117">
            <v>108541.62246002551</v>
          </cell>
          <cell r="T117">
            <v>110017.62446372808</v>
          </cell>
          <cell r="U117">
            <v>-2050.1425787745557</v>
          </cell>
          <cell r="V117">
            <v>-17634.335236752908</v>
          </cell>
          <cell r="W117">
            <v>-23990.765509798686</v>
          </cell>
          <cell r="X117">
            <v>-20766.274364934288</v>
          </cell>
          <cell r="Y117">
            <v>-9764.9231707214913</v>
          </cell>
          <cell r="Z117">
            <v>-1182.4967578735941</v>
          </cell>
          <cell r="AA117">
            <v>5120.2660335416731</v>
          </cell>
          <cell r="AB117">
            <v>31291.790171990113</v>
          </cell>
          <cell r="AC117">
            <v>29540.761935873772</v>
          </cell>
          <cell r="AD117">
            <v>27472.635958354454</v>
          </cell>
          <cell r="AE117">
            <v>25899.563389868563</v>
          </cell>
          <cell r="AF117">
            <v>24896.051700321812</v>
          </cell>
          <cell r="AG117">
            <v>132126.55487117608</v>
          </cell>
          <cell r="AH117">
            <v>130590.64403422594</v>
          </cell>
          <cell r="AI117">
            <v>130229.11672163567</v>
          </cell>
          <cell r="AJ117">
            <v>127932.26580698519</v>
          </cell>
          <cell r="AK117">
            <v>127037.82129897729</v>
          </cell>
          <cell r="AL117">
            <v>124567.00614476656</v>
          </cell>
          <cell r="AM117">
            <v>123042.59877937268</v>
          </cell>
          <cell r="AN117">
            <v>123402.11199529441</v>
          </cell>
          <cell r="AO117">
            <v>121869.63738218196</v>
          </cell>
          <cell r="AP117">
            <v>117730.94971088352</v>
          </cell>
          <cell r="AQ117">
            <v>118897.94476525659</v>
          </cell>
          <cell r="AR117">
            <v>120311.86536201106</v>
          </cell>
          <cell r="AS117">
            <v>119874.12420881572</v>
          </cell>
          <cell r="AT117">
            <v>121001.02600721327</v>
          </cell>
          <cell r="AU117">
            <v>120098.96767852806</v>
          </cell>
          <cell r="AV117">
            <v>118214.13471755755</v>
          </cell>
          <cell r="AW117">
            <v>120615.45582086373</v>
          </cell>
          <cell r="AX117">
            <v>123829.66673037801</v>
          </cell>
          <cell r="AY117">
            <v>127296.01416877318</v>
          </cell>
          <cell r="AZ117">
            <v>0</v>
          </cell>
          <cell r="BA117">
            <v>0</v>
          </cell>
          <cell r="BB117">
            <v>0</v>
          </cell>
          <cell r="BC117">
            <v>0</v>
          </cell>
          <cell r="BD117">
            <v>0</v>
          </cell>
          <cell r="BE117">
            <v>0</v>
          </cell>
          <cell r="BF117">
            <v>0</v>
          </cell>
          <cell r="BG117">
            <v>0</v>
          </cell>
          <cell r="BH117">
            <v>0</v>
          </cell>
          <cell r="BI117">
            <v>0</v>
          </cell>
          <cell r="BJ117">
            <v>0</v>
          </cell>
          <cell r="BK117">
            <v>0</v>
          </cell>
          <cell r="BL117">
            <v>0</v>
          </cell>
          <cell r="BM117">
            <v>0</v>
          </cell>
          <cell r="BN117">
            <v>0</v>
          </cell>
          <cell r="BO117">
            <v>0</v>
          </cell>
          <cell r="BP117">
            <v>0</v>
          </cell>
          <cell r="BQ117">
            <v>0</v>
          </cell>
          <cell r="BR117">
            <v>0</v>
          </cell>
          <cell r="BS117">
            <v>0</v>
          </cell>
          <cell r="BT117">
            <v>0</v>
          </cell>
          <cell r="BU117">
            <v>0</v>
          </cell>
          <cell r="BV117">
            <v>0</v>
          </cell>
          <cell r="BW117">
            <v>0</v>
          </cell>
          <cell r="CA117">
            <v>75454.541199999949</v>
          </cell>
          <cell r="CB117">
            <v>5120.2660335416731</v>
          </cell>
          <cell r="CC117">
            <v>123042.59877937268</v>
          </cell>
          <cell r="CD117">
            <v>127296.01416877318</v>
          </cell>
          <cell r="CE117">
            <v>132571.46868122718</v>
          </cell>
          <cell r="CF117">
            <v>161557.37285498116</v>
          </cell>
          <cell r="CG117">
            <v>148526.3200269618</v>
          </cell>
          <cell r="CH117">
            <v>152327.92677699149</v>
          </cell>
          <cell r="CI117">
            <v>142990.17651729914</v>
          </cell>
          <cell r="CJ117">
            <v>137747.49410525995</v>
          </cell>
          <cell r="CK117">
            <v>156716.56172888132</v>
          </cell>
        </row>
        <row r="118">
          <cell r="B118" t="str">
            <v>NCF TO CAPITAL COVERAGE (DENOM)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140899.87982</v>
          </cell>
          <cell r="P118">
            <v>144831.45742999998</v>
          </cell>
          <cell r="Q118">
            <v>143021.68829000002</v>
          </cell>
          <cell r="R118">
            <v>144182.24284000002</v>
          </cell>
          <cell r="S118">
            <v>157503.68504000001</v>
          </cell>
          <cell r="T118">
            <v>164929.05818000002</v>
          </cell>
          <cell r="U118">
            <v>172940.88784000001</v>
          </cell>
          <cell r="V118">
            <v>169413.23735000001</v>
          </cell>
          <cell r="W118">
            <v>167095.36430000004</v>
          </cell>
          <cell r="X118">
            <v>171220.08082000003</v>
          </cell>
          <cell r="Y118">
            <v>169067.10670000003</v>
          </cell>
          <cell r="Z118">
            <v>167090.65419</v>
          </cell>
          <cell r="AA118">
            <v>161179.66600000003</v>
          </cell>
          <cell r="AB118">
            <v>166761.258</v>
          </cell>
          <cell r="AC118">
            <v>174568.89500000002</v>
          </cell>
          <cell r="AD118">
            <v>180866.49600000004</v>
          </cell>
          <cell r="AE118">
            <v>179465.024</v>
          </cell>
          <cell r="AF118">
            <v>178845.48500000002</v>
          </cell>
          <cell r="AG118">
            <v>183284.34299999996</v>
          </cell>
          <cell r="AH118">
            <v>188870.81</v>
          </cell>
          <cell r="AI118">
            <v>194891.55500000002</v>
          </cell>
          <cell r="AJ118">
            <v>198210.084</v>
          </cell>
          <cell r="AK118">
            <v>205233.96500000003</v>
          </cell>
          <cell r="AL118">
            <v>211806.95200000002</v>
          </cell>
          <cell r="AM118">
            <v>214756.86700000003</v>
          </cell>
          <cell r="AN118">
            <v>214391.07399999996</v>
          </cell>
          <cell r="AO118">
            <v>213068.06</v>
          </cell>
          <cell r="AP118">
            <v>212413.32000000004</v>
          </cell>
          <cell r="AQ118">
            <v>209768.26300000001</v>
          </cell>
          <cell r="AR118">
            <v>208541.49100000001</v>
          </cell>
          <cell r="AS118">
            <v>207156.34899999999</v>
          </cell>
          <cell r="AT118">
            <v>207881.08800000002</v>
          </cell>
          <cell r="AU118">
            <v>208048.04</v>
          </cell>
          <cell r="AV118">
            <v>207645.93799999999</v>
          </cell>
          <cell r="AW118">
            <v>207473.71299999999</v>
          </cell>
          <cell r="AX118">
            <v>207207.19200000001</v>
          </cell>
          <cell r="AY118">
            <v>206639.24100000001</v>
          </cell>
          <cell r="AZ118">
            <v>0</v>
          </cell>
          <cell r="BA118">
            <v>0</v>
          </cell>
          <cell r="BB118">
            <v>0</v>
          </cell>
          <cell r="BC118">
            <v>0</v>
          </cell>
          <cell r="BD118">
            <v>0</v>
          </cell>
          <cell r="BE118">
            <v>0</v>
          </cell>
          <cell r="BF118">
            <v>0</v>
          </cell>
          <cell r="BG118">
            <v>0</v>
          </cell>
          <cell r="BH118">
            <v>0</v>
          </cell>
          <cell r="BI118">
            <v>0</v>
          </cell>
          <cell r="BJ118">
            <v>0</v>
          </cell>
          <cell r="BK118">
            <v>0</v>
          </cell>
          <cell r="BL118">
            <v>0</v>
          </cell>
          <cell r="BM118">
            <v>0</v>
          </cell>
          <cell r="BN118">
            <v>0</v>
          </cell>
          <cell r="BO118">
            <v>0</v>
          </cell>
          <cell r="BP118">
            <v>0</v>
          </cell>
          <cell r="BQ118">
            <v>0</v>
          </cell>
          <cell r="BR118">
            <v>0</v>
          </cell>
          <cell r="BS118">
            <v>0</v>
          </cell>
          <cell r="BT118">
            <v>0</v>
          </cell>
          <cell r="BU118">
            <v>0</v>
          </cell>
          <cell r="BV118">
            <v>0</v>
          </cell>
          <cell r="BW118">
            <v>0</v>
          </cell>
          <cell r="CA118">
            <v>140900</v>
          </cell>
          <cell r="CB118">
            <v>161180</v>
          </cell>
          <cell r="CC118">
            <v>214757</v>
          </cell>
          <cell r="CD118">
            <v>206639</v>
          </cell>
          <cell r="CE118">
            <v>158295.29300000001</v>
          </cell>
          <cell r="CF118">
            <v>179083.20300000001</v>
          </cell>
          <cell r="CG118">
            <v>189267.92199999999</v>
          </cell>
          <cell r="CH118">
            <v>175108.40400000001</v>
          </cell>
          <cell r="CI118">
            <v>119521.121</v>
          </cell>
          <cell r="CJ118">
            <v>85095.575999999986</v>
          </cell>
          <cell r="CK118">
            <v>115158.808</v>
          </cell>
        </row>
        <row r="119">
          <cell r="B119" t="str">
            <v>S&amp;P PRE-TAX COVERAGE (DENOM)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36242.813233333334</v>
          </cell>
          <cell r="P119">
            <v>36569.329627625564</v>
          </cell>
          <cell r="Q119">
            <v>36773.866253652966</v>
          </cell>
          <cell r="R119">
            <v>37185.615154611871</v>
          </cell>
          <cell r="S119">
            <v>37609.843038447485</v>
          </cell>
          <cell r="T119">
            <v>37964.947488173515</v>
          </cell>
          <cell r="U119">
            <v>38057.375046940637</v>
          </cell>
          <cell r="V119">
            <v>38142.204576666656</v>
          </cell>
          <cell r="W119">
            <v>38640.456666392703</v>
          </cell>
          <cell r="X119">
            <v>38980.300825628699</v>
          </cell>
          <cell r="Y119">
            <v>39304.395355525943</v>
          </cell>
          <cell r="Z119">
            <v>39632.68957087108</v>
          </cell>
          <cell r="AA119">
            <v>40227.062045831743</v>
          </cell>
          <cell r="AB119">
            <v>40829.249165180707</v>
          </cell>
          <cell r="AC119">
            <v>41203.160438532555</v>
          </cell>
          <cell r="AD119">
            <v>41549.121694716196</v>
          </cell>
          <cell r="AE119">
            <v>41844.297310940936</v>
          </cell>
          <cell r="AF119">
            <v>42088.132863194238</v>
          </cell>
          <cell r="AG119">
            <v>42647.989180748009</v>
          </cell>
          <cell r="AH119">
            <v>43417.837599293896</v>
          </cell>
          <cell r="AI119">
            <v>43714.963981200752</v>
          </cell>
          <cell r="AJ119">
            <v>44024.656182014507</v>
          </cell>
          <cell r="AK119">
            <v>44362.301739403993</v>
          </cell>
          <cell r="AL119">
            <v>44778.619899914156</v>
          </cell>
          <cell r="AM119">
            <v>45201.361207993941</v>
          </cell>
          <cell r="AN119">
            <v>45586.839414771086</v>
          </cell>
          <cell r="AO119">
            <v>46023.910988668329</v>
          </cell>
          <cell r="AP119">
            <v>46430.897277340751</v>
          </cell>
          <cell r="AQ119">
            <v>46854.28306399141</v>
          </cell>
          <cell r="AR119">
            <v>47299.327296080039</v>
          </cell>
          <cell r="AS119">
            <v>47578.927953151462</v>
          </cell>
          <cell r="AT119">
            <v>47822.075605696111</v>
          </cell>
          <cell r="AU119">
            <v>48063.973196669445</v>
          </cell>
          <cell r="AV119">
            <v>48303.819665439652</v>
          </cell>
          <cell r="AW119">
            <v>48556.210311461262</v>
          </cell>
          <cell r="AX119">
            <v>48806.191945657425</v>
          </cell>
          <cell r="AY119">
            <v>48982.00576659439</v>
          </cell>
          <cell r="AZ119">
            <v>0</v>
          </cell>
          <cell r="BA119">
            <v>0</v>
          </cell>
          <cell r="BB119">
            <v>0</v>
          </cell>
          <cell r="BC119">
            <v>0</v>
          </cell>
          <cell r="BD119">
            <v>0</v>
          </cell>
          <cell r="BE119">
            <v>0</v>
          </cell>
          <cell r="BF119">
            <v>0</v>
          </cell>
          <cell r="BG119">
            <v>0</v>
          </cell>
          <cell r="BH119">
            <v>0</v>
          </cell>
          <cell r="BI119">
            <v>0</v>
          </cell>
          <cell r="BJ119">
            <v>0</v>
          </cell>
          <cell r="BK119">
            <v>0</v>
          </cell>
          <cell r="BL119">
            <v>0</v>
          </cell>
          <cell r="BM119">
            <v>0</v>
          </cell>
          <cell r="BN119">
            <v>0</v>
          </cell>
          <cell r="BO119">
            <v>0</v>
          </cell>
          <cell r="BP119">
            <v>0</v>
          </cell>
          <cell r="BQ119">
            <v>0</v>
          </cell>
          <cell r="BR119">
            <v>0</v>
          </cell>
          <cell r="BS119">
            <v>0</v>
          </cell>
          <cell r="BT119">
            <v>0</v>
          </cell>
          <cell r="BU119">
            <v>0</v>
          </cell>
          <cell r="BV119">
            <v>0</v>
          </cell>
          <cell r="BW119">
            <v>0</v>
          </cell>
          <cell r="CA119">
            <v>36242.813233333334</v>
          </cell>
          <cell r="CB119">
            <v>40227.062045831743</v>
          </cell>
          <cell r="CC119">
            <v>45201.361207993941</v>
          </cell>
          <cell r="CD119">
            <v>48982.00576659439</v>
          </cell>
          <cell r="CE119">
            <v>54013.641593390639</v>
          </cell>
          <cell r="CF119">
            <v>56155.756149886111</v>
          </cell>
          <cell r="CG119">
            <v>58790.065227516454</v>
          </cell>
          <cell r="CH119">
            <v>59656.786003184912</v>
          </cell>
          <cell r="CI119">
            <v>60619.219695513515</v>
          </cell>
          <cell r="CJ119">
            <v>62642.709011340528</v>
          </cell>
          <cell r="CK119">
            <v>61488.158134080251</v>
          </cell>
        </row>
        <row r="120">
          <cell r="B120" t="str">
            <v>MORTGAGE COVERAGE (NUM)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155497.53138999996</v>
          </cell>
          <cell r="P120">
            <v>160552.31259932896</v>
          </cell>
          <cell r="Q120">
            <v>162688</v>
          </cell>
          <cell r="R120">
            <v>164251</v>
          </cell>
          <cell r="S120">
            <v>167417</v>
          </cell>
          <cell r="T120">
            <v>168477</v>
          </cell>
          <cell r="U120">
            <v>167227</v>
          </cell>
          <cell r="V120">
            <v>166732</v>
          </cell>
          <cell r="W120">
            <v>166398</v>
          </cell>
          <cell r="X120">
            <v>162247</v>
          </cell>
          <cell r="Y120">
            <v>159657</v>
          </cell>
          <cell r="Z120">
            <v>158380</v>
          </cell>
          <cell r="AA120">
            <v>168378</v>
          </cell>
          <cell r="AB120">
            <v>169547</v>
          </cell>
          <cell r="AC120">
            <v>169485</v>
          </cell>
          <cell r="AD120">
            <v>170436</v>
          </cell>
          <cell r="AE120">
            <v>170493</v>
          </cell>
          <cell r="AF120">
            <v>171666</v>
          </cell>
          <cell r="AG120">
            <v>171484</v>
          </cell>
          <cell r="AH120">
            <v>171626</v>
          </cell>
          <cell r="AI120">
            <v>173207</v>
          </cell>
          <cell r="AJ120">
            <v>172938</v>
          </cell>
          <cell r="AK120">
            <v>173738</v>
          </cell>
          <cell r="AL120">
            <v>172193</v>
          </cell>
          <cell r="AM120">
            <v>173361</v>
          </cell>
          <cell r="AN120">
            <v>174100</v>
          </cell>
          <cell r="AO120">
            <v>171525</v>
          </cell>
          <cell r="AP120">
            <v>167396</v>
          </cell>
          <cell r="AQ120">
            <v>169298</v>
          </cell>
          <cell r="AR120">
            <v>171704</v>
          </cell>
          <cell r="AS120">
            <v>173330</v>
          </cell>
          <cell r="AT120">
            <v>175103</v>
          </cell>
          <cell r="AU120">
            <v>173676</v>
          </cell>
          <cell r="AV120">
            <v>173933</v>
          </cell>
          <cell r="AW120">
            <v>177951</v>
          </cell>
          <cell r="AX120">
            <v>182946</v>
          </cell>
          <cell r="AY120">
            <v>191814</v>
          </cell>
          <cell r="AZ120">
            <v>0</v>
          </cell>
          <cell r="BA120">
            <v>0</v>
          </cell>
          <cell r="BB120">
            <v>0</v>
          </cell>
          <cell r="BC120">
            <v>0</v>
          </cell>
          <cell r="BD120">
            <v>0</v>
          </cell>
          <cell r="BE120">
            <v>0</v>
          </cell>
          <cell r="BF120">
            <v>0</v>
          </cell>
          <cell r="BG120">
            <v>0</v>
          </cell>
          <cell r="BH120">
            <v>0</v>
          </cell>
          <cell r="BI120">
            <v>0</v>
          </cell>
          <cell r="BJ120">
            <v>0</v>
          </cell>
          <cell r="BK120">
            <v>0</v>
          </cell>
          <cell r="BL120">
            <v>0</v>
          </cell>
          <cell r="BM120">
            <v>0</v>
          </cell>
          <cell r="BN120">
            <v>0</v>
          </cell>
          <cell r="BO120">
            <v>0</v>
          </cell>
          <cell r="BP120">
            <v>0</v>
          </cell>
          <cell r="BQ120">
            <v>0</v>
          </cell>
          <cell r="BR120">
            <v>0</v>
          </cell>
          <cell r="BS120">
            <v>0</v>
          </cell>
          <cell r="BT120">
            <v>0</v>
          </cell>
          <cell r="BU120">
            <v>0</v>
          </cell>
          <cell r="BV120">
            <v>0</v>
          </cell>
          <cell r="BW120">
            <v>0</v>
          </cell>
          <cell r="CA120">
            <v>155497.53138999996</v>
          </cell>
          <cell r="CB120">
            <v>168378</v>
          </cell>
          <cell r="CC120">
            <v>173361</v>
          </cell>
          <cell r="CD120">
            <v>191814</v>
          </cell>
          <cell r="CE120">
            <v>204295</v>
          </cell>
          <cell r="CF120">
            <v>237584</v>
          </cell>
          <cell r="CG120">
            <v>241785</v>
          </cell>
          <cell r="CH120">
            <v>249108</v>
          </cell>
          <cell r="CI120">
            <v>253988</v>
          </cell>
          <cell r="CJ120">
            <v>254675</v>
          </cell>
          <cell r="CK120">
            <v>262521</v>
          </cell>
        </row>
        <row r="121">
          <cell r="B121" t="str">
            <v>ITX ON OTHER INCOME</v>
          </cell>
          <cell r="D121">
            <v>-18</v>
          </cell>
          <cell r="E121">
            <v>-1</v>
          </cell>
          <cell r="F121">
            <v>-407</v>
          </cell>
          <cell r="G121">
            <v>41</v>
          </cell>
          <cell r="H121">
            <v>6</v>
          </cell>
          <cell r="I121">
            <v>35</v>
          </cell>
          <cell r="J121">
            <v>464</v>
          </cell>
          <cell r="K121">
            <v>69</v>
          </cell>
          <cell r="L121">
            <v>-47</v>
          </cell>
          <cell r="M121">
            <v>91</v>
          </cell>
          <cell r="N121">
            <v>475</v>
          </cell>
          <cell r="O121">
            <v>103</v>
          </cell>
          <cell r="P121">
            <v>-15</v>
          </cell>
          <cell r="Q121">
            <v>-27</v>
          </cell>
          <cell r="R121">
            <v>-71</v>
          </cell>
          <cell r="S121">
            <v>-11</v>
          </cell>
          <cell r="T121">
            <v>-13</v>
          </cell>
          <cell r="U121">
            <v>8</v>
          </cell>
          <cell r="V121">
            <v>196</v>
          </cell>
          <cell r="W121">
            <v>201</v>
          </cell>
          <cell r="X121">
            <v>195</v>
          </cell>
          <cell r="Y121">
            <v>166</v>
          </cell>
          <cell r="Z121">
            <v>196</v>
          </cell>
          <cell r="AA121">
            <v>175</v>
          </cell>
          <cell r="AB121">
            <v>204</v>
          </cell>
          <cell r="AC121">
            <v>195</v>
          </cell>
          <cell r="AD121">
            <v>148</v>
          </cell>
          <cell r="AE121">
            <v>206</v>
          </cell>
          <cell r="AF121">
            <v>203</v>
          </cell>
          <cell r="AG121">
            <v>162</v>
          </cell>
          <cell r="AH121">
            <v>190</v>
          </cell>
          <cell r="AI121">
            <v>197</v>
          </cell>
          <cell r="AJ121">
            <v>185</v>
          </cell>
          <cell r="AK121">
            <v>168</v>
          </cell>
          <cell r="AL121">
            <v>194</v>
          </cell>
          <cell r="AM121">
            <v>166</v>
          </cell>
          <cell r="AN121">
            <v>180</v>
          </cell>
          <cell r="AO121">
            <v>166</v>
          </cell>
          <cell r="AP121">
            <v>115</v>
          </cell>
          <cell r="AQ121">
            <v>186</v>
          </cell>
          <cell r="AR121">
            <v>185</v>
          </cell>
          <cell r="AS121">
            <v>140</v>
          </cell>
          <cell r="AT121">
            <v>169</v>
          </cell>
          <cell r="AU121">
            <v>170</v>
          </cell>
          <cell r="AV121">
            <v>165</v>
          </cell>
          <cell r="AW121">
            <v>149</v>
          </cell>
          <cell r="AX121">
            <v>171</v>
          </cell>
          <cell r="AY121">
            <v>143</v>
          </cell>
          <cell r="AZ121">
            <v>0</v>
          </cell>
          <cell r="BA121">
            <v>0</v>
          </cell>
          <cell r="BB121">
            <v>0</v>
          </cell>
          <cell r="BC121">
            <v>0</v>
          </cell>
          <cell r="BD121">
            <v>0</v>
          </cell>
          <cell r="BE121">
            <v>0</v>
          </cell>
          <cell r="BF121">
            <v>0</v>
          </cell>
          <cell r="BG121">
            <v>0</v>
          </cell>
          <cell r="BH121">
            <v>0</v>
          </cell>
          <cell r="BI121">
            <v>0</v>
          </cell>
          <cell r="BJ121">
            <v>0</v>
          </cell>
          <cell r="BK121">
            <v>0</v>
          </cell>
          <cell r="BL121">
            <v>0</v>
          </cell>
          <cell r="BM121">
            <v>0</v>
          </cell>
          <cell r="BN121">
            <v>0</v>
          </cell>
          <cell r="BO121">
            <v>0</v>
          </cell>
          <cell r="BP121">
            <v>0</v>
          </cell>
          <cell r="BQ121">
            <v>0</v>
          </cell>
          <cell r="BR121">
            <v>0</v>
          </cell>
          <cell r="BS121">
            <v>0</v>
          </cell>
          <cell r="BT121">
            <v>0</v>
          </cell>
          <cell r="BU121">
            <v>0</v>
          </cell>
          <cell r="BV121">
            <v>0</v>
          </cell>
          <cell r="BW121">
            <v>0</v>
          </cell>
          <cell r="CA121">
            <v>811</v>
          </cell>
          <cell r="CB121">
            <v>1000</v>
          </cell>
          <cell r="CC121">
            <v>2218</v>
          </cell>
          <cell r="CD121">
            <v>1939</v>
          </cell>
          <cell r="CE121">
            <v>1699</v>
          </cell>
          <cell r="CF121">
            <v>1355</v>
          </cell>
          <cell r="CG121">
            <v>724</v>
          </cell>
          <cell r="CH121">
            <v>393</v>
          </cell>
          <cell r="CI121">
            <v>84</v>
          </cell>
          <cell r="CJ121">
            <v>33</v>
          </cell>
          <cell r="CK121">
            <v>33</v>
          </cell>
        </row>
        <row r="122">
          <cell r="B122" t="str">
            <v>MORTGAGE COVERAGE (DENOM)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N122">
            <v>0</v>
          </cell>
          <cell r="O122">
            <v>7700.4788399999998</v>
          </cell>
          <cell r="P122">
            <v>8588.4109589041091</v>
          </cell>
          <cell r="Q122">
            <v>7762.4760273972606</v>
          </cell>
          <cell r="R122">
            <v>8588.4109589041091</v>
          </cell>
          <cell r="S122">
            <v>8278.986849315068</v>
          </cell>
          <cell r="T122">
            <v>8531.6249041095889</v>
          </cell>
          <cell r="U122">
            <v>8258.1450684931515</v>
          </cell>
          <cell r="V122">
            <v>8531.6249041095889</v>
          </cell>
          <cell r="W122">
            <v>8531.6249041095889</v>
          </cell>
          <cell r="X122">
            <v>8258.1450684931515</v>
          </cell>
          <cell r="Y122">
            <v>8531.6249041095889</v>
          </cell>
          <cell r="Z122">
            <v>6708.8300000000008</v>
          </cell>
          <cell r="AA122">
            <v>6875.4605205479456</v>
          </cell>
          <cell r="AB122">
            <v>6875.4605205479456</v>
          </cell>
          <cell r="AC122">
            <v>6215.29498630137</v>
          </cell>
          <cell r="AD122">
            <v>6875.4605205479456</v>
          </cell>
          <cell r="AE122">
            <v>6370.255753424658</v>
          </cell>
          <cell r="AF122">
            <v>6580.8059452054804</v>
          </cell>
          <cell r="AG122">
            <v>6370.255753424658</v>
          </cell>
          <cell r="AH122">
            <v>6580.8059452054804</v>
          </cell>
          <cell r="AI122">
            <v>6580.8059452054804</v>
          </cell>
          <cell r="AJ122">
            <v>6370.255753424658</v>
          </cell>
          <cell r="AK122">
            <v>6580.8059452054804</v>
          </cell>
          <cell r="AL122">
            <v>6370.255753424658</v>
          </cell>
          <cell r="AM122">
            <v>6580.8059452054804</v>
          </cell>
          <cell r="AN122">
            <v>6589.1391256830602</v>
          </cell>
          <cell r="AO122">
            <v>6169.1892896174868</v>
          </cell>
          <cell r="AP122">
            <v>6589.1391256830602</v>
          </cell>
          <cell r="AQ122">
            <v>6379.1642076502731</v>
          </cell>
          <cell r="AR122">
            <v>6589.1391256830602</v>
          </cell>
          <cell r="AS122">
            <v>6379.1642076502731</v>
          </cell>
          <cell r="AT122">
            <v>6589.1391256830602</v>
          </cell>
          <cell r="AU122">
            <v>6589.1391256830602</v>
          </cell>
          <cell r="AV122">
            <v>6379.1642076502731</v>
          </cell>
          <cell r="AW122">
            <v>6589.1391256830602</v>
          </cell>
          <cell r="AX122">
            <v>6379.1642076502731</v>
          </cell>
          <cell r="AY122">
            <v>6589.1391256830602</v>
          </cell>
          <cell r="AZ122">
            <v>0</v>
          </cell>
          <cell r="BA122">
            <v>0</v>
          </cell>
          <cell r="BB122">
            <v>0</v>
          </cell>
          <cell r="BC122">
            <v>0</v>
          </cell>
          <cell r="BD122">
            <v>0</v>
          </cell>
          <cell r="BE122">
            <v>0</v>
          </cell>
          <cell r="BF122">
            <v>0</v>
          </cell>
          <cell r="BG122">
            <v>0</v>
          </cell>
          <cell r="BH122">
            <v>0</v>
          </cell>
          <cell r="BI122">
            <v>0</v>
          </cell>
          <cell r="BJ122">
            <v>0</v>
          </cell>
          <cell r="BK122">
            <v>0</v>
          </cell>
          <cell r="BL122">
            <v>0</v>
          </cell>
          <cell r="BM122">
            <v>0</v>
          </cell>
          <cell r="BN122">
            <v>0</v>
          </cell>
          <cell r="BO122">
            <v>0</v>
          </cell>
          <cell r="BP122">
            <v>0</v>
          </cell>
          <cell r="BQ122">
            <v>0</v>
          </cell>
          <cell r="BR122">
            <v>0</v>
          </cell>
          <cell r="BS122">
            <v>0</v>
          </cell>
          <cell r="BT122">
            <v>0</v>
          </cell>
          <cell r="BU122">
            <v>0</v>
          </cell>
          <cell r="BV122">
            <v>0</v>
          </cell>
          <cell r="BW122">
            <v>0</v>
          </cell>
          <cell r="CA122">
            <v>7700.4788399999998</v>
          </cell>
          <cell r="CB122">
            <v>6875.4605205479456</v>
          </cell>
          <cell r="CC122">
            <v>6580.8059452054804</v>
          </cell>
          <cell r="CD122">
            <v>6589.1391256830602</v>
          </cell>
          <cell r="CE122">
            <v>7363.2350000000006</v>
          </cell>
          <cell r="CF122">
            <v>7363.2350000000006</v>
          </cell>
          <cell r="CG122">
            <v>7363.2350000000006</v>
          </cell>
          <cell r="CH122">
            <v>7363.2350000000006</v>
          </cell>
          <cell r="CI122">
            <v>7363.2350000000006</v>
          </cell>
          <cell r="CJ122">
            <v>7363.2350000000006</v>
          </cell>
          <cell r="CK122">
            <v>7363.2350000000006</v>
          </cell>
        </row>
        <row r="123">
          <cell r="B123" t="str">
            <v>CHARTER COVERAGE (NUM)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  <cell r="O123">
            <v>116531.80251999998</v>
          </cell>
          <cell r="P123">
            <v>115883.98467723261</v>
          </cell>
          <cell r="Q123">
            <v>116603.27544670251</v>
          </cell>
          <cell r="R123">
            <v>118242.84031399142</v>
          </cell>
          <cell r="S123">
            <v>119904.16813474512</v>
          </cell>
          <cell r="T123">
            <v>121288.57124851513</v>
          </cell>
          <cell r="U123">
            <v>119162.64567762037</v>
          </cell>
          <cell r="V123">
            <v>117927.37577617227</v>
          </cell>
          <cell r="W123">
            <v>117647.26142109476</v>
          </cell>
          <cell r="X123">
            <v>114869.22539392335</v>
          </cell>
          <cell r="Y123">
            <v>113991.51667409165</v>
          </cell>
          <cell r="Z123">
            <v>113066.14896867587</v>
          </cell>
          <cell r="AA123">
            <v>122144.01622791777</v>
          </cell>
          <cell r="AB123">
            <v>122912.02608191647</v>
          </cell>
          <cell r="AC123">
            <v>121971.35870886169</v>
          </cell>
          <cell r="AD123">
            <v>124413.15263387098</v>
          </cell>
          <cell r="AE123">
            <v>124750.99882546844</v>
          </cell>
          <cell r="AF123">
            <v>126535.65578703972</v>
          </cell>
          <cell r="AG123">
            <v>127113.28142111903</v>
          </cell>
          <cell r="AH123">
            <v>127826.1489384117</v>
          </cell>
          <cell r="AI123">
            <v>128825.40220012129</v>
          </cell>
          <cell r="AJ123">
            <v>128680.03728157599</v>
          </cell>
          <cell r="AK123">
            <v>130129.58589330394</v>
          </cell>
          <cell r="AL123">
            <v>129109.84406056687</v>
          </cell>
          <cell r="AM123">
            <v>132461.7347417353</v>
          </cell>
          <cell r="AN123">
            <v>132582.60550901238</v>
          </cell>
          <cell r="AO123">
            <v>130052.78780434381</v>
          </cell>
          <cell r="AP123">
            <v>129017.12885999282</v>
          </cell>
          <cell r="AQ123">
            <v>130239.06996774011</v>
          </cell>
          <cell r="AR123">
            <v>132597.61008287114</v>
          </cell>
          <cell r="AS123">
            <v>133369.25758634455</v>
          </cell>
          <cell r="AT123">
            <v>135053.55257297569</v>
          </cell>
          <cell r="AU123">
            <v>134304.86953096322</v>
          </cell>
          <cell r="AV123">
            <v>134569.31454493315</v>
          </cell>
          <cell r="AW123">
            <v>138107.96785105066</v>
          </cell>
          <cell r="AX123">
            <v>141118.07875590975</v>
          </cell>
          <cell r="AY123">
            <v>148800.88196393513</v>
          </cell>
          <cell r="AZ123">
            <v>0</v>
          </cell>
          <cell r="BA123">
            <v>0</v>
          </cell>
          <cell r="BB123">
            <v>0</v>
          </cell>
          <cell r="BC123">
            <v>0</v>
          </cell>
          <cell r="BD123">
            <v>0</v>
          </cell>
          <cell r="BE123">
            <v>0</v>
          </cell>
          <cell r="BF123">
            <v>0</v>
          </cell>
          <cell r="BG123">
            <v>0</v>
          </cell>
          <cell r="BH123">
            <v>0</v>
          </cell>
          <cell r="BI123">
            <v>0</v>
          </cell>
          <cell r="BJ123">
            <v>0</v>
          </cell>
          <cell r="BK123">
            <v>0</v>
          </cell>
          <cell r="BL123">
            <v>0</v>
          </cell>
          <cell r="BM123">
            <v>0</v>
          </cell>
          <cell r="BN123">
            <v>0</v>
          </cell>
          <cell r="BO123">
            <v>0</v>
          </cell>
          <cell r="BP123">
            <v>0</v>
          </cell>
          <cell r="BQ123">
            <v>0</v>
          </cell>
          <cell r="BR123">
            <v>0</v>
          </cell>
          <cell r="BS123">
            <v>0</v>
          </cell>
          <cell r="BT123">
            <v>0</v>
          </cell>
          <cell r="BU123">
            <v>0</v>
          </cell>
          <cell r="BV123">
            <v>0</v>
          </cell>
          <cell r="BW123">
            <v>0</v>
          </cell>
          <cell r="CA123">
            <v>116531.80251999998</v>
          </cell>
          <cell r="CB123">
            <v>122144.01622791777</v>
          </cell>
          <cell r="CC123">
            <v>132461.7347417353</v>
          </cell>
          <cell r="CD123">
            <v>148800.88196393513</v>
          </cell>
          <cell r="CE123">
            <v>158316.20360066227</v>
          </cell>
          <cell r="CF123">
            <v>170433.24089989223</v>
          </cell>
          <cell r="CG123">
            <v>161044.96302463385</v>
          </cell>
          <cell r="CH123">
            <v>165919.45635153996</v>
          </cell>
          <cell r="CI123">
            <v>168856.99243860401</v>
          </cell>
          <cell r="CJ123">
            <v>169422.17343502372</v>
          </cell>
          <cell r="CK123">
            <v>171305.89268592687</v>
          </cell>
        </row>
        <row r="124">
          <cell r="B124" t="str">
            <v>CHARTER COVERAGE (DENOM)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L124">
            <v>0</v>
          </cell>
          <cell r="M124">
            <v>0</v>
          </cell>
          <cell r="N124">
            <v>0</v>
          </cell>
          <cell r="O124">
            <v>35559</v>
          </cell>
          <cell r="P124">
            <v>45686.979144931509</v>
          </cell>
          <cell r="Q124">
            <v>43536.673456712335</v>
          </cell>
          <cell r="R124">
            <v>48296.632404931515</v>
          </cell>
          <cell r="S124">
            <v>47647.720496438356</v>
          </cell>
          <cell r="T124">
            <v>49785.161720136988</v>
          </cell>
          <cell r="U124">
            <v>46104.88578561644</v>
          </cell>
          <cell r="V124">
            <v>44921.248480136994</v>
          </cell>
          <cell r="W124">
            <v>44019.230450136994</v>
          </cell>
          <cell r="X124">
            <v>42862.559845616437</v>
          </cell>
          <cell r="Y124">
            <v>44578.838080136993</v>
          </cell>
          <cell r="Z124">
            <v>42216.901277123288</v>
          </cell>
          <cell r="AA124">
            <v>48448.580446438362</v>
          </cell>
          <cell r="AB124">
            <v>47282.708446438359</v>
          </cell>
          <cell r="AC124">
            <v>42472.051269041091</v>
          </cell>
          <cell r="AD124">
            <v>46951.508446438362</v>
          </cell>
          <cell r="AE124">
            <v>45748.406464931511</v>
          </cell>
          <cell r="AF124">
            <v>47333.641871095897</v>
          </cell>
          <cell r="AG124">
            <v>47508.622519726028</v>
          </cell>
          <cell r="AH124">
            <v>48914.160994383572</v>
          </cell>
          <cell r="AI124">
            <v>48328.524994383573</v>
          </cell>
          <cell r="AJ124">
            <v>47322.726519726035</v>
          </cell>
          <cell r="AK124">
            <v>49365.252994383569</v>
          </cell>
          <cell r="AL124">
            <v>47966.726519726035</v>
          </cell>
          <cell r="AM124">
            <v>54277.352282054802</v>
          </cell>
          <cell r="AN124">
            <v>52633.205659098348</v>
          </cell>
          <cell r="AO124">
            <v>48705.471892704918</v>
          </cell>
          <cell r="AP124">
            <v>52576.861659098351</v>
          </cell>
          <cell r="AQ124">
            <v>51573.15877590164</v>
          </cell>
          <cell r="AR124">
            <v>53419.493659098349</v>
          </cell>
          <cell r="AS124">
            <v>54021.614841475413</v>
          </cell>
          <cell r="AT124">
            <v>55061.265593524586</v>
          </cell>
          <cell r="AU124">
            <v>54474.569593524589</v>
          </cell>
          <cell r="AV124">
            <v>53366.49084147541</v>
          </cell>
          <cell r="AW124">
            <v>55641.129593524587</v>
          </cell>
          <cell r="AX124">
            <v>54137.050841475408</v>
          </cell>
          <cell r="AY124">
            <v>59640.26775745902</v>
          </cell>
          <cell r="AZ124">
            <v>0</v>
          </cell>
          <cell r="BA124">
            <v>0</v>
          </cell>
          <cell r="BB124">
            <v>0</v>
          </cell>
          <cell r="BC124">
            <v>0</v>
          </cell>
          <cell r="BD124">
            <v>0</v>
          </cell>
          <cell r="BE124">
            <v>0</v>
          </cell>
          <cell r="BF124">
            <v>0</v>
          </cell>
          <cell r="BG124">
            <v>0</v>
          </cell>
          <cell r="BH124">
            <v>0</v>
          </cell>
          <cell r="BI124">
            <v>0</v>
          </cell>
          <cell r="BJ124">
            <v>0</v>
          </cell>
          <cell r="BK124">
            <v>0</v>
          </cell>
          <cell r="BL124">
            <v>0</v>
          </cell>
          <cell r="BM124">
            <v>0</v>
          </cell>
          <cell r="BN124">
            <v>0</v>
          </cell>
          <cell r="BO124">
            <v>0</v>
          </cell>
          <cell r="BP124">
            <v>0</v>
          </cell>
          <cell r="BQ124">
            <v>0</v>
          </cell>
          <cell r="BR124">
            <v>0</v>
          </cell>
          <cell r="BS124">
            <v>0</v>
          </cell>
          <cell r="BT124">
            <v>0</v>
          </cell>
          <cell r="BU124">
            <v>0</v>
          </cell>
          <cell r="BV124">
            <v>0</v>
          </cell>
          <cell r="BW124">
            <v>0</v>
          </cell>
          <cell r="CA124">
            <v>35559</v>
          </cell>
          <cell r="CB124">
            <v>48448.580446438362</v>
          </cell>
          <cell r="CC124">
            <v>54277.352282054802</v>
          </cell>
          <cell r="CD124">
            <v>59640.26775745902</v>
          </cell>
          <cell r="CE124">
            <v>60697.217427333679</v>
          </cell>
          <cell r="CF124">
            <v>63681.943258566549</v>
          </cell>
          <cell r="CG124">
            <v>21278.590961580252</v>
          </cell>
          <cell r="CH124">
            <v>22265.0281200502</v>
          </cell>
          <cell r="CI124">
            <v>23079.590961580252</v>
          </cell>
          <cell r="CJ124">
            <v>23055.590961580252</v>
          </cell>
          <cell r="CK124">
            <v>22890.590961580252</v>
          </cell>
        </row>
        <row r="125">
          <cell r="B125" t="str">
            <v>Imputed Debt Issues/(Redemptions)</v>
          </cell>
          <cell r="C125">
            <v>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0</v>
          </cell>
          <cell r="AJ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  <cell r="AS125">
            <v>0</v>
          </cell>
          <cell r="AT125">
            <v>0</v>
          </cell>
          <cell r="AU125">
            <v>0</v>
          </cell>
          <cell r="AV125">
            <v>0</v>
          </cell>
          <cell r="AW125">
            <v>0</v>
          </cell>
          <cell r="AX125">
            <v>0</v>
          </cell>
          <cell r="AY125">
            <v>0</v>
          </cell>
          <cell r="AZ125">
            <v>0</v>
          </cell>
          <cell r="BA125">
            <v>0</v>
          </cell>
          <cell r="BB125">
            <v>0</v>
          </cell>
          <cell r="BC125">
            <v>0</v>
          </cell>
          <cell r="BD125">
            <v>0</v>
          </cell>
          <cell r="BE125">
            <v>0</v>
          </cell>
          <cell r="BF125">
            <v>0</v>
          </cell>
          <cell r="BG125">
            <v>0</v>
          </cell>
          <cell r="BH125">
            <v>0</v>
          </cell>
          <cell r="BI125">
            <v>0</v>
          </cell>
          <cell r="BJ125">
            <v>0</v>
          </cell>
          <cell r="BK125">
            <v>0</v>
          </cell>
          <cell r="BL125">
            <v>0</v>
          </cell>
          <cell r="BM125">
            <v>0</v>
          </cell>
          <cell r="BN125">
            <v>0</v>
          </cell>
          <cell r="BO125">
            <v>0</v>
          </cell>
          <cell r="BP125">
            <v>0</v>
          </cell>
          <cell r="BQ125">
            <v>0</v>
          </cell>
          <cell r="BR125">
            <v>0</v>
          </cell>
          <cell r="BS125">
            <v>0</v>
          </cell>
          <cell r="BT125">
            <v>0</v>
          </cell>
          <cell r="BU125">
            <v>0</v>
          </cell>
          <cell r="BV125">
            <v>0</v>
          </cell>
          <cell r="BW125">
            <v>0</v>
          </cell>
          <cell r="CA125">
            <v>0</v>
          </cell>
          <cell r="CB125">
            <v>0</v>
          </cell>
          <cell r="CC125">
            <v>0</v>
          </cell>
          <cell r="CD125">
            <v>0</v>
          </cell>
          <cell r="CE125">
            <v>0</v>
          </cell>
          <cell r="CF125">
            <v>0</v>
          </cell>
          <cell r="CG125">
            <v>0</v>
          </cell>
          <cell r="CH125">
            <v>0</v>
          </cell>
          <cell r="CI125">
            <v>0</v>
          </cell>
          <cell r="CJ125">
            <v>0</v>
          </cell>
          <cell r="CK125">
            <v>0</v>
          </cell>
        </row>
        <row r="126">
          <cell r="B126" t="str">
            <v>Imputed Debt Interest Charges</v>
          </cell>
          <cell r="D126">
            <v>0.41666666666666669</v>
          </cell>
          <cell r="E126">
            <v>0.41666666666666669</v>
          </cell>
          <cell r="F126">
            <v>0.83333333333333337</v>
          </cell>
          <cell r="G126">
            <v>0.83333333333333337</v>
          </cell>
          <cell r="H126">
            <v>0.83333333333333337</v>
          </cell>
          <cell r="I126">
            <v>0.83333333333333337</v>
          </cell>
          <cell r="J126">
            <v>0.83333333333333337</v>
          </cell>
          <cell r="K126">
            <v>0.83333333333333337</v>
          </cell>
          <cell r="L126">
            <v>0.83333333333333337</v>
          </cell>
          <cell r="M126">
            <v>0.83333333333333337</v>
          </cell>
          <cell r="N126">
            <v>0.83333333333333337</v>
          </cell>
          <cell r="O126">
            <v>0.83333333333333337</v>
          </cell>
          <cell r="P126">
            <v>0.41666666666666669</v>
          </cell>
          <cell r="Q126">
            <v>0.41666666666666669</v>
          </cell>
          <cell r="R126">
            <v>0.41666666666666669</v>
          </cell>
          <cell r="S126">
            <v>0.41666666666666669</v>
          </cell>
          <cell r="T126">
            <v>0.41666666666666669</v>
          </cell>
          <cell r="U126">
            <v>0.41666666666666669</v>
          </cell>
          <cell r="V126">
            <v>0.41666666666666669</v>
          </cell>
          <cell r="W126">
            <v>0.41666666666666669</v>
          </cell>
          <cell r="X126">
            <v>0.41666666666666669</v>
          </cell>
          <cell r="Y126">
            <v>0.41666666666666669</v>
          </cell>
          <cell r="Z126">
            <v>0.41666666666666669</v>
          </cell>
          <cell r="AA126">
            <v>0.41666666666666669</v>
          </cell>
          <cell r="AB126">
            <v>0.41666666666666669</v>
          </cell>
          <cell r="AC126">
            <v>0.41666666666666669</v>
          </cell>
          <cell r="AD126">
            <v>0.41666666666666669</v>
          </cell>
          <cell r="AE126">
            <v>0.41666666666666669</v>
          </cell>
          <cell r="AF126">
            <v>0.41666666666666669</v>
          </cell>
          <cell r="AG126">
            <v>0.41666666666666669</v>
          </cell>
          <cell r="AH126">
            <v>0.41666666666666669</v>
          </cell>
          <cell r="AI126">
            <v>0.41666666666666669</v>
          </cell>
          <cell r="AJ126">
            <v>0.41666666666666669</v>
          </cell>
          <cell r="AK126">
            <v>0.41666666666666669</v>
          </cell>
          <cell r="AL126">
            <v>0.41666666666666669</v>
          </cell>
          <cell r="AM126">
            <v>0.41666666666666669</v>
          </cell>
          <cell r="AN126">
            <v>0.41666666666666669</v>
          </cell>
          <cell r="AO126">
            <v>0.41666666666666669</v>
          </cell>
          <cell r="AP126">
            <v>0.41666666666666669</v>
          </cell>
          <cell r="AQ126">
            <v>0.41666666666666669</v>
          </cell>
          <cell r="AR126">
            <v>0.41666666666666669</v>
          </cell>
          <cell r="AS126">
            <v>0.41666666666666669</v>
          </cell>
          <cell r="AT126">
            <v>0.41666666666666669</v>
          </cell>
          <cell r="AU126">
            <v>0.41666666666666669</v>
          </cell>
          <cell r="AV126">
            <v>0.41666666666666669</v>
          </cell>
          <cell r="AW126">
            <v>0.41666666666666669</v>
          </cell>
          <cell r="AX126">
            <v>0.41666666666666669</v>
          </cell>
          <cell r="AY126">
            <v>0.41666666666666669</v>
          </cell>
          <cell r="AZ126">
            <v>0</v>
          </cell>
          <cell r="BA126">
            <v>0</v>
          </cell>
          <cell r="BB126">
            <v>0</v>
          </cell>
          <cell r="BC126">
            <v>0</v>
          </cell>
          <cell r="BD126">
            <v>0</v>
          </cell>
          <cell r="BE126">
            <v>0</v>
          </cell>
          <cell r="BF126">
            <v>0</v>
          </cell>
          <cell r="BG126">
            <v>0</v>
          </cell>
          <cell r="BH126">
            <v>0</v>
          </cell>
          <cell r="BI126">
            <v>0</v>
          </cell>
          <cell r="BJ126">
            <v>0</v>
          </cell>
          <cell r="BK126">
            <v>0</v>
          </cell>
          <cell r="BL126">
            <v>0</v>
          </cell>
          <cell r="BM126">
            <v>0</v>
          </cell>
          <cell r="BN126">
            <v>0</v>
          </cell>
          <cell r="BO126">
            <v>0</v>
          </cell>
          <cell r="BP126">
            <v>0</v>
          </cell>
          <cell r="BQ126">
            <v>0</v>
          </cell>
          <cell r="BR126">
            <v>0</v>
          </cell>
          <cell r="BS126">
            <v>0</v>
          </cell>
          <cell r="BT126">
            <v>0</v>
          </cell>
          <cell r="BU126">
            <v>0</v>
          </cell>
          <cell r="BV126">
            <v>0</v>
          </cell>
          <cell r="BW126">
            <v>0</v>
          </cell>
          <cell r="CA126">
            <v>0.83333333333333337</v>
          </cell>
          <cell r="CB126">
            <v>5</v>
          </cell>
          <cell r="CC126">
            <v>5</v>
          </cell>
          <cell r="CD126">
            <v>5</v>
          </cell>
          <cell r="CE126">
            <v>5</v>
          </cell>
          <cell r="CF126">
            <v>5</v>
          </cell>
          <cell r="CG126">
            <v>5</v>
          </cell>
          <cell r="CH126">
            <v>5</v>
          </cell>
          <cell r="CI126">
            <v>5</v>
          </cell>
          <cell r="CJ126">
            <v>5</v>
          </cell>
          <cell r="CK126">
            <v>5</v>
          </cell>
        </row>
        <row r="127">
          <cell r="B127" t="str">
            <v>Implicit Lease Depreciation</v>
          </cell>
          <cell r="D127">
            <v>4.083333333333333</v>
          </cell>
          <cell r="E127">
            <v>4.083333333333333</v>
          </cell>
          <cell r="F127">
            <v>3.8333333333333335</v>
          </cell>
          <cell r="G127">
            <v>3.8333333333333335</v>
          </cell>
          <cell r="H127">
            <v>3.8333333333333335</v>
          </cell>
          <cell r="I127">
            <v>3.8333333333333335</v>
          </cell>
          <cell r="J127">
            <v>3.8333333333333335</v>
          </cell>
          <cell r="K127">
            <v>3.8333333333333335</v>
          </cell>
          <cell r="L127">
            <v>3.8333333333333335</v>
          </cell>
          <cell r="M127">
            <v>3.8333333333333335</v>
          </cell>
          <cell r="N127">
            <v>3.8333333333333335</v>
          </cell>
          <cell r="O127">
            <v>3.8333333333333335</v>
          </cell>
          <cell r="P127">
            <v>4.083333333333333</v>
          </cell>
          <cell r="Q127">
            <v>4.083333333333333</v>
          </cell>
          <cell r="R127">
            <v>4.083333333333333</v>
          </cell>
          <cell r="S127">
            <v>4.083333333333333</v>
          </cell>
          <cell r="T127">
            <v>4.083333333333333</v>
          </cell>
          <cell r="U127">
            <v>4.083333333333333</v>
          </cell>
          <cell r="V127">
            <v>4.083333333333333</v>
          </cell>
          <cell r="W127">
            <v>4.083333333333333</v>
          </cell>
          <cell r="X127">
            <v>4.083333333333333</v>
          </cell>
          <cell r="Y127">
            <v>4.083333333333333</v>
          </cell>
          <cell r="Z127">
            <v>4.083333333333333</v>
          </cell>
          <cell r="AA127">
            <v>4.083333333333333</v>
          </cell>
          <cell r="AB127">
            <v>4.083333333333333</v>
          </cell>
          <cell r="AC127">
            <v>4.083333333333333</v>
          </cell>
          <cell r="AD127">
            <v>4.083333333333333</v>
          </cell>
          <cell r="AE127">
            <v>4.083333333333333</v>
          </cell>
          <cell r="AF127">
            <v>4.083333333333333</v>
          </cell>
          <cell r="AG127">
            <v>4.083333333333333</v>
          </cell>
          <cell r="AH127">
            <v>4.083333333333333</v>
          </cell>
          <cell r="AI127">
            <v>4.083333333333333</v>
          </cell>
          <cell r="AJ127">
            <v>4.083333333333333</v>
          </cell>
          <cell r="AK127">
            <v>4.083333333333333</v>
          </cell>
          <cell r="AL127">
            <v>4.083333333333333</v>
          </cell>
          <cell r="AM127">
            <v>4.083333333333333</v>
          </cell>
          <cell r="AN127">
            <v>4.083333333333333</v>
          </cell>
          <cell r="AO127">
            <v>4.083333333333333</v>
          </cell>
          <cell r="AP127">
            <v>4.083333333333333</v>
          </cell>
          <cell r="AQ127">
            <v>4.083333333333333</v>
          </cell>
          <cell r="AR127">
            <v>4.083333333333333</v>
          </cell>
          <cell r="AS127">
            <v>4.083333333333333</v>
          </cell>
          <cell r="AT127">
            <v>4.083333333333333</v>
          </cell>
          <cell r="AU127">
            <v>4.083333333333333</v>
          </cell>
          <cell r="AV127">
            <v>4.083333333333333</v>
          </cell>
          <cell r="AW127">
            <v>4.083333333333333</v>
          </cell>
          <cell r="AX127">
            <v>4.083333333333333</v>
          </cell>
          <cell r="AY127">
            <v>4.083333333333333</v>
          </cell>
          <cell r="CA127">
            <v>3.8333333333333335</v>
          </cell>
          <cell r="CB127">
            <v>49.000000000000007</v>
          </cell>
          <cell r="CC127">
            <v>49.000000000000007</v>
          </cell>
          <cell r="CD127">
            <v>49.000000000000007</v>
          </cell>
          <cell r="CE127">
            <v>49</v>
          </cell>
          <cell r="CF127">
            <v>49</v>
          </cell>
          <cell r="CG127">
            <v>49</v>
          </cell>
          <cell r="CH127">
            <v>49</v>
          </cell>
          <cell r="CI127">
            <v>49</v>
          </cell>
          <cell r="CJ127">
            <v>49</v>
          </cell>
          <cell r="CK127">
            <v>49</v>
          </cell>
        </row>
        <row r="128">
          <cell r="B128" t="str">
            <v>RESIDENTIAL GWH SALES</v>
          </cell>
          <cell r="D128">
            <v>5319629.9090000009</v>
          </cell>
          <cell r="E128">
            <v>5374934.8779999996</v>
          </cell>
          <cell r="F128">
            <v>5422995.9270000001</v>
          </cell>
          <cell r="G128">
            <v>5418950.5880000005</v>
          </cell>
          <cell r="H128">
            <v>5461121.4419999998</v>
          </cell>
          <cell r="I128">
            <v>5501726.9819999989</v>
          </cell>
          <cell r="J128">
            <v>5481365.4029999999</v>
          </cell>
          <cell r="K128">
            <v>5481208.4029999999</v>
          </cell>
          <cell r="L128">
            <v>5507760.568</v>
          </cell>
          <cell r="M128">
            <v>5408075.2299999995</v>
          </cell>
          <cell r="N128">
            <v>5394147.5519999992</v>
          </cell>
          <cell r="O128">
            <v>5396533.8279999997</v>
          </cell>
          <cell r="P128">
            <v>5369986.2459999993</v>
          </cell>
          <cell r="Q128">
            <v>5387282.6200000001</v>
          </cell>
          <cell r="R128">
            <v>5397165.6009999998</v>
          </cell>
          <cell r="S128">
            <v>5405222.7450000001</v>
          </cell>
          <cell r="T128">
            <v>5414962.8110000007</v>
          </cell>
          <cell r="U128">
            <v>5431792.085</v>
          </cell>
          <cell r="V128">
            <v>5448181.7639999986</v>
          </cell>
          <cell r="W128">
            <v>5466342.2210000008</v>
          </cell>
          <cell r="X128">
            <v>5476446.9869999997</v>
          </cell>
          <cell r="Y128">
            <v>5494606.6789999995</v>
          </cell>
          <cell r="Z128">
            <v>5499912.1849999987</v>
          </cell>
          <cell r="AA128">
            <v>5497380.4839999992</v>
          </cell>
          <cell r="AB128">
            <v>5510017.4019999998</v>
          </cell>
          <cell r="AC128">
            <v>5526237.21</v>
          </cell>
          <cell r="AD128">
            <v>5537009.2320000008</v>
          </cell>
          <cell r="AE128">
            <v>5546938.5410000002</v>
          </cell>
          <cell r="AF128">
            <v>5561781.9589999998</v>
          </cell>
          <cell r="AG128">
            <v>5566716.051</v>
          </cell>
          <cell r="AH128">
            <v>5589413.5999999996</v>
          </cell>
          <cell r="AI128">
            <v>5604081.4410000006</v>
          </cell>
          <cell r="AJ128">
            <v>5629339.9500000002</v>
          </cell>
          <cell r="AK128">
            <v>5633357.8090000004</v>
          </cell>
          <cell r="AL128">
            <v>5647649.9210000001</v>
          </cell>
          <cell r="AM128">
            <v>5670644.1870000008</v>
          </cell>
          <cell r="AN128">
            <v>5685988.2880000016</v>
          </cell>
          <cell r="AO128">
            <v>5168476.9530000007</v>
          </cell>
          <cell r="AP128">
            <v>4762017.068</v>
          </cell>
          <cell r="AQ128">
            <v>4399372.5470000003</v>
          </cell>
          <cell r="AR128">
            <v>4031533.0490000001</v>
          </cell>
          <cell r="AS128">
            <v>3567361.6060000001</v>
          </cell>
          <cell r="AT128">
            <v>2982413.304</v>
          </cell>
          <cell r="AU128">
            <v>2347329.5060000001</v>
          </cell>
          <cell r="AV128">
            <v>1703041.6129999999</v>
          </cell>
          <cell r="AW128">
            <v>1203099.392</v>
          </cell>
          <cell r="AX128">
            <v>810535.2080000001</v>
          </cell>
          <cell r="AY128">
            <v>453858.05200000003</v>
          </cell>
          <cell r="AZ128">
            <v>0</v>
          </cell>
          <cell r="BA128">
            <v>0</v>
          </cell>
          <cell r="BB128">
            <v>0</v>
          </cell>
          <cell r="BC128">
            <v>0</v>
          </cell>
          <cell r="BD128">
            <v>0</v>
          </cell>
          <cell r="BE128">
            <v>0</v>
          </cell>
          <cell r="BF128">
            <v>0</v>
          </cell>
          <cell r="BG128">
            <v>0</v>
          </cell>
          <cell r="BH128">
            <v>0</v>
          </cell>
          <cell r="BI128">
            <v>0</v>
          </cell>
          <cell r="BJ128">
            <v>0</v>
          </cell>
          <cell r="BK128">
            <v>0</v>
          </cell>
          <cell r="BL128">
            <v>0</v>
          </cell>
          <cell r="BM128">
            <v>0</v>
          </cell>
          <cell r="BN128">
            <v>0</v>
          </cell>
          <cell r="BO128">
            <v>0</v>
          </cell>
          <cell r="BP128">
            <v>5319629.9090000009</v>
          </cell>
          <cell r="BQ128">
            <v>10689616.155000001</v>
          </cell>
          <cell r="BR128">
            <v>16199633.557</v>
          </cell>
          <cell r="BS128">
            <v>21885621.845000003</v>
          </cell>
          <cell r="BT128">
            <v>27707364.362000003</v>
          </cell>
          <cell r="BU128">
            <v>33652665.924000002</v>
          </cell>
          <cell r="BV128">
            <v>39693115.635000005</v>
          </cell>
          <cell r="BW128">
            <v>45866287.189000003</v>
          </cell>
          <cell r="CA128">
            <v>5319.6299090000011</v>
          </cell>
          <cell r="CB128">
            <v>5369.9862459999995</v>
          </cell>
          <cell r="CC128">
            <v>5510.0174019999995</v>
          </cell>
          <cell r="CD128">
            <v>5685.9882880000014</v>
          </cell>
          <cell r="CE128">
            <v>5821.7425169999997</v>
          </cell>
          <cell r="CF128">
            <v>5945.3015619999996</v>
          </cell>
          <cell r="CG128">
            <v>6040.4497109999993</v>
          </cell>
          <cell r="CH128">
            <v>6173.1715539999996</v>
          </cell>
          <cell r="CI128">
            <v>6284.8311740000008</v>
          </cell>
          <cell r="CJ128">
            <v>6394.4779879999996</v>
          </cell>
          <cell r="CK128">
            <v>6512.8727170000002</v>
          </cell>
        </row>
        <row r="129">
          <cell r="B129" t="str">
            <v>COMMERCIAL GWH SALES</v>
          </cell>
          <cell r="D129">
            <v>3735776.4200000004</v>
          </cell>
          <cell r="E129">
            <v>3747375.0020000003</v>
          </cell>
          <cell r="F129">
            <v>3761076.9460000005</v>
          </cell>
          <cell r="G129">
            <v>3764931.2140000002</v>
          </cell>
          <cell r="H129">
            <v>3778533.9930000002</v>
          </cell>
          <cell r="I129">
            <v>3805913.1740000001</v>
          </cell>
          <cell r="J129">
            <v>3809252.1630000002</v>
          </cell>
          <cell r="K129">
            <v>3816171.3790000007</v>
          </cell>
          <cell r="L129">
            <v>3839838.5690000001</v>
          </cell>
          <cell r="M129">
            <v>3819698.9580000006</v>
          </cell>
          <cell r="N129">
            <v>3829971.9930000002</v>
          </cell>
          <cell r="O129">
            <v>3819976.0490000001</v>
          </cell>
          <cell r="P129">
            <v>3818332.0050000004</v>
          </cell>
          <cell r="Q129">
            <v>3823040.8050000002</v>
          </cell>
          <cell r="R129">
            <v>3831239.798</v>
          </cell>
          <cell r="S129">
            <v>3840985.9759999998</v>
          </cell>
          <cell r="T129">
            <v>3849448.9979999997</v>
          </cell>
          <cell r="U129">
            <v>3863286.9849999994</v>
          </cell>
          <cell r="V129">
            <v>3872149.3419999997</v>
          </cell>
          <cell r="W129">
            <v>3883935.9329999997</v>
          </cell>
          <cell r="X129">
            <v>3891450.7939999998</v>
          </cell>
          <cell r="Y129">
            <v>3908038.6849999996</v>
          </cell>
          <cell r="Z129">
            <v>3914794.7410000009</v>
          </cell>
          <cell r="AA129">
            <v>3911186.5000000005</v>
          </cell>
          <cell r="AB129">
            <v>3918446.0420000004</v>
          </cell>
          <cell r="AC129">
            <v>3926931.128</v>
          </cell>
          <cell r="AD129">
            <v>3935495.4610000006</v>
          </cell>
          <cell r="AE129">
            <v>3946227.716</v>
          </cell>
          <cell r="AF129">
            <v>3959929.3450000002</v>
          </cell>
          <cell r="AG129">
            <v>3963425.1170000001</v>
          </cell>
          <cell r="AH129">
            <v>3978298.2750000004</v>
          </cell>
          <cell r="AI129">
            <v>3987108.0270000002</v>
          </cell>
          <cell r="AJ129">
            <v>4003828.8380000005</v>
          </cell>
          <cell r="AK129">
            <v>4007928.5000000009</v>
          </cell>
          <cell r="AL129">
            <v>4021425.1030000001</v>
          </cell>
          <cell r="AM129">
            <v>4041788.0269999998</v>
          </cell>
          <cell r="AN129">
            <v>4051759.5959999994</v>
          </cell>
          <cell r="AO129">
            <v>3776048.2519999999</v>
          </cell>
          <cell r="AP129">
            <v>3508399.3879999998</v>
          </cell>
          <cell r="AQ129">
            <v>3208660.48</v>
          </cell>
          <cell r="AR129">
            <v>2895911.1240000003</v>
          </cell>
          <cell r="AS129">
            <v>2512616.89</v>
          </cell>
          <cell r="AT129">
            <v>2121319.1159999999</v>
          </cell>
          <cell r="AU129">
            <v>1718787.0959999999</v>
          </cell>
          <cell r="AV129">
            <v>1306823.389</v>
          </cell>
          <cell r="AW129">
            <v>944619.7</v>
          </cell>
          <cell r="AX129">
            <v>613964.95099999988</v>
          </cell>
          <cell r="AY129">
            <v>311374.10599999997</v>
          </cell>
          <cell r="AZ129">
            <v>0</v>
          </cell>
          <cell r="BA129">
            <v>0</v>
          </cell>
          <cell r="BB129">
            <v>0</v>
          </cell>
          <cell r="BC129">
            <v>0</v>
          </cell>
          <cell r="BD129">
            <v>0</v>
          </cell>
          <cell r="BE129">
            <v>0</v>
          </cell>
          <cell r="BF129">
            <v>0</v>
          </cell>
          <cell r="BG129">
            <v>0</v>
          </cell>
          <cell r="BH129">
            <v>0</v>
          </cell>
          <cell r="BI129">
            <v>0</v>
          </cell>
          <cell r="BJ129">
            <v>0</v>
          </cell>
          <cell r="BK129">
            <v>0</v>
          </cell>
          <cell r="BL129">
            <v>0</v>
          </cell>
          <cell r="BM129">
            <v>0</v>
          </cell>
          <cell r="BN129">
            <v>0</v>
          </cell>
          <cell r="BO129">
            <v>0</v>
          </cell>
          <cell r="BP129">
            <v>3735776.4200000004</v>
          </cell>
          <cell r="BQ129">
            <v>7554108.4250000007</v>
          </cell>
          <cell r="BR129">
            <v>11472554.467</v>
          </cell>
          <cell r="BS129">
            <v>15524314.062999999</v>
          </cell>
          <cell r="BT129">
            <v>19683816.419999998</v>
          </cell>
          <cell r="BU129">
            <v>23941984.194999997</v>
          </cell>
          <cell r="BV129">
            <v>28276173.218999997</v>
          </cell>
          <cell r="BW129">
            <v>32716071.354999997</v>
          </cell>
          <cell r="CA129">
            <v>3735.7764200000006</v>
          </cell>
          <cell r="CB129">
            <v>3818.3320050000002</v>
          </cell>
          <cell r="CC129">
            <v>3918.4460420000005</v>
          </cell>
          <cell r="CD129">
            <v>4051.7595959999994</v>
          </cell>
          <cell r="CE129">
            <v>4159.5023570000003</v>
          </cell>
          <cell r="CF129">
            <v>4258.1677749999999</v>
          </cell>
          <cell r="CG129">
            <v>4334.1890240000002</v>
          </cell>
          <cell r="CH129">
            <v>4439.8981359999998</v>
          </cell>
          <cell r="CI129">
            <v>4533.6172390000002</v>
          </cell>
          <cell r="CJ129">
            <v>4627.841077000001</v>
          </cell>
          <cell r="CK129">
            <v>4724.3865509999996</v>
          </cell>
        </row>
        <row r="130">
          <cell r="B130" t="str">
            <v>INDUSTRIAL GWH SALES</v>
          </cell>
          <cell r="D130">
            <v>2160760.4879999999</v>
          </cell>
          <cell r="E130">
            <v>2158140.2570000002</v>
          </cell>
          <cell r="F130">
            <v>2154344.3340000003</v>
          </cell>
          <cell r="G130">
            <v>2147648.1610000003</v>
          </cell>
          <cell r="H130">
            <v>2143801.4060000004</v>
          </cell>
          <cell r="I130">
            <v>2135213.8220000006</v>
          </cell>
          <cell r="J130">
            <v>2131823.0300000003</v>
          </cell>
          <cell r="K130">
            <v>2134043.0070000002</v>
          </cell>
          <cell r="L130">
            <v>2134459.1609999998</v>
          </cell>
          <cell r="M130">
            <v>2089676.4180000001</v>
          </cell>
          <cell r="N130">
            <v>2070361.3839999998</v>
          </cell>
          <cell r="O130">
            <v>2059023.084</v>
          </cell>
          <cell r="P130">
            <v>2048089.6239999998</v>
          </cell>
          <cell r="Q130">
            <v>2050515.14</v>
          </cell>
          <cell r="R130">
            <v>2053984.0039999997</v>
          </cell>
          <cell r="S130">
            <v>2057669.4029999997</v>
          </cell>
          <cell r="T130">
            <v>2060232.2529999998</v>
          </cell>
          <cell r="U130">
            <v>2063202.6069999998</v>
          </cell>
          <cell r="V130">
            <v>2065935.4330000002</v>
          </cell>
          <cell r="W130">
            <v>2068670.929</v>
          </cell>
          <cell r="X130">
            <v>2071650.4669999999</v>
          </cell>
          <cell r="Y130">
            <v>2073646.1649999998</v>
          </cell>
          <cell r="Z130">
            <v>2076574.736</v>
          </cell>
          <cell r="AA130">
            <v>2079093.9030000002</v>
          </cell>
          <cell r="AB130">
            <v>2080646.588</v>
          </cell>
          <cell r="AC130">
            <v>2080812.6329999999</v>
          </cell>
          <cell r="AD130">
            <v>2081540.652</v>
          </cell>
          <cell r="AE130">
            <v>2082355.2830000003</v>
          </cell>
          <cell r="AF130">
            <v>2082959.2220000001</v>
          </cell>
          <cell r="AG130">
            <v>2083690.345</v>
          </cell>
          <cell r="AH130">
            <v>2083816.0970000001</v>
          </cell>
          <cell r="AI130">
            <v>2084679.912</v>
          </cell>
          <cell r="AJ130">
            <v>2085383.8770000001</v>
          </cell>
          <cell r="AK130">
            <v>2086349.1269999999</v>
          </cell>
          <cell r="AL130">
            <v>2086867.2580000001</v>
          </cell>
          <cell r="AM130">
            <v>2087685.317</v>
          </cell>
          <cell r="AN130">
            <v>2088532.4719999998</v>
          </cell>
          <cell r="AO130">
            <v>1932175.767</v>
          </cell>
          <cell r="AP130">
            <v>1780320.787</v>
          </cell>
          <cell r="AQ130">
            <v>1608986.22</v>
          </cell>
          <cell r="AR130">
            <v>1437983.4539999999</v>
          </cell>
          <cell r="AS130">
            <v>1246490.531</v>
          </cell>
          <cell r="AT130">
            <v>1056474.615</v>
          </cell>
          <cell r="AU130">
            <v>863443.00699999987</v>
          </cell>
          <cell r="AV130">
            <v>661636.68599999999</v>
          </cell>
          <cell r="AW130">
            <v>504214.49300000002</v>
          </cell>
          <cell r="AX130">
            <v>328642.61599999998</v>
          </cell>
          <cell r="AY130">
            <v>158877.18299999999</v>
          </cell>
          <cell r="AZ130">
            <v>0</v>
          </cell>
          <cell r="BA130">
            <v>0</v>
          </cell>
          <cell r="BB130">
            <v>0</v>
          </cell>
          <cell r="BC130">
            <v>0</v>
          </cell>
          <cell r="BD130">
            <v>0</v>
          </cell>
          <cell r="BE130">
            <v>0</v>
          </cell>
          <cell r="BF130">
            <v>0</v>
          </cell>
          <cell r="BG130">
            <v>0</v>
          </cell>
          <cell r="BH130">
            <v>0</v>
          </cell>
          <cell r="BI130">
            <v>0</v>
          </cell>
          <cell r="BJ130">
            <v>0</v>
          </cell>
          <cell r="BK130">
            <v>0</v>
          </cell>
          <cell r="BL130">
            <v>0</v>
          </cell>
          <cell r="BM130">
            <v>0</v>
          </cell>
          <cell r="BN130">
            <v>0</v>
          </cell>
          <cell r="BO130">
            <v>0</v>
          </cell>
          <cell r="BP130">
            <v>2160760.4879999999</v>
          </cell>
          <cell r="BQ130">
            <v>4208850.1119999997</v>
          </cell>
          <cell r="BR130">
            <v>6289496.6999999993</v>
          </cell>
          <cell r="BS130">
            <v>8378029.1719999993</v>
          </cell>
          <cell r="BT130">
            <v>10473448.777999999</v>
          </cell>
          <cell r="BU130">
            <v>12549418.400999999</v>
          </cell>
          <cell r="BV130">
            <v>14605334.186999999</v>
          </cell>
          <cell r="BW130">
            <v>16642193.482999999</v>
          </cell>
          <cell r="CA130">
            <v>2160.7604879999999</v>
          </cell>
          <cell r="CB130">
            <v>2048.0896239999997</v>
          </cell>
          <cell r="CC130">
            <v>2080.6465880000001</v>
          </cell>
          <cell r="CD130">
            <v>2088.5324719999999</v>
          </cell>
          <cell r="CE130">
            <v>2095.4196059999999</v>
          </cell>
          <cell r="CF130">
            <v>2075.969623</v>
          </cell>
          <cell r="CG130">
            <v>2055.915786</v>
          </cell>
          <cell r="CH130">
            <v>2036.8592959999999</v>
          </cell>
          <cell r="CI130">
            <v>2017.0914790000002</v>
          </cell>
          <cell r="CJ130">
            <v>1996.606327</v>
          </cell>
          <cell r="CK130">
            <v>1975.7784839999999</v>
          </cell>
        </row>
        <row r="131">
          <cell r="B131" t="str">
            <v>RETAIL GWH SALES</v>
          </cell>
          <cell r="D131">
            <v>837922</v>
          </cell>
          <cell r="E131">
            <v>728136</v>
          </cell>
          <cell r="F131">
            <v>799677</v>
          </cell>
          <cell r="G131">
            <v>751662</v>
          </cell>
          <cell r="H131">
            <v>938667</v>
          </cell>
          <cell r="I131">
            <v>1122900</v>
          </cell>
          <cell r="J131">
            <v>1166543</v>
          </cell>
          <cell r="K131">
            <v>1146051</v>
          </cell>
          <cell r="L131">
            <v>1140261</v>
          </cell>
          <cell r="M131">
            <v>880214</v>
          </cell>
          <cell r="N131">
            <v>809323</v>
          </cell>
          <cell r="O131">
            <v>917539</v>
          </cell>
          <cell r="P131">
            <v>902193</v>
          </cell>
          <cell r="Q131">
            <v>786266</v>
          </cell>
          <cell r="R131">
            <v>792672</v>
          </cell>
          <cell r="S131">
            <v>803597</v>
          </cell>
          <cell r="T131">
            <v>998082</v>
          </cell>
          <cell r="U131">
            <v>1102506</v>
          </cell>
          <cell r="V131">
            <v>1175550</v>
          </cell>
          <cell r="W131">
            <v>1196704</v>
          </cell>
          <cell r="X131">
            <v>975672</v>
          </cell>
          <cell r="Y131">
            <v>857426</v>
          </cell>
          <cell r="Z131">
            <v>790412</v>
          </cell>
          <cell r="AA131">
            <v>878432</v>
          </cell>
          <cell r="AB131">
            <v>926645</v>
          </cell>
          <cell r="AC131">
            <v>807838</v>
          </cell>
          <cell r="AD131">
            <v>814182</v>
          </cell>
          <cell r="AE131">
            <v>824384</v>
          </cell>
          <cell r="AF131">
            <v>1031741</v>
          </cell>
          <cell r="AG131">
            <v>1130513</v>
          </cell>
          <cell r="AH131">
            <v>1208254</v>
          </cell>
          <cell r="AI131">
            <v>1217324</v>
          </cell>
          <cell r="AJ131">
            <v>1012437</v>
          </cell>
          <cell r="AK131">
            <v>872437</v>
          </cell>
          <cell r="AL131">
            <v>786813</v>
          </cell>
          <cell r="AM131">
            <v>899903</v>
          </cell>
          <cell r="AN131">
            <v>951538</v>
          </cell>
          <cell r="AO131">
            <v>827924</v>
          </cell>
          <cell r="AP131">
            <v>835680</v>
          </cell>
          <cell r="AQ131">
            <v>853555</v>
          </cell>
          <cell r="AR131">
            <v>1040924</v>
          </cell>
          <cell r="AS131">
            <v>1168230</v>
          </cell>
          <cell r="AT131">
            <v>1232617</v>
          </cell>
          <cell r="AU131">
            <v>1260029</v>
          </cell>
          <cell r="AV131">
            <v>1021541</v>
          </cell>
          <cell r="AW131">
            <v>900765</v>
          </cell>
          <cell r="AX131">
            <v>831010</v>
          </cell>
          <cell r="AY131">
            <v>926087</v>
          </cell>
          <cell r="AZ131">
            <v>0</v>
          </cell>
          <cell r="BA131">
            <v>0</v>
          </cell>
          <cell r="BB131">
            <v>0</v>
          </cell>
          <cell r="BC131">
            <v>0</v>
          </cell>
          <cell r="BD131">
            <v>0</v>
          </cell>
          <cell r="BE131">
            <v>0</v>
          </cell>
          <cell r="BF131">
            <v>0</v>
          </cell>
          <cell r="BG131">
            <v>0</v>
          </cell>
          <cell r="BH131">
            <v>0</v>
          </cell>
          <cell r="BI131">
            <v>0</v>
          </cell>
          <cell r="BJ131">
            <v>0</v>
          </cell>
          <cell r="BK131">
            <v>0</v>
          </cell>
          <cell r="BL131">
            <v>0</v>
          </cell>
          <cell r="BM131">
            <v>0</v>
          </cell>
          <cell r="BN131">
            <v>0</v>
          </cell>
          <cell r="BO131">
            <v>0</v>
          </cell>
          <cell r="BP131">
            <v>0</v>
          </cell>
          <cell r="BQ131">
            <v>0</v>
          </cell>
          <cell r="BR131">
            <v>0</v>
          </cell>
          <cell r="BS131">
            <v>0</v>
          </cell>
          <cell r="BT131">
            <v>0</v>
          </cell>
          <cell r="BU131">
            <v>0</v>
          </cell>
          <cell r="BV131">
            <v>0</v>
          </cell>
          <cell r="BW131">
            <v>0</v>
          </cell>
          <cell r="CA131">
            <v>11238.896000000001</v>
          </cell>
          <cell r="CB131">
            <v>11259.513000000001</v>
          </cell>
          <cell r="CC131">
            <v>11532.472</v>
          </cell>
          <cell r="CD131">
            <v>11849.898999999999</v>
          </cell>
          <cell r="CE131">
            <v>12100.539000000001</v>
          </cell>
          <cell r="CF131">
            <v>12303.57</v>
          </cell>
          <cell r="CG131">
            <v>12454.941999999999</v>
          </cell>
          <cell r="CH131">
            <v>12674.573</v>
          </cell>
          <cell r="CI131">
            <v>12860.44</v>
          </cell>
          <cell r="CJ131">
            <v>13044.082</v>
          </cell>
          <cell r="CK131">
            <v>13238.450999999999</v>
          </cell>
        </row>
        <row r="132">
          <cell r="B132" t="str">
            <v>TERR WHOLESALES GWH SALES</v>
          </cell>
          <cell r="D132">
            <v>30910.503000000001</v>
          </cell>
          <cell r="E132">
            <v>31663.435000000001</v>
          </cell>
          <cell r="F132">
            <v>28542.444</v>
          </cell>
          <cell r="G132">
            <v>25643.133000000002</v>
          </cell>
          <cell r="H132">
            <v>31737.043000000001</v>
          </cell>
          <cell r="I132">
            <v>37056.19</v>
          </cell>
          <cell r="J132">
            <v>41341.300000000003</v>
          </cell>
          <cell r="K132">
            <v>41705.713000000003</v>
          </cell>
          <cell r="L132">
            <v>38490.368999999999</v>
          </cell>
          <cell r="M132">
            <v>32135.833999999999</v>
          </cell>
          <cell r="N132">
            <v>28345.812000000002</v>
          </cell>
          <cell r="O132">
            <v>35196.233999999997</v>
          </cell>
          <cell r="P132">
            <v>34850.498999999996</v>
          </cell>
          <cell r="Q132">
            <v>28282.637999999999</v>
          </cell>
          <cell r="R132">
            <v>29977.879000000001</v>
          </cell>
          <cell r="S132">
            <v>28459.057000000001</v>
          </cell>
          <cell r="T132">
            <v>33898.523000000001</v>
          </cell>
          <cell r="U132">
            <v>37800.171000000002</v>
          </cell>
          <cell r="V132">
            <v>40984.442999999999</v>
          </cell>
          <cell r="W132">
            <v>41397.163</v>
          </cell>
          <cell r="X132">
            <v>35632.993000000002</v>
          </cell>
          <cell r="Y132">
            <v>31730.075000000001</v>
          </cell>
          <cell r="Z132">
            <v>29752.609</v>
          </cell>
          <cell r="AA132">
            <v>33572.688999999998</v>
          </cell>
          <cell r="AB132">
            <v>35460.724999999999</v>
          </cell>
          <cell r="AC132">
            <v>28833.865000000002</v>
          </cell>
          <cell r="AD132">
            <v>30588.181999999997</v>
          </cell>
          <cell r="AE132">
            <v>29049.677</v>
          </cell>
          <cell r="AF132">
            <v>34508.832000000002</v>
          </cell>
          <cell r="AG132">
            <v>38390.792000000001</v>
          </cell>
          <cell r="AH132">
            <v>41594.750999999997</v>
          </cell>
          <cell r="AI132">
            <v>42007.472000000002</v>
          </cell>
          <cell r="AJ132">
            <v>36223.614999999998</v>
          </cell>
          <cell r="AK132">
            <v>32340.383999999998</v>
          </cell>
          <cell r="AL132">
            <v>30343.23</v>
          </cell>
          <cell r="AM132">
            <v>34182.997000000003</v>
          </cell>
          <cell r="AN132">
            <v>36071.034999999996</v>
          </cell>
          <cell r="AO132">
            <v>30400.097999999998</v>
          </cell>
          <cell r="AP132">
            <v>31200.163</v>
          </cell>
          <cell r="AQ132">
            <v>29641.916000000001</v>
          </cell>
          <cell r="AR132">
            <v>35120.813000000002</v>
          </cell>
          <cell r="AS132">
            <v>38983.031999999999</v>
          </cell>
          <cell r="AT132">
            <v>42206.731</v>
          </cell>
          <cell r="AU132">
            <v>42619.453000000001</v>
          </cell>
          <cell r="AV132">
            <v>36815.853000000003</v>
          </cell>
          <cell r="AW132">
            <v>32952.364000000001</v>
          </cell>
          <cell r="AX132">
            <v>30935.469999999998</v>
          </cell>
          <cell r="AY132">
            <v>34794.976999999999</v>
          </cell>
          <cell r="AZ132">
            <v>0</v>
          </cell>
          <cell r="BA132">
            <v>0</v>
          </cell>
          <cell r="BB132">
            <v>0</v>
          </cell>
          <cell r="BC132">
            <v>0</v>
          </cell>
          <cell r="BD132">
            <v>0</v>
          </cell>
          <cell r="BE132">
            <v>0</v>
          </cell>
          <cell r="BF132">
            <v>0</v>
          </cell>
          <cell r="BG132">
            <v>0</v>
          </cell>
          <cell r="BH132">
            <v>0</v>
          </cell>
          <cell r="BI132">
            <v>0</v>
          </cell>
          <cell r="BJ132">
            <v>0</v>
          </cell>
          <cell r="BK132">
            <v>0</v>
          </cell>
          <cell r="BL132">
            <v>0</v>
          </cell>
          <cell r="BM132">
            <v>0</v>
          </cell>
          <cell r="BN132">
            <v>0</v>
          </cell>
          <cell r="BO132">
            <v>0</v>
          </cell>
          <cell r="BP132">
            <v>0</v>
          </cell>
          <cell r="BQ132">
            <v>0</v>
          </cell>
          <cell r="BR132">
            <v>0</v>
          </cell>
          <cell r="BS132">
            <v>0</v>
          </cell>
          <cell r="BT132">
            <v>0</v>
          </cell>
          <cell r="BU132">
            <v>0</v>
          </cell>
          <cell r="BV132">
            <v>0</v>
          </cell>
          <cell r="BW132">
            <v>0</v>
          </cell>
          <cell r="CA132">
            <v>402.76800999999995</v>
          </cell>
          <cell r="CB132">
            <v>406.33873900000003</v>
          </cell>
          <cell r="CC132">
            <v>413.52452199999999</v>
          </cell>
          <cell r="CD132">
            <v>421.74190499999997</v>
          </cell>
          <cell r="CE132">
            <v>427.91599199999996</v>
          </cell>
          <cell r="CF132">
            <v>435.10188099999999</v>
          </cell>
          <cell r="CG132">
            <v>442.28776999999997</v>
          </cell>
          <cell r="CH132">
            <v>450.58395999999999</v>
          </cell>
          <cell r="CI132">
            <v>456.67924099999999</v>
          </cell>
          <cell r="CJ132">
            <v>463.86513100000002</v>
          </cell>
          <cell r="CK132">
            <v>471.05102199999999</v>
          </cell>
        </row>
        <row r="133">
          <cell r="B133" t="str">
            <v>OFF-SYSTEM GWH SALES EXCL ASSOC</v>
          </cell>
          <cell r="CA133">
            <v>1893.0813670000002</v>
          </cell>
          <cell r="CB133">
            <v>1688.7260000000001</v>
          </cell>
          <cell r="CC133">
            <v>1839.5429999999999</v>
          </cell>
          <cell r="CD133">
            <v>1757.5039999999999</v>
          </cell>
          <cell r="CE133">
            <v>1842.2850000000001</v>
          </cell>
          <cell r="CF133">
            <v>1743.0050000000001</v>
          </cell>
          <cell r="CG133">
            <v>1543.0309999999999</v>
          </cell>
          <cell r="CH133">
            <v>1545.817</v>
          </cell>
          <cell r="CI133">
            <v>1542.8109999999999</v>
          </cell>
          <cell r="CJ133">
            <v>1542.704</v>
          </cell>
          <cell r="CK133">
            <v>1542.3979999999999</v>
          </cell>
        </row>
        <row r="134">
          <cell r="B134" t="str">
            <v>TOTAL GWH SALES</v>
          </cell>
          <cell r="D134">
            <v>868833</v>
          </cell>
          <cell r="E134">
            <v>759800</v>
          </cell>
          <cell r="F134">
            <v>1094058</v>
          </cell>
          <cell r="G134">
            <v>1074657</v>
          </cell>
          <cell r="H134">
            <v>1255025</v>
          </cell>
          <cell r="I134">
            <v>1401830</v>
          </cell>
          <cell r="J134">
            <v>1458300</v>
          </cell>
          <cell r="K134">
            <v>1507388</v>
          </cell>
          <cell r="L134">
            <v>1371701</v>
          </cell>
          <cell r="M134">
            <v>1241482</v>
          </cell>
          <cell r="N134">
            <v>1184213</v>
          </cell>
          <cell r="O134">
            <v>1322275</v>
          </cell>
          <cell r="P134">
            <v>1429881</v>
          </cell>
          <cell r="Q134">
            <v>1242385</v>
          </cell>
          <cell r="R134">
            <v>1283011</v>
          </cell>
          <cell r="S134">
            <v>1072756</v>
          </cell>
          <cell r="T134">
            <v>1363782</v>
          </cell>
          <cell r="U134">
            <v>1510619</v>
          </cell>
          <cell r="V134">
            <v>1612922</v>
          </cell>
          <cell r="W134">
            <v>1618428</v>
          </cell>
          <cell r="X134">
            <v>1469955</v>
          </cell>
          <cell r="Y134">
            <v>1197735</v>
          </cell>
          <cell r="Z134">
            <v>1274025</v>
          </cell>
          <cell r="AA134">
            <v>1376080</v>
          </cell>
          <cell r="AB134">
            <v>1519409</v>
          </cell>
          <cell r="AC134">
            <v>1258847</v>
          </cell>
          <cell r="AD134">
            <v>1385783</v>
          </cell>
          <cell r="AE134">
            <v>1324736</v>
          </cell>
          <cell r="AF134">
            <v>1457026</v>
          </cell>
          <cell r="AG134">
            <v>1547467</v>
          </cell>
          <cell r="AH134">
            <v>1648051</v>
          </cell>
          <cell r="AI134">
            <v>1650044</v>
          </cell>
          <cell r="AJ134">
            <v>1520070</v>
          </cell>
          <cell r="AK134">
            <v>1259637</v>
          </cell>
          <cell r="AL134">
            <v>1251367</v>
          </cell>
          <cell r="AM134">
            <v>1326217</v>
          </cell>
          <cell r="AN134">
            <v>1410309</v>
          </cell>
          <cell r="AO134">
            <v>1271752</v>
          </cell>
          <cell r="AP134">
            <v>1473321</v>
          </cell>
          <cell r="AQ134">
            <v>1390318</v>
          </cell>
          <cell r="AR134">
            <v>1473841</v>
          </cell>
          <cell r="AS134">
            <v>1564855</v>
          </cell>
          <cell r="AT134">
            <v>1670608</v>
          </cell>
          <cell r="AU134">
            <v>1677565</v>
          </cell>
          <cell r="AV134">
            <v>1446737</v>
          </cell>
          <cell r="AW134">
            <v>1266471</v>
          </cell>
          <cell r="AX134">
            <v>1233298</v>
          </cell>
          <cell r="AY134">
            <v>1432308</v>
          </cell>
          <cell r="AZ134">
            <v>0</v>
          </cell>
          <cell r="BA134">
            <v>0</v>
          </cell>
          <cell r="BB134">
            <v>0</v>
          </cell>
          <cell r="BC134">
            <v>0</v>
          </cell>
          <cell r="BD134">
            <v>0</v>
          </cell>
          <cell r="BE134">
            <v>0</v>
          </cell>
          <cell r="BF134">
            <v>0</v>
          </cell>
          <cell r="BG134">
            <v>0</v>
          </cell>
          <cell r="BH134">
            <v>0</v>
          </cell>
          <cell r="BI134">
            <v>0</v>
          </cell>
          <cell r="BJ134">
            <v>0</v>
          </cell>
          <cell r="BK134">
            <v>0</v>
          </cell>
          <cell r="BL134">
            <v>0</v>
          </cell>
          <cell r="BM134">
            <v>0</v>
          </cell>
          <cell r="BN134">
            <v>0</v>
          </cell>
          <cell r="BO134">
            <v>0</v>
          </cell>
          <cell r="BP134">
            <v>0</v>
          </cell>
          <cell r="BQ134">
            <v>0</v>
          </cell>
          <cell r="BR134">
            <v>0</v>
          </cell>
          <cell r="BS134">
            <v>0</v>
          </cell>
          <cell r="BT134">
            <v>0</v>
          </cell>
          <cell r="BU134">
            <v>0</v>
          </cell>
          <cell r="BV134">
            <v>0</v>
          </cell>
          <cell r="BW134">
            <v>0</v>
          </cell>
          <cell r="CA134">
            <v>14539.561</v>
          </cell>
          <cell r="CB134">
            <v>16451.578000000001</v>
          </cell>
          <cell r="CC134">
            <v>17148.653999999999</v>
          </cell>
          <cell r="CD134">
            <v>17311.382000000001</v>
          </cell>
          <cell r="CE134">
            <v>17806.063999999998</v>
          </cell>
          <cell r="CF134">
            <v>17183.708999999999</v>
          </cell>
          <cell r="CG134">
            <v>17247.239000000001</v>
          </cell>
          <cell r="CH134">
            <v>16943.558000000001</v>
          </cell>
          <cell r="CI134">
            <v>17406.309000000001</v>
          </cell>
          <cell r="CJ134">
            <v>17906.923999999999</v>
          </cell>
          <cell r="CK134">
            <v>18183.304</v>
          </cell>
        </row>
        <row r="135">
          <cell r="B135" t="str">
            <v>FOSSIL/HYDRO GENERATION MWH</v>
          </cell>
          <cell r="CA135">
            <v>15024296</v>
          </cell>
          <cell r="CB135">
            <v>16488773</v>
          </cell>
          <cell r="CC135">
            <v>17123889</v>
          </cell>
          <cell r="CD135">
            <v>17196203</v>
          </cell>
          <cell r="CE135">
            <v>17746633</v>
          </cell>
          <cell r="CF135">
            <v>16719185</v>
          </cell>
          <cell r="CG135">
            <v>16973240</v>
          </cell>
          <cell r="CH135">
            <v>15991882</v>
          </cell>
          <cell r="CI135">
            <v>16734394</v>
          </cell>
          <cell r="CJ135">
            <v>17039904</v>
          </cell>
          <cell r="CK135">
            <v>17304529</v>
          </cell>
        </row>
        <row r="136">
          <cell r="B136" t="str">
            <v>NUCLEAR GENERATION MWH</v>
          </cell>
        </row>
        <row r="137">
          <cell r="B137" t="str">
            <v>STD OIL KWH</v>
          </cell>
        </row>
        <row r="138">
          <cell r="B138" t="str">
            <v>Other Equity Adjustments</v>
          </cell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0</v>
          </cell>
          <cell r="N138">
            <v>0</v>
          </cell>
          <cell r="O138">
            <v>0</v>
          </cell>
          <cell r="P138">
            <v>0</v>
          </cell>
          <cell r="Q138">
            <v>0</v>
          </cell>
          <cell r="R138">
            <v>0</v>
          </cell>
          <cell r="S138">
            <v>0</v>
          </cell>
          <cell r="T138">
            <v>0</v>
          </cell>
          <cell r="U138">
            <v>0</v>
          </cell>
          <cell r="V138">
            <v>0</v>
          </cell>
          <cell r="W138">
            <v>0</v>
          </cell>
          <cell r="X138">
            <v>0</v>
          </cell>
          <cell r="Y138">
            <v>0</v>
          </cell>
          <cell r="Z138">
            <v>0</v>
          </cell>
          <cell r="AA138">
            <v>5020</v>
          </cell>
          <cell r="AB138">
            <v>0</v>
          </cell>
          <cell r="AC138">
            <v>0</v>
          </cell>
          <cell r="AD138">
            <v>0</v>
          </cell>
          <cell r="AE138">
            <v>0</v>
          </cell>
          <cell r="AF138">
            <v>0</v>
          </cell>
          <cell r="AG138">
            <v>0</v>
          </cell>
          <cell r="AH138">
            <v>0</v>
          </cell>
          <cell r="AI138">
            <v>0</v>
          </cell>
          <cell r="AJ138">
            <v>0</v>
          </cell>
          <cell r="AK138">
            <v>0</v>
          </cell>
          <cell r="AL138">
            <v>0</v>
          </cell>
          <cell r="AM138">
            <v>4460</v>
          </cell>
          <cell r="AN138">
            <v>0</v>
          </cell>
          <cell r="AO138">
            <v>0</v>
          </cell>
          <cell r="AP138">
            <v>0</v>
          </cell>
          <cell r="AQ138">
            <v>0</v>
          </cell>
          <cell r="AR138">
            <v>0</v>
          </cell>
          <cell r="AS138">
            <v>0</v>
          </cell>
          <cell r="AT138">
            <v>0</v>
          </cell>
          <cell r="AU138">
            <v>0</v>
          </cell>
          <cell r="AV138">
            <v>0</v>
          </cell>
          <cell r="AW138">
            <v>0</v>
          </cell>
          <cell r="AX138">
            <v>0</v>
          </cell>
          <cell r="AY138">
            <v>4430</v>
          </cell>
          <cell r="AZ138">
            <v>0</v>
          </cell>
          <cell r="BA138">
            <v>0</v>
          </cell>
          <cell r="BB138">
            <v>0</v>
          </cell>
          <cell r="BC138">
            <v>0</v>
          </cell>
          <cell r="BD138">
            <v>0</v>
          </cell>
          <cell r="BE138">
            <v>0</v>
          </cell>
          <cell r="BF138">
            <v>0</v>
          </cell>
          <cell r="BG138">
            <v>0</v>
          </cell>
          <cell r="BH138">
            <v>0</v>
          </cell>
          <cell r="BI138">
            <v>0</v>
          </cell>
          <cell r="BJ138">
            <v>0</v>
          </cell>
          <cell r="BK138">
            <v>0</v>
          </cell>
          <cell r="BL138">
            <v>0</v>
          </cell>
          <cell r="BM138">
            <v>0</v>
          </cell>
          <cell r="BN138">
            <v>0</v>
          </cell>
          <cell r="BO138">
            <v>0</v>
          </cell>
          <cell r="BP138">
            <v>0</v>
          </cell>
          <cell r="BQ138">
            <v>0</v>
          </cell>
          <cell r="BR138">
            <v>0</v>
          </cell>
          <cell r="BS138">
            <v>0</v>
          </cell>
          <cell r="BT138">
            <v>0</v>
          </cell>
          <cell r="BU138">
            <v>0</v>
          </cell>
          <cell r="BV138">
            <v>0</v>
          </cell>
          <cell r="BW138">
            <v>0</v>
          </cell>
          <cell r="CA138">
            <v>0</v>
          </cell>
          <cell r="CB138">
            <v>5020</v>
          </cell>
          <cell r="CC138">
            <v>4460</v>
          </cell>
          <cell r="CD138">
            <v>4430</v>
          </cell>
          <cell r="CE138">
            <v>3970</v>
          </cell>
          <cell r="CF138">
            <v>4500</v>
          </cell>
          <cell r="CG138">
            <v>4790</v>
          </cell>
          <cell r="CH138">
            <v>4990</v>
          </cell>
          <cell r="CI138">
            <v>5140</v>
          </cell>
          <cell r="CJ138">
            <v>5240</v>
          </cell>
          <cell r="CK138">
            <v>5060</v>
          </cell>
        </row>
        <row r="139">
          <cell r="B139" t="str">
            <v>MIPS Payments</v>
          </cell>
          <cell r="D139">
            <v>1348</v>
          </cell>
          <cell r="E139">
            <v>1348</v>
          </cell>
          <cell r="F139">
            <v>1348</v>
          </cell>
          <cell r="G139">
            <v>1348</v>
          </cell>
          <cell r="H139">
            <v>1348</v>
          </cell>
          <cell r="I139">
            <v>1348</v>
          </cell>
          <cell r="J139">
            <v>1348</v>
          </cell>
          <cell r="K139">
            <v>1348</v>
          </cell>
          <cell r="L139">
            <v>1348</v>
          </cell>
          <cell r="M139">
            <v>1348</v>
          </cell>
          <cell r="N139">
            <v>1348</v>
          </cell>
          <cell r="O139">
            <v>1348</v>
          </cell>
          <cell r="P139">
            <v>582.88376986301364</v>
          </cell>
          <cell r="Q139">
            <v>0</v>
          </cell>
          <cell r="R139">
            <v>562.42083390410949</v>
          </cell>
          <cell r="S139">
            <v>570.0224438356164</v>
          </cell>
          <cell r="T139">
            <v>0</v>
          </cell>
          <cell r="U139">
            <v>574.91907465753422</v>
          </cell>
          <cell r="V139">
            <v>576.73801643835611</v>
          </cell>
          <cell r="W139">
            <v>0</v>
          </cell>
          <cell r="X139">
            <v>574.91907465753422</v>
          </cell>
          <cell r="Y139">
            <v>582.88376986301364</v>
          </cell>
          <cell r="Z139">
            <v>0</v>
          </cell>
          <cell r="AA139">
            <v>568.66995428082191</v>
          </cell>
          <cell r="AB139">
            <v>582.88376986301364</v>
          </cell>
          <cell r="AC139">
            <v>0</v>
          </cell>
          <cell r="AD139">
            <v>562.42083390410949</v>
          </cell>
          <cell r="AE139">
            <v>570.0224438356164</v>
          </cell>
          <cell r="AF139">
            <v>0</v>
          </cell>
          <cell r="AG139">
            <v>574.91907465753422</v>
          </cell>
          <cell r="AH139">
            <v>576.73801643835611</v>
          </cell>
          <cell r="AI139">
            <v>0</v>
          </cell>
          <cell r="AJ139">
            <v>574.91907465753422</v>
          </cell>
          <cell r="AK139">
            <v>582.88376986301364</v>
          </cell>
          <cell r="AL139">
            <v>0</v>
          </cell>
          <cell r="AM139">
            <v>568.66995428082191</v>
          </cell>
          <cell r="AN139">
            <v>581.29119125683053</v>
          </cell>
          <cell r="AO139">
            <v>0</v>
          </cell>
          <cell r="AP139">
            <v>567.1162112363387</v>
          </cell>
          <cell r="AQ139">
            <v>574.78338797814206</v>
          </cell>
          <cell r="AR139">
            <v>0</v>
          </cell>
          <cell r="AS139">
            <v>573.34825751366111</v>
          </cell>
          <cell r="AT139">
            <v>575.16222950819667</v>
          </cell>
          <cell r="AU139">
            <v>0</v>
          </cell>
          <cell r="AV139">
            <v>573.34825751366111</v>
          </cell>
          <cell r="AW139">
            <v>581.29119125683053</v>
          </cell>
          <cell r="AX139">
            <v>0</v>
          </cell>
          <cell r="AY139">
            <v>567.1162112363387</v>
          </cell>
          <cell r="AZ139">
            <v>0</v>
          </cell>
          <cell r="BA139">
            <v>0</v>
          </cell>
          <cell r="BB139">
            <v>0</v>
          </cell>
          <cell r="BC139">
            <v>0</v>
          </cell>
          <cell r="BD139">
            <v>0</v>
          </cell>
          <cell r="BE139">
            <v>0</v>
          </cell>
          <cell r="BF139">
            <v>0</v>
          </cell>
          <cell r="BG139">
            <v>0</v>
          </cell>
          <cell r="BH139">
            <v>0</v>
          </cell>
          <cell r="BI139">
            <v>0</v>
          </cell>
          <cell r="BJ139">
            <v>0</v>
          </cell>
          <cell r="BK139">
            <v>0</v>
          </cell>
          <cell r="BL139">
            <v>0</v>
          </cell>
          <cell r="BM139">
            <v>0</v>
          </cell>
          <cell r="BN139">
            <v>0</v>
          </cell>
          <cell r="BO139">
            <v>0</v>
          </cell>
          <cell r="BP139">
            <v>0</v>
          </cell>
          <cell r="BQ139">
            <v>0</v>
          </cell>
          <cell r="BR139">
            <v>0</v>
          </cell>
          <cell r="BS139">
            <v>0</v>
          </cell>
          <cell r="BT139">
            <v>0</v>
          </cell>
          <cell r="BU139">
            <v>0</v>
          </cell>
          <cell r="BV139">
            <v>0</v>
          </cell>
          <cell r="BW139">
            <v>0</v>
          </cell>
          <cell r="CA139">
            <v>16176</v>
          </cell>
          <cell r="CB139">
            <v>4593.4569374999992</v>
          </cell>
          <cell r="CC139">
            <v>4593.4569374999992</v>
          </cell>
          <cell r="CD139">
            <v>4593.4569374999992</v>
          </cell>
          <cell r="CE139">
            <v>4593.4569374999992</v>
          </cell>
          <cell r="CF139">
            <v>4593.4569374999992</v>
          </cell>
          <cell r="CG139">
            <v>4593.4569374999992</v>
          </cell>
          <cell r="CH139">
            <v>5367.6645877732235</v>
          </cell>
          <cell r="CI139">
            <v>6133.4569374999992</v>
          </cell>
          <cell r="CJ139">
            <v>6133.4569374999992</v>
          </cell>
          <cell r="CK139">
            <v>6133.4569374999992</v>
          </cell>
        </row>
        <row r="145">
          <cell r="B145" t="str">
            <v>ACTUALIZATION ADJ</v>
          </cell>
          <cell r="C145">
            <v>0</v>
          </cell>
          <cell r="CA145">
            <v>0</v>
          </cell>
          <cell r="CB145">
            <v>0</v>
          </cell>
          <cell r="CC145">
            <v>0</v>
          </cell>
          <cell r="CD145">
            <v>0</v>
          </cell>
          <cell r="CE145">
            <v>0</v>
          </cell>
          <cell r="CF145">
            <v>0</v>
          </cell>
          <cell r="CG145">
            <v>0</v>
          </cell>
          <cell r="CH145">
            <v>0</v>
          </cell>
          <cell r="CI145">
            <v>0</v>
          </cell>
          <cell r="CJ145">
            <v>0</v>
          </cell>
          <cell r="CK145">
            <v>0</v>
          </cell>
        </row>
        <row r="146">
          <cell r="B146" t="str">
            <v>FUEL HANDLING</v>
          </cell>
          <cell r="CA146">
            <v>4725.3005899999998</v>
          </cell>
          <cell r="CB146">
            <v>5789.5170000000007</v>
          </cell>
          <cell r="CC146">
            <v>5912.4</v>
          </cell>
          <cell r="CD146">
            <v>6215.119999999999</v>
          </cell>
          <cell r="CE146">
            <v>6483.5569999999998</v>
          </cell>
          <cell r="CF146">
            <v>6646.7839999999997</v>
          </cell>
          <cell r="CG146">
            <v>6779.7196800000002</v>
          </cell>
          <cell r="CH146">
            <v>6915</v>
          </cell>
          <cell r="CI146">
            <v>7053</v>
          </cell>
          <cell r="CJ146">
            <v>7194</v>
          </cell>
          <cell r="CK146">
            <v>7338</v>
          </cell>
        </row>
        <row r="147">
          <cell r="B147" t="str">
            <v>OTHER POWER SUPPLY</v>
          </cell>
          <cell r="CA147">
            <v>2512.7381799999998</v>
          </cell>
          <cell r="CB147">
            <v>3331.4829999999997</v>
          </cell>
          <cell r="CC147">
            <v>3581.7848232368201</v>
          </cell>
          <cell r="CD147">
            <v>3663.7339368185767</v>
          </cell>
          <cell r="CE147">
            <v>3652.4405067382227</v>
          </cell>
          <cell r="CF147">
            <v>3803.2485392213034</v>
          </cell>
          <cell r="CG147">
            <v>3882.3067000972082</v>
          </cell>
          <cell r="CH147">
            <v>3937.6857377176843</v>
          </cell>
          <cell r="CI147">
            <v>4053.3368144408282</v>
          </cell>
          <cell r="CJ147">
            <v>4131.382386898993</v>
          </cell>
          <cell r="CK147">
            <v>4360.6763491194351</v>
          </cell>
        </row>
        <row r="148">
          <cell r="B148" t="str">
            <v>VOGTLE BUYBACKS IN PP</v>
          </cell>
        </row>
        <row r="149">
          <cell r="B149" t="str">
            <v>NON-FUEL POOL PP EXPENSE</v>
          </cell>
          <cell r="CA149">
            <v>23748.240000000005</v>
          </cell>
          <cell r="CB149">
            <v>30180</v>
          </cell>
          <cell r="CC149">
            <v>32949</v>
          </cell>
          <cell r="CD149">
            <v>33038</v>
          </cell>
          <cell r="CE149">
            <v>15041</v>
          </cell>
          <cell r="CF149">
            <v>8036</v>
          </cell>
          <cell r="CG149">
            <v>7611</v>
          </cell>
          <cell r="CH149">
            <v>9172</v>
          </cell>
          <cell r="CI149">
            <v>7826.9999999999927</v>
          </cell>
          <cell r="CJ149">
            <v>5893.0000000000073</v>
          </cell>
          <cell r="CK149">
            <v>7402.0000000000073</v>
          </cell>
        </row>
        <row r="150">
          <cell r="B150" t="str">
            <v>AMORT G/L &amp; DEBT EXPENSE</v>
          </cell>
          <cell r="CA150">
            <v>2963.3735500000003</v>
          </cell>
          <cell r="CB150">
            <v>2390.1562800000002</v>
          </cell>
          <cell r="CC150">
            <v>2292.1562800000002</v>
          </cell>
          <cell r="CD150">
            <v>2210.1562800000002</v>
          </cell>
          <cell r="CE150">
            <v>2159.0180240802529</v>
          </cell>
          <cell r="CF150">
            <v>1900.8990240802532</v>
          </cell>
          <cell r="CG150">
            <v>1900.8990240802532</v>
          </cell>
          <cell r="CH150">
            <v>1900.8990240802532</v>
          </cell>
          <cell r="CI150">
            <v>1900.8990240802532</v>
          </cell>
          <cell r="CJ150">
            <v>1900.8990240802532</v>
          </cell>
          <cell r="CK150">
            <v>1900.8990240802532</v>
          </cell>
        </row>
        <row r="151">
          <cell r="B151" t="str">
            <v>INTEREST EXPENSE ON ALL PCBS</v>
          </cell>
          <cell r="CA151">
            <v>5024</v>
          </cell>
          <cell r="CB151">
            <v>6709</v>
          </cell>
          <cell r="CC151">
            <v>6476</v>
          </cell>
          <cell r="CD151">
            <v>6404</v>
          </cell>
          <cell r="CE151">
            <v>6404</v>
          </cell>
          <cell r="CF151">
            <v>6404</v>
          </cell>
          <cell r="CG151">
            <v>6404</v>
          </cell>
          <cell r="CH151">
            <v>6404</v>
          </cell>
          <cell r="CI151">
            <v>6404</v>
          </cell>
          <cell r="CJ151">
            <v>6404</v>
          </cell>
          <cell r="CK151">
            <v>6404</v>
          </cell>
        </row>
        <row r="152">
          <cell r="B152" t="str">
            <v>AMORT OF DSO COSTS</v>
          </cell>
        </row>
        <row r="153">
          <cell r="B153" t="str">
            <v>AMORTIZATION OF NUCLEAR FUEL</v>
          </cell>
        </row>
        <row r="154">
          <cell r="B154" t="str">
            <v>OTX - PROPERTY TAXES</v>
          </cell>
          <cell r="CA154">
            <v>21146.840640000002</v>
          </cell>
          <cell r="CB154">
            <v>21280</v>
          </cell>
          <cell r="CC154">
            <v>21705</v>
          </cell>
          <cell r="CD154">
            <v>22686</v>
          </cell>
          <cell r="CE154">
            <v>23384</v>
          </cell>
          <cell r="CF154">
            <v>24266</v>
          </cell>
          <cell r="CG154">
            <v>24420.702115107131</v>
          </cell>
          <cell r="CH154">
            <v>26609.074326021946</v>
          </cell>
          <cell r="CI154">
            <v>28787.342511914267</v>
          </cell>
          <cell r="CJ154">
            <v>28868.992162735536</v>
          </cell>
          <cell r="CK154">
            <v>35339.888539306005</v>
          </cell>
        </row>
        <row r="155">
          <cell r="B155" t="str">
            <v>OTX - MGR / FRANCHISE</v>
          </cell>
          <cell r="CA155">
            <v>49062.159359999998</v>
          </cell>
          <cell r="CB155">
            <v>50633</v>
          </cell>
          <cell r="CC155">
            <v>53700</v>
          </cell>
          <cell r="CD155">
            <v>57932.999999999985</v>
          </cell>
          <cell r="CE155">
            <v>61728.57742911941</v>
          </cell>
          <cell r="CF155">
            <v>66935.587980745884</v>
          </cell>
          <cell r="CG155">
            <v>67346.697884892841</v>
          </cell>
          <cell r="CH155">
            <v>68795.40567397805</v>
          </cell>
          <cell r="CI155">
            <v>70280.833488085744</v>
          </cell>
          <cell r="CJ155">
            <v>71261.019037264472</v>
          </cell>
          <cell r="CK155">
            <v>74089.124900694005</v>
          </cell>
        </row>
        <row r="156">
          <cell r="B156" t="str">
            <v>TOTAL CAPITALIZATION</v>
          </cell>
          <cell r="C156">
            <v>1320585.2000299999</v>
          </cell>
          <cell r="CA156">
            <v>-9415.835220000241</v>
          </cell>
          <cell r="CB156">
            <v>180328.21130191488</v>
          </cell>
          <cell r="CC156">
            <v>136253.46183623141</v>
          </cell>
          <cell r="CD156">
            <v>129552.31878820015</v>
          </cell>
          <cell r="CE156">
            <v>63647.226225319318</v>
          </cell>
          <cell r="CF156">
            <v>56290.15050082095</v>
          </cell>
          <cell r="CG156">
            <v>76895.097756939009</v>
          </cell>
          <cell r="CH156">
            <v>25467.15839092643</v>
          </cell>
          <cell r="CI156">
            <v>8060.9113973441999</v>
          </cell>
          <cell r="CJ156">
            <v>-25668.532758863177</v>
          </cell>
          <cell r="CK156">
            <v>-6045.0636490832549</v>
          </cell>
        </row>
        <row r="157">
          <cell r="B157" t="str">
            <v>DEPR EXP - LEASED PROPERTY</v>
          </cell>
        </row>
        <row r="158">
          <cell r="B158" t="str">
            <v>ITC - LEASED PROPERTY</v>
          </cell>
          <cell r="CA158">
            <v>0</v>
          </cell>
          <cell r="CB158">
            <v>0</v>
          </cell>
          <cell r="CC158">
            <v>0</v>
          </cell>
          <cell r="CD158">
            <v>0</v>
          </cell>
          <cell r="CE158">
            <v>0</v>
          </cell>
          <cell r="CF158">
            <v>0</v>
          </cell>
          <cell r="CG158">
            <v>0</v>
          </cell>
          <cell r="CH158">
            <v>0</v>
          </cell>
          <cell r="CI158">
            <v>0</v>
          </cell>
          <cell r="CJ158">
            <v>0</v>
          </cell>
          <cell r="CK158">
            <v>0</v>
          </cell>
        </row>
        <row r="159">
          <cell r="B159" t="str">
            <v>FUEL STOCK</v>
          </cell>
          <cell r="C159">
            <v>32999.431689999998</v>
          </cell>
          <cell r="CA159">
            <v>11740</v>
          </cell>
          <cell r="CB159">
            <v>5794</v>
          </cell>
          <cell r="CC159">
            <v>1611</v>
          </cell>
          <cell r="CD159">
            <v>7874</v>
          </cell>
          <cell r="CE159">
            <v>-756</v>
          </cell>
          <cell r="CF159">
            <v>-2893</v>
          </cell>
          <cell r="CG159">
            <v>-366</v>
          </cell>
          <cell r="CH159">
            <v>-188</v>
          </cell>
          <cell r="CI159">
            <v>65</v>
          </cell>
          <cell r="CJ159">
            <v>510</v>
          </cell>
          <cell r="CK159">
            <v>-261</v>
          </cell>
        </row>
        <row r="160">
          <cell r="B160" t="str">
            <v>MATERIALS AND SUPPLIES</v>
          </cell>
          <cell r="C160">
            <v>36761.284540000001</v>
          </cell>
          <cell r="CA160">
            <v>-3785</v>
          </cell>
          <cell r="CB160">
            <v>-36</v>
          </cell>
          <cell r="CC160">
            <v>3945</v>
          </cell>
          <cell r="CD160">
            <v>-3639</v>
          </cell>
          <cell r="CE160">
            <v>-455</v>
          </cell>
          <cell r="CF160">
            <v>143</v>
          </cell>
          <cell r="CG160">
            <v>-165</v>
          </cell>
          <cell r="CH160">
            <v>-190</v>
          </cell>
          <cell r="CI160">
            <v>-158</v>
          </cell>
          <cell r="CJ160">
            <v>-316</v>
          </cell>
          <cell r="CK160">
            <v>-168</v>
          </cell>
        </row>
        <row r="161">
          <cell r="B161" t="str">
            <v>SPECIAL FUNDS BAL-NUC DECOMM</v>
          </cell>
        </row>
        <row r="162">
          <cell r="B162" t="str">
            <v>CUST RECEIVABLES + UNCOLLECTS</v>
          </cell>
          <cell r="C162">
            <v>113924.63394999999</v>
          </cell>
          <cell r="CA162">
            <v>25003</v>
          </cell>
          <cell r="CB162">
            <v>11828</v>
          </cell>
          <cell r="CC162">
            <v>19093</v>
          </cell>
          <cell r="CD162">
            <v>20096</v>
          </cell>
          <cell r="CE162">
            <v>40133</v>
          </cell>
          <cell r="CF162">
            <v>25884</v>
          </cell>
          <cell r="CG162">
            <v>1056</v>
          </cell>
          <cell r="CH162">
            <v>2802</v>
          </cell>
          <cell r="CI162">
            <v>3069</v>
          </cell>
          <cell r="CJ162">
            <v>1976</v>
          </cell>
          <cell r="CK162">
            <v>6168</v>
          </cell>
        </row>
        <row r="163">
          <cell r="B163" t="str">
            <v>BALANCE DSOS</v>
          </cell>
        </row>
        <row r="164">
          <cell r="B164" t="str">
            <v>MERCHANDISE BALANCE</v>
          </cell>
          <cell r="C164">
            <v>0</v>
          </cell>
          <cell r="CA164">
            <v>0</v>
          </cell>
          <cell r="CB164">
            <v>0</v>
          </cell>
          <cell r="CC164">
            <v>0</v>
          </cell>
          <cell r="CD164">
            <v>0</v>
          </cell>
          <cell r="CE164">
            <v>0</v>
          </cell>
          <cell r="CF164">
            <v>0</v>
          </cell>
          <cell r="CG164">
            <v>0</v>
          </cell>
          <cell r="CH164">
            <v>0</v>
          </cell>
          <cell r="CI164">
            <v>0</v>
          </cell>
          <cell r="CJ164">
            <v>0</v>
          </cell>
          <cell r="CK164">
            <v>0</v>
          </cell>
        </row>
        <row r="165">
          <cell r="B165" t="str">
            <v>CAPITALIZED LEASES</v>
          </cell>
        </row>
        <row r="166">
          <cell r="B166" t="str">
            <v>CUSTOMER DEPOSIT BALANCE</v>
          </cell>
          <cell r="C166">
            <v>18470.185390000002</v>
          </cell>
          <cell r="CA166">
            <v>364</v>
          </cell>
          <cell r="CB166">
            <v>612</v>
          </cell>
          <cell r="CC166">
            <v>497</v>
          </cell>
          <cell r="CD166">
            <v>413</v>
          </cell>
          <cell r="CE166">
            <v>422</v>
          </cell>
          <cell r="CF166">
            <v>447</v>
          </cell>
          <cell r="CG166">
            <v>447</v>
          </cell>
          <cell r="CH166">
            <v>447</v>
          </cell>
          <cell r="CI166">
            <v>447</v>
          </cell>
          <cell r="CJ166">
            <v>447</v>
          </cell>
          <cell r="CK166">
            <v>447</v>
          </cell>
        </row>
        <row r="167">
          <cell r="B167" t="str">
            <v>CUST ADVANCES FOR CONSTRUCTION</v>
          </cell>
        </row>
        <row r="168">
          <cell r="B168" t="str">
            <v>Nuc Reserv Adj (Fund Apprec)</v>
          </cell>
        </row>
        <row r="169">
          <cell r="B169" t="str">
            <v>Accounts Payable Construction</v>
          </cell>
          <cell r="C169">
            <v>4279.8317900000002</v>
          </cell>
          <cell r="CA169">
            <v>198.97009999999955</v>
          </cell>
          <cell r="CB169">
            <v>-783.24818499999901</v>
          </cell>
          <cell r="CC169">
            <v>857.52070499999945</v>
          </cell>
          <cell r="CD169">
            <v>-187.30675900000006</v>
          </cell>
          <cell r="CE169">
            <v>-532.16590349999979</v>
          </cell>
          <cell r="CF169">
            <v>-16.46461091666697</v>
          </cell>
          <cell r="CG169">
            <v>343.92010299999993</v>
          </cell>
          <cell r="CH169">
            <v>-271.88992599999938</v>
          </cell>
          <cell r="CI169">
            <v>-1208.3343010000008</v>
          </cell>
          <cell r="CJ169">
            <v>-724.00209233333339</v>
          </cell>
          <cell r="CK169">
            <v>384.33965250000051</v>
          </cell>
        </row>
        <row r="170">
          <cell r="B170" t="str">
            <v>DEFERRAL OF G/L &amp; DEBT EXPENSE</v>
          </cell>
          <cell r="CA170">
            <v>0</v>
          </cell>
          <cell r="CB170">
            <v>0</v>
          </cell>
          <cell r="CC170">
            <v>0</v>
          </cell>
          <cell r="CD170">
            <v>0</v>
          </cell>
          <cell r="CE170">
            <v>0</v>
          </cell>
          <cell r="CF170">
            <v>0</v>
          </cell>
          <cell r="CG170">
            <v>0</v>
          </cell>
          <cell r="CH170">
            <v>0</v>
          </cell>
          <cell r="CI170">
            <v>0</v>
          </cell>
          <cell r="CJ170">
            <v>0</v>
          </cell>
          <cell r="CK170">
            <v>0</v>
          </cell>
        </row>
        <row r="171">
          <cell r="B171" t="str">
            <v>TOTAL MARGINAL TAX RATE</v>
          </cell>
          <cell r="CA171">
            <v>0.38574999999999998</v>
          </cell>
          <cell r="CB171">
            <v>0.38574999999999998</v>
          </cell>
          <cell r="CC171">
            <v>0.38574999999999998</v>
          </cell>
          <cell r="CD171">
            <v>0.38574999999999998</v>
          </cell>
          <cell r="CE171">
            <v>0.38574999999999998</v>
          </cell>
          <cell r="CF171">
            <v>0.38574999999999998</v>
          </cell>
          <cell r="CG171">
            <v>0.38574999999999998</v>
          </cell>
          <cell r="CH171">
            <v>0.38574999999999998</v>
          </cell>
          <cell r="CI171">
            <v>0.38574999999999998</v>
          </cell>
          <cell r="CJ171">
            <v>0.38574999999999998</v>
          </cell>
          <cell r="CK171">
            <v>0.38574999999999998</v>
          </cell>
        </row>
        <row r="172">
          <cell r="B172" t="str">
            <v>ASSOCIATED ENERGY REVENUES</v>
          </cell>
          <cell r="CA172">
            <v>91129.62460000001</v>
          </cell>
          <cell r="CB172">
            <v>133129</v>
          </cell>
          <cell r="CC172">
            <v>163973</v>
          </cell>
          <cell r="CD172">
            <v>153801.17384203681</v>
          </cell>
          <cell r="CE172">
            <v>161147.06446743253</v>
          </cell>
          <cell r="CF172">
            <v>123700.83658946719</v>
          </cell>
          <cell r="CG172">
            <v>121939.23767510292</v>
          </cell>
          <cell r="CH172">
            <v>95597.29341696667</v>
          </cell>
          <cell r="CI172">
            <v>104220.91251124226</v>
          </cell>
          <cell r="CJ172">
            <v>113966.60661099193</v>
          </cell>
          <cell r="CK172">
            <v>110244.45957402927</v>
          </cell>
        </row>
        <row r="173">
          <cell r="B173" t="str">
            <v>ASSOCIATED CAPACITY REVENUES</v>
          </cell>
          <cell r="CA173">
            <v>0</v>
          </cell>
          <cell r="CB173">
            <v>0</v>
          </cell>
          <cell r="CC173">
            <v>0</v>
          </cell>
          <cell r="CD173">
            <v>0</v>
          </cell>
          <cell r="CE173">
            <v>0</v>
          </cell>
          <cell r="CF173">
            <v>0</v>
          </cell>
          <cell r="CG173">
            <v>0</v>
          </cell>
          <cell r="CH173">
            <v>0</v>
          </cell>
          <cell r="CI173">
            <v>0</v>
          </cell>
          <cell r="CJ173">
            <v>0</v>
          </cell>
          <cell r="CK173">
            <v>0</v>
          </cell>
        </row>
        <row r="174">
          <cell r="B174" t="str">
            <v>WHOLESALE REVENUES - ENERGY</v>
          </cell>
          <cell r="CA174">
            <v>147015.45396165</v>
          </cell>
          <cell r="CB174">
            <v>194136</v>
          </cell>
          <cell r="CC174">
            <v>234858.53899999999</v>
          </cell>
          <cell r="CD174">
            <v>223089.12984203681</v>
          </cell>
          <cell r="CE174">
            <v>232092.29746743254</v>
          </cell>
          <cell r="CF174">
            <v>194662.67858946719</v>
          </cell>
          <cell r="CG174">
            <v>182388.38567510294</v>
          </cell>
          <cell r="CH174">
            <v>158165.63441696667</v>
          </cell>
          <cell r="CI174">
            <v>164280.06751124226</v>
          </cell>
          <cell r="CJ174">
            <v>181166.19461099192</v>
          </cell>
          <cell r="CK174">
            <v>172536.35657402925</v>
          </cell>
        </row>
        <row r="175">
          <cell r="B175" t="str">
            <v>WHOLESALE REVENUES - CAPACITY</v>
          </cell>
          <cell r="CA175">
            <v>28683.055818350003</v>
          </cell>
          <cell r="CB175">
            <v>27283.167999999998</v>
          </cell>
          <cell r="CC175">
            <v>27194.818000000003</v>
          </cell>
          <cell r="CD175">
            <v>37146.457999999999</v>
          </cell>
          <cell r="CE175">
            <v>38765.095000000001</v>
          </cell>
          <cell r="CF175">
            <v>46714.784</v>
          </cell>
          <cell r="CG175">
            <v>52567.44</v>
          </cell>
          <cell r="CH175">
            <v>53666.672999999995</v>
          </cell>
          <cell r="CI175">
            <v>54400.042000000001</v>
          </cell>
          <cell r="CJ175">
            <v>55162.42</v>
          </cell>
          <cell r="CK175">
            <v>55930.48</v>
          </cell>
        </row>
        <row r="176">
          <cell r="B176" t="str">
            <v>PURCHASED POWER - ENERGY</v>
          </cell>
          <cell r="CA176">
            <v>74343.585399999996</v>
          </cell>
          <cell r="CB176">
            <v>34834</v>
          </cell>
          <cell r="CC176">
            <v>41001</v>
          </cell>
          <cell r="CD176">
            <v>43690</v>
          </cell>
          <cell r="CE176">
            <v>41397</v>
          </cell>
          <cell r="CF176">
            <v>60794</v>
          </cell>
          <cell r="CG176">
            <v>52477</v>
          </cell>
          <cell r="CH176">
            <v>81314</v>
          </cell>
          <cell r="CI176">
            <v>72403</v>
          </cell>
          <cell r="CJ176">
            <v>84107</v>
          </cell>
          <cell r="CK176">
            <v>85510</v>
          </cell>
        </row>
        <row r="177">
          <cell r="B177" t="str">
            <v>PURCHASED POWER - CAPACITY</v>
          </cell>
          <cell r="CA177">
            <v>24052.440620000001</v>
          </cell>
          <cell r="CB177">
            <v>30180</v>
          </cell>
          <cell r="CC177">
            <v>32949</v>
          </cell>
          <cell r="CD177">
            <v>33038</v>
          </cell>
          <cell r="CE177">
            <v>35365.886144513584</v>
          </cell>
          <cell r="CF177">
            <v>35229.441226469178</v>
          </cell>
          <cell r="CG177">
            <v>39978.173914968123</v>
          </cell>
          <cell r="CH177">
            <v>48697.263625678403</v>
          </cell>
          <cell r="CI177">
            <v>51658.078271122191</v>
          </cell>
          <cell r="CJ177">
            <v>56805.867285507404</v>
          </cell>
          <cell r="CK177">
            <v>65150.993579851107</v>
          </cell>
        </row>
        <row r="178">
          <cell r="B178" t="str">
            <v>ASSOCIATED POOL PP - ENERGY</v>
          </cell>
          <cell r="CA178">
            <v>44653.86688999999</v>
          </cell>
          <cell r="CB178">
            <v>20473</v>
          </cell>
          <cell r="CC178">
            <v>23086</v>
          </cell>
          <cell r="CD178">
            <v>24167</v>
          </cell>
          <cell r="CE178">
            <v>22675</v>
          </cell>
          <cell r="CF178">
            <v>38008</v>
          </cell>
          <cell r="CG178">
            <v>21509</v>
          </cell>
          <cell r="CH178">
            <v>45695</v>
          </cell>
          <cell r="CI178">
            <v>27486</v>
          </cell>
          <cell r="CJ178">
            <v>27856</v>
          </cell>
          <cell r="CK178">
            <v>28755</v>
          </cell>
        </row>
        <row r="179">
          <cell r="B179" t="str">
            <v>ASSOCIATED POOL PP - CAPACITY</v>
          </cell>
          <cell r="CA179">
            <v>23748.240000000002</v>
          </cell>
          <cell r="CB179">
            <v>30180</v>
          </cell>
          <cell r="CC179">
            <v>32949</v>
          </cell>
          <cell r="CD179">
            <v>33038</v>
          </cell>
          <cell r="CE179">
            <v>15041</v>
          </cell>
          <cell r="CF179">
            <v>8036</v>
          </cell>
          <cell r="CG179">
            <v>7611</v>
          </cell>
          <cell r="CH179">
            <v>9172</v>
          </cell>
          <cell r="CI179">
            <v>7827</v>
          </cell>
          <cell r="CJ179">
            <v>5893</v>
          </cell>
          <cell r="CK179">
            <v>7402</v>
          </cell>
        </row>
        <row r="185">
          <cell r="B185" t="str">
            <v>SALES BU O&amp;M EXPENSE</v>
          </cell>
          <cell r="C185">
            <v>0</v>
          </cell>
          <cell r="CA185">
            <v>18442.227469999998</v>
          </cell>
          <cell r="CB185">
            <v>20470.46</v>
          </cell>
          <cell r="CC185">
            <v>21492.240788380877</v>
          </cell>
          <cell r="CD185">
            <v>21295.228815975035</v>
          </cell>
          <cell r="CE185">
            <v>21986.27486586339</v>
          </cell>
          <cell r="CF185">
            <v>22422.303211822898</v>
          </cell>
          <cell r="CG185">
            <v>22888.395826136126</v>
          </cell>
          <cell r="CH185">
            <v>23214.886603769999</v>
          </cell>
          <cell r="CI185">
            <v>23896.715172773027</v>
          </cell>
          <cell r="CJ185">
            <v>24356.838005122965</v>
          </cell>
          <cell r="CK185">
            <v>25708.655718987036</v>
          </cell>
        </row>
        <row r="186">
          <cell r="B186" t="str">
            <v>CUST ACCT-SVC BU O&amp;M EXPENSE</v>
          </cell>
          <cell r="CA186">
            <v>18543.350630000001</v>
          </cell>
          <cell r="CB186">
            <v>20151.345999999998</v>
          </cell>
          <cell r="CC186">
            <v>20604.27490659264</v>
          </cell>
          <cell r="CD186">
            <v>20798.395133653434</v>
          </cell>
          <cell r="CE186">
            <v>21294.380923768036</v>
          </cell>
          <cell r="CF186">
            <v>21928.22600915936</v>
          </cell>
          <cell r="CG186">
            <v>22384.048236310013</v>
          </cell>
          <cell r="CH186">
            <v>22703.344764156747</v>
          </cell>
          <cell r="CI186">
            <v>23370.149187384624</v>
          </cell>
          <cell r="CJ186">
            <v>23820.133177183845</v>
          </cell>
          <cell r="CK186">
            <v>25142.163482133346</v>
          </cell>
        </row>
        <row r="187">
          <cell r="B187" t="str">
            <v>SCG BU O&amp;M EXPENSE</v>
          </cell>
          <cell r="CA187">
            <v>90131.516310000006</v>
          </cell>
          <cell r="CB187">
            <v>93078.305999999997</v>
          </cell>
          <cell r="CC187">
            <v>96703.961014331304</v>
          </cell>
          <cell r="CD187">
            <v>99974.170020812453</v>
          </cell>
          <cell r="CE187">
            <v>106301.11267070148</v>
          </cell>
          <cell r="CF187">
            <v>123133.64558466361</v>
          </cell>
          <cell r="CG187">
            <v>125687.99468219827</v>
          </cell>
          <cell r="CH187">
            <v>127519.75229612496</v>
          </cell>
          <cell r="CI187">
            <v>131200.24910956901</v>
          </cell>
          <cell r="CJ187">
            <v>133731.72111913541</v>
          </cell>
          <cell r="CK187">
            <v>140898.48864774662</v>
          </cell>
        </row>
        <row r="188">
          <cell r="B188" t="str">
            <v>NUCLEAR BU O&amp;M EXPENSE</v>
          </cell>
        </row>
        <row r="189">
          <cell r="B189" t="str">
            <v>TRANSMISSION BU O&amp;M EXPENSE</v>
          </cell>
          <cell r="CA189">
            <v>9548.2517399999997</v>
          </cell>
          <cell r="CB189">
            <v>9305.1899999999987</v>
          </cell>
          <cell r="CC189">
            <v>10306.190598502943</v>
          </cell>
          <cell r="CD189">
            <v>10604.942420904725</v>
          </cell>
          <cell r="CE189">
            <v>10797.994011837976</v>
          </cell>
          <cell r="CF189">
            <v>11247.447072561143</v>
          </cell>
          <cell r="CG189">
            <v>11481.247853902616</v>
          </cell>
          <cell r="CH189">
            <v>11645.021740395241</v>
          </cell>
          <cell r="CI189">
            <v>11987.039715532517</v>
          </cell>
          <cell r="CJ189">
            <v>12217.845942477306</v>
          </cell>
          <cell r="CK189">
            <v>12895.943015949209</v>
          </cell>
        </row>
        <row r="190">
          <cell r="B190" t="str">
            <v>DISTRIBUTION BU O&amp;M EXPENSE</v>
          </cell>
          <cell r="CA190">
            <v>35888.631930000003</v>
          </cell>
          <cell r="CB190">
            <v>31988.891999999996</v>
          </cell>
          <cell r="CC190">
            <v>33307.551768592937</v>
          </cell>
          <cell r="CD190">
            <v>32959.982276297065</v>
          </cell>
          <cell r="CE190">
            <v>33906.187638354568</v>
          </cell>
          <cell r="CF190">
            <v>34458.616195603354</v>
          </cell>
          <cell r="CG190">
            <v>35174.907753901265</v>
          </cell>
          <cell r="CH190">
            <v>35676.659081211721</v>
          </cell>
          <cell r="CI190">
            <v>36724.493853068896</v>
          </cell>
          <cell r="CJ190">
            <v>37431.611044955782</v>
          </cell>
          <cell r="CK190">
            <v>39509.085750761129</v>
          </cell>
        </row>
        <row r="191">
          <cell r="B191" t="str">
            <v>ADMINISTRATIVE BU O&amp;M EXPENSE</v>
          </cell>
          <cell r="CA191">
            <v>0</v>
          </cell>
          <cell r="CB191">
            <v>0</v>
          </cell>
          <cell r="CC191">
            <v>0</v>
          </cell>
          <cell r="CD191">
            <v>0</v>
          </cell>
          <cell r="CE191">
            <v>0</v>
          </cell>
          <cell r="CF191">
            <v>0</v>
          </cell>
          <cell r="CG191">
            <v>0</v>
          </cell>
          <cell r="CH191">
            <v>0</v>
          </cell>
          <cell r="CI191">
            <v>0</v>
          </cell>
          <cell r="CJ191">
            <v>0</v>
          </cell>
          <cell r="CK191">
            <v>0</v>
          </cell>
        </row>
        <row r="192">
          <cell r="B192" t="str">
            <v>OTHER UNCLASSIFIED BU O&amp;M EXPENSE</v>
          </cell>
          <cell r="CA192">
            <v>0</v>
          </cell>
          <cell r="CB192">
            <v>0</v>
          </cell>
          <cell r="CC192">
            <v>0</v>
          </cell>
          <cell r="CD192">
            <v>0</v>
          </cell>
          <cell r="CE192">
            <v>0</v>
          </cell>
          <cell r="CF192">
            <v>0</v>
          </cell>
          <cell r="CG192">
            <v>0</v>
          </cell>
          <cell r="CH192">
            <v>0</v>
          </cell>
          <cell r="CI192">
            <v>0</v>
          </cell>
          <cell r="CJ192">
            <v>0</v>
          </cell>
          <cell r="CK192">
            <v>0</v>
          </cell>
        </row>
        <row r="193">
          <cell r="B193" t="str">
            <v>ADMIN &amp; GENERAL O&amp;M - F/H</v>
          </cell>
          <cell r="CA193">
            <v>9023</v>
          </cell>
          <cell r="CB193">
            <v>9781.5169999999998</v>
          </cell>
          <cell r="CC193">
            <v>10260.103999999999</v>
          </cell>
          <cell r="CD193">
            <v>10485.654</v>
          </cell>
          <cell r="CE193">
            <v>11868.01</v>
          </cell>
          <cell r="CF193">
            <v>12105</v>
          </cell>
          <cell r="CG193">
            <v>12347</v>
          </cell>
          <cell r="CH193">
            <v>12594</v>
          </cell>
          <cell r="CI193">
            <v>12846</v>
          </cell>
          <cell r="CJ193">
            <v>13103</v>
          </cell>
          <cell r="CK193">
            <v>13365</v>
          </cell>
        </row>
        <row r="194">
          <cell r="B194" t="str">
            <v>ADMIN &amp; GENERAL O&amp;M - NUCLEAR</v>
          </cell>
        </row>
        <row r="195">
          <cell r="B195" t="str">
            <v>ADMIN &amp; GENERAL O&amp;M - TRANS</v>
          </cell>
          <cell r="CA195">
            <v>850</v>
          </cell>
          <cell r="CB195">
            <v>855.60299999999995</v>
          </cell>
          <cell r="CC195">
            <v>896.91700000000003</v>
          </cell>
          <cell r="CD195">
            <v>911.79100000000005</v>
          </cell>
          <cell r="CE195">
            <v>1036.403</v>
          </cell>
          <cell r="CF195">
            <v>1057</v>
          </cell>
          <cell r="CG195">
            <v>1078</v>
          </cell>
          <cell r="CH195">
            <v>1100</v>
          </cell>
          <cell r="CI195">
            <v>1122</v>
          </cell>
          <cell r="CJ195">
            <v>1144</v>
          </cell>
          <cell r="CK195">
            <v>1167</v>
          </cell>
        </row>
        <row r="196">
          <cell r="B196" t="str">
            <v>ADMIN &amp; GENERAL O&amp;M - DIST</v>
          </cell>
          <cell r="CA196">
            <v>3284</v>
          </cell>
          <cell r="CB196">
            <v>3430.6529999999998</v>
          </cell>
          <cell r="CC196">
            <v>3583.0309999999999</v>
          </cell>
          <cell r="CD196">
            <v>3673.7869999999998</v>
          </cell>
          <cell r="CE196">
            <v>4346.5529999999999</v>
          </cell>
          <cell r="CF196">
            <v>4433</v>
          </cell>
          <cell r="CG196">
            <v>4522</v>
          </cell>
          <cell r="CH196">
            <v>4612</v>
          </cell>
          <cell r="CI196">
            <v>4704</v>
          </cell>
          <cell r="CJ196">
            <v>4798</v>
          </cell>
          <cell r="CK196">
            <v>4894</v>
          </cell>
        </row>
        <row r="197">
          <cell r="B197" t="str">
            <v>ADMIN &amp; GENERAL O&amp;M - SALES</v>
          </cell>
          <cell r="CA197">
            <v>1139</v>
          </cell>
          <cell r="CB197">
            <v>1269.037</v>
          </cell>
          <cell r="CC197">
            <v>1336.4570000000001</v>
          </cell>
          <cell r="CD197">
            <v>1382.1690000000001</v>
          </cell>
          <cell r="CE197">
            <v>1753.7840000000001</v>
          </cell>
          <cell r="CF197">
            <v>1789</v>
          </cell>
          <cell r="CG197">
            <v>1825</v>
          </cell>
          <cell r="CH197">
            <v>1862</v>
          </cell>
          <cell r="CI197">
            <v>1899</v>
          </cell>
          <cell r="CJ197">
            <v>1937</v>
          </cell>
          <cell r="CK197">
            <v>1976</v>
          </cell>
        </row>
        <row r="198">
          <cell r="B198" t="str">
            <v>ADMIN &amp; GENERAL O&amp;M - CUST ACCT</v>
          </cell>
          <cell r="CA198">
            <v>1676</v>
          </cell>
          <cell r="CB198">
            <v>1608.3340000000001</v>
          </cell>
          <cell r="CC198">
            <v>1702.2</v>
          </cell>
          <cell r="CD198">
            <v>1762.8879999999999</v>
          </cell>
          <cell r="CE198">
            <v>2206.4270000000001</v>
          </cell>
          <cell r="CF198">
            <v>2251</v>
          </cell>
          <cell r="CG198">
            <v>2296</v>
          </cell>
          <cell r="CH198">
            <v>2342</v>
          </cell>
          <cell r="CI198">
            <v>2389</v>
          </cell>
          <cell r="CJ198">
            <v>2437</v>
          </cell>
          <cell r="CK198">
            <v>2486</v>
          </cell>
        </row>
        <row r="199">
          <cell r="B199" t="str">
            <v>ADMIN &amp; GENERAL O&amp;M - ADMIN</v>
          </cell>
          <cell r="CA199">
            <v>25595</v>
          </cell>
          <cell r="CB199">
            <v>24469.973000000002</v>
          </cell>
          <cell r="CC199">
            <v>25515.023000000001</v>
          </cell>
          <cell r="CD199">
            <v>25632.486000000001</v>
          </cell>
          <cell r="CE199">
            <v>27741.409</v>
          </cell>
          <cell r="CF199">
            <v>28296</v>
          </cell>
          <cell r="CG199">
            <v>28862</v>
          </cell>
          <cell r="CH199">
            <v>29439</v>
          </cell>
          <cell r="CI199">
            <v>30028</v>
          </cell>
          <cell r="CJ199">
            <v>30629</v>
          </cell>
          <cell r="CK199">
            <v>31242</v>
          </cell>
        </row>
        <row r="200">
          <cell r="B200" t="str">
            <v>GENERAL DEPR EXPENSE ALLOC-TRANS</v>
          </cell>
          <cell r="CA200">
            <v>699</v>
          </cell>
          <cell r="CB200">
            <v>668</v>
          </cell>
          <cell r="CC200">
            <v>688</v>
          </cell>
          <cell r="CD200">
            <v>527</v>
          </cell>
          <cell r="CE200">
            <v>520</v>
          </cell>
          <cell r="CF200">
            <v>529</v>
          </cell>
          <cell r="CG200">
            <v>565</v>
          </cell>
          <cell r="CH200">
            <v>562</v>
          </cell>
          <cell r="CI200">
            <v>586</v>
          </cell>
          <cell r="CJ200">
            <v>611</v>
          </cell>
          <cell r="CK200">
            <v>611</v>
          </cell>
        </row>
        <row r="201">
          <cell r="B201" t="str">
            <v>GENERAL DEPR EXPENSE ALLOC-F/H</v>
          </cell>
          <cell r="CA201">
            <v>812</v>
          </cell>
          <cell r="CB201">
            <v>773</v>
          </cell>
          <cell r="CC201">
            <v>796</v>
          </cell>
          <cell r="CD201">
            <v>610</v>
          </cell>
          <cell r="CE201">
            <v>602</v>
          </cell>
          <cell r="CF201">
            <v>613</v>
          </cell>
          <cell r="CG201">
            <v>655</v>
          </cell>
          <cell r="CH201">
            <v>652</v>
          </cell>
          <cell r="CI201">
            <v>680</v>
          </cell>
          <cell r="CJ201">
            <v>708</v>
          </cell>
          <cell r="CK201">
            <v>708</v>
          </cell>
        </row>
        <row r="202">
          <cell r="B202" t="str">
            <v>GENERAL DEPR EXPENSE ALLOC-DIST</v>
          </cell>
          <cell r="CA202">
            <v>2379</v>
          </cell>
          <cell r="CB202">
            <v>2271</v>
          </cell>
          <cell r="CC202">
            <v>2342</v>
          </cell>
          <cell r="CD202">
            <v>1794</v>
          </cell>
          <cell r="CE202">
            <v>1769</v>
          </cell>
          <cell r="CF202">
            <v>1799</v>
          </cell>
          <cell r="CG202">
            <v>1922</v>
          </cell>
          <cell r="CH202">
            <v>1912</v>
          </cell>
          <cell r="CI202">
            <v>1994</v>
          </cell>
          <cell r="CJ202">
            <v>2077</v>
          </cell>
          <cell r="CK202">
            <v>2077</v>
          </cell>
        </row>
        <row r="203">
          <cell r="B203" t="str">
            <v>GENERAL DEPR EXPENSE ALLOC-NUCLEAR</v>
          </cell>
          <cell r="CA203">
            <v>0</v>
          </cell>
          <cell r="CB203">
            <v>0</v>
          </cell>
          <cell r="CC203">
            <v>0</v>
          </cell>
          <cell r="CD203">
            <v>0</v>
          </cell>
          <cell r="CE203">
            <v>0</v>
          </cell>
          <cell r="CF203">
            <v>0</v>
          </cell>
          <cell r="CG203">
            <v>1</v>
          </cell>
          <cell r="CH203">
            <v>2</v>
          </cell>
          <cell r="CI203">
            <v>3</v>
          </cell>
          <cell r="CJ203">
            <v>4</v>
          </cell>
          <cell r="CK203">
            <v>4</v>
          </cell>
        </row>
        <row r="204">
          <cell r="B204" t="str">
            <v>GENERAL DEPR EXPENSE ALLOC-SALES</v>
          </cell>
          <cell r="CA204">
            <v>605</v>
          </cell>
          <cell r="CB204">
            <v>576</v>
          </cell>
          <cell r="CC204">
            <v>594</v>
          </cell>
          <cell r="CD204">
            <v>455</v>
          </cell>
          <cell r="CE204">
            <v>449</v>
          </cell>
          <cell r="CF204">
            <v>457</v>
          </cell>
          <cell r="CG204">
            <v>488</v>
          </cell>
          <cell r="CH204">
            <v>485</v>
          </cell>
          <cell r="CI204">
            <v>506</v>
          </cell>
          <cell r="CJ204">
            <v>527</v>
          </cell>
          <cell r="CK204">
            <v>527</v>
          </cell>
        </row>
        <row r="205">
          <cell r="B205" t="str">
            <v>GENERAL DEPR EXPENSE ALLOC-CUST ACCT</v>
          </cell>
          <cell r="CA205">
            <v>893</v>
          </cell>
          <cell r="CB205">
            <v>852</v>
          </cell>
          <cell r="CC205">
            <v>878</v>
          </cell>
          <cell r="CD205">
            <v>671</v>
          </cell>
          <cell r="CE205">
            <v>662</v>
          </cell>
          <cell r="CF205">
            <v>675</v>
          </cell>
          <cell r="CG205">
            <v>721</v>
          </cell>
          <cell r="CH205">
            <v>717</v>
          </cell>
          <cell r="CI205">
            <v>748</v>
          </cell>
          <cell r="CJ205">
            <v>779</v>
          </cell>
          <cell r="CK205">
            <v>779</v>
          </cell>
        </row>
        <row r="206">
          <cell r="B206" t="str">
            <v>SALES DEPRECIATION EXPENSE</v>
          </cell>
          <cell r="CA206">
            <v>0</v>
          </cell>
          <cell r="CB206">
            <v>0</v>
          </cell>
          <cell r="CC206">
            <v>0</v>
          </cell>
          <cell r="CD206">
            <v>0</v>
          </cell>
          <cell r="CE206">
            <v>0</v>
          </cell>
          <cell r="CF206">
            <v>0</v>
          </cell>
          <cell r="CG206">
            <v>0</v>
          </cell>
          <cell r="CH206">
            <v>0</v>
          </cell>
          <cell r="CI206">
            <v>0</v>
          </cell>
          <cell r="CJ206">
            <v>0</v>
          </cell>
          <cell r="CK206">
            <v>0</v>
          </cell>
        </row>
        <row r="207">
          <cell r="B207" t="str">
            <v>CUSTOMER ACCT-SVC DEPRECIATION EXPENSE</v>
          </cell>
          <cell r="CA207">
            <v>0</v>
          </cell>
          <cell r="CB207">
            <v>0</v>
          </cell>
          <cell r="CC207">
            <v>0</v>
          </cell>
          <cell r="CD207">
            <v>0</v>
          </cell>
          <cell r="CE207">
            <v>0</v>
          </cell>
          <cell r="CF207">
            <v>0</v>
          </cell>
          <cell r="CG207">
            <v>0</v>
          </cell>
          <cell r="CH207">
            <v>0</v>
          </cell>
          <cell r="CI207">
            <v>0</v>
          </cell>
          <cell r="CJ207">
            <v>0</v>
          </cell>
          <cell r="CK207">
            <v>0</v>
          </cell>
        </row>
        <row r="208">
          <cell r="B208" t="str">
            <v>DISTRIBUTION DEPRECIATION EXPENSE</v>
          </cell>
          <cell r="CA208">
            <v>27331.846040000004</v>
          </cell>
          <cell r="CB208">
            <v>28940.344560742597</v>
          </cell>
          <cell r="CC208">
            <v>30232.12000611909</v>
          </cell>
          <cell r="CD208">
            <v>31528.473055019087</v>
          </cell>
          <cell r="CE208">
            <v>32816.945358669087</v>
          </cell>
          <cell r="CF208">
            <v>34020.685964394084</v>
          </cell>
          <cell r="CG208">
            <v>35309.066721344083</v>
          </cell>
          <cell r="CH208">
            <v>36524.281155344084</v>
          </cell>
          <cell r="CI208">
            <v>37759.148439344084</v>
          </cell>
          <cell r="CJ208">
            <v>39062.006373344084</v>
          </cell>
          <cell r="CK208">
            <v>40401.081957344089</v>
          </cell>
        </row>
        <row r="209">
          <cell r="B209" t="str">
            <v>F/H DEPRECIATION EXPENSE</v>
          </cell>
          <cell r="CA209">
            <v>48551.8079</v>
          </cell>
          <cell r="CB209">
            <v>49872.99492653249</v>
          </cell>
          <cell r="CC209">
            <v>50643.878195707497</v>
          </cell>
          <cell r="CD209">
            <v>51298.991270490835</v>
          </cell>
          <cell r="CE209">
            <v>54147.561894549159</v>
          </cell>
          <cell r="CF209">
            <v>65484.764290249179</v>
          </cell>
          <cell r="CG209">
            <v>67950.269023132496</v>
          </cell>
          <cell r="CH209">
            <v>71044.212720132491</v>
          </cell>
          <cell r="CI209">
            <v>72736.571806432505</v>
          </cell>
          <cell r="CJ209">
            <v>76031.212185932498</v>
          </cell>
          <cell r="CK209">
            <v>79775.146090432507</v>
          </cell>
        </row>
        <row r="210">
          <cell r="B210" t="str">
            <v>NUCLEAR DEPRECIATION EXPENSE</v>
          </cell>
        </row>
        <row r="211">
          <cell r="B211" t="str">
            <v>TRANSMISSION DEPRECIATION EXPENSE</v>
          </cell>
          <cell r="CA211">
            <v>6878.7113100000006</v>
          </cell>
          <cell r="CB211">
            <v>6754.3157893724911</v>
          </cell>
          <cell r="CC211">
            <v>7117.1034880558227</v>
          </cell>
          <cell r="CD211">
            <v>7394.0701194933245</v>
          </cell>
          <cell r="CE211">
            <v>7629.6084002766556</v>
          </cell>
          <cell r="CF211">
            <v>7886.1236681016535</v>
          </cell>
          <cell r="CG211">
            <v>8178.7789132349853</v>
          </cell>
          <cell r="CH211">
            <v>8275.9968632349846</v>
          </cell>
          <cell r="CI211">
            <v>8339.9584632349834</v>
          </cell>
          <cell r="CJ211">
            <v>8474.4566632349834</v>
          </cell>
          <cell r="CK211">
            <v>8827.1372567849849</v>
          </cell>
        </row>
        <row r="212">
          <cell r="B212" t="str">
            <v>ADMINISTRATION DEPRECIATION EXPENSE</v>
          </cell>
          <cell r="CA212">
            <v>0</v>
          </cell>
          <cell r="CB212">
            <v>0</v>
          </cell>
          <cell r="CC212">
            <v>0</v>
          </cell>
          <cell r="CD212">
            <v>0</v>
          </cell>
          <cell r="CE212">
            <v>0</v>
          </cell>
          <cell r="CF212">
            <v>0</v>
          </cell>
          <cell r="CG212">
            <v>0</v>
          </cell>
          <cell r="CH212">
            <v>0</v>
          </cell>
          <cell r="CI212">
            <v>0</v>
          </cell>
          <cell r="CJ212">
            <v>0</v>
          </cell>
          <cell r="CK212">
            <v>0</v>
          </cell>
        </row>
        <row r="213">
          <cell r="B213" t="str">
            <v>UNAMORTIZED ITC - F/H</v>
          </cell>
          <cell r="C213">
            <v>4231</v>
          </cell>
          <cell r="CA213">
            <v>-1209</v>
          </cell>
          <cell r="CB213">
            <v>-1337</v>
          </cell>
          <cell r="CC213">
            <v>-1338</v>
          </cell>
          <cell r="CD213">
            <v>-1336</v>
          </cell>
          <cell r="CE213">
            <v>-2656</v>
          </cell>
          <cell r="CF213">
            <v>-1324</v>
          </cell>
          <cell r="CG213">
            <v>-1323</v>
          </cell>
          <cell r="CH213">
            <v>-1324</v>
          </cell>
          <cell r="CI213">
            <v>-1257</v>
          </cell>
          <cell r="CJ213">
            <v>-2552</v>
          </cell>
          <cell r="CK213">
            <v>2307</v>
          </cell>
        </row>
        <row r="214">
          <cell r="B214" t="str">
            <v>UNAMORTIZED ITC - NUCLEAR</v>
          </cell>
        </row>
        <row r="215">
          <cell r="B215" t="str">
            <v>UNAMORTIZED ITC - TRANS</v>
          </cell>
          <cell r="C215">
            <v>0</v>
          </cell>
          <cell r="CA215">
            <v>-82</v>
          </cell>
          <cell r="CB215">
            <v>-90</v>
          </cell>
          <cell r="CC215">
            <v>-90</v>
          </cell>
          <cell r="CD215">
            <v>-90</v>
          </cell>
          <cell r="CE215">
            <v>-179</v>
          </cell>
          <cell r="CF215">
            <v>-89</v>
          </cell>
          <cell r="CG215">
            <v>-90</v>
          </cell>
          <cell r="CH215">
            <v>-89</v>
          </cell>
          <cell r="CI215">
            <v>-84</v>
          </cell>
          <cell r="CJ215">
            <v>482</v>
          </cell>
          <cell r="CK215">
            <v>810</v>
          </cell>
        </row>
        <row r="216">
          <cell r="B216" t="str">
            <v>UNAMORTIZED ITC - DIST</v>
          </cell>
          <cell r="C216">
            <v>0</v>
          </cell>
          <cell r="CA216">
            <v>-432</v>
          </cell>
          <cell r="CB216">
            <v>-479</v>
          </cell>
          <cell r="CC216">
            <v>-479</v>
          </cell>
          <cell r="CD216">
            <v>-478</v>
          </cell>
          <cell r="CE216">
            <v>-951</v>
          </cell>
          <cell r="CF216">
            <v>-473</v>
          </cell>
          <cell r="CG216">
            <v>-474</v>
          </cell>
          <cell r="CH216">
            <v>-474</v>
          </cell>
          <cell r="CI216">
            <v>-450</v>
          </cell>
          <cell r="CJ216">
            <v>-294</v>
          </cell>
          <cell r="CK216">
            <v>1445</v>
          </cell>
        </row>
        <row r="217">
          <cell r="B217" t="str">
            <v>UNAMORTIZED ITC - SALES</v>
          </cell>
        </row>
        <row r="218">
          <cell r="B218" t="str">
            <v>UNAMORTIZED ITC - CUST ACCT</v>
          </cell>
        </row>
        <row r="219">
          <cell r="B219" t="str">
            <v>UNAMORTIZED ITC - ADMIN</v>
          </cell>
        </row>
        <row r="220">
          <cell r="B220" t="str">
            <v>OTX - OTHER - FH</v>
          </cell>
          <cell r="CA220">
            <v>2097.6381000000001</v>
          </cell>
          <cell r="CB220">
            <v>2093.8643999999999</v>
          </cell>
          <cell r="CC220">
            <v>2139.6111000000001</v>
          </cell>
          <cell r="CD220">
            <v>2264.6555594000001</v>
          </cell>
          <cell r="CE220">
            <v>2413.8403632601458</v>
          </cell>
          <cell r="CF220">
            <v>2492.1015998685307</v>
          </cell>
          <cell r="CG220">
            <v>2573.0148632491519</v>
          </cell>
          <cell r="CH220">
            <v>2573.0148632491519</v>
          </cell>
          <cell r="CI220">
            <v>2573.0148632491519</v>
          </cell>
          <cell r="CJ220">
            <v>0</v>
          </cell>
          <cell r="CK220">
            <v>0</v>
          </cell>
        </row>
        <row r="221">
          <cell r="B221" t="str">
            <v>OTX - OTHER - NU</v>
          </cell>
          <cell r="CA221">
            <v>0</v>
          </cell>
          <cell r="CB221">
            <v>0</v>
          </cell>
          <cell r="CC221">
            <v>0</v>
          </cell>
          <cell r="CD221">
            <v>0</v>
          </cell>
          <cell r="CE221">
            <v>0</v>
          </cell>
          <cell r="CF221">
            <v>0</v>
          </cell>
          <cell r="CG221">
            <v>0</v>
          </cell>
          <cell r="CH221">
            <v>0</v>
          </cell>
          <cell r="CI221">
            <v>0</v>
          </cell>
          <cell r="CJ221">
            <v>0</v>
          </cell>
          <cell r="CK221">
            <v>0</v>
          </cell>
        </row>
        <row r="222">
          <cell r="B222" t="str">
            <v>OTX - OTHER - TR</v>
          </cell>
          <cell r="CA222">
            <v>179.52030000000002</v>
          </cell>
          <cell r="CB222">
            <v>176.82480000000001</v>
          </cell>
          <cell r="CC222">
            <v>182.589</v>
          </cell>
          <cell r="CD222">
            <v>195.24908539999998</v>
          </cell>
          <cell r="CE222">
            <v>208.11117225836054</v>
          </cell>
          <cell r="CF222">
            <v>214.85852719568641</v>
          </cell>
          <cell r="CG222">
            <v>221.83452873650404</v>
          </cell>
          <cell r="CH222">
            <v>221.83452873650404</v>
          </cell>
          <cell r="CI222">
            <v>221.83452873650404</v>
          </cell>
          <cell r="CJ222">
            <v>0</v>
          </cell>
          <cell r="CK222">
            <v>0</v>
          </cell>
        </row>
        <row r="223">
          <cell r="B223" t="str">
            <v>OTX - OTHER - DR</v>
          </cell>
          <cell r="CA223">
            <v>1040.463</v>
          </cell>
          <cell r="CB223">
            <v>1038.3065999999999</v>
          </cell>
          <cell r="CC223">
            <v>1063.9958999999999</v>
          </cell>
          <cell r="CD223">
            <v>1125.3128425</v>
          </cell>
          <cell r="CE223">
            <v>1199.4431335249822</v>
          </cell>
          <cell r="CF223">
            <v>1238.3313318913065</v>
          </cell>
          <cell r="CG223">
            <v>1278.5373287957195</v>
          </cell>
          <cell r="CH223">
            <v>1278.5373287957195</v>
          </cell>
          <cell r="CI223">
            <v>1278.5373287957195</v>
          </cell>
          <cell r="CJ223">
            <v>0</v>
          </cell>
          <cell r="CK223">
            <v>0</v>
          </cell>
        </row>
        <row r="224">
          <cell r="B224" t="str">
            <v>OTX - OTHER - SALES</v>
          </cell>
          <cell r="CA224">
            <v>451.22669999999999</v>
          </cell>
          <cell r="CB224">
            <v>453.92219999999998</v>
          </cell>
          <cell r="CC224">
            <v>469.19839999999999</v>
          </cell>
          <cell r="CD224">
            <v>500.98343169999998</v>
          </cell>
          <cell r="CE224">
            <v>533.98585217190112</v>
          </cell>
          <cell r="CF224">
            <v>551.29867606797382</v>
          </cell>
          <cell r="CG224">
            <v>569.19817702749697</v>
          </cell>
          <cell r="CH224">
            <v>569.19817702749697</v>
          </cell>
          <cell r="CI224">
            <v>569.19817702749697</v>
          </cell>
          <cell r="CJ224">
            <v>0</v>
          </cell>
          <cell r="CK224">
            <v>0</v>
          </cell>
        </row>
        <row r="225">
          <cell r="B225" t="str">
            <v>OTX - OTHER - CA</v>
          </cell>
          <cell r="CA225">
            <v>683.5788</v>
          </cell>
          <cell r="CB225">
            <v>682.50059999999996</v>
          </cell>
          <cell r="CC225">
            <v>699.37120000000004</v>
          </cell>
          <cell r="CD225">
            <v>739.49129649999998</v>
          </cell>
          <cell r="CE225">
            <v>788.2054877449882</v>
          </cell>
          <cell r="CF225">
            <v>813.76058952857272</v>
          </cell>
          <cell r="CG225">
            <v>840.18167320861562</v>
          </cell>
          <cell r="CH225">
            <v>840.18167320861562</v>
          </cell>
          <cell r="CI225">
            <v>840.18167320861562</v>
          </cell>
          <cell r="CJ225">
            <v>0</v>
          </cell>
          <cell r="CK225">
            <v>0</v>
          </cell>
        </row>
        <row r="226">
          <cell r="B226" t="str">
            <v>OTX - OTHER - ADMIN</v>
          </cell>
          <cell r="CA226">
            <v>938.57310000000007</v>
          </cell>
          <cell r="CB226">
            <v>945.58140000000003</v>
          </cell>
          <cell r="CC226">
            <v>978.23440000000005</v>
          </cell>
          <cell r="CD226">
            <v>1020.0887845</v>
          </cell>
          <cell r="CE226">
            <v>1087.28741194862</v>
          </cell>
          <cell r="CF226">
            <v>1122.5393112469244</v>
          </cell>
          <cell r="CG226">
            <v>1158.9857863628729</v>
          </cell>
          <cell r="CH226">
            <v>1158.9857863628729</v>
          </cell>
          <cell r="CI226">
            <v>1158.9857863628729</v>
          </cell>
          <cell r="CJ226">
            <v>0</v>
          </cell>
          <cell r="CK226">
            <v>0</v>
          </cell>
        </row>
        <row r="227">
          <cell r="B227" t="str">
            <v>TAX EFFECT OF NDBD - FOSSIL/HYDRO</v>
          </cell>
        </row>
        <row r="228">
          <cell r="B228" t="str">
            <v>TAX EFFECT OF NDBD - NUCLEAR</v>
          </cell>
        </row>
        <row r="229">
          <cell r="B229" t="str">
            <v>TAX EFFECT OF NDBD - TRANSMISSION</v>
          </cell>
        </row>
        <row r="230">
          <cell r="B230" t="str">
            <v>TAX EFFECT OF NDBD - DISTRIBUTION</v>
          </cell>
        </row>
        <row r="231">
          <cell r="B231" t="str">
            <v>TAX EFFECT OF NDBD - SALES</v>
          </cell>
        </row>
        <row r="232">
          <cell r="B232" t="str">
            <v>TAX EFFECT OF NDBD - CUST ACCT</v>
          </cell>
        </row>
        <row r="233">
          <cell r="B233" t="str">
            <v>TAX EFFECT OF NDBD - ADMIN</v>
          </cell>
        </row>
        <row r="234">
          <cell r="B234" t="str">
            <v>AFUDC EQUITY - F/H</v>
          </cell>
          <cell r="CA234">
            <v>0</v>
          </cell>
          <cell r="CB234">
            <v>0</v>
          </cell>
          <cell r="CC234">
            <v>0</v>
          </cell>
          <cell r="CD234">
            <v>0</v>
          </cell>
          <cell r="CE234">
            <v>0</v>
          </cell>
          <cell r="CF234">
            <v>0</v>
          </cell>
          <cell r="CG234">
            <v>0</v>
          </cell>
          <cell r="CH234">
            <v>0</v>
          </cell>
          <cell r="CI234">
            <v>0</v>
          </cell>
          <cell r="CJ234">
            <v>0</v>
          </cell>
          <cell r="CK234">
            <v>0</v>
          </cell>
        </row>
        <row r="235">
          <cell r="B235" t="str">
            <v>AFUDC EQUITY - NUCLEAR</v>
          </cell>
        </row>
        <row r="236">
          <cell r="B236" t="str">
            <v>AFUDC EQUITY - TRANS</v>
          </cell>
          <cell r="CA236">
            <v>0</v>
          </cell>
          <cell r="CB236">
            <v>0</v>
          </cell>
          <cell r="CC236">
            <v>0</v>
          </cell>
          <cell r="CD236">
            <v>0</v>
          </cell>
          <cell r="CE236">
            <v>0</v>
          </cell>
          <cell r="CF236">
            <v>0</v>
          </cell>
          <cell r="CG236">
            <v>0</v>
          </cell>
          <cell r="CH236">
            <v>0</v>
          </cell>
          <cell r="CI236">
            <v>0</v>
          </cell>
          <cell r="CJ236">
            <v>0</v>
          </cell>
          <cell r="CK236">
            <v>0</v>
          </cell>
        </row>
        <row r="237">
          <cell r="B237" t="str">
            <v>AFUDC EQUITY - DIST</v>
          </cell>
          <cell r="CA237">
            <v>0</v>
          </cell>
          <cell r="CB237">
            <v>0</v>
          </cell>
          <cell r="CC237">
            <v>0</v>
          </cell>
          <cell r="CD237">
            <v>0</v>
          </cell>
          <cell r="CE237">
            <v>0</v>
          </cell>
          <cell r="CF237">
            <v>0</v>
          </cell>
          <cell r="CG237">
            <v>0</v>
          </cell>
          <cell r="CH237">
            <v>0</v>
          </cell>
          <cell r="CI237">
            <v>0</v>
          </cell>
          <cell r="CJ237">
            <v>0</v>
          </cell>
          <cell r="CK237">
            <v>0</v>
          </cell>
        </row>
        <row r="238">
          <cell r="B238" t="str">
            <v>AFUDC EQUITY - SALES</v>
          </cell>
        </row>
        <row r="239">
          <cell r="B239" t="str">
            <v>AFUDC EQUITY - CUST ACCT</v>
          </cell>
        </row>
        <row r="240">
          <cell r="B240" t="str">
            <v>AFUDC EQUITY - ADMIN</v>
          </cell>
        </row>
        <row r="241">
          <cell r="B241" t="str">
            <v>AFUDC DEBT - F/H</v>
          </cell>
          <cell r="CA241">
            <v>0</v>
          </cell>
          <cell r="CB241">
            <v>0</v>
          </cell>
          <cell r="CC241">
            <v>0</v>
          </cell>
          <cell r="CD241">
            <v>0</v>
          </cell>
          <cell r="CE241">
            <v>0</v>
          </cell>
          <cell r="CF241">
            <v>0</v>
          </cell>
          <cell r="CG241">
            <v>0</v>
          </cell>
          <cell r="CH241">
            <v>0</v>
          </cell>
          <cell r="CI241">
            <v>0</v>
          </cell>
          <cell r="CJ241">
            <v>0</v>
          </cell>
          <cell r="CK241">
            <v>0</v>
          </cell>
        </row>
        <row r="242">
          <cell r="B242" t="str">
            <v>AFUDC DEBT - NUCLEAR</v>
          </cell>
        </row>
        <row r="243">
          <cell r="B243" t="str">
            <v>AFUDC DEBT - TRANS</v>
          </cell>
          <cell r="CA243">
            <v>0</v>
          </cell>
          <cell r="CB243">
            <v>0</v>
          </cell>
          <cell r="CC243">
            <v>0</v>
          </cell>
          <cell r="CD243">
            <v>0</v>
          </cell>
          <cell r="CE243">
            <v>0</v>
          </cell>
          <cell r="CF243">
            <v>0</v>
          </cell>
          <cell r="CG243">
            <v>0</v>
          </cell>
          <cell r="CH243">
            <v>0</v>
          </cell>
          <cell r="CI243">
            <v>0</v>
          </cell>
          <cell r="CJ243">
            <v>0</v>
          </cell>
          <cell r="CK243">
            <v>0</v>
          </cell>
        </row>
        <row r="244">
          <cell r="B244" t="str">
            <v>AFUDC DEBT - DIST</v>
          </cell>
          <cell r="CA244">
            <v>0</v>
          </cell>
          <cell r="CB244">
            <v>0</v>
          </cell>
          <cell r="CC244">
            <v>0</v>
          </cell>
          <cell r="CD244">
            <v>0</v>
          </cell>
          <cell r="CE244">
            <v>0</v>
          </cell>
          <cell r="CF244">
            <v>0</v>
          </cell>
          <cell r="CG244">
            <v>0</v>
          </cell>
          <cell r="CH244">
            <v>0</v>
          </cell>
          <cell r="CI244">
            <v>0</v>
          </cell>
          <cell r="CJ244">
            <v>0</v>
          </cell>
          <cell r="CK244">
            <v>0</v>
          </cell>
        </row>
        <row r="245">
          <cell r="B245" t="str">
            <v>AFUDC DEBT - SALES</v>
          </cell>
        </row>
        <row r="246">
          <cell r="B246" t="str">
            <v>AFUDC DEBT - CUST ACCT</v>
          </cell>
        </row>
        <row r="247">
          <cell r="B247" t="str">
            <v>AFUDC DEBT - ADMIN</v>
          </cell>
        </row>
        <row r="248">
          <cell r="B248" t="str">
            <v>F/H NET PLANT BALANCE</v>
          </cell>
          <cell r="C248">
            <v>724794.10638581519</v>
          </cell>
          <cell r="CA248">
            <v>768142.64144027617</v>
          </cell>
          <cell r="CB248">
            <v>795289.93144061021</v>
          </cell>
          <cell r="CC248">
            <v>895526.24658928881</v>
          </cell>
          <cell r="CD248">
            <v>1009346.0102981803</v>
          </cell>
          <cell r="CE248">
            <v>1075128.5101397559</v>
          </cell>
          <cell r="CF248">
            <v>1122866.1446746434</v>
          </cell>
          <cell r="CG248">
            <v>1201368.0125174243</v>
          </cell>
          <cell r="CH248">
            <v>1264849.3454137999</v>
          </cell>
          <cell r="CI248">
            <v>1267974.0407928284</v>
          </cell>
          <cell r="CJ248">
            <v>1227110.6674238681</v>
          </cell>
          <cell r="CK248">
            <v>1207096.6498564219</v>
          </cell>
        </row>
        <row r="249">
          <cell r="B249" t="str">
            <v>NUCLEAR NET PLANT BALANCE</v>
          </cell>
        </row>
        <row r="250">
          <cell r="B250" t="str">
            <v>TRANSMISSION NET PLANT BALANCE</v>
          </cell>
          <cell r="C250">
            <v>177474.90378753375</v>
          </cell>
          <cell r="CA250">
            <v>179685.37568936174</v>
          </cell>
          <cell r="CB250">
            <v>192533.60332218817</v>
          </cell>
          <cell r="CC250">
            <v>200114.15668966458</v>
          </cell>
          <cell r="CD250">
            <v>200308.98526562331</v>
          </cell>
          <cell r="CE250">
            <v>203919.40722042345</v>
          </cell>
          <cell r="CF250">
            <v>220751.84218310606</v>
          </cell>
          <cell r="CG250">
            <v>218248.70850283455</v>
          </cell>
          <cell r="CH250">
            <v>214118.32896610344</v>
          </cell>
          <cell r="CI250">
            <v>211862.48679804412</v>
          </cell>
          <cell r="CJ250">
            <v>215627.43383944759</v>
          </cell>
          <cell r="CK250">
            <v>214555.54645873795</v>
          </cell>
        </row>
        <row r="251">
          <cell r="B251" t="str">
            <v>DISTRIBUTION NET PLANT BALANCE</v>
          </cell>
          <cell r="C251">
            <v>513028.84271614515</v>
          </cell>
          <cell r="CA251">
            <v>539232.81242809445</v>
          </cell>
          <cell r="CB251">
            <v>565497.18397848471</v>
          </cell>
          <cell r="CC251">
            <v>582230.50517277862</v>
          </cell>
          <cell r="CD251">
            <v>594608.44572717475</v>
          </cell>
          <cell r="CE251">
            <v>604006.80731978593</v>
          </cell>
          <cell r="CF251">
            <v>612506.40528276865</v>
          </cell>
          <cell r="CG251">
            <v>618836.45114238653</v>
          </cell>
          <cell r="CH251">
            <v>624170.65107385884</v>
          </cell>
          <cell r="CI251">
            <v>629349.90412769269</v>
          </cell>
          <cell r="CJ251">
            <v>634042.28131689946</v>
          </cell>
          <cell r="CK251">
            <v>638331.95319745073</v>
          </cell>
        </row>
        <row r="252">
          <cell r="B252" t="str">
            <v>ADMINISTRATION NET PLANT BALANCE</v>
          </cell>
          <cell r="C252">
            <v>3308.0604162268646</v>
          </cell>
          <cell r="CA252">
            <v>3214.3400243048477</v>
          </cell>
          <cell r="CB252">
            <v>4198.6218213524116</v>
          </cell>
          <cell r="CC252">
            <v>4578.2749249281915</v>
          </cell>
          <cell r="CD252">
            <v>4516.8882037268595</v>
          </cell>
          <cell r="CE252">
            <v>4454.840823378956</v>
          </cell>
          <cell r="CF252">
            <v>4377.0679083202758</v>
          </cell>
          <cell r="CG252">
            <v>4285.9969939243711</v>
          </cell>
          <cell r="CH252">
            <v>4202.9407217928583</v>
          </cell>
          <cell r="CI252">
            <v>4172.3947969324745</v>
          </cell>
          <cell r="CJ252">
            <v>4152.5587268479021</v>
          </cell>
          <cell r="CK252">
            <v>4117.9935510827481</v>
          </cell>
        </row>
        <row r="253">
          <cell r="B253" t="str">
            <v>SALES NET PLANT BALANCE</v>
          </cell>
          <cell r="C253">
            <v>11933.728872914246</v>
          </cell>
          <cell r="CA253">
            <v>11595.635366044051</v>
          </cell>
          <cell r="CB253">
            <v>15146.402468994356</v>
          </cell>
          <cell r="CC253">
            <v>16515.989669279359</v>
          </cell>
          <cell r="CD253">
            <v>16294.538911118954</v>
          </cell>
          <cell r="CE253">
            <v>16070.704844874472</v>
          </cell>
          <cell r="CF253">
            <v>15790.141383151155</v>
          </cell>
          <cell r="CG253">
            <v>15461.605787102793</v>
          </cell>
          <cell r="CH253">
            <v>15161.982772979312</v>
          </cell>
          <cell r="CI253">
            <v>15051.789263916377</v>
          </cell>
          <cell r="CJ253">
            <v>14980.231235189858</v>
          </cell>
          <cell r="CK253">
            <v>14855.538398867226</v>
          </cell>
        </row>
        <row r="254">
          <cell r="B254" t="str">
            <v>CUSTOMER ACCT-SVC NET PLANT BALANCE</v>
          </cell>
          <cell r="C254">
            <v>8070.8281613653317</v>
          </cell>
          <cell r="CA254">
            <v>7842.1741819192239</v>
          </cell>
          <cell r="CB254">
            <v>10243.572054631462</v>
          </cell>
          <cell r="CC254">
            <v>11169.829309444256</v>
          </cell>
          <cell r="CD254">
            <v>11020.061283511193</v>
          </cell>
          <cell r="CE254">
            <v>10868.681416869584</v>
          </cell>
          <cell r="CF254">
            <v>10678.935235098514</v>
          </cell>
          <cell r="CG254">
            <v>10456.745308644237</v>
          </cell>
          <cell r="CH254">
            <v>10254.109076002023</v>
          </cell>
          <cell r="CI254">
            <v>10179.584768837367</v>
          </cell>
          <cell r="CJ254">
            <v>10131.189790237797</v>
          </cell>
          <cell r="CK254">
            <v>10046.859530548607</v>
          </cell>
        </row>
        <row r="255">
          <cell r="B255" t="str">
            <v>GEN PLANT BALANCE ALLOC-F/H</v>
          </cell>
          <cell r="C255">
            <v>10754</v>
          </cell>
          <cell r="CA255">
            <v>10754</v>
          </cell>
          <cell r="CB255">
            <v>10690</v>
          </cell>
          <cell r="CC255">
            <v>10440</v>
          </cell>
          <cell r="CD255">
            <v>10375</v>
          </cell>
          <cell r="CE255">
            <v>10185</v>
          </cell>
          <cell r="CF255">
            <v>10108</v>
          </cell>
          <cell r="CG255">
            <v>9961</v>
          </cell>
          <cell r="CH255">
            <v>9797</v>
          </cell>
          <cell r="CI255">
            <v>9570</v>
          </cell>
          <cell r="CJ255">
            <v>9320</v>
          </cell>
          <cell r="CK255">
            <v>9320</v>
          </cell>
        </row>
        <row r="256">
          <cell r="B256" t="str">
            <v>GEN PLANT BALANCE ALLOC-NUCLEAR</v>
          </cell>
        </row>
        <row r="257">
          <cell r="B257" t="str">
            <v>GEN PLANT BALANCE ALLOC-SALES</v>
          </cell>
          <cell r="C257">
            <v>8007</v>
          </cell>
          <cell r="CA257">
            <v>8007</v>
          </cell>
          <cell r="CB257">
            <v>7958</v>
          </cell>
          <cell r="CC257">
            <v>7772</v>
          </cell>
          <cell r="CD257">
            <v>7724</v>
          </cell>
          <cell r="CE257">
            <v>7582</v>
          </cell>
          <cell r="CF257">
            <v>7524</v>
          </cell>
          <cell r="CG257">
            <v>7415</v>
          </cell>
          <cell r="CH257">
            <v>7293</v>
          </cell>
          <cell r="CI257">
            <v>7124</v>
          </cell>
          <cell r="CJ257">
            <v>6938</v>
          </cell>
          <cell r="CK257">
            <v>6938</v>
          </cell>
        </row>
        <row r="258">
          <cell r="B258" t="str">
            <v>GEN PLANT BALANCE ALLOC-TRANS</v>
          </cell>
          <cell r="C258">
            <v>9276</v>
          </cell>
          <cell r="CA258">
            <v>9276</v>
          </cell>
          <cell r="CB258">
            <v>9220</v>
          </cell>
          <cell r="CC258">
            <v>9004</v>
          </cell>
          <cell r="CD258">
            <v>8948</v>
          </cell>
          <cell r="CE258">
            <v>8784</v>
          </cell>
          <cell r="CF258">
            <v>8718</v>
          </cell>
          <cell r="CG258">
            <v>8591</v>
          </cell>
          <cell r="CH258">
            <v>8450</v>
          </cell>
          <cell r="CI258">
            <v>8254</v>
          </cell>
          <cell r="CJ258">
            <v>8038</v>
          </cell>
          <cell r="CK258">
            <v>8038</v>
          </cell>
        </row>
        <row r="259">
          <cell r="B259" t="str">
            <v>GEN PLANT BALANCE ALLOC-DIST</v>
          </cell>
          <cell r="C259">
            <v>31540</v>
          </cell>
          <cell r="CA259">
            <v>31540</v>
          </cell>
          <cell r="CB259">
            <v>31349</v>
          </cell>
          <cell r="CC259">
            <v>30615</v>
          </cell>
          <cell r="CD259">
            <v>30425</v>
          </cell>
          <cell r="CE259">
            <v>29867</v>
          </cell>
          <cell r="CF259">
            <v>29643</v>
          </cell>
          <cell r="CG259">
            <v>29212</v>
          </cell>
          <cell r="CH259">
            <v>28729</v>
          </cell>
          <cell r="CI259">
            <v>28066</v>
          </cell>
          <cell r="CJ259">
            <v>27331</v>
          </cell>
          <cell r="CK259">
            <v>27331</v>
          </cell>
        </row>
        <row r="260">
          <cell r="B260" t="str">
            <v>GEN PLANT BALANCE ALLOC-CUST ACCT</v>
          </cell>
          <cell r="C260">
            <v>11831</v>
          </cell>
          <cell r="CA260">
            <v>11831</v>
          </cell>
          <cell r="CB260">
            <v>11759</v>
          </cell>
          <cell r="CC260">
            <v>11483</v>
          </cell>
          <cell r="CD260">
            <v>11412</v>
          </cell>
          <cell r="CE260">
            <v>11203</v>
          </cell>
          <cell r="CF260">
            <v>11119</v>
          </cell>
          <cell r="CG260">
            <v>10957</v>
          </cell>
          <cell r="CH260">
            <v>10776</v>
          </cell>
          <cell r="CI260">
            <v>10527</v>
          </cell>
          <cell r="CJ260">
            <v>10252</v>
          </cell>
          <cell r="CK260">
            <v>10252</v>
          </cell>
        </row>
        <row r="261">
          <cell r="B261" t="str">
            <v>ACCUM DEPR - F/H+ENV</v>
          </cell>
          <cell r="C261">
            <v>598668.05450015981</v>
          </cell>
          <cell r="CA261">
            <v>597713.41274864005</v>
          </cell>
          <cell r="CB261">
            <v>626276.22007150599</v>
          </cell>
          <cell r="CC261">
            <v>663747.0629924282</v>
          </cell>
          <cell r="CD261">
            <v>705665.9327059366</v>
          </cell>
          <cell r="CE261">
            <v>737001.65064380097</v>
          </cell>
          <cell r="CF261">
            <v>785757.21959011361</v>
          </cell>
          <cell r="CG261">
            <v>846367.00597181253</v>
          </cell>
          <cell r="CH261">
            <v>889021.00457199721</v>
          </cell>
          <cell r="CI261">
            <v>953222.13328096829</v>
          </cell>
          <cell r="CJ261">
            <v>1029419.9545699288</v>
          </cell>
          <cell r="CK261">
            <v>1099249.5685053754</v>
          </cell>
        </row>
        <row r="262">
          <cell r="B262" t="str">
            <v>ACCUM DEPR - NUCLEAR</v>
          </cell>
        </row>
        <row r="263">
          <cell r="B263" t="str">
            <v>ACCUM DEPR - TRANS</v>
          </cell>
          <cell r="C263">
            <v>94204.204489637996</v>
          </cell>
          <cell r="CA263">
            <v>99531.635210701992</v>
          </cell>
          <cell r="CB263">
            <v>105552.1415203856</v>
          </cell>
          <cell r="CC263">
            <v>111989.32066468916</v>
          </cell>
          <cell r="CD263">
            <v>119300.10848430054</v>
          </cell>
          <cell r="CE263">
            <v>127018.64739914215</v>
          </cell>
          <cell r="CF263">
            <v>132025.45692386955</v>
          </cell>
          <cell r="CG263">
            <v>139485.44896575506</v>
          </cell>
          <cell r="CH263">
            <v>147866.84329864412</v>
          </cell>
          <cell r="CI263">
            <v>156055.96260510344</v>
          </cell>
          <cell r="CJ263">
            <v>162966.19461969999</v>
          </cell>
          <cell r="CK263">
            <v>169982.7774678097</v>
          </cell>
        </row>
        <row r="264">
          <cell r="B264" t="str">
            <v>ACCUM DEPR - DIST</v>
          </cell>
          <cell r="C264">
            <v>292820.61466749693</v>
          </cell>
          <cell r="CA264">
            <v>307514.06195021281</v>
          </cell>
          <cell r="CB264">
            <v>330171.33691938792</v>
          </cell>
          <cell r="CC264">
            <v>352939.1417051637</v>
          </cell>
          <cell r="CD264">
            <v>378246.85014472262</v>
          </cell>
          <cell r="CE264">
            <v>404566.54193093418</v>
          </cell>
          <cell r="CF264">
            <v>432570.35500686674</v>
          </cell>
          <cell r="CG264">
            <v>460874.93037478975</v>
          </cell>
          <cell r="CH264">
            <v>490998.7405271944</v>
          </cell>
          <cell r="CI264">
            <v>522281.80985296064</v>
          </cell>
          <cell r="CJ264">
            <v>555359.44972775388</v>
          </cell>
          <cell r="CK264">
            <v>589958.67954030272</v>
          </cell>
        </row>
        <row r="265">
          <cell r="B265" t="str">
            <v>ACCUM DEPR - SALES</v>
          </cell>
          <cell r="C265">
            <v>7033.8311397886891</v>
          </cell>
          <cell r="CA265">
            <v>7624.6842142967907</v>
          </cell>
          <cell r="CB265">
            <v>8279.3246278552124</v>
          </cell>
          <cell r="CC265">
            <v>8497.5535972599719</v>
          </cell>
          <cell r="CD265">
            <v>9251.7276990609716</v>
          </cell>
          <cell r="CE265">
            <v>9906.6742561108949</v>
          </cell>
          <cell r="CF265">
            <v>10660.807737448175</v>
          </cell>
          <cell r="CG265">
            <v>11193.247091862768</v>
          </cell>
          <cell r="CH265">
            <v>11807.969200595269</v>
          </cell>
          <cell r="CI265">
            <v>12394.325636646809</v>
          </cell>
          <cell r="CJ265">
            <v>13165.15644949731</v>
          </cell>
          <cell r="CK265">
            <v>14033.7236668808</v>
          </cell>
        </row>
        <row r="266">
          <cell r="B266" t="str">
            <v>ACCUM DEPR - ADMIN</v>
          </cell>
          <cell r="C266">
            <v>1949.7961295878392</v>
          </cell>
          <cell r="CA266">
            <v>2113.582125432144</v>
          </cell>
          <cell r="CB266">
            <v>2295.0501361450565</v>
          </cell>
          <cell r="CC266">
            <v>2355.5437691955262</v>
          </cell>
          <cell r="CD266">
            <v>2564.6027749497007</v>
          </cell>
          <cell r="CE266">
            <v>2746.155649427888</v>
          </cell>
          <cell r="CF266">
            <v>2955.203395084774</v>
          </cell>
          <cell r="CG266">
            <v>3102.7969570918672</v>
          </cell>
          <cell r="CH266">
            <v>3273.1995107725506</v>
          </cell>
          <cell r="CI266">
            <v>3435.7390268415356</v>
          </cell>
          <cell r="CJ266">
            <v>3649.415315850104</v>
          </cell>
          <cell r="CK266">
            <v>3890.1843882211087</v>
          </cell>
        </row>
        <row r="267">
          <cell r="B267" t="str">
            <v>ACCUM DEPR - CUST ACCT</v>
          </cell>
          <cell r="C267">
            <v>4757.0078933284703</v>
          </cell>
          <cell r="CA267">
            <v>5156.6041707160557</v>
          </cell>
          <cell r="CB267">
            <v>5599.3400784596097</v>
          </cell>
          <cell r="CC267">
            <v>5746.9291958808399</v>
          </cell>
          <cell r="CD267">
            <v>6256.9801316954654</v>
          </cell>
          <cell r="CE267">
            <v>6699.9230854963698</v>
          </cell>
          <cell r="CF267">
            <v>7209.9465495302948</v>
          </cell>
          <cell r="CG267">
            <v>7570.037396372124</v>
          </cell>
          <cell r="CH267">
            <v>7985.7763962611498</v>
          </cell>
          <cell r="CI267">
            <v>8382.3315792286103</v>
          </cell>
          <cell r="CJ267">
            <v>8903.6475147801684</v>
          </cell>
          <cell r="CK267">
            <v>9491.0629683026618</v>
          </cell>
        </row>
        <row r="268">
          <cell r="B268" t="str">
            <v>GEN ACC DEPR ALLOC-F/H</v>
          </cell>
          <cell r="C268">
            <v>6928</v>
          </cell>
          <cell r="CA268">
            <v>6928</v>
          </cell>
          <cell r="CB268">
            <v>7356</v>
          </cell>
          <cell r="CC268">
            <v>6383</v>
          </cell>
          <cell r="CD268">
            <v>6659</v>
          </cell>
          <cell r="CE268">
            <v>7658</v>
          </cell>
          <cell r="CF268">
            <v>8265</v>
          </cell>
          <cell r="CG268">
            <v>8810</v>
          </cell>
          <cell r="CH268">
            <v>9359</v>
          </cell>
          <cell r="CI268">
            <v>10085</v>
          </cell>
          <cell r="CJ268">
            <v>10820</v>
          </cell>
          <cell r="CK268">
            <v>10820</v>
          </cell>
        </row>
        <row r="269">
          <cell r="B269" t="str">
            <v>GEN ACC DEPR ALLOC-NUCLEAR</v>
          </cell>
        </row>
        <row r="270">
          <cell r="B270" t="str">
            <v>GEN ACC DEPR ALLOC-DIST</v>
          </cell>
          <cell r="C270">
            <v>20316</v>
          </cell>
          <cell r="CA270">
            <v>20316</v>
          </cell>
          <cell r="CB270">
            <v>21572</v>
          </cell>
          <cell r="CC270">
            <v>18720</v>
          </cell>
          <cell r="CD270">
            <v>19528</v>
          </cell>
          <cell r="CE270">
            <v>22459</v>
          </cell>
          <cell r="CF270">
            <v>24237</v>
          </cell>
          <cell r="CG270">
            <v>25837</v>
          </cell>
          <cell r="CH270">
            <v>27447</v>
          </cell>
          <cell r="CI270">
            <v>29576</v>
          </cell>
          <cell r="CJ270">
            <v>31731</v>
          </cell>
          <cell r="CK270">
            <v>31731</v>
          </cell>
        </row>
        <row r="271">
          <cell r="B271" t="str">
            <v>GEN ACC DEPR ALLOC-TRANS</v>
          </cell>
          <cell r="C271">
            <v>5975</v>
          </cell>
          <cell r="CA271">
            <v>5975</v>
          </cell>
          <cell r="CB271">
            <v>6344</v>
          </cell>
          <cell r="CC271">
            <v>5506</v>
          </cell>
          <cell r="CD271">
            <v>5743</v>
          </cell>
          <cell r="CE271">
            <v>6605</v>
          </cell>
          <cell r="CF271">
            <v>7128</v>
          </cell>
          <cell r="CG271">
            <v>7599</v>
          </cell>
          <cell r="CH271">
            <v>8072</v>
          </cell>
          <cell r="CI271">
            <v>8699</v>
          </cell>
          <cell r="CJ271">
            <v>9332</v>
          </cell>
          <cell r="CK271">
            <v>9332</v>
          </cell>
        </row>
        <row r="272">
          <cell r="B272" t="str">
            <v>GEN ACC DEPR ALLOC-SALES</v>
          </cell>
          <cell r="C272">
            <v>5157</v>
          </cell>
          <cell r="CA272">
            <v>5157</v>
          </cell>
          <cell r="CB272">
            <v>5476</v>
          </cell>
          <cell r="CC272">
            <v>4752</v>
          </cell>
          <cell r="CD272">
            <v>4957</v>
          </cell>
          <cell r="CE272">
            <v>5701</v>
          </cell>
          <cell r="CF272">
            <v>6153</v>
          </cell>
          <cell r="CG272">
            <v>6559</v>
          </cell>
          <cell r="CH272">
            <v>6967</v>
          </cell>
          <cell r="CI272">
            <v>7508</v>
          </cell>
          <cell r="CJ272">
            <v>8055</v>
          </cell>
          <cell r="CK272">
            <v>8055</v>
          </cell>
        </row>
        <row r="273">
          <cell r="B273" t="str">
            <v>GEN ACC DEPR ALLOC-CUST ACCT</v>
          </cell>
          <cell r="C273">
            <v>7620</v>
          </cell>
          <cell r="CA273">
            <v>7620</v>
          </cell>
          <cell r="CB273">
            <v>8091</v>
          </cell>
          <cell r="CC273">
            <v>7022</v>
          </cell>
          <cell r="CD273">
            <v>7325</v>
          </cell>
          <cell r="CE273">
            <v>8424</v>
          </cell>
          <cell r="CF273">
            <v>9091</v>
          </cell>
          <cell r="CG273">
            <v>9691</v>
          </cell>
          <cell r="CH273">
            <v>10295</v>
          </cell>
          <cell r="CI273">
            <v>11094</v>
          </cell>
          <cell r="CJ273">
            <v>11902</v>
          </cell>
          <cell r="CK273">
            <v>11902</v>
          </cell>
        </row>
        <row r="274">
          <cell r="B274" t="str">
            <v>M&amp;S - FOSSIL HYDRO</v>
          </cell>
          <cell r="C274">
            <v>21701.98344</v>
          </cell>
          <cell r="CA274">
            <v>161.01656000000003</v>
          </cell>
          <cell r="CB274">
            <v>1431</v>
          </cell>
          <cell r="CC274">
            <v>41</v>
          </cell>
          <cell r="CD274">
            <v>42</v>
          </cell>
          <cell r="CE274">
            <v>35</v>
          </cell>
          <cell r="CF274">
            <v>0</v>
          </cell>
          <cell r="CG274">
            <v>1</v>
          </cell>
          <cell r="CH274">
            <v>0</v>
          </cell>
          <cell r="CI274">
            <v>0</v>
          </cell>
          <cell r="CJ274">
            <v>-1999</v>
          </cell>
          <cell r="CK274">
            <v>0</v>
          </cell>
        </row>
        <row r="275">
          <cell r="B275" t="str">
            <v>M&amp;S - NUCLEAR</v>
          </cell>
        </row>
        <row r="276">
          <cell r="B276" t="str">
            <v>M&amp;S - TRANSMISSION</v>
          </cell>
          <cell r="C276">
            <v>297.28916000000004</v>
          </cell>
          <cell r="CA276">
            <v>-4.2891600000000381</v>
          </cell>
          <cell r="CB276">
            <v>-25</v>
          </cell>
          <cell r="CC276">
            <v>-7</v>
          </cell>
          <cell r="CD276">
            <v>-18</v>
          </cell>
          <cell r="CE276">
            <v>-11</v>
          </cell>
          <cell r="CF276">
            <v>-7</v>
          </cell>
          <cell r="CG276">
            <v>-8</v>
          </cell>
          <cell r="CH276">
            <v>-8</v>
          </cell>
          <cell r="CI276">
            <v>-7</v>
          </cell>
          <cell r="CJ276">
            <v>-8</v>
          </cell>
          <cell r="CK276">
            <v>0</v>
          </cell>
        </row>
        <row r="277">
          <cell r="B277" t="str">
            <v>M&amp;S - DISTRIBUTION</v>
          </cell>
          <cell r="C277">
            <v>6489.9962800000003</v>
          </cell>
          <cell r="CA277">
            <v>-68.996280000000297</v>
          </cell>
          <cell r="CB277">
            <v>-547</v>
          </cell>
          <cell r="CC277">
            <v>-149</v>
          </cell>
          <cell r="CD277">
            <v>-401</v>
          </cell>
          <cell r="CE277">
            <v>-237</v>
          </cell>
          <cell r="CF277">
            <v>-168</v>
          </cell>
          <cell r="CG277">
            <v>-167</v>
          </cell>
          <cell r="CH277">
            <v>-165</v>
          </cell>
          <cell r="CI277">
            <v>-164</v>
          </cell>
          <cell r="CJ277">
            <v>-165</v>
          </cell>
          <cell r="CK277">
            <v>0</v>
          </cell>
        </row>
        <row r="278">
          <cell r="B278" t="str">
            <v>M&amp;S - SALES</v>
          </cell>
        </row>
        <row r="279">
          <cell r="B279" t="str">
            <v>M&amp;S - CUST ACCT</v>
          </cell>
        </row>
        <row r="280">
          <cell r="B280" t="str">
            <v>M&amp;S - ADMIN</v>
          </cell>
        </row>
        <row r="281">
          <cell r="B281" t="str">
            <v>REG ASSET 109 - F/H</v>
          </cell>
          <cell r="C281">
            <v>8805</v>
          </cell>
          <cell r="CA281">
            <v>175</v>
          </cell>
          <cell r="CB281">
            <v>955</v>
          </cell>
          <cell r="CC281">
            <v>-893</v>
          </cell>
          <cell r="CD281">
            <v>-584</v>
          </cell>
          <cell r="CE281">
            <v>-1720</v>
          </cell>
          <cell r="CF281">
            <v>-438</v>
          </cell>
          <cell r="CG281">
            <v>-386</v>
          </cell>
          <cell r="CH281">
            <v>411</v>
          </cell>
          <cell r="CI281">
            <v>100</v>
          </cell>
          <cell r="CJ281">
            <v>100</v>
          </cell>
          <cell r="CK281">
            <v>0</v>
          </cell>
        </row>
        <row r="282">
          <cell r="B282" t="str">
            <v>REG ASSET 109 - NUCLEAR</v>
          </cell>
        </row>
        <row r="283">
          <cell r="B283" t="str">
            <v>REG ASSET 109 - TRANS</v>
          </cell>
          <cell r="C283">
            <v>1553</v>
          </cell>
          <cell r="CA283">
            <v>343</v>
          </cell>
          <cell r="CB283">
            <v>399</v>
          </cell>
          <cell r="CC283">
            <v>25</v>
          </cell>
          <cell r="CD283">
            <v>85</v>
          </cell>
          <cell r="CE283">
            <v>-38</v>
          </cell>
          <cell r="CF283">
            <v>-154</v>
          </cell>
          <cell r="CG283">
            <v>-136</v>
          </cell>
          <cell r="CH283">
            <v>145</v>
          </cell>
          <cell r="CI283">
            <v>35</v>
          </cell>
          <cell r="CJ283">
            <v>35</v>
          </cell>
          <cell r="CK283">
            <v>0</v>
          </cell>
        </row>
        <row r="284">
          <cell r="B284" t="str">
            <v>REG ASSET 109 - DIST</v>
          </cell>
          <cell r="C284">
            <v>4231</v>
          </cell>
          <cell r="CA284">
            <v>272</v>
          </cell>
          <cell r="CB284">
            <v>556</v>
          </cell>
          <cell r="CC284">
            <v>-238</v>
          </cell>
          <cell r="CD284">
            <v>-108</v>
          </cell>
          <cell r="CE284">
            <v>-492</v>
          </cell>
          <cell r="CF284">
            <v>-274</v>
          </cell>
          <cell r="CG284">
            <v>-242</v>
          </cell>
          <cell r="CH284">
            <v>258</v>
          </cell>
          <cell r="CI284">
            <v>62</v>
          </cell>
          <cell r="CJ284">
            <v>62</v>
          </cell>
          <cell r="CK284">
            <v>0</v>
          </cell>
        </row>
        <row r="285">
          <cell r="B285" t="str">
            <v>REG ASSET 109 - SALES</v>
          </cell>
        </row>
        <row r="286">
          <cell r="B286" t="str">
            <v>REG ASSET 109 - CUST ACCT</v>
          </cell>
        </row>
        <row r="287">
          <cell r="B287" t="str">
            <v>REG ASSET 109 - ADMIN</v>
          </cell>
        </row>
        <row r="288">
          <cell r="B288" t="str">
            <v>Def Debit - F/H</v>
          </cell>
          <cell r="C288">
            <v>1860.90894</v>
          </cell>
          <cell r="CA288">
            <v>23602.091059999999</v>
          </cell>
          <cell r="CB288">
            <v>-23630</v>
          </cell>
          <cell r="CC288">
            <v>-155</v>
          </cell>
          <cell r="CD288">
            <v>-154</v>
          </cell>
          <cell r="CE288">
            <v>-219</v>
          </cell>
          <cell r="CF288">
            <v>114</v>
          </cell>
          <cell r="CG288">
            <v>82</v>
          </cell>
          <cell r="CH288">
            <v>8</v>
          </cell>
          <cell r="CI288">
            <v>-71</v>
          </cell>
          <cell r="CJ288">
            <v>-6</v>
          </cell>
          <cell r="CK288">
            <v>23</v>
          </cell>
        </row>
        <row r="289">
          <cell r="B289" t="str">
            <v>Def Debit - Nuclear</v>
          </cell>
        </row>
        <row r="290">
          <cell r="B290" t="str">
            <v>Def Debit - Transmission</v>
          </cell>
          <cell r="C290">
            <v>745.42946719999998</v>
          </cell>
          <cell r="CA290">
            <v>15.570532800000024</v>
          </cell>
          <cell r="CB290">
            <v>71</v>
          </cell>
          <cell r="CC290">
            <v>-39</v>
          </cell>
          <cell r="CD290">
            <v>-39</v>
          </cell>
          <cell r="CE290">
            <v>-55</v>
          </cell>
          <cell r="CF290">
            <v>30</v>
          </cell>
          <cell r="CG290">
            <v>21</v>
          </cell>
          <cell r="CH290">
            <v>1</v>
          </cell>
          <cell r="CI290">
            <v>-18</v>
          </cell>
          <cell r="CJ290">
            <v>-1</v>
          </cell>
          <cell r="CK290">
            <v>6</v>
          </cell>
        </row>
        <row r="291">
          <cell r="B291" t="str">
            <v>Def Debit - Distribution</v>
          </cell>
          <cell r="C291">
            <v>6739.4155927999991</v>
          </cell>
          <cell r="CA291">
            <v>463.5844072000009</v>
          </cell>
          <cell r="CB291">
            <v>-446</v>
          </cell>
          <cell r="CC291">
            <v>-128</v>
          </cell>
          <cell r="CD291">
            <v>-127</v>
          </cell>
          <cell r="CE291">
            <v>-182</v>
          </cell>
          <cell r="CF291">
            <v>101</v>
          </cell>
          <cell r="CG291">
            <v>69</v>
          </cell>
          <cell r="CH291">
            <v>4</v>
          </cell>
          <cell r="CI291">
            <v>-59</v>
          </cell>
          <cell r="CJ291">
            <v>-5</v>
          </cell>
          <cell r="CK291">
            <v>20</v>
          </cell>
        </row>
        <row r="292">
          <cell r="B292" t="str">
            <v>Def Debit - SALES</v>
          </cell>
        </row>
        <row r="293">
          <cell r="B293" t="str">
            <v>Def Debit - CUST ACCT</v>
          </cell>
        </row>
        <row r="294">
          <cell r="B294" t="str">
            <v>Def Debit - ADMIN</v>
          </cell>
        </row>
        <row r="295">
          <cell r="B295" t="str">
            <v>ASSET ADITS 109 - F/H</v>
          </cell>
        </row>
        <row r="296">
          <cell r="B296" t="str">
            <v>ASSET ADITS 109 - NUCLEAR</v>
          </cell>
        </row>
        <row r="297">
          <cell r="B297" t="str">
            <v>ASSET ADITS 109 - TRANS</v>
          </cell>
        </row>
        <row r="298">
          <cell r="B298" t="str">
            <v>ASSET ADITS 109 - DIST</v>
          </cell>
        </row>
        <row r="299">
          <cell r="B299" t="str">
            <v>ASSET ADITS 109 - SALES</v>
          </cell>
        </row>
        <row r="300">
          <cell r="B300" t="str">
            <v>ASSET ADITS 109 - CUST ACCT</v>
          </cell>
        </row>
        <row r="301">
          <cell r="B301" t="str">
            <v>ASSET ADITS 109 - ADMIN</v>
          </cell>
        </row>
        <row r="302">
          <cell r="B302" t="str">
            <v>REG LIABILITY 109 - F/H</v>
          </cell>
          <cell r="C302">
            <v>21101</v>
          </cell>
          <cell r="CA302">
            <v>-5947</v>
          </cell>
          <cell r="CB302">
            <v>-2177</v>
          </cell>
          <cell r="CC302">
            <v>-2190</v>
          </cell>
          <cell r="CD302">
            <v>-2006</v>
          </cell>
          <cell r="CE302">
            <v>-3447</v>
          </cell>
          <cell r="CF302">
            <v>-1223</v>
          </cell>
          <cell r="CG302">
            <v>-1170</v>
          </cell>
          <cell r="CH302">
            <v>-1105</v>
          </cell>
          <cell r="CI302">
            <v>-1020</v>
          </cell>
          <cell r="CJ302">
            <v>-816</v>
          </cell>
          <cell r="CK302">
            <v>0</v>
          </cell>
        </row>
        <row r="303">
          <cell r="B303" t="str">
            <v>REG LIABILITY 109 - NUCLEAR</v>
          </cell>
        </row>
        <row r="304">
          <cell r="B304" t="str">
            <v>REG LIABILITY 109 - TRANS</v>
          </cell>
          <cell r="C304">
            <v>3722</v>
          </cell>
          <cell r="CA304">
            <v>-522</v>
          </cell>
          <cell r="CB304">
            <v>-203</v>
          </cell>
          <cell r="CC304">
            <v>-229</v>
          </cell>
          <cell r="CD304">
            <v>-271</v>
          </cell>
          <cell r="CE304">
            <v>-623</v>
          </cell>
          <cell r="CF304">
            <v>-430</v>
          </cell>
          <cell r="CG304">
            <v>-411</v>
          </cell>
          <cell r="CH304">
            <v>-388</v>
          </cell>
          <cell r="CI304">
            <v>-359</v>
          </cell>
          <cell r="CJ304">
            <v>-286</v>
          </cell>
          <cell r="CK304">
            <v>0</v>
          </cell>
        </row>
        <row r="305">
          <cell r="B305" t="str">
            <v>REG LIABILITY 109 - DIST</v>
          </cell>
          <cell r="C305">
            <v>10139</v>
          </cell>
          <cell r="CA305">
            <v>-2541</v>
          </cell>
          <cell r="CB305">
            <v>-990</v>
          </cell>
          <cell r="CC305">
            <v>-857</v>
          </cell>
          <cell r="CD305">
            <v>-858</v>
          </cell>
          <cell r="CE305">
            <v>-1551</v>
          </cell>
          <cell r="CF305">
            <v>-767</v>
          </cell>
          <cell r="CG305">
            <v>-732</v>
          </cell>
          <cell r="CH305">
            <v>-693</v>
          </cell>
          <cell r="CI305">
            <v>-639</v>
          </cell>
          <cell r="CJ305">
            <v>-511</v>
          </cell>
          <cell r="CK305">
            <v>0</v>
          </cell>
        </row>
        <row r="306">
          <cell r="B306" t="str">
            <v>REG LIABILITY 109 - SALES</v>
          </cell>
        </row>
        <row r="307">
          <cell r="B307" t="str">
            <v>REG LIABILITY 109 - CUST ACCT</v>
          </cell>
        </row>
        <row r="308">
          <cell r="B308" t="str">
            <v>REG LIABILITY 109 - ADMIN</v>
          </cell>
        </row>
        <row r="309">
          <cell r="B309" t="str">
            <v>DEF CREDIT - F/H</v>
          </cell>
          <cell r="C309">
            <v>8446.5292000000009</v>
          </cell>
          <cell r="CA309">
            <v>-5723.8684400000011</v>
          </cell>
          <cell r="CB309">
            <v>-171.21499999999969</v>
          </cell>
          <cell r="CC309">
            <v>-175.73900000000003</v>
          </cell>
          <cell r="CD309">
            <v>-180.80299999999988</v>
          </cell>
          <cell r="CE309">
            <v>-186.4670000000001</v>
          </cell>
          <cell r="CF309">
            <v>115.56323999999995</v>
          </cell>
          <cell r="CG309">
            <v>81</v>
          </cell>
          <cell r="CH309">
            <v>-3</v>
          </cell>
          <cell r="CI309">
            <v>-67</v>
          </cell>
          <cell r="CJ309">
            <v>-4</v>
          </cell>
          <cell r="CK309">
            <v>24</v>
          </cell>
        </row>
        <row r="310">
          <cell r="B310" t="str">
            <v>DEF CREDIT - NUCLEAR</v>
          </cell>
        </row>
        <row r="311">
          <cell r="B311" t="str">
            <v>DEF CREDIT - TRANS</v>
          </cell>
          <cell r="C311">
            <v>747.28513599999997</v>
          </cell>
          <cell r="CA311">
            <v>-161.73022719999994</v>
          </cell>
          <cell r="CB311">
            <v>0</v>
          </cell>
          <cell r="CC311">
            <v>0</v>
          </cell>
          <cell r="CD311">
            <v>0</v>
          </cell>
          <cell r="CE311">
            <v>0</v>
          </cell>
          <cell r="CF311">
            <v>0.44509119999997893</v>
          </cell>
          <cell r="CG311">
            <v>0</v>
          </cell>
          <cell r="CH311">
            <v>0</v>
          </cell>
          <cell r="CI311">
            <v>0</v>
          </cell>
          <cell r="CJ311">
            <v>0</v>
          </cell>
          <cell r="CK311">
            <v>0</v>
          </cell>
        </row>
        <row r="312">
          <cell r="B312" t="str">
            <v>DEF CREDIT - DIST</v>
          </cell>
          <cell r="C312">
            <v>8271.1926639999983</v>
          </cell>
          <cell r="CA312">
            <v>-2977.2003327999992</v>
          </cell>
          <cell r="CB312">
            <v>0</v>
          </cell>
          <cell r="CC312">
            <v>0</v>
          </cell>
          <cell r="CD312">
            <v>0</v>
          </cell>
          <cell r="CE312">
            <v>0</v>
          </cell>
          <cell r="CF312">
            <v>7.6688000008289237E-3</v>
          </cell>
          <cell r="CG312">
            <v>0</v>
          </cell>
          <cell r="CH312">
            <v>0</v>
          </cell>
          <cell r="CI312">
            <v>0</v>
          </cell>
          <cell r="CJ312">
            <v>0</v>
          </cell>
          <cell r="CK312">
            <v>0</v>
          </cell>
        </row>
        <row r="313">
          <cell r="B313" t="str">
            <v>DEF CREDIT - SALES</v>
          </cell>
        </row>
        <row r="314">
          <cell r="B314" t="str">
            <v>DEF CREDIT - CUST ACCT</v>
          </cell>
        </row>
        <row r="315">
          <cell r="B315" t="str">
            <v>DEF CREDIT - ADMIN</v>
          </cell>
        </row>
        <row r="316">
          <cell r="B316" t="str">
            <v>LIABILITY ADITS 109  - F/H</v>
          </cell>
        </row>
        <row r="317">
          <cell r="B317" t="str">
            <v>LIABILITY ADITS 109 - NUCLEAR</v>
          </cell>
        </row>
        <row r="318">
          <cell r="B318" t="str">
            <v>LIABILITY ADITS 109 - TRANS</v>
          </cell>
        </row>
        <row r="319">
          <cell r="B319" t="str">
            <v>LIABILITY ADITS 109 - DIST</v>
          </cell>
        </row>
        <row r="320">
          <cell r="B320" t="str">
            <v>LIABILITY ADITS 109 - SALES</v>
          </cell>
        </row>
        <row r="321">
          <cell r="B321" t="str">
            <v>LIABILITY ADITS 109 - CUST ACCT</v>
          </cell>
        </row>
        <row r="322">
          <cell r="B322" t="str">
            <v>LIABILITY ADITS 109 - ADMIN</v>
          </cell>
        </row>
        <row r="323">
          <cell r="B323" t="str">
            <v>LIAB ADITS - FOSSIL HYDRO</v>
          </cell>
          <cell r="C323">
            <v>116424</v>
          </cell>
          <cell r="CA323">
            <v>4651</v>
          </cell>
          <cell r="CB323">
            <v>-3675</v>
          </cell>
          <cell r="CC323">
            <v>-5638</v>
          </cell>
          <cell r="CD323">
            <v>-4880</v>
          </cell>
          <cell r="CE323">
            <v>-8142</v>
          </cell>
          <cell r="CF323">
            <v>-4520</v>
          </cell>
          <cell r="CG323">
            <v>-719</v>
          </cell>
          <cell r="CH323">
            <v>114</v>
          </cell>
          <cell r="CI323">
            <v>1780</v>
          </cell>
          <cell r="CJ323">
            <v>1799</v>
          </cell>
          <cell r="CK323">
            <v>0</v>
          </cell>
        </row>
        <row r="324">
          <cell r="B324" t="str">
            <v>LIAB ADITS - NUCLEAR</v>
          </cell>
        </row>
        <row r="325">
          <cell r="B325" t="str">
            <v>LIAB ADITS - TRANSMISSION</v>
          </cell>
          <cell r="C325">
            <v>20534</v>
          </cell>
          <cell r="CA325">
            <v>5034</v>
          </cell>
          <cell r="CB325">
            <v>1549</v>
          </cell>
          <cell r="CC325">
            <v>1561</v>
          </cell>
          <cell r="CD325">
            <v>1719</v>
          </cell>
          <cell r="CE325">
            <v>3234</v>
          </cell>
          <cell r="CF325">
            <v>-534</v>
          </cell>
          <cell r="CG325">
            <v>-253</v>
          </cell>
          <cell r="CH325">
            <v>40</v>
          </cell>
          <cell r="CI325">
            <v>626</v>
          </cell>
          <cell r="CJ325">
            <v>632</v>
          </cell>
          <cell r="CK325">
            <v>0</v>
          </cell>
        </row>
        <row r="326">
          <cell r="B326" t="str">
            <v>LIAB ADITS - DISTRIBUTION</v>
          </cell>
          <cell r="C326">
            <v>55940</v>
          </cell>
          <cell r="CA326">
            <v>4769</v>
          </cell>
          <cell r="CB326">
            <v>-929</v>
          </cell>
          <cell r="CC326">
            <v>-196</v>
          </cell>
          <cell r="CD326">
            <v>-25</v>
          </cell>
          <cell r="CE326">
            <v>419</v>
          </cell>
          <cell r="CF326">
            <v>-952</v>
          </cell>
          <cell r="CG326">
            <v>-450</v>
          </cell>
          <cell r="CH326">
            <v>71</v>
          </cell>
          <cell r="CI326">
            <v>1115</v>
          </cell>
          <cell r="CJ326">
            <v>1128</v>
          </cell>
          <cell r="CK326">
            <v>0</v>
          </cell>
        </row>
        <row r="327">
          <cell r="B327" t="str">
            <v>LIAB ADITS - SALES</v>
          </cell>
        </row>
        <row r="328">
          <cell r="B328" t="str">
            <v>LIAB ADITS - CUST ACCT</v>
          </cell>
        </row>
        <row r="329">
          <cell r="B329" t="str">
            <v>LIAB ADITS - ADMIN</v>
          </cell>
        </row>
        <row r="330">
          <cell r="B330" t="str">
            <v>CONSTRUCTION EXPENDS - F/H+ENV</v>
          </cell>
          <cell r="CA330">
            <v>-76245.674575602068</v>
          </cell>
          <cell r="CB330">
            <v>-71751.008999999991</v>
          </cell>
          <cell r="CC330">
            <v>-149005.26199999996</v>
          </cell>
          <cell r="CD330">
            <v>-164221.486</v>
          </cell>
          <cell r="CE330">
            <v>-119214.692</v>
          </cell>
          <cell r="CF330">
            <v>-110733.49200000001</v>
          </cell>
          <cell r="CG330">
            <v>-145936.13099999999</v>
          </cell>
          <cell r="CH330">
            <v>-134416.50700000001</v>
          </cell>
          <cell r="CI330">
            <v>-75656.394</v>
          </cell>
          <cell r="CJ330">
            <v>-35438.877999999997</v>
          </cell>
          <cell r="CK330">
            <v>-57219.487999999998</v>
          </cell>
        </row>
        <row r="331">
          <cell r="B331" t="str">
            <v>CONSTRUCTION EXPENDS - NUCLEAR</v>
          </cell>
        </row>
        <row r="332">
          <cell r="B332" t="str">
            <v>CONSTRUCTION EXPENDS - TRANS</v>
          </cell>
          <cell r="CA332">
            <v>-8847.6492613302762</v>
          </cell>
          <cell r="CB332">
            <v>-16778</v>
          </cell>
          <cell r="CC332">
            <v>-13561</v>
          </cell>
          <cell r="CD332">
            <v>-7582</v>
          </cell>
          <cell r="CE332">
            <v>-11355</v>
          </cell>
          <cell r="CF332">
            <v>-24120</v>
          </cell>
          <cell r="CG332">
            <v>-5819</v>
          </cell>
          <cell r="CH332">
            <v>-4326</v>
          </cell>
          <cell r="CI332">
            <v>-6116</v>
          </cell>
          <cell r="CJ332">
            <v>-12141</v>
          </cell>
          <cell r="CK332">
            <v>-6696</v>
          </cell>
        </row>
        <row r="333">
          <cell r="B333" t="str">
            <v>CONSTRUCTION EXPENDS - CUST ACCT</v>
          </cell>
          <cell r="CA333">
            <v>0</v>
          </cell>
          <cell r="CB333">
            <v>0</v>
          </cell>
          <cell r="CC333">
            <v>0</v>
          </cell>
          <cell r="CD333">
            <v>0</v>
          </cell>
          <cell r="CE333">
            <v>0</v>
          </cell>
          <cell r="CF333">
            <v>0</v>
          </cell>
          <cell r="CG333">
            <v>0</v>
          </cell>
          <cell r="CH333">
            <v>0</v>
          </cell>
          <cell r="CI333">
            <v>0</v>
          </cell>
          <cell r="CJ333">
            <v>0</v>
          </cell>
          <cell r="CK333">
            <v>0</v>
          </cell>
        </row>
        <row r="334">
          <cell r="B334" t="str">
            <v>CONSTRUCTION EXPENDS - DIST</v>
          </cell>
          <cell r="CA334">
            <v>-52748.126872831446</v>
          </cell>
          <cell r="CB334">
            <v>-43848.047000000006</v>
          </cell>
          <cell r="CC334">
            <v>-41368.834999999999</v>
          </cell>
          <cell r="CD334">
            <v>-42498.685999999994</v>
          </cell>
          <cell r="CE334">
            <v>-40865.932000000001</v>
          </cell>
          <cell r="CF334">
            <v>-41322.120000000003</v>
          </cell>
          <cell r="CG334">
            <v>-40197.120000000003</v>
          </cell>
          <cell r="CH334">
            <v>-40724.120000000003</v>
          </cell>
          <cell r="CI334">
            <v>-41299.120000000003</v>
          </cell>
          <cell r="CJ334">
            <v>-42012.12</v>
          </cell>
          <cell r="CK334">
            <v>-43023.12</v>
          </cell>
        </row>
        <row r="335">
          <cell r="B335" t="str">
            <v>CONSTRUCTION EXPENDS - ADMIN</v>
          </cell>
          <cell r="CA335">
            <v>-208.25031129681471</v>
          </cell>
          <cell r="CB335">
            <v>-1316.4703387605</v>
          </cell>
          <cell r="CC335">
            <v>-737.19828614849996</v>
          </cell>
          <cell r="CD335">
            <v>-268.29839779545</v>
          </cell>
          <cell r="CE335">
            <v>-287.18412549254998</v>
          </cell>
          <cell r="CF335">
            <v>-277.89927878789996</v>
          </cell>
          <cell r="CG335">
            <v>-274.18965285854995</v>
          </cell>
          <cell r="CH335">
            <v>-277.70309685854994</v>
          </cell>
          <cell r="CI335">
            <v>-333.12719285999992</v>
          </cell>
          <cell r="CJ335">
            <v>-352.67950871999994</v>
          </cell>
          <cell r="CK335">
            <v>-361.01515460999997</v>
          </cell>
        </row>
        <row r="336">
          <cell r="B336" t="str">
            <v>CONSTRUCTION EXPENDS - SALES</v>
          </cell>
          <cell r="CA336">
            <v>0</v>
          </cell>
          <cell r="CB336">
            <v>0</v>
          </cell>
          <cell r="CC336">
            <v>0</v>
          </cell>
          <cell r="CD336">
            <v>0</v>
          </cell>
          <cell r="CE336">
            <v>0</v>
          </cell>
          <cell r="CF336">
            <v>0</v>
          </cell>
          <cell r="CG336">
            <v>0</v>
          </cell>
          <cell r="CH336">
            <v>0</v>
          </cell>
          <cell r="CI336">
            <v>0</v>
          </cell>
          <cell r="CJ336">
            <v>0</v>
          </cell>
          <cell r="CK336">
            <v>0</v>
          </cell>
        </row>
        <row r="337">
          <cell r="B337" t="str">
            <v>GENER CON EXPEND ALLOC-F/H</v>
          </cell>
          <cell r="CA337">
            <v>-682.81822227401562</v>
          </cell>
          <cell r="CB337">
            <v>-4316.4878399999998</v>
          </cell>
          <cell r="CC337">
            <v>-2417.1508800000001</v>
          </cell>
          <cell r="CD337">
            <v>-879.70593600000007</v>
          </cell>
          <cell r="CE337">
            <v>-941.62910400000021</v>
          </cell>
          <cell r="CF337">
            <v>-911.18563200000017</v>
          </cell>
          <cell r="CG337">
            <v>-899.0223840000001</v>
          </cell>
          <cell r="CH337">
            <v>-910.5423840000002</v>
          </cell>
          <cell r="CI337">
            <v>-1092.2688000000001</v>
          </cell>
          <cell r="CJ337">
            <v>-1156.3776</v>
          </cell>
          <cell r="CK337">
            <v>-1183.7088000000003</v>
          </cell>
        </row>
        <row r="338">
          <cell r="B338" t="str">
            <v>GENER CON EXPEND ALLOC-NUCLEAR</v>
          </cell>
        </row>
        <row r="339">
          <cell r="B339" t="str">
            <v>GENER CON EXPEND ALLOC-TRANS</v>
          </cell>
          <cell r="CA339">
            <v>-588.93071671133839</v>
          </cell>
          <cell r="CB339">
            <v>-3722.9707620000004</v>
          </cell>
          <cell r="CC339">
            <v>-2084.7926340000004</v>
          </cell>
          <cell r="CD339">
            <v>-758.74636980000002</v>
          </cell>
          <cell r="CE339">
            <v>-812.1551022000001</v>
          </cell>
          <cell r="CF339">
            <v>-785.89760760000001</v>
          </cell>
          <cell r="CG339">
            <v>-775.40680620000001</v>
          </cell>
          <cell r="CH339">
            <v>-785.34280620000004</v>
          </cell>
          <cell r="CI339">
            <v>-942.08184000000006</v>
          </cell>
          <cell r="CJ339">
            <v>-997.37567999999999</v>
          </cell>
          <cell r="CK339">
            <v>-1020.9488400000001</v>
          </cell>
        </row>
        <row r="340">
          <cell r="B340" t="str">
            <v>GENER CON EXPEND ALLOC-DIST</v>
          </cell>
          <cell r="CA340">
            <v>-2002.4592726827552</v>
          </cell>
          <cell r="CB340">
            <v>-12658.700102999999</v>
          </cell>
          <cell r="CC340">
            <v>-7088.6306709999999</v>
          </cell>
          <cell r="CD340">
            <v>-2579.8598387000002</v>
          </cell>
          <cell r="CE340">
            <v>-2761.4581293000001</v>
          </cell>
          <cell r="CF340">
            <v>-2672.1784194000002</v>
          </cell>
          <cell r="CG340">
            <v>-2636.5080053000001</v>
          </cell>
          <cell r="CH340">
            <v>-2670.2920053000003</v>
          </cell>
          <cell r="CI340">
            <v>-3203.2299600000001</v>
          </cell>
          <cell r="CJ340">
            <v>-3391.23792</v>
          </cell>
          <cell r="CK340">
            <v>-3471.3904600000005</v>
          </cell>
        </row>
        <row r="341">
          <cell r="B341" t="str">
            <v>GENER CON EXPEND ALLOC-SALES</v>
          </cell>
          <cell r="CA341">
            <v>-508.0779265042795</v>
          </cell>
          <cell r="CB341">
            <v>-3211.8536383289998</v>
          </cell>
          <cell r="CC341">
            <v>-1798.5767911529999</v>
          </cell>
          <cell r="CD341">
            <v>-654.58002337409994</v>
          </cell>
          <cell r="CE341">
            <v>-700.65640764990007</v>
          </cell>
          <cell r="CF341">
            <v>-678.0037372541999</v>
          </cell>
          <cell r="CG341">
            <v>-668.95319111790002</v>
          </cell>
          <cell r="CH341">
            <v>-677.52510311790002</v>
          </cell>
          <cell r="CI341">
            <v>-812.74583627999993</v>
          </cell>
          <cell r="CJ341">
            <v>-860.44852655999989</v>
          </cell>
          <cell r="CK341">
            <v>-880.78538777999995</v>
          </cell>
        </row>
        <row r="342">
          <cell r="B342" t="str">
            <v>GENER CON EXPEND ALLOC-CUST ACCT</v>
          </cell>
          <cell r="CA342">
            <v>-751.25676076701529</v>
          </cell>
          <cell r="CB342">
            <v>-4749.1273179105001</v>
          </cell>
          <cell r="CC342">
            <v>-2659.4207376984996</v>
          </cell>
          <cell r="CD342">
            <v>-967.87843433045009</v>
          </cell>
          <cell r="CE342">
            <v>-1036.0081313575499</v>
          </cell>
          <cell r="CF342">
            <v>-1002.5133249579</v>
          </cell>
          <cell r="CG342">
            <v>-989.13096052355002</v>
          </cell>
          <cell r="CH342">
            <v>-1001.80560452355</v>
          </cell>
          <cell r="CI342">
            <v>-1201.7463708599998</v>
          </cell>
          <cell r="CJ342">
            <v>-1272.28076472</v>
          </cell>
          <cell r="CK342">
            <v>-1302.3513576100002</v>
          </cell>
        </row>
        <row r="343">
          <cell r="B343" t="str">
            <v>CAPX - REG F/H NEW GEN</v>
          </cell>
          <cell r="CA343">
            <v>0</v>
          </cell>
          <cell r="CB343">
            <v>0</v>
          </cell>
          <cell r="CC343">
            <v>0</v>
          </cell>
          <cell r="CD343">
            <v>0</v>
          </cell>
          <cell r="CE343">
            <v>0</v>
          </cell>
          <cell r="CF343">
            <v>0</v>
          </cell>
          <cell r="CG343">
            <v>0</v>
          </cell>
          <cell r="CH343">
            <v>0</v>
          </cell>
          <cell r="CI343">
            <v>0</v>
          </cell>
          <cell r="CJ343">
            <v>0</v>
          </cell>
          <cell r="CK343">
            <v>0</v>
          </cell>
        </row>
        <row r="344">
          <cell r="B344" t="str">
            <v>CAPX - UNREG F/H NEW GEN</v>
          </cell>
          <cell r="CA344">
            <v>0</v>
          </cell>
          <cell r="CB344">
            <v>0</v>
          </cell>
          <cell r="CC344">
            <v>0</v>
          </cell>
          <cell r="CD344">
            <v>0</v>
          </cell>
          <cell r="CE344">
            <v>0</v>
          </cell>
          <cell r="CF344">
            <v>0</v>
          </cell>
          <cell r="CG344">
            <v>0</v>
          </cell>
          <cell r="CH344">
            <v>0</v>
          </cell>
          <cell r="CI344">
            <v>0</v>
          </cell>
          <cell r="CJ344">
            <v>0</v>
          </cell>
          <cell r="CK344">
            <v>0</v>
          </cell>
        </row>
        <row r="345">
          <cell r="B345" t="str">
            <v>CAPX - REG F/H RETRO GEN</v>
          </cell>
          <cell r="CA345">
            <v>31712.225000000057</v>
          </cell>
          <cell r="CB345">
            <v>23813.497000000003</v>
          </cell>
          <cell r="CC345">
            <v>18317.587999999974</v>
          </cell>
          <cell r="CD345">
            <v>22784.852000000014</v>
          </cell>
          <cell r="CE345">
            <v>27753.633000000016</v>
          </cell>
          <cell r="CF345">
            <v>33721.879999999997</v>
          </cell>
          <cell r="CG345">
            <v>34549.045999999988</v>
          </cell>
          <cell r="CH345">
            <v>47174.483000000007</v>
          </cell>
          <cell r="CI345">
            <v>18279.104999999996</v>
          </cell>
          <cell r="CJ345">
            <v>18754.055999999997</v>
          </cell>
          <cell r="CK345">
            <v>57219.487999999998</v>
          </cell>
        </row>
        <row r="346">
          <cell r="B346" t="str">
            <v>CAPX - NUC RETRO GEN</v>
          </cell>
          <cell r="CA346">
            <v>0</v>
          </cell>
          <cell r="CB346">
            <v>0</v>
          </cell>
          <cell r="CC346">
            <v>0</v>
          </cell>
          <cell r="CD346">
            <v>0</v>
          </cell>
          <cell r="CE346">
            <v>0</v>
          </cell>
          <cell r="CF346">
            <v>0</v>
          </cell>
          <cell r="CG346">
            <v>0</v>
          </cell>
          <cell r="CH346">
            <v>0</v>
          </cell>
          <cell r="CI346">
            <v>0</v>
          </cell>
          <cell r="CJ346">
            <v>0</v>
          </cell>
          <cell r="CK346">
            <v>0</v>
          </cell>
        </row>
        <row r="347">
          <cell r="B347" t="str">
            <v>CAPX - REG ENVIRON</v>
          </cell>
          <cell r="CA347">
            <v>51661.284</v>
          </cell>
          <cell r="CB347">
            <v>47937.512000000002</v>
          </cell>
          <cell r="CC347">
            <v>130687.67400000001</v>
          </cell>
          <cell r="CD347">
            <v>141436.63399999999</v>
          </cell>
          <cell r="CE347">
            <v>91461.058999999994</v>
          </cell>
          <cell r="CF347">
            <v>77011.611999999994</v>
          </cell>
          <cell r="CG347">
            <v>111387.08500000001</v>
          </cell>
          <cell r="CH347">
            <v>87242.024000000005</v>
          </cell>
          <cell r="CI347">
            <v>57377.289000000004</v>
          </cell>
          <cell r="CJ347">
            <v>16684.822</v>
          </cell>
          <cell r="CK347">
            <v>0</v>
          </cell>
        </row>
        <row r="348">
          <cell r="B348" t="str">
            <v>CAPX - NUC FUEL: FARLEY</v>
          </cell>
          <cell r="CA348">
            <v>0</v>
          </cell>
          <cell r="CB348">
            <v>0</v>
          </cell>
          <cell r="CC348">
            <v>0</v>
          </cell>
          <cell r="CD348">
            <v>0</v>
          </cell>
          <cell r="CE348">
            <v>0</v>
          </cell>
          <cell r="CF348">
            <v>0</v>
          </cell>
          <cell r="CG348">
            <v>0</v>
          </cell>
          <cell r="CH348">
            <v>0</v>
          </cell>
          <cell r="CI348">
            <v>0</v>
          </cell>
          <cell r="CJ348">
            <v>0</v>
          </cell>
          <cell r="CK348">
            <v>0</v>
          </cell>
        </row>
        <row r="349">
          <cell r="B349" t="str">
            <v>CAPX - NUC FUEL: HATCH</v>
          </cell>
          <cell r="CA349">
            <v>0</v>
          </cell>
          <cell r="CB349">
            <v>0</v>
          </cell>
          <cell r="CC349">
            <v>0</v>
          </cell>
          <cell r="CD349">
            <v>0</v>
          </cell>
          <cell r="CE349">
            <v>0</v>
          </cell>
          <cell r="CF349">
            <v>0</v>
          </cell>
          <cell r="CG349">
            <v>0</v>
          </cell>
          <cell r="CH349">
            <v>0</v>
          </cell>
          <cell r="CI349">
            <v>0</v>
          </cell>
          <cell r="CJ349">
            <v>0</v>
          </cell>
          <cell r="CK349">
            <v>0</v>
          </cell>
        </row>
        <row r="350">
          <cell r="B350" t="str">
            <v>CAPX - NUC FUEL: VOGTLE</v>
          </cell>
          <cell r="CA350">
            <v>0</v>
          </cell>
          <cell r="CB350">
            <v>0</v>
          </cell>
          <cell r="CC350">
            <v>0</v>
          </cell>
          <cell r="CD350">
            <v>0</v>
          </cell>
          <cell r="CE350">
            <v>0</v>
          </cell>
          <cell r="CF350">
            <v>0</v>
          </cell>
          <cell r="CG350">
            <v>0</v>
          </cell>
          <cell r="CH350">
            <v>0</v>
          </cell>
          <cell r="CI350">
            <v>0</v>
          </cell>
          <cell r="CJ350">
            <v>0</v>
          </cell>
          <cell r="CK350">
            <v>0</v>
          </cell>
        </row>
        <row r="351">
          <cell r="B351" t="str">
            <v>CAPX - TRANS: NEW BIZ</v>
          </cell>
          <cell r="CA351">
            <v>0</v>
          </cell>
          <cell r="CB351">
            <v>0</v>
          </cell>
          <cell r="CC351">
            <v>0</v>
          </cell>
          <cell r="CD351">
            <v>0</v>
          </cell>
          <cell r="CE351">
            <v>0</v>
          </cell>
          <cell r="CF351">
            <v>0</v>
          </cell>
          <cell r="CG351">
            <v>0</v>
          </cell>
          <cell r="CH351">
            <v>0</v>
          </cell>
          <cell r="CI351">
            <v>0</v>
          </cell>
          <cell r="CJ351">
            <v>0</v>
          </cell>
          <cell r="CK351">
            <v>0</v>
          </cell>
        </row>
        <row r="352">
          <cell r="B352" t="str">
            <v>CAPX - TRANS: OTHER</v>
          </cell>
          <cell r="CA352">
            <v>12447</v>
          </cell>
          <cell r="CB352">
            <v>16778</v>
          </cell>
          <cell r="CC352">
            <v>13561</v>
          </cell>
          <cell r="CD352">
            <v>7582</v>
          </cell>
          <cell r="CE352">
            <v>11355</v>
          </cell>
          <cell r="CF352">
            <v>24120</v>
          </cell>
          <cell r="CG352">
            <v>5819</v>
          </cell>
          <cell r="CH352">
            <v>4326</v>
          </cell>
          <cell r="CI352">
            <v>6116</v>
          </cell>
          <cell r="CJ352">
            <v>12141</v>
          </cell>
          <cell r="CK352">
            <v>6696</v>
          </cell>
        </row>
        <row r="353">
          <cell r="B353" t="str">
            <v>CAPX - DIST: NEW BIZ</v>
          </cell>
          <cell r="CA353">
            <v>4521.9440000000004</v>
          </cell>
          <cell r="CB353">
            <v>3512.047</v>
          </cell>
          <cell r="CC353">
            <v>3641.835</v>
          </cell>
          <cell r="CD353">
            <v>3650.6860000000001</v>
          </cell>
          <cell r="CE353">
            <v>3709.9319999999998</v>
          </cell>
          <cell r="CF353">
            <v>3752.12</v>
          </cell>
          <cell r="CG353">
            <v>3759.12</v>
          </cell>
          <cell r="CH353">
            <v>3764.12</v>
          </cell>
          <cell r="CI353">
            <v>3769.12</v>
          </cell>
          <cell r="CJ353">
            <v>3779.12</v>
          </cell>
          <cell r="CK353">
            <v>3799.12</v>
          </cell>
        </row>
        <row r="354">
          <cell r="B354" t="str">
            <v>CAPX - DIST: OTHER</v>
          </cell>
          <cell r="CA354">
            <v>46222</v>
          </cell>
          <cell r="CB354">
            <v>41086</v>
          </cell>
          <cell r="CC354">
            <v>38575</v>
          </cell>
          <cell r="CD354">
            <v>39608</v>
          </cell>
          <cell r="CE354">
            <v>38031</v>
          </cell>
          <cell r="CF354">
            <v>38370</v>
          </cell>
          <cell r="CG354">
            <v>37388</v>
          </cell>
          <cell r="CH354">
            <v>37935</v>
          </cell>
          <cell r="CI354">
            <v>38505</v>
          </cell>
          <cell r="CJ354">
            <v>39233</v>
          </cell>
          <cell r="CK354">
            <v>40224</v>
          </cell>
        </row>
        <row r="355">
          <cell r="B355" t="str">
            <v>CAPX - GENERAL: BUILDING</v>
          </cell>
          <cell r="CA355">
            <v>977.88199999999995</v>
          </cell>
          <cell r="CB355">
            <v>25560.61</v>
          </cell>
          <cell r="CC355">
            <v>10874.87</v>
          </cell>
          <cell r="CD355">
            <v>955.06899999999996</v>
          </cell>
          <cell r="CE355">
            <v>978.59100000000001</v>
          </cell>
          <cell r="CF355">
            <v>1015.678</v>
          </cell>
          <cell r="CG355">
            <v>1029.211</v>
          </cell>
          <cell r="CH355">
            <v>1029.211</v>
          </cell>
          <cell r="CI355">
            <v>1483.2</v>
          </cell>
          <cell r="CJ355">
            <v>1400.4</v>
          </cell>
          <cell r="CK355">
            <v>1300.2</v>
          </cell>
        </row>
        <row r="356">
          <cell r="B356" t="str">
            <v>CAPX - GENERAL: FLEET</v>
          </cell>
          <cell r="CA356">
            <v>3658</v>
          </cell>
          <cell r="CB356">
            <v>1720</v>
          </cell>
          <cell r="CC356">
            <v>2954</v>
          </cell>
          <cell r="CD356">
            <v>1827</v>
          </cell>
          <cell r="CE356">
            <v>2568.5</v>
          </cell>
          <cell r="CF356">
            <v>2513</v>
          </cell>
          <cell r="CG356">
            <v>2538</v>
          </cell>
          <cell r="CH356">
            <v>2563</v>
          </cell>
          <cell r="CI356">
            <v>3002</v>
          </cell>
          <cell r="CJ356">
            <v>3340</v>
          </cell>
          <cell r="CK356">
            <v>3700</v>
          </cell>
        </row>
        <row r="357">
          <cell r="B357" t="str">
            <v>CAPX - GENERAL: TELECOM</v>
          </cell>
          <cell r="CA357">
            <v>1565</v>
          </cell>
          <cell r="CB357">
            <v>1700</v>
          </cell>
          <cell r="CC357">
            <v>1880</v>
          </cell>
          <cell r="CD357">
            <v>2202</v>
          </cell>
          <cell r="CE357">
            <v>2002</v>
          </cell>
          <cell r="CF357">
            <v>1902</v>
          </cell>
          <cell r="CG357">
            <v>1631</v>
          </cell>
          <cell r="CH357">
            <v>1631</v>
          </cell>
          <cell r="CI357">
            <v>1945</v>
          </cell>
          <cell r="CJ357">
            <v>1945</v>
          </cell>
          <cell r="CK357">
            <v>1945</v>
          </cell>
        </row>
        <row r="358">
          <cell r="B358" t="str">
            <v>CAPX - GENERAL: OTHER</v>
          </cell>
          <cell r="CA358">
            <v>865.11899999999969</v>
          </cell>
          <cell r="CB358">
            <v>603.65999999999985</v>
          </cell>
          <cell r="CC358">
            <v>463.04700000000048</v>
          </cell>
          <cell r="CD358">
            <v>552.42600000000039</v>
          </cell>
          <cell r="CE358">
            <v>284.28200000000015</v>
          </cell>
          <cell r="CF358">
            <v>230.22999999999956</v>
          </cell>
          <cell r="CG358">
            <v>228.22999999999865</v>
          </cell>
          <cell r="CH358">
            <v>258.22999999999865</v>
          </cell>
          <cell r="CI358">
            <v>313.23000000000047</v>
          </cell>
          <cell r="CJ358">
            <v>478.23000000000047</v>
          </cell>
          <cell r="CK358">
            <v>408.23000000000047</v>
          </cell>
        </row>
        <row r="359">
          <cell r="B359" t="str">
            <v>CAPX - UNALLOCATED</v>
          </cell>
          <cell r="CA359">
            <v>0</v>
          </cell>
          <cell r="CB359">
            <v>0</v>
          </cell>
          <cell r="CC359">
            <v>0</v>
          </cell>
          <cell r="CD359">
            <v>0</v>
          </cell>
          <cell r="CE359">
            <v>0</v>
          </cell>
          <cell r="CF359">
            <v>0</v>
          </cell>
          <cell r="CG359">
            <v>0</v>
          </cell>
          <cell r="CH359">
            <v>0</v>
          </cell>
          <cell r="CI359">
            <v>0</v>
          </cell>
          <cell r="CJ359">
            <v>0</v>
          </cell>
          <cell r="CK359">
            <v>0</v>
          </cell>
        </row>
        <row r="360">
          <cell r="B360" t="str">
            <v>COR/SALVAGE &amp; ADJS - F/H</v>
          </cell>
          <cell r="CA360">
            <v>-14640.703029999999</v>
          </cell>
          <cell r="CB360">
            <v>-2928.6880000000001</v>
          </cell>
          <cell r="CC360">
            <v>-1579.7550000000001</v>
          </cell>
          <cell r="CD360">
            <v>-2035.9460000000001</v>
          </cell>
          <cell r="CE360">
            <v>-1804.7690000000005</v>
          </cell>
          <cell r="CF360">
            <v>-3544.4880000000003</v>
          </cell>
          <cell r="CG360">
            <v>-1506.999</v>
          </cell>
          <cell r="CH360">
            <v>-1009.671</v>
          </cell>
          <cell r="CI360">
            <v>-721.28599999999994</v>
          </cell>
          <cell r="CJ360">
            <v>-102</v>
          </cell>
          <cell r="CK360">
            <v>-2962.9740000000002</v>
          </cell>
        </row>
        <row r="361">
          <cell r="B361" t="str">
            <v>COR/SALVAGE &amp; ADJS - NUCLEAR</v>
          </cell>
        </row>
        <row r="362">
          <cell r="B362" t="str">
            <v>COR/SALVAGE &amp; ADJS - TRANS</v>
          </cell>
          <cell r="CA362">
            <v>-584.19042000000002</v>
          </cell>
          <cell r="CB362">
            <v>-41</v>
          </cell>
          <cell r="CC362">
            <v>-63</v>
          </cell>
          <cell r="CD362">
            <v>-180.5</v>
          </cell>
          <cell r="CE362">
            <v>-60.5</v>
          </cell>
          <cell r="CF362">
            <v>-818.5</v>
          </cell>
          <cell r="CG362">
            <v>-209.5</v>
          </cell>
          <cell r="CH362">
            <v>-54.5</v>
          </cell>
          <cell r="CI362">
            <v>-54.5</v>
          </cell>
          <cell r="CJ362">
            <v>-154.5</v>
          </cell>
          <cell r="CK362">
            <v>-1307</v>
          </cell>
        </row>
        <row r="363">
          <cell r="B363" t="str">
            <v>COR/SALVAGE &amp; ADJS - DIST</v>
          </cell>
          <cell r="CA363">
            <v>-1553.7947899999999</v>
          </cell>
          <cell r="CB363">
            <v>-1942</v>
          </cell>
          <cell r="CC363">
            <v>-1946</v>
          </cell>
          <cell r="CD363">
            <v>-1998</v>
          </cell>
          <cell r="CE363">
            <v>-1946</v>
          </cell>
          <cell r="CF363">
            <v>-1946</v>
          </cell>
          <cell r="CG363">
            <v>-2293</v>
          </cell>
          <cell r="CH363">
            <v>-1933</v>
          </cell>
          <cell r="CI363">
            <v>-1933</v>
          </cell>
          <cell r="CJ363">
            <v>-1933</v>
          </cell>
          <cell r="CK363">
            <v>-2000</v>
          </cell>
        </row>
        <row r="364">
          <cell r="B364" t="str">
            <v>COR/SALVAGE &amp; ADJS - SALES</v>
          </cell>
          <cell r="CA364">
            <v>0</v>
          </cell>
          <cell r="CB364">
            <v>0</v>
          </cell>
          <cell r="CC364">
            <v>0</v>
          </cell>
          <cell r="CD364">
            <v>0</v>
          </cell>
          <cell r="CE364">
            <v>0</v>
          </cell>
          <cell r="CF364">
            <v>0</v>
          </cell>
          <cell r="CG364">
            <v>0</v>
          </cell>
          <cell r="CH364">
            <v>0</v>
          </cell>
          <cell r="CI364">
            <v>0</v>
          </cell>
          <cell r="CJ364">
            <v>0</v>
          </cell>
          <cell r="CK364">
            <v>0</v>
          </cell>
        </row>
        <row r="365">
          <cell r="B365" t="str">
            <v>COR/SALVAGE &amp; ADJS - CUST ACCT</v>
          </cell>
          <cell r="CA365">
            <v>0</v>
          </cell>
          <cell r="CB365">
            <v>0</v>
          </cell>
          <cell r="CC365">
            <v>0</v>
          </cell>
          <cell r="CD365">
            <v>0</v>
          </cell>
          <cell r="CE365">
            <v>0</v>
          </cell>
          <cell r="CF365">
            <v>0</v>
          </cell>
          <cell r="CG365">
            <v>0</v>
          </cell>
          <cell r="CH365">
            <v>0</v>
          </cell>
          <cell r="CI365">
            <v>0</v>
          </cell>
          <cell r="CJ365">
            <v>0</v>
          </cell>
          <cell r="CK365">
            <v>0</v>
          </cell>
        </row>
        <row r="366">
          <cell r="B366" t="str">
            <v>COR/SALVAGE &amp; ADJS - ADMIN</v>
          </cell>
          <cell r="CA366">
            <v>0</v>
          </cell>
          <cell r="CB366">
            <v>0</v>
          </cell>
          <cell r="CC366">
            <v>0</v>
          </cell>
          <cell r="CD366">
            <v>0</v>
          </cell>
          <cell r="CE366">
            <v>0</v>
          </cell>
          <cell r="CF366">
            <v>0</v>
          </cell>
          <cell r="CG366">
            <v>0</v>
          </cell>
          <cell r="CH366">
            <v>0</v>
          </cell>
          <cell r="CI366">
            <v>0</v>
          </cell>
          <cell r="CJ366">
            <v>0</v>
          </cell>
          <cell r="CK366">
            <v>0</v>
          </cell>
        </row>
        <row r="367">
          <cell r="B367" t="str">
            <v>Other Income - Net - F/H</v>
          </cell>
          <cell r="CA367">
            <v>0</v>
          </cell>
          <cell r="CB367">
            <v>0</v>
          </cell>
          <cell r="CC367">
            <v>0</v>
          </cell>
          <cell r="CD367">
            <v>0</v>
          </cell>
          <cell r="CE367">
            <v>0</v>
          </cell>
          <cell r="CF367">
            <v>0</v>
          </cell>
          <cell r="CG367">
            <v>0</v>
          </cell>
          <cell r="CH367">
            <v>0</v>
          </cell>
          <cell r="CI367">
            <v>0</v>
          </cell>
          <cell r="CJ367">
            <v>0</v>
          </cell>
          <cell r="CK367">
            <v>0</v>
          </cell>
        </row>
        <row r="368">
          <cell r="B368" t="str">
            <v>Other Income - Net - NU</v>
          </cell>
          <cell r="CA368">
            <v>0</v>
          </cell>
          <cell r="CB368">
            <v>0</v>
          </cell>
          <cell r="CC368">
            <v>0</v>
          </cell>
          <cell r="CD368">
            <v>0</v>
          </cell>
          <cell r="CE368">
            <v>0</v>
          </cell>
          <cell r="CF368">
            <v>0</v>
          </cell>
          <cell r="CG368">
            <v>0</v>
          </cell>
          <cell r="CH368">
            <v>0</v>
          </cell>
          <cell r="CI368">
            <v>0</v>
          </cell>
          <cell r="CJ368">
            <v>0</v>
          </cell>
          <cell r="CK368">
            <v>0</v>
          </cell>
        </row>
        <row r="369">
          <cell r="B369" t="str">
            <v>Other Income - Net - TR</v>
          </cell>
          <cell r="CA369">
            <v>0</v>
          </cell>
          <cell r="CB369">
            <v>0</v>
          </cell>
          <cell r="CC369">
            <v>0</v>
          </cell>
          <cell r="CD369">
            <v>0</v>
          </cell>
          <cell r="CE369">
            <v>0</v>
          </cell>
          <cell r="CF369">
            <v>0</v>
          </cell>
          <cell r="CG369">
            <v>0</v>
          </cell>
          <cell r="CH369">
            <v>0</v>
          </cell>
          <cell r="CI369">
            <v>0</v>
          </cell>
          <cell r="CJ369">
            <v>0</v>
          </cell>
          <cell r="CK369">
            <v>0</v>
          </cell>
        </row>
        <row r="370">
          <cell r="B370" t="str">
            <v>Other Income - Net - DR</v>
          </cell>
          <cell r="CA370">
            <v>0</v>
          </cell>
          <cell r="CB370">
            <v>0</v>
          </cell>
          <cell r="CC370">
            <v>0</v>
          </cell>
          <cell r="CD370">
            <v>0</v>
          </cell>
          <cell r="CE370">
            <v>0</v>
          </cell>
          <cell r="CF370">
            <v>0</v>
          </cell>
          <cell r="CG370">
            <v>0</v>
          </cell>
          <cell r="CH370">
            <v>0</v>
          </cell>
          <cell r="CI370">
            <v>0</v>
          </cell>
          <cell r="CJ370">
            <v>0</v>
          </cell>
          <cell r="CK370">
            <v>0</v>
          </cell>
        </row>
        <row r="371">
          <cell r="B371" t="str">
            <v>Other Income - Net - ADM</v>
          </cell>
          <cell r="CA371">
            <v>0</v>
          </cell>
          <cell r="CB371">
            <v>0</v>
          </cell>
          <cell r="CC371">
            <v>0</v>
          </cell>
          <cell r="CD371">
            <v>0</v>
          </cell>
          <cell r="CE371">
            <v>0</v>
          </cell>
          <cell r="CF371">
            <v>0</v>
          </cell>
          <cell r="CG371">
            <v>0</v>
          </cell>
          <cell r="CH371">
            <v>0</v>
          </cell>
          <cell r="CI371">
            <v>0</v>
          </cell>
          <cell r="CJ371">
            <v>0</v>
          </cell>
          <cell r="CK371">
            <v>0</v>
          </cell>
        </row>
        <row r="372">
          <cell r="B372" t="str">
            <v>Other Income - Net - CAS</v>
          </cell>
          <cell r="CA372">
            <v>0</v>
          </cell>
          <cell r="CB372">
            <v>0</v>
          </cell>
          <cell r="CC372">
            <v>0</v>
          </cell>
          <cell r="CD372">
            <v>0</v>
          </cell>
          <cell r="CE372">
            <v>0</v>
          </cell>
          <cell r="CF372">
            <v>0</v>
          </cell>
          <cell r="CG372">
            <v>0</v>
          </cell>
          <cell r="CH372">
            <v>0</v>
          </cell>
          <cell r="CI372">
            <v>0</v>
          </cell>
          <cell r="CJ372">
            <v>0</v>
          </cell>
          <cell r="CK372">
            <v>0</v>
          </cell>
        </row>
        <row r="373">
          <cell r="B373" t="str">
            <v>Other Income - Net - SALES</v>
          </cell>
          <cell r="CA373">
            <v>0</v>
          </cell>
          <cell r="CB373">
            <v>0</v>
          </cell>
          <cell r="CC373">
            <v>0</v>
          </cell>
          <cell r="CD373">
            <v>0</v>
          </cell>
          <cell r="CE373">
            <v>0</v>
          </cell>
          <cell r="CF373">
            <v>0</v>
          </cell>
          <cell r="CG373">
            <v>0</v>
          </cell>
          <cell r="CH373">
            <v>0</v>
          </cell>
          <cell r="CI373">
            <v>0</v>
          </cell>
          <cell r="CJ373">
            <v>0</v>
          </cell>
          <cell r="CK373">
            <v>0</v>
          </cell>
        </row>
        <row r="374">
          <cell r="B374" t="str">
            <v>Other Income - Net - PP</v>
          </cell>
          <cell r="CA374">
            <v>0</v>
          </cell>
          <cell r="CB374">
            <v>0</v>
          </cell>
          <cell r="CC374">
            <v>0</v>
          </cell>
          <cell r="CD374">
            <v>0</v>
          </cell>
          <cell r="CE374">
            <v>0</v>
          </cell>
          <cell r="CF374">
            <v>0</v>
          </cell>
          <cell r="CG374">
            <v>0</v>
          </cell>
          <cell r="CH374">
            <v>0</v>
          </cell>
          <cell r="CI374">
            <v>0</v>
          </cell>
          <cell r="CJ374">
            <v>0</v>
          </cell>
          <cell r="CK374">
            <v>0</v>
          </cell>
        </row>
        <row r="375">
          <cell r="B375" t="str">
            <v>Other Income - Net - OTH</v>
          </cell>
          <cell r="CA375">
            <v>0</v>
          </cell>
          <cell r="CB375">
            <v>0</v>
          </cell>
          <cell r="CC375">
            <v>0</v>
          </cell>
          <cell r="CD375">
            <v>0</v>
          </cell>
          <cell r="CE375">
            <v>0</v>
          </cell>
          <cell r="CF375">
            <v>0</v>
          </cell>
          <cell r="CG375">
            <v>0</v>
          </cell>
          <cell r="CH375">
            <v>0</v>
          </cell>
          <cell r="CI375">
            <v>0</v>
          </cell>
          <cell r="CJ375">
            <v>0</v>
          </cell>
          <cell r="CK375">
            <v>0</v>
          </cell>
        </row>
        <row r="376">
          <cell r="B376" t="str">
            <v>Other Income - Revenues - F/H</v>
          </cell>
          <cell r="CA376">
            <v>0</v>
          </cell>
          <cell r="CB376">
            <v>0</v>
          </cell>
          <cell r="CC376">
            <v>0</v>
          </cell>
          <cell r="CD376">
            <v>0</v>
          </cell>
          <cell r="CE376">
            <v>0</v>
          </cell>
          <cell r="CF376">
            <v>0</v>
          </cell>
          <cell r="CG376">
            <v>0</v>
          </cell>
          <cell r="CH376">
            <v>0</v>
          </cell>
          <cell r="CI376">
            <v>0</v>
          </cell>
          <cell r="CJ376">
            <v>0</v>
          </cell>
          <cell r="CK376">
            <v>0</v>
          </cell>
        </row>
        <row r="377">
          <cell r="B377" t="str">
            <v>Other Income - Revenues - NU</v>
          </cell>
          <cell r="CA377">
            <v>0</v>
          </cell>
          <cell r="CB377">
            <v>0</v>
          </cell>
          <cell r="CC377">
            <v>0</v>
          </cell>
          <cell r="CD377">
            <v>0</v>
          </cell>
          <cell r="CE377">
            <v>0</v>
          </cell>
          <cell r="CF377">
            <v>0</v>
          </cell>
          <cell r="CG377">
            <v>0</v>
          </cell>
          <cell r="CH377">
            <v>0</v>
          </cell>
          <cell r="CI377">
            <v>0</v>
          </cell>
          <cell r="CJ377">
            <v>0</v>
          </cell>
          <cell r="CK377">
            <v>0</v>
          </cell>
        </row>
        <row r="378">
          <cell r="B378" t="str">
            <v>Other Income - Revenues - TR</v>
          </cell>
          <cell r="CA378">
            <v>0</v>
          </cell>
          <cell r="CB378">
            <v>0</v>
          </cell>
          <cell r="CC378">
            <v>0</v>
          </cell>
          <cell r="CD378">
            <v>0</v>
          </cell>
          <cell r="CE378">
            <v>0</v>
          </cell>
          <cell r="CF378">
            <v>0</v>
          </cell>
          <cell r="CG378">
            <v>0</v>
          </cell>
          <cell r="CH378">
            <v>0</v>
          </cell>
          <cell r="CI378">
            <v>0</v>
          </cell>
          <cell r="CJ378">
            <v>0</v>
          </cell>
          <cell r="CK378">
            <v>0</v>
          </cell>
        </row>
        <row r="379">
          <cell r="B379" t="str">
            <v>Other Income - Revenues - DR</v>
          </cell>
          <cell r="CA379">
            <v>0</v>
          </cell>
          <cell r="CB379">
            <v>0</v>
          </cell>
          <cell r="CC379">
            <v>0</v>
          </cell>
          <cell r="CD379">
            <v>0</v>
          </cell>
          <cell r="CE379">
            <v>0</v>
          </cell>
          <cell r="CF379">
            <v>0</v>
          </cell>
          <cell r="CG379">
            <v>0</v>
          </cell>
          <cell r="CH379">
            <v>0</v>
          </cell>
          <cell r="CI379">
            <v>0</v>
          </cell>
          <cell r="CJ379">
            <v>0</v>
          </cell>
          <cell r="CK379">
            <v>0</v>
          </cell>
        </row>
        <row r="380">
          <cell r="B380" t="str">
            <v>Other Income - Revenues - ADM</v>
          </cell>
          <cell r="CA380">
            <v>0</v>
          </cell>
          <cell r="CB380">
            <v>0</v>
          </cell>
          <cell r="CC380">
            <v>0</v>
          </cell>
          <cell r="CD380">
            <v>0</v>
          </cell>
          <cell r="CE380">
            <v>0</v>
          </cell>
          <cell r="CF380">
            <v>0</v>
          </cell>
          <cell r="CG380">
            <v>0</v>
          </cell>
          <cell r="CH380">
            <v>0</v>
          </cell>
          <cell r="CI380">
            <v>0</v>
          </cell>
          <cell r="CJ380">
            <v>0</v>
          </cell>
          <cell r="CK380">
            <v>0</v>
          </cell>
        </row>
        <row r="381">
          <cell r="B381" t="str">
            <v>Other Income - Revenues - CAS</v>
          </cell>
          <cell r="CA381">
            <v>0</v>
          </cell>
          <cell r="CB381">
            <v>0</v>
          </cell>
          <cell r="CC381">
            <v>0</v>
          </cell>
          <cell r="CD381">
            <v>0</v>
          </cell>
          <cell r="CE381">
            <v>0</v>
          </cell>
          <cell r="CF381">
            <v>0</v>
          </cell>
          <cell r="CG381">
            <v>0</v>
          </cell>
          <cell r="CH381">
            <v>0</v>
          </cell>
          <cell r="CI381">
            <v>0</v>
          </cell>
          <cell r="CJ381">
            <v>0</v>
          </cell>
          <cell r="CK381">
            <v>0</v>
          </cell>
        </row>
        <row r="382">
          <cell r="B382" t="str">
            <v>Other Income - Revenues - SALES</v>
          </cell>
          <cell r="CA382">
            <v>0</v>
          </cell>
          <cell r="CB382">
            <v>0</v>
          </cell>
          <cell r="CC382">
            <v>0</v>
          </cell>
          <cell r="CD382">
            <v>0</v>
          </cell>
          <cell r="CE382">
            <v>0</v>
          </cell>
          <cell r="CF382">
            <v>0</v>
          </cell>
          <cell r="CG382">
            <v>0</v>
          </cell>
          <cell r="CH382">
            <v>0</v>
          </cell>
          <cell r="CI382">
            <v>0</v>
          </cell>
          <cell r="CJ382">
            <v>0</v>
          </cell>
          <cell r="CK382">
            <v>0</v>
          </cell>
        </row>
        <row r="383">
          <cell r="B383" t="str">
            <v>Other Income - Revenues - PP</v>
          </cell>
          <cell r="CA383">
            <v>0</v>
          </cell>
          <cell r="CB383">
            <v>0</v>
          </cell>
          <cell r="CC383">
            <v>0</v>
          </cell>
          <cell r="CD383">
            <v>0</v>
          </cell>
          <cell r="CE383">
            <v>0</v>
          </cell>
          <cell r="CF383">
            <v>0</v>
          </cell>
          <cell r="CG383">
            <v>0</v>
          </cell>
          <cell r="CH383">
            <v>0</v>
          </cell>
          <cell r="CI383">
            <v>0</v>
          </cell>
          <cell r="CJ383">
            <v>0</v>
          </cell>
          <cell r="CK383">
            <v>0</v>
          </cell>
        </row>
        <row r="384">
          <cell r="B384" t="str">
            <v>Other Income - Revenues - OTH</v>
          </cell>
          <cell r="CA384">
            <v>0</v>
          </cell>
          <cell r="CB384">
            <v>0</v>
          </cell>
          <cell r="CC384">
            <v>0</v>
          </cell>
          <cell r="CD384">
            <v>0</v>
          </cell>
          <cell r="CE384">
            <v>0</v>
          </cell>
          <cell r="CF384">
            <v>0</v>
          </cell>
          <cell r="CG384">
            <v>0</v>
          </cell>
          <cell r="CH384">
            <v>0</v>
          </cell>
          <cell r="CI384">
            <v>0</v>
          </cell>
          <cell r="CJ384">
            <v>0</v>
          </cell>
          <cell r="CK384">
            <v>0</v>
          </cell>
        </row>
        <row r="385">
          <cell r="B385" t="str">
            <v>Other Income - O&amp;M - F/H</v>
          </cell>
          <cell r="CA385">
            <v>0</v>
          </cell>
          <cell r="CB385">
            <v>0</v>
          </cell>
          <cell r="CC385">
            <v>0</v>
          </cell>
          <cell r="CD385">
            <v>0</v>
          </cell>
          <cell r="CE385">
            <v>0</v>
          </cell>
          <cell r="CF385">
            <v>0</v>
          </cell>
          <cell r="CG385">
            <v>0</v>
          </cell>
          <cell r="CH385">
            <v>0</v>
          </cell>
          <cell r="CI385">
            <v>0</v>
          </cell>
          <cell r="CJ385">
            <v>0</v>
          </cell>
          <cell r="CK385">
            <v>0</v>
          </cell>
        </row>
        <row r="386">
          <cell r="B386" t="str">
            <v>Other Income - O&amp;M - NU</v>
          </cell>
          <cell r="CA386">
            <v>0</v>
          </cell>
          <cell r="CB386">
            <v>0</v>
          </cell>
          <cell r="CC386">
            <v>0</v>
          </cell>
          <cell r="CD386">
            <v>0</v>
          </cell>
          <cell r="CE386">
            <v>0</v>
          </cell>
          <cell r="CF386">
            <v>0</v>
          </cell>
          <cell r="CG386">
            <v>0</v>
          </cell>
          <cell r="CH386">
            <v>0</v>
          </cell>
          <cell r="CI386">
            <v>0</v>
          </cell>
          <cell r="CJ386">
            <v>0</v>
          </cell>
          <cell r="CK386">
            <v>0</v>
          </cell>
        </row>
        <row r="387">
          <cell r="B387" t="str">
            <v>Other Income - O&amp;M - TR</v>
          </cell>
          <cell r="CA387">
            <v>0</v>
          </cell>
          <cell r="CB387">
            <v>0</v>
          </cell>
          <cell r="CC387">
            <v>0</v>
          </cell>
          <cell r="CD387">
            <v>0</v>
          </cell>
          <cell r="CE387">
            <v>0</v>
          </cell>
          <cell r="CF387">
            <v>0</v>
          </cell>
          <cell r="CG387">
            <v>0</v>
          </cell>
          <cell r="CH387">
            <v>0</v>
          </cell>
          <cell r="CI387">
            <v>0</v>
          </cell>
          <cell r="CJ387">
            <v>0</v>
          </cell>
          <cell r="CK387">
            <v>0</v>
          </cell>
        </row>
        <row r="388">
          <cell r="B388" t="str">
            <v>Other Income - O&amp;M - DR</v>
          </cell>
          <cell r="CA388">
            <v>0</v>
          </cell>
          <cell r="CB388">
            <v>0</v>
          </cell>
          <cell r="CC388">
            <v>0</v>
          </cell>
          <cell r="CD388">
            <v>0</v>
          </cell>
          <cell r="CE388">
            <v>0</v>
          </cell>
          <cell r="CF388">
            <v>0</v>
          </cell>
          <cell r="CG388">
            <v>0</v>
          </cell>
          <cell r="CH388">
            <v>0</v>
          </cell>
          <cell r="CI388">
            <v>0</v>
          </cell>
          <cell r="CJ388">
            <v>0</v>
          </cell>
          <cell r="CK388">
            <v>0</v>
          </cell>
        </row>
        <row r="389">
          <cell r="B389" t="str">
            <v>Other Income - O&amp;M - ADM</v>
          </cell>
          <cell r="CA389">
            <v>0</v>
          </cell>
          <cell r="CB389">
            <v>0</v>
          </cell>
          <cell r="CC389">
            <v>0</v>
          </cell>
          <cell r="CD389">
            <v>0</v>
          </cell>
          <cell r="CE389">
            <v>0</v>
          </cell>
          <cell r="CF389">
            <v>0</v>
          </cell>
          <cell r="CG389">
            <v>0</v>
          </cell>
          <cell r="CH389">
            <v>0</v>
          </cell>
          <cell r="CI389">
            <v>0</v>
          </cell>
          <cell r="CJ389">
            <v>0</v>
          </cell>
          <cell r="CK389">
            <v>0</v>
          </cell>
        </row>
        <row r="390">
          <cell r="B390" t="str">
            <v>Other Income - O&amp;M - CAS</v>
          </cell>
          <cell r="CA390">
            <v>0</v>
          </cell>
          <cell r="CB390">
            <v>0</v>
          </cell>
          <cell r="CC390">
            <v>0</v>
          </cell>
          <cell r="CD390">
            <v>0</v>
          </cell>
          <cell r="CE390">
            <v>0</v>
          </cell>
          <cell r="CF390">
            <v>0</v>
          </cell>
          <cell r="CG390">
            <v>0</v>
          </cell>
          <cell r="CH390">
            <v>0</v>
          </cell>
          <cell r="CI390">
            <v>0</v>
          </cell>
          <cell r="CJ390">
            <v>0</v>
          </cell>
          <cell r="CK390">
            <v>0</v>
          </cell>
        </row>
        <row r="391">
          <cell r="B391" t="str">
            <v>Other Income - O&amp;M - SALES</v>
          </cell>
          <cell r="CA391">
            <v>0</v>
          </cell>
          <cell r="CB391">
            <v>0</v>
          </cell>
          <cell r="CC391">
            <v>0</v>
          </cell>
          <cell r="CD391">
            <v>0</v>
          </cell>
          <cell r="CE391">
            <v>0</v>
          </cell>
          <cell r="CF391">
            <v>0</v>
          </cell>
          <cell r="CG391">
            <v>0</v>
          </cell>
          <cell r="CH391">
            <v>0</v>
          </cell>
          <cell r="CI391">
            <v>0</v>
          </cell>
          <cell r="CJ391">
            <v>0</v>
          </cell>
          <cell r="CK391">
            <v>0</v>
          </cell>
        </row>
        <row r="392">
          <cell r="B392" t="str">
            <v>Other Income - O&amp;M - PP</v>
          </cell>
          <cell r="CA392">
            <v>0</v>
          </cell>
          <cell r="CB392">
            <v>0</v>
          </cell>
          <cell r="CC392">
            <v>0</v>
          </cell>
          <cell r="CD392">
            <v>0</v>
          </cell>
          <cell r="CE392">
            <v>0</v>
          </cell>
          <cell r="CF392">
            <v>0</v>
          </cell>
          <cell r="CG392">
            <v>0</v>
          </cell>
          <cell r="CH392">
            <v>0</v>
          </cell>
          <cell r="CI392">
            <v>0</v>
          </cell>
          <cell r="CJ392">
            <v>0</v>
          </cell>
          <cell r="CK392">
            <v>0</v>
          </cell>
        </row>
        <row r="393">
          <cell r="B393" t="str">
            <v>Other Income - O&amp;M - OTH</v>
          </cell>
          <cell r="CA393">
            <v>0</v>
          </cell>
          <cell r="CB393">
            <v>0</v>
          </cell>
          <cell r="CC393">
            <v>0</v>
          </cell>
          <cell r="CD393">
            <v>0</v>
          </cell>
          <cell r="CE393">
            <v>0</v>
          </cell>
          <cell r="CF393">
            <v>0</v>
          </cell>
          <cell r="CG393">
            <v>0</v>
          </cell>
          <cell r="CH393">
            <v>0</v>
          </cell>
          <cell r="CI393">
            <v>0</v>
          </cell>
          <cell r="CJ393">
            <v>0</v>
          </cell>
          <cell r="CK393">
            <v>0</v>
          </cell>
        </row>
        <row r="394">
          <cell r="B394" t="str">
            <v>Other Income - Taxes - F/H</v>
          </cell>
          <cell r="CA394">
            <v>0</v>
          </cell>
          <cell r="CB394">
            <v>0</v>
          </cell>
          <cell r="CC394">
            <v>0</v>
          </cell>
          <cell r="CD394">
            <v>0</v>
          </cell>
          <cell r="CE394">
            <v>0</v>
          </cell>
          <cell r="CF394">
            <v>0</v>
          </cell>
          <cell r="CG394">
            <v>0</v>
          </cell>
          <cell r="CH394">
            <v>0</v>
          </cell>
          <cell r="CI394">
            <v>0</v>
          </cell>
          <cell r="CJ394">
            <v>0</v>
          </cell>
          <cell r="CK394">
            <v>0</v>
          </cell>
        </row>
        <row r="395">
          <cell r="B395" t="str">
            <v>Other Income - Taxes - NU</v>
          </cell>
          <cell r="CA395">
            <v>0</v>
          </cell>
          <cell r="CB395">
            <v>0</v>
          </cell>
          <cell r="CC395">
            <v>0</v>
          </cell>
          <cell r="CD395">
            <v>0</v>
          </cell>
          <cell r="CE395">
            <v>0</v>
          </cell>
          <cell r="CF395">
            <v>0</v>
          </cell>
          <cell r="CG395">
            <v>0</v>
          </cell>
          <cell r="CH395">
            <v>0</v>
          </cell>
          <cell r="CI395">
            <v>0</v>
          </cell>
          <cell r="CJ395">
            <v>0</v>
          </cell>
          <cell r="CK395">
            <v>0</v>
          </cell>
        </row>
        <row r="396">
          <cell r="B396" t="str">
            <v>Other Income - Taxes - TR</v>
          </cell>
          <cell r="CA396">
            <v>0</v>
          </cell>
          <cell r="CB396">
            <v>0</v>
          </cell>
          <cell r="CC396">
            <v>0</v>
          </cell>
          <cell r="CD396">
            <v>0</v>
          </cell>
          <cell r="CE396">
            <v>0</v>
          </cell>
          <cell r="CF396">
            <v>0</v>
          </cell>
          <cell r="CG396">
            <v>0</v>
          </cell>
          <cell r="CH396">
            <v>0</v>
          </cell>
          <cell r="CI396">
            <v>0</v>
          </cell>
          <cell r="CJ396">
            <v>0</v>
          </cell>
          <cell r="CK396">
            <v>0</v>
          </cell>
        </row>
        <row r="397">
          <cell r="B397" t="str">
            <v>Other Income - Taxes - DR</v>
          </cell>
          <cell r="CA397">
            <v>0</v>
          </cell>
          <cell r="CB397">
            <v>0</v>
          </cell>
          <cell r="CC397">
            <v>0</v>
          </cell>
          <cell r="CD397">
            <v>0</v>
          </cell>
          <cell r="CE397">
            <v>0</v>
          </cell>
          <cell r="CF397">
            <v>0</v>
          </cell>
          <cell r="CG397">
            <v>0</v>
          </cell>
          <cell r="CH397">
            <v>0</v>
          </cell>
          <cell r="CI397">
            <v>0</v>
          </cell>
          <cell r="CJ397">
            <v>0</v>
          </cell>
          <cell r="CK397">
            <v>0</v>
          </cell>
        </row>
        <row r="398">
          <cell r="B398" t="str">
            <v>Other Income - Taxes - ADM</v>
          </cell>
          <cell r="CA398">
            <v>0</v>
          </cell>
          <cell r="CB398">
            <v>0</v>
          </cell>
          <cell r="CC398">
            <v>0</v>
          </cell>
          <cell r="CD398">
            <v>0</v>
          </cell>
          <cell r="CE398">
            <v>0</v>
          </cell>
          <cell r="CF398">
            <v>0</v>
          </cell>
          <cell r="CG398">
            <v>0</v>
          </cell>
          <cell r="CH398">
            <v>0</v>
          </cell>
          <cell r="CI398">
            <v>0</v>
          </cell>
          <cell r="CJ398">
            <v>0</v>
          </cell>
          <cell r="CK398">
            <v>0</v>
          </cell>
        </row>
        <row r="399">
          <cell r="B399" t="str">
            <v>Other Income - Taxes - CAS</v>
          </cell>
          <cell r="CA399">
            <v>0</v>
          </cell>
          <cell r="CB399">
            <v>0</v>
          </cell>
          <cell r="CC399">
            <v>0</v>
          </cell>
          <cell r="CD399">
            <v>0</v>
          </cell>
          <cell r="CE399">
            <v>0</v>
          </cell>
          <cell r="CF399">
            <v>0</v>
          </cell>
          <cell r="CG399">
            <v>0</v>
          </cell>
          <cell r="CH399">
            <v>0</v>
          </cell>
          <cell r="CI399">
            <v>0</v>
          </cell>
          <cell r="CJ399">
            <v>0</v>
          </cell>
          <cell r="CK399">
            <v>0</v>
          </cell>
        </row>
        <row r="400">
          <cell r="B400" t="str">
            <v>Other Income - Taxes - SALES</v>
          </cell>
          <cell r="CA400">
            <v>0</v>
          </cell>
          <cell r="CB400">
            <v>0</v>
          </cell>
          <cell r="CC400">
            <v>0</v>
          </cell>
          <cell r="CD400">
            <v>0</v>
          </cell>
          <cell r="CE400">
            <v>0</v>
          </cell>
          <cell r="CF400">
            <v>0</v>
          </cell>
          <cell r="CG400">
            <v>0</v>
          </cell>
          <cell r="CH400">
            <v>0</v>
          </cell>
          <cell r="CI400">
            <v>0</v>
          </cell>
          <cell r="CJ400">
            <v>0</v>
          </cell>
          <cell r="CK400">
            <v>0</v>
          </cell>
        </row>
        <row r="401">
          <cell r="B401" t="str">
            <v>Other Income - Taxes - PP</v>
          </cell>
          <cell r="CA401">
            <v>0</v>
          </cell>
          <cell r="CB401">
            <v>0</v>
          </cell>
          <cell r="CC401">
            <v>0</v>
          </cell>
          <cell r="CD401">
            <v>0</v>
          </cell>
          <cell r="CE401">
            <v>0</v>
          </cell>
          <cell r="CF401">
            <v>0</v>
          </cell>
          <cell r="CG401">
            <v>0</v>
          </cell>
          <cell r="CH401">
            <v>0</v>
          </cell>
          <cell r="CI401">
            <v>0</v>
          </cell>
          <cell r="CJ401">
            <v>0</v>
          </cell>
          <cell r="CK401">
            <v>0</v>
          </cell>
        </row>
        <row r="402">
          <cell r="B402" t="str">
            <v>Other Income - Taxes - OTH</v>
          </cell>
          <cell r="CA402">
            <v>0</v>
          </cell>
          <cell r="CB402">
            <v>0</v>
          </cell>
          <cell r="CC402">
            <v>0</v>
          </cell>
          <cell r="CD402">
            <v>0</v>
          </cell>
          <cell r="CE402">
            <v>0</v>
          </cell>
          <cell r="CF402">
            <v>0</v>
          </cell>
          <cell r="CG402">
            <v>0</v>
          </cell>
          <cell r="CH402">
            <v>0</v>
          </cell>
          <cell r="CI402">
            <v>0</v>
          </cell>
          <cell r="CJ402">
            <v>0</v>
          </cell>
          <cell r="CK402">
            <v>0</v>
          </cell>
        </row>
        <row r="403">
          <cell r="B403" t="str">
            <v>Other Income - Deprec Exp - F/H</v>
          </cell>
          <cell r="CA403">
            <v>0</v>
          </cell>
          <cell r="CB403">
            <v>0</v>
          </cell>
          <cell r="CC403">
            <v>0</v>
          </cell>
          <cell r="CD403">
            <v>0</v>
          </cell>
          <cell r="CE403">
            <v>0</v>
          </cell>
          <cell r="CF403">
            <v>0</v>
          </cell>
          <cell r="CG403">
            <v>0</v>
          </cell>
          <cell r="CH403">
            <v>0</v>
          </cell>
          <cell r="CI403">
            <v>0</v>
          </cell>
          <cell r="CJ403">
            <v>0</v>
          </cell>
          <cell r="CK403">
            <v>0</v>
          </cell>
        </row>
        <row r="404">
          <cell r="B404" t="str">
            <v>Other Income - Deprec Exp - NU</v>
          </cell>
          <cell r="CA404">
            <v>0</v>
          </cell>
          <cell r="CB404">
            <v>0</v>
          </cell>
          <cell r="CC404">
            <v>0</v>
          </cell>
          <cell r="CD404">
            <v>0</v>
          </cell>
          <cell r="CE404">
            <v>0</v>
          </cell>
          <cell r="CF404">
            <v>0</v>
          </cell>
          <cell r="CG404">
            <v>0</v>
          </cell>
          <cell r="CH404">
            <v>0</v>
          </cell>
          <cell r="CI404">
            <v>0</v>
          </cell>
          <cell r="CJ404">
            <v>0</v>
          </cell>
          <cell r="CK404">
            <v>0</v>
          </cell>
        </row>
        <row r="405">
          <cell r="B405" t="str">
            <v>Other Income - Deprec Exp - TR</v>
          </cell>
          <cell r="CA405">
            <v>0</v>
          </cell>
          <cell r="CB405">
            <v>0</v>
          </cell>
          <cell r="CC405">
            <v>0</v>
          </cell>
          <cell r="CD405">
            <v>0</v>
          </cell>
          <cell r="CE405">
            <v>0</v>
          </cell>
          <cell r="CF405">
            <v>0</v>
          </cell>
          <cell r="CG405">
            <v>0</v>
          </cell>
          <cell r="CH405">
            <v>0</v>
          </cell>
          <cell r="CI405">
            <v>0</v>
          </cell>
          <cell r="CJ405">
            <v>0</v>
          </cell>
          <cell r="CK405">
            <v>0</v>
          </cell>
        </row>
        <row r="406">
          <cell r="B406" t="str">
            <v>Other Income - Deprec Exp - DR</v>
          </cell>
          <cell r="CA406">
            <v>0</v>
          </cell>
          <cell r="CB406">
            <v>0</v>
          </cell>
          <cell r="CC406">
            <v>0</v>
          </cell>
          <cell r="CD406">
            <v>0</v>
          </cell>
          <cell r="CE406">
            <v>0</v>
          </cell>
          <cell r="CF406">
            <v>0</v>
          </cell>
          <cell r="CG406">
            <v>0</v>
          </cell>
          <cell r="CH406">
            <v>0</v>
          </cell>
          <cell r="CI406">
            <v>0</v>
          </cell>
          <cell r="CJ406">
            <v>0</v>
          </cell>
          <cell r="CK406">
            <v>0</v>
          </cell>
        </row>
        <row r="407">
          <cell r="B407" t="str">
            <v>Other Income - Deprec Exp - ADM</v>
          </cell>
          <cell r="CA407">
            <v>0</v>
          </cell>
          <cell r="CB407">
            <v>0</v>
          </cell>
          <cell r="CC407">
            <v>0</v>
          </cell>
          <cell r="CD407">
            <v>0</v>
          </cell>
          <cell r="CE407">
            <v>0</v>
          </cell>
          <cell r="CF407">
            <v>0</v>
          </cell>
          <cell r="CG407">
            <v>0</v>
          </cell>
          <cell r="CH407">
            <v>0</v>
          </cell>
          <cell r="CI407">
            <v>0</v>
          </cell>
          <cell r="CJ407">
            <v>0</v>
          </cell>
          <cell r="CK407">
            <v>0</v>
          </cell>
        </row>
        <row r="408">
          <cell r="B408" t="str">
            <v>Other Income - Deprec Exp - CAS</v>
          </cell>
          <cell r="CA408">
            <v>0</v>
          </cell>
          <cell r="CB408">
            <v>0</v>
          </cell>
          <cell r="CC408">
            <v>0</v>
          </cell>
          <cell r="CD408">
            <v>0</v>
          </cell>
          <cell r="CE408">
            <v>0</v>
          </cell>
          <cell r="CF408">
            <v>0</v>
          </cell>
          <cell r="CG408">
            <v>0</v>
          </cell>
          <cell r="CH408">
            <v>0</v>
          </cell>
          <cell r="CI408">
            <v>0</v>
          </cell>
          <cell r="CJ408">
            <v>0</v>
          </cell>
          <cell r="CK408">
            <v>0</v>
          </cell>
        </row>
        <row r="409">
          <cell r="B409" t="str">
            <v>Other Income - Deprec Exp - SALES</v>
          </cell>
          <cell r="CA409">
            <v>0</v>
          </cell>
          <cell r="CB409">
            <v>0</v>
          </cell>
          <cell r="CC409">
            <v>0</v>
          </cell>
          <cell r="CD409">
            <v>0</v>
          </cell>
          <cell r="CE409">
            <v>0</v>
          </cell>
          <cell r="CF409">
            <v>0</v>
          </cell>
          <cell r="CG409">
            <v>0</v>
          </cell>
          <cell r="CH409">
            <v>0</v>
          </cell>
          <cell r="CI409">
            <v>0</v>
          </cell>
          <cell r="CJ409">
            <v>0</v>
          </cell>
          <cell r="CK409">
            <v>0</v>
          </cell>
        </row>
        <row r="410">
          <cell r="B410" t="str">
            <v>Other Income - Deprec Exp - PP</v>
          </cell>
          <cell r="CA410">
            <v>0</v>
          </cell>
          <cell r="CB410">
            <v>0</v>
          </cell>
          <cell r="CC410">
            <v>0</v>
          </cell>
          <cell r="CD410">
            <v>0</v>
          </cell>
          <cell r="CE410">
            <v>0</v>
          </cell>
          <cell r="CF410">
            <v>0</v>
          </cell>
          <cell r="CG410">
            <v>0</v>
          </cell>
          <cell r="CH410">
            <v>0</v>
          </cell>
          <cell r="CI410">
            <v>0</v>
          </cell>
          <cell r="CJ410">
            <v>0</v>
          </cell>
          <cell r="CK410">
            <v>0</v>
          </cell>
        </row>
        <row r="411">
          <cell r="B411" t="str">
            <v>Other Income - Deprec Exp - OTH</v>
          </cell>
          <cell r="CA411">
            <v>0</v>
          </cell>
          <cell r="CB411">
            <v>0</v>
          </cell>
          <cell r="CC411">
            <v>0</v>
          </cell>
          <cell r="CD411">
            <v>0</v>
          </cell>
          <cell r="CE411">
            <v>0</v>
          </cell>
          <cell r="CF411">
            <v>0</v>
          </cell>
          <cell r="CG411">
            <v>0</v>
          </cell>
          <cell r="CH411">
            <v>0</v>
          </cell>
          <cell r="CI411">
            <v>0</v>
          </cell>
          <cell r="CJ411">
            <v>0</v>
          </cell>
          <cell r="CK411">
            <v>0</v>
          </cell>
        </row>
        <row r="412">
          <cell r="B412" t="str">
            <v>Other Income - Inv Exp - F/H</v>
          </cell>
          <cell r="CA412">
            <v>0</v>
          </cell>
          <cell r="CB412">
            <v>0</v>
          </cell>
          <cell r="CC412">
            <v>0</v>
          </cell>
          <cell r="CD412">
            <v>0</v>
          </cell>
          <cell r="CE412">
            <v>0</v>
          </cell>
          <cell r="CF412">
            <v>0</v>
          </cell>
          <cell r="CG412">
            <v>0</v>
          </cell>
          <cell r="CH412">
            <v>0</v>
          </cell>
          <cell r="CI412">
            <v>0</v>
          </cell>
          <cell r="CJ412">
            <v>0</v>
          </cell>
          <cell r="CK412">
            <v>0</v>
          </cell>
        </row>
        <row r="413">
          <cell r="B413" t="str">
            <v>Other Income - Inv Exp - NU</v>
          </cell>
          <cell r="CA413">
            <v>0</v>
          </cell>
          <cell r="CB413">
            <v>0</v>
          </cell>
          <cell r="CC413">
            <v>0</v>
          </cell>
          <cell r="CD413">
            <v>0</v>
          </cell>
          <cell r="CE413">
            <v>0</v>
          </cell>
          <cell r="CF413">
            <v>0</v>
          </cell>
          <cell r="CG413">
            <v>0</v>
          </cell>
          <cell r="CH413">
            <v>0</v>
          </cell>
          <cell r="CI413">
            <v>0</v>
          </cell>
          <cell r="CJ413">
            <v>0</v>
          </cell>
          <cell r="CK413">
            <v>0</v>
          </cell>
        </row>
        <row r="414">
          <cell r="B414" t="str">
            <v>Other Income - Inv Exp - TR</v>
          </cell>
          <cell r="CA414">
            <v>0</v>
          </cell>
          <cell r="CB414">
            <v>0</v>
          </cell>
          <cell r="CC414">
            <v>0</v>
          </cell>
          <cell r="CD414">
            <v>0</v>
          </cell>
          <cell r="CE414">
            <v>0</v>
          </cell>
          <cell r="CF414">
            <v>0</v>
          </cell>
          <cell r="CG414">
            <v>0</v>
          </cell>
          <cell r="CH414">
            <v>0</v>
          </cell>
          <cell r="CI414">
            <v>0</v>
          </cell>
          <cell r="CJ414">
            <v>0</v>
          </cell>
          <cell r="CK414">
            <v>0</v>
          </cell>
        </row>
        <row r="415">
          <cell r="B415" t="str">
            <v>Other Income - Inv Exp - DR</v>
          </cell>
          <cell r="CA415">
            <v>0</v>
          </cell>
          <cell r="CB415">
            <v>0</v>
          </cell>
          <cell r="CC415">
            <v>0</v>
          </cell>
          <cell r="CD415">
            <v>0</v>
          </cell>
          <cell r="CE415">
            <v>0</v>
          </cell>
          <cell r="CF415">
            <v>0</v>
          </cell>
          <cell r="CG415">
            <v>0</v>
          </cell>
          <cell r="CH415">
            <v>0</v>
          </cell>
          <cell r="CI415">
            <v>0</v>
          </cell>
          <cell r="CJ415">
            <v>0</v>
          </cell>
          <cell r="CK415">
            <v>0</v>
          </cell>
        </row>
        <row r="416">
          <cell r="B416" t="str">
            <v>Other Income - Inv Exp - ADM</v>
          </cell>
          <cell r="CA416">
            <v>0</v>
          </cell>
          <cell r="CB416">
            <v>0</v>
          </cell>
          <cell r="CC416">
            <v>0</v>
          </cell>
          <cell r="CD416">
            <v>0</v>
          </cell>
          <cell r="CE416">
            <v>0</v>
          </cell>
          <cell r="CF416">
            <v>0</v>
          </cell>
          <cell r="CG416">
            <v>0</v>
          </cell>
          <cell r="CH416">
            <v>0</v>
          </cell>
          <cell r="CI416">
            <v>0</v>
          </cell>
          <cell r="CJ416">
            <v>0</v>
          </cell>
          <cell r="CK416">
            <v>0</v>
          </cell>
        </row>
        <row r="417">
          <cell r="B417" t="str">
            <v>Other Income - Inv Exp - CAS</v>
          </cell>
          <cell r="CA417">
            <v>0</v>
          </cell>
          <cell r="CB417">
            <v>0</v>
          </cell>
          <cell r="CC417">
            <v>0</v>
          </cell>
          <cell r="CD417">
            <v>0</v>
          </cell>
          <cell r="CE417">
            <v>0</v>
          </cell>
          <cell r="CF417">
            <v>0</v>
          </cell>
          <cell r="CG417">
            <v>0</v>
          </cell>
          <cell r="CH417">
            <v>0</v>
          </cell>
          <cell r="CI417">
            <v>0</v>
          </cell>
          <cell r="CJ417">
            <v>0</v>
          </cell>
          <cell r="CK417">
            <v>0</v>
          </cell>
        </row>
        <row r="418">
          <cell r="B418" t="str">
            <v>Other Income - Inv Exp - SALES</v>
          </cell>
          <cell r="CA418">
            <v>0</v>
          </cell>
          <cell r="CB418">
            <v>0</v>
          </cell>
          <cell r="CC418">
            <v>0</v>
          </cell>
          <cell r="CD418">
            <v>0</v>
          </cell>
          <cell r="CE418">
            <v>0</v>
          </cell>
          <cell r="CF418">
            <v>0</v>
          </cell>
          <cell r="CG418">
            <v>0</v>
          </cell>
          <cell r="CH418">
            <v>0</v>
          </cell>
          <cell r="CI418">
            <v>0</v>
          </cell>
          <cell r="CJ418">
            <v>0</v>
          </cell>
          <cell r="CK418">
            <v>0</v>
          </cell>
        </row>
        <row r="419">
          <cell r="B419" t="str">
            <v>Other Income - Inv Exp - PP</v>
          </cell>
          <cell r="CA419">
            <v>0</v>
          </cell>
          <cell r="CB419">
            <v>0</v>
          </cell>
          <cell r="CC419">
            <v>0</v>
          </cell>
          <cell r="CD419">
            <v>0</v>
          </cell>
          <cell r="CE419">
            <v>0</v>
          </cell>
          <cell r="CF419">
            <v>0</v>
          </cell>
          <cell r="CG419">
            <v>0</v>
          </cell>
          <cell r="CH419">
            <v>0</v>
          </cell>
          <cell r="CI419">
            <v>0</v>
          </cell>
          <cell r="CJ419">
            <v>0</v>
          </cell>
          <cell r="CK419">
            <v>0</v>
          </cell>
        </row>
        <row r="420">
          <cell r="B420" t="str">
            <v>Other Income - Inv Exp - OTH</v>
          </cell>
          <cell r="CA420">
            <v>0</v>
          </cell>
          <cell r="CB420">
            <v>0</v>
          </cell>
          <cell r="CC420">
            <v>0</v>
          </cell>
          <cell r="CD420">
            <v>0</v>
          </cell>
          <cell r="CE420">
            <v>0</v>
          </cell>
          <cell r="CF420">
            <v>0</v>
          </cell>
          <cell r="CG420">
            <v>0</v>
          </cell>
          <cell r="CH420">
            <v>0</v>
          </cell>
          <cell r="CI420">
            <v>0</v>
          </cell>
          <cell r="CJ420">
            <v>0</v>
          </cell>
          <cell r="CK420">
            <v>0</v>
          </cell>
        </row>
        <row r="421">
          <cell r="B421" t="str">
            <v>Additional Depreciation for Cashflow - F/H</v>
          </cell>
        </row>
        <row r="422">
          <cell r="B422" t="str">
            <v>Additional Depreciation for Cashflow - NUCLEAR</v>
          </cell>
        </row>
        <row r="423">
          <cell r="B423" t="str">
            <v>Additional Depreciation for Cashflow - TRANS</v>
          </cell>
        </row>
        <row r="424">
          <cell r="B424" t="str">
            <v>Additional Depreciation for Cashflow - DIST</v>
          </cell>
        </row>
        <row r="425">
          <cell r="B425" t="str">
            <v>Additional Depreciation for Cashflow - ADMIN</v>
          </cell>
        </row>
        <row r="426">
          <cell r="B426" t="str">
            <v>Additional Depreciation for Cashflow - CUST ACCT</v>
          </cell>
        </row>
        <row r="427">
          <cell r="B427" t="str">
            <v>Additional Depreciation for Cashflow - SALES</v>
          </cell>
        </row>
        <row r="428">
          <cell r="B428" t="str">
            <v>Additional Depreciation for Cashflow - PP</v>
          </cell>
        </row>
        <row r="429">
          <cell r="B429" t="str">
            <v>Additional Depreciation for Cashflow - OTH</v>
          </cell>
        </row>
        <row r="430">
          <cell r="B430" t="str">
            <v>Additional Depreciation for Cashflow - GENERAL PLANT</v>
          </cell>
          <cell r="CA430">
            <v>4589.7715999999991</v>
          </cell>
          <cell r="CB430">
            <v>4841.9885090454063</v>
          </cell>
          <cell r="CC430">
            <v>4932.333874449303</v>
          </cell>
          <cell r="CD430">
            <v>4142.4378400818669</v>
          </cell>
          <cell r="CE430">
            <v>4140.5157975382408</v>
          </cell>
          <cell r="CF430">
            <v>4033.0832183755674</v>
          </cell>
          <cell r="CG430">
            <v>3945.7189371795585</v>
          </cell>
          <cell r="CH430">
            <v>3576.1810341889604</v>
          </cell>
          <cell r="CI430">
            <v>3208.5222153932659</v>
          </cell>
          <cell r="CJ430">
            <v>2986.8509523692182</v>
          </cell>
          <cell r="CK430">
            <v>3055.9857809406467</v>
          </cell>
        </row>
        <row r="436">
          <cell r="B436" t="str">
            <v>TOTAL WHOLESALE REVENUES - FPU</v>
          </cell>
          <cell r="CA436">
            <v>13831.351330000001</v>
          </cell>
          <cell r="CB436">
            <v>14317.302999999998</v>
          </cell>
          <cell r="CC436">
            <v>14944.116000000002</v>
          </cell>
          <cell r="CD436">
            <v>25840.932000000001</v>
          </cell>
          <cell r="CE436">
            <v>28132.075000000001</v>
          </cell>
          <cell r="CF436">
            <v>30044.600999999999</v>
          </cell>
          <cell r="CG436">
            <v>30837.626</v>
          </cell>
          <cell r="CH436">
            <v>31497.314999999995</v>
          </cell>
          <cell r="CI436">
            <v>32463.582999999999</v>
          </cell>
          <cell r="CJ436">
            <v>33496.452999999994</v>
          </cell>
          <cell r="CK436">
            <v>34538.286</v>
          </cell>
        </row>
        <row r="437">
          <cell r="B437" t="str">
            <v>TOTAL WHOLESALE REVENUES - Blnt</v>
          </cell>
          <cell r="CA437">
            <v>2141.5756299999998</v>
          </cell>
          <cell r="CB437">
            <v>2017.8649999999996</v>
          </cell>
          <cell r="CC437">
            <v>2841.241</v>
          </cell>
          <cell r="CD437">
            <v>3040.4819999999995</v>
          </cell>
          <cell r="CE437">
            <v>3300.2530000000002</v>
          </cell>
          <cell r="CF437">
            <v>3519.0250000000005</v>
          </cell>
          <cell r="CG437">
            <v>3607.9620000000004</v>
          </cell>
          <cell r="CH437">
            <v>3680.6989999999996</v>
          </cell>
          <cell r="CI437">
            <v>3786.6139999999996</v>
          </cell>
          <cell r="CJ437">
            <v>3899.5550000000003</v>
          </cell>
          <cell r="CK437">
            <v>4013.0909999999999</v>
          </cell>
        </row>
        <row r="438">
          <cell r="B438" t="str">
            <v>TOTAL NON-TERR REVENUES - Sen</v>
          </cell>
          <cell r="CA438">
            <v>367</v>
          </cell>
          <cell r="CB438">
            <v>91</v>
          </cell>
          <cell r="CC438">
            <v>0</v>
          </cell>
          <cell r="CD438">
            <v>0</v>
          </cell>
          <cell r="CE438">
            <v>0</v>
          </cell>
          <cell r="CF438">
            <v>0</v>
          </cell>
          <cell r="CG438">
            <v>0</v>
          </cell>
          <cell r="CH438">
            <v>0</v>
          </cell>
          <cell r="CI438">
            <v>0</v>
          </cell>
          <cell r="CJ438">
            <v>0</v>
          </cell>
          <cell r="CK438">
            <v>0</v>
          </cell>
        </row>
        <row r="439">
          <cell r="B439" t="str">
            <v>TOTAL NON-TERR REVENUES - Eky</v>
          </cell>
          <cell r="CA439">
            <v>34</v>
          </cell>
          <cell r="CB439">
            <v>26</v>
          </cell>
          <cell r="CC439">
            <v>0</v>
          </cell>
          <cell r="CD439">
            <v>0</v>
          </cell>
          <cell r="CE439">
            <v>0</v>
          </cell>
          <cell r="CF439">
            <v>0</v>
          </cell>
          <cell r="CG439">
            <v>0</v>
          </cell>
          <cell r="CH439">
            <v>0</v>
          </cell>
          <cell r="CI439">
            <v>0</v>
          </cell>
          <cell r="CJ439">
            <v>0</v>
          </cell>
          <cell r="CK439">
            <v>0</v>
          </cell>
        </row>
        <row r="440">
          <cell r="B440" t="str">
            <v>TOTAL NON-TERR REVENUES - MF</v>
          </cell>
          <cell r="CA440">
            <v>3330</v>
          </cell>
          <cell r="CB440">
            <v>2500</v>
          </cell>
          <cell r="CC440">
            <v>1837</v>
          </cell>
          <cell r="CD440">
            <v>1582</v>
          </cell>
          <cell r="CE440">
            <v>1532</v>
          </cell>
          <cell r="CF440">
            <v>1551</v>
          </cell>
          <cell r="CG440">
            <v>1603</v>
          </cell>
          <cell r="CH440">
            <v>1670</v>
          </cell>
          <cell r="CI440">
            <v>1647</v>
          </cell>
          <cell r="CJ440">
            <v>1647</v>
          </cell>
          <cell r="CK440">
            <v>1647</v>
          </cell>
        </row>
        <row r="441">
          <cell r="B441" t="str">
            <v>TOTAL NON-TERR REVENUES - SC</v>
          </cell>
          <cell r="CA441">
            <v>229</v>
          </cell>
          <cell r="CB441">
            <v>0</v>
          </cell>
          <cell r="CC441">
            <v>0</v>
          </cell>
          <cell r="CD441">
            <v>0</v>
          </cell>
          <cell r="CE441">
            <v>0</v>
          </cell>
          <cell r="CF441">
            <v>0</v>
          </cell>
          <cell r="CG441">
            <v>0</v>
          </cell>
          <cell r="CH441">
            <v>0</v>
          </cell>
          <cell r="CI441">
            <v>0</v>
          </cell>
          <cell r="CJ441">
            <v>0</v>
          </cell>
          <cell r="CK441">
            <v>0</v>
          </cell>
        </row>
        <row r="442">
          <cell r="B442" t="str">
            <v>FOSSIL FUEL EXPENSE - Sen</v>
          </cell>
          <cell r="CA442">
            <v>0</v>
          </cell>
          <cell r="CB442">
            <v>0</v>
          </cell>
          <cell r="CC442">
            <v>0</v>
          </cell>
          <cell r="CD442">
            <v>0</v>
          </cell>
          <cell r="CE442">
            <v>0</v>
          </cell>
          <cell r="CF442">
            <v>0</v>
          </cell>
          <cell r="CG442">
            <v>0</v>
          </cell>
          <cell r="CH442">
            <v>0</v>
          </cell>
          <cell r="CI442">
            <v>0</v>
          </cell>
          <cell r="CJ442">
            <v>0</v>
          </cell>
          <cell r="CK442">
            <v>0</v>
          </cell>
        </row>
        <row r="443">
          <cell r="B443" t="str">
            <v>FOSSIL FUEL EXPENSE - Eky</v>
          </cell>
          <cell r="CA443">
            <v>0</v>
          </cell>
          <cell r="CB443">
            <v>0</v>
          </cell>
          <cell r="CC443">
            <v>0</v>
          </cell>
          <cell r="CD443">
            <v>0</v>
          </cell>
          <cell r="CE443">
            <v>0</v>
          </cell>
          <cell r="CF443">
            <v>0</v>
          </cell>
          <cell r="CG443">
            <v>0</v>
          </cell>
          <cell r="CH443">
            <v>0</v>
          </cell>
          <cell r="CI443">
            <v>0</v>
          </cell>
          <cell r="CJ443">
            <v>0</v>
          </cell>
          <cell r="CK443">
            <v>0</v>
          </cell>
        </row>
        <row r="444">
          <cell r="B444" t="str">
            <v>FOSSIL FUEL EXPENSE - MF</v>
          </cell>
          <cell r="CA444">
            <v>0</v>
          </cell>
          <cell r="CB444">
            <v>0</v>
          </cell>
          <cell r="CC444">
            <v>0</v>
          </cell>
          <cell r="CD444">
            <v>0</v>
          </cell>
          <cell r="CE444">
            <v>0</v>
          </cell>
          <cell r="CF444">
            <v>0</v>
          </cell>
          <cell r="CG444">
            <v>0</v>
          </cell>
          <cell r="CH444">
            <v>0</v>
          </cell>
          <cell r="CI444">
            <v>0</v>
          </cell>
          <cell r="CJ444">
            <v>0</v>
          </cell>
          <cell r="CK444">
            <v>0</v>
          </cell>
        </row>
        <row r="445">
          <cell r="B445" t="str">
            <v>FOSSIL FUEL EXPENSE - SC</v>
          </cell>
          <cell r="CA445">
            <v>0</v>
          </cell>
          <cell r="CB445">
            <v>0</v>
          </cell>
          <cell r="CC445">
            <v>0</v>
          </cell>
          <cell r="CD445">
            <v>0</v>
          </cell>
          <cell r="CE445">
            <v>0</v>
          </cell>
          <cell r="CF445">
            <v>0</v>
          </cell>
          <cell r="CG445">
            <v>0</v>
          </cell>
          <cell r="CH445">
            <v>0</v>
          </cell>
          <cell r="CI445">
            <v>0</v>
          </cell>
          <cell r="CJ445">
            <v>0</v>
          </cell>
          <cell r="CK445">
            <v>0</v>
          </cell>
        </row>
        <row r="446">
          <cell r="B446" t="str">
            <v>CAPACITY REVENUES - FPU</v>
          </cell>
          <cell r="CA446">
            <v>0</v>
          </cell>
          <cell r="CB446">
            <v>0</v>
          </cell>
          <cell r="CC446">
            <v>0</v>
          </cell>
          <cell r="CD446">
            <v>0</v>
          </cell>
          <cell r="CE446">
            <v>0</v>
          </cell>
          <cell r="CF446">
            <v>0</v>
          </cell>
          <cell r="CG446">
            <v>0</v>
          </cell>
          <cell r="CH446">
            <v>0</v>
          </cell>
          <cell r="CI446">
            <v>0</v>
          </cell>
          <cell r="CJ446">
            <v>0</v>
          </cell>
          <cell r="CK446">
            <v>0</v>
          </cell>
        </row>
        <row r="447">
          <cell r="B447" t="str">
            <v>CAPACITY REVENUES - Blnt</v>
          </cell>
          <cell r="CA447">
            <v>0</v>
          </cell>
          <cell r="CB447">
            <v>0</v>
          </cell>
          <cell r="CC447">
            <v>0</v>
          </cell>
          <cell r="CD447">
            <v>0</v>
          </cell>
          <cell r="CE447">
            <v>0</v>
          </cell>
          <cell r="CF447">
            <v>0</v>
          </cell>
          <cell r="CG447">
            <v>0</v>
          </cell>
          <cell r="CH447">
            <v>0</v>
          </cell>
          <cell r="CI447">
            <v>0</v>
          </cell>
          <cell r="CJ447">
            <v>0</v>
          </cell>
          <cell r="CK447">
            <v>0</v>
          </cell>
        </row>
        <row r="448">
          <cell r="B448" t="str">
            <v>CAPACITY REVENUES - Sen</v>
          </cell>
          <cell r="CA448">
            <v>0</v>
          </cell>
          <cell r="CB448">
            <v>0</v>
          </cell>
          <cell r="CC448">
            <v>0</v>
          </cell>
          <cell r="CD448">
            <v>0</v>
          </cell>
          <cell r="CE448">
            <v>0</v>
          </cell>
          <cell r="CF448">
            <v>0</v>
          </cell>
          <cell r="CG448">
            <v>0</v>
          </cell>
          <cell r="CH448">
            <v>0</v>
          </cell>
          <cell r="CI448">
            <v>0</v>
          </cell>
          <cell r="CJ448">
            <v>0</v>
          </cell>
          <cell r="CK448">
            <v>0</v>
          </cell>
        </row>
        <row r="449">
          <cell r="B449" t="str">
            <v>CAPACITY REVENUES - Eky</v>
          </cell>
          <cell r="CA449">
            <v>0</v>
          </cell>
          <cell r="CB449">
            <v>0</v>
          </cell>
          <cell r="CC449">
            <v>0</v>
          </cell>
          <cell r="CD449">
            <v>0</v>
          </cell>
          <cell r="CE449">
            <v>0</v>
          </cell>
          <cell r="CF449">
            <v>0</v>
          </cell>
          <cell r="CG449">
            <v>0</v>
          </cell>
          <cell r="CH449">
            <v>0</v>
          </cell>
          <cell r="CI449">
            <v>0</v>
          </cell>
          <cell r="CJ449">
            <v>0</v>
          </cell>
          <cell r="CK449">
            <v>0</v>
          </cell>
        </row>
        <row r="450">
          <cell r="B450" t="str">
            <v>CAPACITY REVENUES - MF</v>
          </cell>
          <cell r="CA450">
            <v>0</v>
          </cell>
          <cell r="CB450">
            <v>0</v>
          </cell>
          <cell r="CC450">
            <v>0</v>
          </cell>
          <cell r="CD450">
            <v>0</v>
          </cell>
          <cell r="CE450">
            <v>0</v>
          </cell>
          <cell r="CF450">
            <v>0</v>
          </cell>
          <cell r="CG450">
            <v>0</v>
          </cell>
          <cell r="CH450">
            <v>0</v>
          </cell>
          <cell r="CI450">
            <v>0</v>
          </cell>
          <cell r="CJ450">
            <v>0</v>
          </cell>
          <cell r="CK450">
            <v>0</v>
          </cell>
        </row>
        <row r="451">
          <cell r="B451" t="str">
            <v>CAPACITY REVENUES - SC</v>
          </cell>
          <cell r="CA451">
            <v>0</v>
          </cell>
          <cell r="CB451">
            <v>0</v>
          </cell>
          <cell r="CC451">
            <v>0</v>
          </cell>
          <cell r="CD451">
            <v>0</v>
          </cell>
          <cell r="CE451">
            <v>0</v>
          </cell>
          <cell r="CF451">
            <v>0</v>
          </cell>
          <cell r="CG451">
            <v>0</v>
          </cell>
          <cell r="CH451">
            <v>0</v>
          </cell>
          <cell r="CI451">
            <v>0</v>
          </cell>
          <cell r="CJ451">
            <v>0</v>
          </cell>
          <cell r="CK451">
            <v>0</v>
          </cell>
        </row>
        <row r="452">
          <cell r="B452" t="str">
            <v>ENERGY REVENUES - FPU</v>
          </cell>
          <cell r="CA452">
            <v>13831.351330000001</v>
          </cell>
          <cell r="CB452">
            <v>14317.302999999998</v>
          </cell>
          <cell r="CC452">
            <v>14944.116000000002</v>
          </cell>
          <cell r="CD452">
            <v>25840.932000000001</v>
          </cell>
          <cell r="CE452">
            <v>28132.075000000001</v>
          </cell>
          <cell r="CF452">
            <v>30044.600999999999</v>
          </cell>
          <cell r="CG452">
            <v>30837.626</v>
          </cell>
          <cell r="CH452">
            <v>31497.314999999995</v>
          </cell>
          <cell r="CI452">
            <v>32463.582999999999</v>
          </cell>
          <cell r="CJ452">
            <v>33496.452999999994</v>
          </cell>
          <cell r="CK452">
            <v>34538.286</v>
          </cell>
        </row>
        <row r="453">
          <cell r="B453" t="str">
            <v>ENERGY REVENUES - Blnt</v>
          </cell>
          <cell r="CA453">
            <v>2141.5756299999998</v>
          </cell>
          <cell r="CB453">
            <v>2017.8649999999996</v>
          </cell>
          <cell r="CC453">
            <v>2841.241</v>
          </cell>
          <cell r="CD453">
            <v>3040.4819999999995</v>
          </cell>
          <cell r="CE453">
            <v>3300.2530000000002</v>
          </cell>
          <cell r="CF453">
            <v>3519.0250000000005</v>
          </cell>
          <cell r="CG453">
            <v>3607.9620000000004</v>
          </cell>
          <cell r="CH453">
            <v>3680.6989999999996</v>
          </cell>
          <cell r="CI453">
            <v>3786.6139999999996</v>
          </cell>
          <cell r="CJ453">
            <v>3899.5550000000003</v>
          </cell>
          <cell r="CK453">
            <v>4013.0909999999999</v>
          </cell>
        </row>
        <row r="454">
          <cell r="B454" t="str">
            <v>ENERGY REVENUES - Sen</v>
          </cell>
          <cell r="CA454">
            <v>0</v>
          </cell>
          <cell r="CB454">
            <v>0</v>
          </cell>
          <cell r="CC454">
            <v>0</v>
          </cell>
          <cell r="CD454">
            <v>0</v>
          </cell>
          <cell r="CE454">
            <v>0</v>
          </cell>
          <cell r="CF454">
            <v>0</v>
          </cell>
          <cell r="CG454">
            <v>0</v>
          </cell>
          <cell r="CH454">
            <v>0</v>
          </cell>
          <cell r="CI454">
            <v>0</v>
          </cell>
          <cell r="CJ454">
            <v>0</v>
          </cell>
          <cell r="CK454">
            <v>0</v>
          </cell>
        </row>
        <row r="455">
          <cell r="B455" t="str">
            <v>ENERGY REVENUES - Eky</v>
          </cell>
          <cell r="CA455">
            <v>0</v>
          </cell>
          <cell r="CB455">
            <v>0</v>
          </cell>
          <cell r="CC455">
            <v>0</v>
          </cell>
          <cell r="CD455">
            <v>0</v>
          </cell>
          <cell r="CE455">
            <v>0</v>
          </cell>
          <cell r="CF455">
            <v>0</v>
          </cell>
          <cell r="CG455">
            <v>0</v>
          </cell>
          <cell r="CH455">
            <v>0</v>
          </cell>
          <cell r="CI455">
            <v>0</v>
          </cell>
          <cell r="CJ455">
            <v>0</v>
          </cell>
          <cell r="CK455">
            <v>0</v>
          </cell>
        </row>
        <row r="456">
          <cell r="B456" t="str">
            <v>ENERGY REVENUES - MF</v>
          </cell>
          <cell r="CA456">
            <v>0</v>
          </cell>
          <cell r="CB456">
            <v>0</v>
          </cell>
          <cell r="CC456">
            <v>0</v>
          </cell>
          <cell r="CD456">
            <v>0</v>
          </cell>
          <cell r="CE456">
            <v>0</v>
          </cell>
          <cell r="CF456">
            <v>0</v>
          </cell>
          <cell r="CG456">
            <v>0</v>
          </cell>
          <cell r="CH456">
            <v>0</v>
          </cell>
          <cell r="CI456">
            <v>0</v>
          </cell>
          <cell r="CJ456">
            <v>0</v>
          </cell>
          <cell r="CK456">
            <v>0</v>
          </cell>
        </row>
        <row r="457">
          <cell r="B457" t="str">
            <v>ENERGY REVENUES - SC</v>
          </cell>
          <cell r="CA457">
            <v>0</v>
          </cell>
          <cell r="CB457">
            <v>0</v>
          </cell>
          <cell r="CC457">
            <v>0</v>
          </cell>
          <cell r="CD457">
            <v>0</v>
          </cell>
          <cell r="CE457">
            <v>0</v>
          </cell>
          <cell r="CF457">
            <v>0</v>
          </cell>
          <cell r="CG457">
            <v>0</v>
          </cell>
          <cell r="CH457">
            <v>0</v>
          </cell>
          <cell r="CI457">
            <v>0</v>
          </cell>
          <cell r="CJ457">
            <v>0</v>
          </cell>
          <cell r="CK457">
            <v>0</v>
          </cell>
        </row>
        <row r="458">
          <cell r="B458" t="str">
            <v>CUST ACCT/SERV/SALES - SWE</v>
          </cell>
          <cell r="CA458">
            <v>0</v>
          </cell>
          <cell r="CB458">
            <v>0</v>
          </cell>
          <cell r="CC458">
            <v>0</v>
          </cell>
          <cell r="CD458">
            <v>0</v>
          </cell>
          <cell r="CE458">
            <v>0</v>
          </cell>
          <cell r="CF458">
            <v>0</v>
          </cell>
          <cell r="CG458">
            <v>0</v>
          </cell>
          <cell r="CH458">
            <v>0</v>
          </cell>
          <cell r="CI458">
            <v>0</v>
          </cell>
          <cell r="CJ458">
            <v>0</v>
          </cell>
          <cell r="CK458">
            <v>0</v>
          </cell>
        </row>
        <row r="459">
          <cell r="B459" t="str">
            <v>TOTAL NON-TERR REVENUES - PR</v>
          </cell>
          <cell r="CA459">
            <v>42042</v>
          </cell>
          <cell r="CB459">
            <v>39578.988090000006</v>
          </cell>
          <cell r="CC459">
            <v>43315.305259999994</v>
          </cell>
          <cell r="CD459">
            <v>42827.660640000002</v>
          </cell>
          <cell r="CE459">
            <v>42483.091119999997</v>
          </cell>
          <cell r="CF459">
            <v>43034.219939999995</v>
          </cell>
          <cell r="CG459">
            <v>41705.368439999998</v>
          </cell>
          <cell r="CH459">
            <v>43978.890780000002</v>
          </cell>
          <cell r="CI459">
            <v>43054.55806000001</v>
          </cell>
          <cell r="CJ459">
            <v>18687.932089999998</v>
          </cell>
          <cell r="CK459">
            <v>18687.932089999998</v>
          </cell>
        </row>
        <row r="460">
          <cell r="B460" t="str">
            <v>FOSSIL FUEL EXPENSE - PR</v>
          </cell>
          <cell r="CA460">
            <v>21771</v>
          </cell>
          <cell r="CB460">
            <v>17703.7801</v>
          </cell>
          <cell r="CC460">
            <v>21168.099800000004</v>
          </cell>
          <cell r="CD460">
            <v>20191.687099999999</v>
          </cell>
          <cell r="CE460">
            <v>19634.435400000002</v>
          </cell>
          <cell r="CF460">
            <v>20366.1217</v>
          </cell>
          <cell r="CG460">
            <v>19415.358100000001</v>
          </cell>
          <cell r="CH460">
            <v>21726.372500000001</v>
          </cell>
          <cell r="CI460">
            <v>21149.588099999997</v>
          </cell>
          <cell r="CJ460">
            <v>9602.3230999999996</v>
          </cell>
          <cell r="CK460">
            <v>9602.3230999999996</v>
          </cell>
        </row>
        <row r="461">
          <cell r="B461" t="str">
            <v>FOSSIL PRODUCTION O&amp;M - PR</v>
          </cell>
          <cell r="CA461">
            <v>2849</v>
          </cell>
          <cell r="CB461">
            <v>5279.9760999999999</v>
          </cell>
          <cell r="CC461">
            <v>5756.4515000000001</v>
          </cell>
          <cell r="CD461">
            <v>5823.8639000000003</v>
          </cell>
          <cell r="CE461">
            <v>6139.3887000000004</v>
          </cell>
          <cell r="CF461">
            <v>6324.3337999999994</v>
          </cell>
          <cell r="CG461">
            <v>6340.9172999999992</v>
          </cell>
          <cell r="CH461">
            <v>6828.6907000000001</v>
          </cell>
          <cell r="CI461">
            <v>6912.1074000000008</v>
          </cell>
          <cell r="CJ461">
            <v>3085.6130999999996</v>
          </cell>
          <cell r="CK461">
            <v>3085.6130999999996</v>
          </cell>
        </row>
        <row r="462">
          <cell r="B462" t="str">
            <v>ADMIN &amp; GENERAL O&amp;M - PR</v>
          </cell>
          <cell r="CA462">
            <v>1457</v>
          </cell>
          <cell r="CB462">
            <v>1317.3920000000001</v>
          </cell>
          <cell r="CC462">
            <v>1264.902</v>
          </cell>
          <cell r="CD462">
            <v>1465.5989999999999</v>
          </cell>
          <cell r="CE462">
            <v>1512.942</v>
          </cell>
          <cell r="CF462">
            <v>1446.05</v>
          </cell>
          <cell r="CG462">
            <v>1382.116</v>
          </cell>
          <cell r="CH462">
            <v>1321.008</v>
          </cell>
          <cell r="CI462">
            <v>1262.6020000000001</v>
          </cell>
          <cell r="CJ462">
            <v>502.82400000000001</v>
          </cell>
          <cell r="CK462">
            <v>502.82400000000001</v>
          </cell>
        </row>
        <row r="463">
          <cell r="B463" t="str">
            <v>PR DEPRECIATION EXPENSE</v>
          </cell>
          <cell r="CA463">
            <v>4640</v>
          </cell>
          <cell r="CB463">
            <v>4667.4780000000001</v>
          </cell>
          <cell r="CC463">
            <v>4690.1210000000001</v>
          </cell>
          <cell r="CD463">
            <v>4759.0780000000004</v>
          </cell>
          <cell r="CE463">
            <v>4770.3999999999996</v>
          </cell>
          <cell r="CF463">
            <v>4716.4840000000004</v>
          </cell>
          <cell r="CG463">
            <v>4663.1930000000002</v>
          </cell>
          <cell r="CH463">
            <v>4610.5200000000004</v>
          </cell>
          <cell r="CI463">
            <v>4558.4579999999996</v>
          </cell>
          <cell r="CJ463">
            <v>1877.9159999999999</v>
          </cell>
          <cell r="CK463">
            <v>1877.9159999999999</v>
          </cell>
        </row>
        <row r="464">
          <cell r="B464" t="str">
            <v>AMORTIZATION - PR</v>
          </cell>
          <cell r="CA464">
            <v>-342</v>
          </cell>
          <cell r="CB464">
            <v>-341.69900000000001</v>
          </cell>
          <cell r="CC464">
            <v>-341.69900000000001</v>
          </cell>
          <cell r="CD464">
            <v>-342.72800000000001</v>
          </cell>
          <cell r="CE464">
            <v>-341.69900000000001</v>
          </cell>
          <cell r="CF464">
            <v>-340.673</v>
          </cell>
          <cell r="CG464">
            <v>-339.65</v>
          </cell>
          <cell r="CH464">
            <v>-338.63</v>
          </cell>
          <cell r="CI464">
            <v>-337.61399999999998</v>
          </cell>
          <cell r="CJ464">
            <v>-140.25</v>
          </cell>
          <cell r="CK464">
            <v>-140.25</v>
          </cell>
        </row>
        <row r="465">
          <cell r="B465" t="str">
            <v>TAXES OTHER - PR</v>
          </cell>
          <cell r="CA465">
            <v>757</v>
          </cell>
          <cell r="CB465">
            <v>726.62400000000002</v>
          </cell>
          <cell r="CC465">
            <v>653.54999999999995</v>
          </cell>
          <cell r="CD465">
            <v>725.59500000000003</v>
          </cell>
          <cell r="CE465">
            <v>757.5</v>
          </cell>
          <cell r="CF465">
            <v>751.88599999999997</v>
          </cell>
          <cell r="CG465">
            <v>746.80100000000004</v>
          </cell>
          <cell r="CH465">
            <v>742.21400000000006</v>
          </cell>
          <cell r="CI465">
            <v>738.09900000000005</v>
          </cell>
          <cell r="CJ465">
            <v>306.01100000000002</v>
          </cell>
          <cell r="CK465">
            <v>306.01100000000002</v>
          </cell>
        </row>
        <row r="466">
          <cell r="B466" t="str">
            <v>FUEL STOCK - PR</v>
          </cell>
          <cell r="CA466">
            <v>3550.5160000000001</v>
          </cell>
          <cell r="CB466">
            <v>3930.5619999999999</v>
          </cell>
          <cell r="CC466">
            <v>3573.4259999999999</v>
          </cell>
          <cell r="CD466">
            <v>3626.9450000000002</v>
          </cell>
          <cell r="CE466">
            <v>3342.8820000000001</v>
          </cell>
          <cell r="CF466">
            <v>3327.5149999999999</v>
          </cell>
          <cell r="CG466">
            <v>746.80100000000004</v>
          </cell>
          <cell r="CH466">
            <v>3296.9920000000002</v>
          </cell>
          <cell r="CI466">
            <v>3281.8359999999998</v>
          </cell>
          <cell r="CJ466">
            <v>1361.146</v>
          </cell>
          <cell r="CK466">
            <v>1361.146</v>
          </cell>
        </row>
        <row r="467">
          <cell r="B467" t="str">
            <v>M&amp;S - PR</v>
          </cell>
          <cell r="CA467">
            <v>80</v>
          </cell>
          <cell r="CB467">
            <v>106.009</v>
          </cell>
          <cell r="CC467">
            <v>123.505</v>
          </cell>
          <cell r="CD467">
            <v>153.35300000000001</v>
          </cell>
          <cell r="CE467">
            <v>183.2</v>
          </cell>
          <cell r="CF467">
            <v>187.411</v>
          </cell>
          <cell r="CG467">
            <v>3312.2179999999998</v>
          </cell>
          <cell r="CH467">
            <v>196.12700000000001</v>
          </cell>
          <cell r="CI467">
            <v>200.636</v>
          </cell>
          <cell r="CJ467">
            <v>85.52</v>
          </cell>
          <cell r="CK467">
            <v>85.52</v>
          </cell>
        </row>
        <row r="468">
          <cell r="B468" t="str">
            <v>DEFERRED TAXES - PR</v>
          </cell>
          <cell r="CA468">
            <v>36457.595000000001</v>
          </cell>
          <cell r="CB468">
            <v>37227.644999999997</v>
          </cell>
          <cell r="CC468">
            <v>35299.93</v>
          </cell>
          <cell r="CD468">
            <v>33052.129000000001</v>
          </cell>
          <cell r="CE468">
            <v>28388.768</v>
          </cell>
          <cell r="CF468">
            <v>26203.546999999999</v>
          </cell>
          <cell r="CG468">
            <v>191.72</v>
          </cell>
          <cell r="CH468">
            <v>22318.274000000001</v>
          </cell>
          <cell r="CI468">
            <v>20593.544999999998</v>
          </cell>
          <cell r="CJ468">
            <v>7916.3389999999999</v>
          </cell>
          <cell r="CK468">
            <v>7916.3389999999999</v>
          </cell>
        </row>
        <row r="469">
          <cell r="B469" t="str">
            <v>UTILITY PLANT - PR</v>
          </cell>
          <cell r="CA469">
            <v>189006</v>
          </cell>
          <cell r="CB469">
            <v>191825.652</v>
          </cell>
          <cell r="CC469">
            <v>193167.74400000001</v>
          </cell>
          <cell r="CD469">
            <v>195209.70199999999</v>
          </cell>
          <cell r="CE469">
            <v>197002.59099999999</v>
          </cell>
          <cell r="CF469">
            <v>196944.97200000001</v>
          </cell>
          <cell r="CG469">
            <v>24184.328000000001</v>
          </cell>
          <cell r="CH469">
            <v>196829.78599999999</v>
          </cell>
          <cell r="CI469">
            <v>196772.21900000001</v>
          </cell>
          <cell r="CJ469">
            <v>81964.445999999996</v>
          </cell>
          <cell r="CK469">
            <v>81964.445999999996</v>
          </cell>
        </row>
        <row r="470">
          <cell r="B470" t="str">
            <v>UTILITY PLANT - GENPR</v>
          </cell>
          <cell r="CA470">
            <v>5329</v>
          </cell>
          <cell r="CB470">
            <v>3209.085</v>
          </cell>
          <cell r="CC470">
            <v>2891.3690000000001</v>
          </cell>
          <cell r="CD470">
            <v>3183.2420000000002</v>
          </cell>
          <cell r="CE470">
            <v>3037.3049999999998</v>
          </cell>
          <cell r="CF470">
            <v>3770.0279999999998</v>
          </cell>
          <cell r="CG470">
            <v>196887.37</v>
          </cell>
          <cell r="CH470">
            <v>3770.0279999999998</v>
          </cell>
          <cell r="CI470">
            <v>3770.0279999999998</v>
          </cell>
          <cell r="CJ470">
            <v>1570.845</v>
          </cell>
          <cell r="CK470">
            <v>1570.845</v>
          </cell>
        </row>
        <row r="471">
          <cell r="B471" t="str">
            <v>ACCUM DEPR - PR</v>
          </cell>
          <cell r="CA471">
            <v>73141</v>
          </cell>
          <cell r="CB471">
            <v>74777.433000000005</v>
          </cell>
          <cell r="CC471">
            <v>78617.425000000003</v>
          </cell>
          <cell r="CD471">
            <v>82276.274999999994</v>
          </cell>
          <cell r="CE471">
            <v>90554.231</v>
          </cell>
          <cell r="CF471">
            <v>95125.346999999994</v>
          </cell>
          <cell r="CG471">
            <v>3770.0279999999998</v>
          </cell>
          <cell r="CH471">
            <v>104954.85</v>
          </cell>
          <cell r="CI471">
            <v>110236.579</v>
          </cell>
          <cell r="CJ471">
            <v>48241.462</v>
          </cell>
          <cell r="CK471">
            <v>48241.462</v>
          </cell>
        </row>
        <row r="472">
          <cell r="B472" t="str">
            <v>ACCUM DEPR - GENPR</v>
          </cell>
          <cell r="CA472">
            <v>1875</v>
          </cell>
          <cell r="CB472">
            <v>1036.4169999999999</v>
          </cell>
          <cell r="CC472">
            <v>933.80700000000002</v>
          </cell>
          <cell r="CD472">
            <v>1028.0709999999999</v>
          </cell>
          <cell r="CE472">
            <v>980.93799999999999</v>
          </cell>
          <cell r="CF472">
            <v>1217.5809999999999</v>
          </cell>
          <cell r="CG472">
            <v>0</v>
          </cell>
          <cell r="CH472">
            <v>1217.5809999999999</v>
          </cell>
          <cell r="CI472">
            <v>1217.5809999999999</v>
          </cell>
          <cell r="CJ472">
            <v>507.32499999999999</v>
          </cell>
          <cell r="CK472">
            <v>507.32499999999999</v>
          </cell>
        </row>
        <row r="473">
          <cell r="B473" t="str">
            <v>UNAMORTIZED ITC - UPS</v>
          </cell>
          <cell r="CA473">
            <v>311</v>
          </cell>
          <cell r="CB473">
            <v>311.1915538560001</v>
          </cell>
          <cell r="CC473">
            <v>311.1915538560001</v>
          </cell>
          <cell r="CD473">
            <v>311.1915538560001</v>
          </cell>
          <cell r="CE473">
            <v>311.1915538560001</v>
          </cell>
          <cell r="CF473">
            <v>311.1915538560001</v>
          </cell>
          <cell r="CG473">
            <v>0</v>
          </cell>
          <cell r="CH473">
            <v>311.1915538560001</v>
          </cell>
          <cell r="CI473">
            <v>311.1915538560001</v>
          </cell>
          <cell r="CJ473">
            <v>311.1915538560001</v>
          </cell>
          <cell r="CK473">
            <v>311.1915538560001</v>
          </cell>
        </row>
        <row r="474">
          <cell r="B474" t="str">
            <v>TOTAL UPS REVENUES</v>
          </cell>
          <cell r="CA474">
            <v>42192.186999999998</v>
          </cell>
          <cell r="CB474">
            <v>39578.988090000006</v>
          </cell>
          <cell r="CC474">
            <v>43315.305259999994</v>
          </cell>
          <cell r="CD474">
            <v>42827.660640000002</v>
          </cell>
          <cell r="CE474">
            <v>42483.091119999997</v>
          </cell>
          <cell r="CF474">
            <v>43034.219939999995</v>
          </cell>
          <cell r="CG474">
            <v>0</v>
          </cell>
          <cell r="CH474">
            <v>43978.890780000002</v>
          </cell>
          <cell r="CI474">
            <v>43054.55806000001</v>
          </cell>
          <cell r="CJ474">
            <v>18687.932089999998</v>
          </cell>
          <cell r="CK474">
            <v>18687.932089999998</v>
          </cell>
        </row>
        <row r="476">
          <cell r="B476" t="str">
            <v>RETAIL FUEL PRICE</v>
          </cell>
          <cell r="O476">
            <v>2.8310986350464864</v>
          </cell>
          <cell r="P476">
            <v>2.8352101966391778</v>
          </cell>
          <cell r="Q476">
            <v>2.8376506205558467</v>
          </cell>
          <cell r="R476">
            <v>2.8660714957329461</v>
          </cell>
          <cell r="S476">
            <v>2.8904426270787695</v>
          </cell>
          <cell r="T476">
            <v>2.8816296024198702</v>
          </cell>
          <cell r="U476">
            <v>2.9016910784933692</v>
          </cell>
          <cell r="V476">
            <v>2.9471689627863906</v>
          </cell>
          <cell r="W476">
            <v>2.9937957025176583</v>
          </cell>
          <cell r="X476">
            <v>3.0020796882218943</v>
          </cell>
          <cell r="Y476">
            <v>3.0103675800519052</v>
          </cell>
          <cell r="Z476">
            <v>2.9886571706869991</v>
          </cell>
          <cell r="AA476">
            <v>2.9691745893117067</v>
          </cell>
          <cell r="AB476">
            <v>2.9603383762490827</v>
          </cell>
          <cell r="AC476">
            <v>2.9794382087674718</v>
          </cell>
          <cell r="AD476">
            <v>2.9535450475002847</v>
          </cell>
          <cell r="AE476">
            <v>2.9211863345148812</v>
          </cell>
          <cell r="AF476">
            <v>2.9474456940265505</v>
          </cell>
          <cell r="AG476">
            <v>2.9826223497303164</v>
          </cell>
          <cell r="AH476">
            <v>3.0150943700007438</v>
          </cell>
          <cell r="AI476">
            <v>3.0457519139268237</v>
          </cell>
          <cell r="AJ476">
            <v>3.0652759941718228</v>
          </cell>
          <cell r="AK476">
            <v>3.0919361029709069</v>
          </cell>
          <cell r="AL476">
            <v>3.1099209883864942</v>
          </cell>
          <cell r="AM476">
            <v>3.1316529559477688</v>
          </cell>
          <cell r="AN476">
            <v>3.1813654963463831</v>
          </cell>
          <cell r="AO476">
            <v>3.1996683107948591</v>
          </cell>
          <cell r="AP476">
            <v>3.2233096742044021</v>
          </cell>
          <cell r="AQ476">
            <v>3.275224775585909</v>
          </cell>
          <cell r="AR476">
            <v>3.3210709526296109</v>
          </cell>
          <cell r="AS476">
            <v>3.3648084801813001</v>
          </cell>
          <cell r="AT476">
            <v>3.4042656049086948</v>
          </cell>
          <cell r="AU476">
            <v>3.4443540562614352</v>
          </cell>
          <cell r="AV476">
            <v>3.497169315415686</v>
          </cell>
          <cell r="AW476">
            <v>3.5315027617954122</v>
          </cell>
          <cell r="AX476">
            <v>3.5414758994169202</v>
          </cell>
          <cell r="AY476">
            <v>3.5654481987294853</v>
          </cell>
          <cell r="AZ476">
            <v>0</v>
          </cell>
          <cell r="BA476">
            <v>0</v>
          </cell>
          <cell r="BB476">
            <v>0</v>
          </cell>
          <cell r="BC476">
            <v>0</v>
          </cell>
          <cell r="BD476">
            <v>0</v>
          </cell>
          <cell r="BE476">
            <v>0</v>
          </cell>
          <cell r="BF476">
            <v>0</v>
          </cell>
          <cell r="BG476">
            <v>0</v>
          </cell>
          <cell r="BH476">
            <v>0</v>
          </cell>
          <cell r="BI476">
            <v>0</v>
          </cell>
          <cell r="BJ476">
            <v>0</v>
          </cell>
          <cell r="BK476">
            <v>0</v>
          </cell>
          <cell r="BL476">
            <v>0</v>
          </cell>
          <cell r="BM476">
            <v>0</v>
          </cell>
          <cell r="BN476">
            <v>0</v>
          </cell>
          <cell r="BO476">
            <v>0</v>
          </cell>
          <cell r="BP476">
            <v>0</v>
          </cell>
          <cell r="BQ476">
            <v>0</v>
          </cell>
          <cell r="BR476">
            <v>0</v>
          </cell>
          <cell r="BS476">
            <v>0</v>
          </cell>
          <cell r="BT476">
            <v>0</v>
          </cell>
          <cell r="BU476">
            <v>0</v>
          </cell>
          <cell r="BV476">
            <v>0</v>
          </cell>
          <cell r="BW476">
            <v>0</v>
          </cell>
          <cell r="BX476">
            <v>0</v>
          </cell>
          <cell r="BY476">
            <v>0</v>
          </cell>
          <cell r="BZ476">
            <v>0</v>
          </cell>
          <cell r="CA476">
            <v>2.8310986350464864</v>
          </cell>
          <cell r="CB476">
            <v>2.9691745893117067</v>
          </cell>
          <cell r="CC476">
            <v>3.1316529559477688</v>
          </cell>
          <cell r="CD476">
            <v>3.5654481987294853</v>
          </cell>
          <cell r="CE476">
            <v>3.5531970276395999</v>
          </cell>
          <cell r="CF476">
            <v>3.7357612176874424</v>
          </cell>
          <cell r="CG476">
            <v>3.6794390390085261</v>
          </cell>
          <cell r="CH476">
            <v>3.7002982547442298</v>
          </cell>
          <cell r="CI476">
            <v>3.6871988245735481</v>
          </cell>
          <cell r="CJ476">
            <v>3.6866909951780698</v>
          </cell>
          <cell r="CK476">
            <v>3.629888463187493</v>
          </cell>
        </row>
        <row r="477">
          <cell r="B477" t="str">
            <v>RETAIL NON-FUEL PRICE</v>
          </cell>
          <cell r="O477">
            <v>4.6671310629380169</v>
          </cell>
          <cell r="P477">
            <v>4.6810155173064683</v>
          </cell>
          <cell r="Q477">
            <v>4.6903890406336126</v>
          </cell>
          <cell r="R477">
            <v>4.6921643356499336</v>
          </cell>
          <cell r="S477">
            <v>4.6789797212265789</v>
          </cell>
          <cell r="T477">
            <v>4.6517067021035965</v>
          </cell>
          <cell r="U477">
            <v>4.648575727268935</v>
          </cell>
          <cell r="V477">
            <v>4.6756950784843427</v>
          </cell>
          <cell r="W477">
            <v>4.7153270901147186</v>
          </cell>
          <cell r="X477">
            <v>4.7267455128395541</v>
          </cell>
          <cell r="Y477">
            <v>4.7208711243483572</v>
          </cell>
          <cell r="Z477">
            <v>4.7095575287421658</v>
          </cell>
          <cell r="AA477">
            <v>4.6848027911435564</v>
          </cell>
          <cell r="AB477">
            <v>4.694892058061483</v>
          </cell>
          <cell r="AC477">
            <v>4.7067199634906842</v>
          </cell>
          <cell r="AD477">
            <v>4.714370504542063</v>
          </cell>
          <cell r="AE477">
            <v>4.721684758448049</v>
          </cell>
          <cell r="AF477">
            <v>4.7290364208821174</v>
          </cell>
          <cell r="AG477">
            <v>4.7416274655356059</v>
          </cell>
          <cell r="AH477">
            <v>4.7552463661623028</v>
          </cell>
          <cell r="AI477">
            <v>4.7724100495741126</v>
          </cell>
          <cell r="AJ477">
            <v>4.782518586952782</v>
          </cell>
          <cell r="AK477">
            <v>4.7941566131689131</v>
          </cell>
          <cell r="AL477">
            <v>4.804551549757945</v>
          </cell>
          <cell r="AM477">
            <v>4.8126975763144513</v>
          </cell>
          <cell r="AN477">
            <v>4.8138051700295739</v>
          </cell>
          <cell r="AO477">
            <v>4.8125536993680011</v>
          </cell>
          <cell r="AP477">
            <v>4.8089535307864368</v>
          </cell>
          <cell r="AQ477">
            <v>4.8068569862422885</v>
          </cell>
          <cell r="AR477">
            <v>4.8056334844593405</v>
          </cell>
          <cell r="AS477">
            <v>4.8011060360043585</v>
          </cell>
          <cell r="AT477">
            <v>4.7961341266531337</v>
          </cell>
          <cell r="AU477">
            <v>4.7873267275271507</v>
          </cell>
          <cell r="AV477">
            <v>4.783396531554363</v>
          </cell>
          <cell r="AW477">
            <v>4.7781157491362087</v>
          </cell>
          <cell r="AX477">
            <v>4.7720113610361459</v>
          </cell>
          <cell r="AY477">
            <v>4.7705724241006378</v>
          </cell>
          <cell r="AZ477">
            <v>0</v>
          </cell>
          <cell r="BA477">
            <v>0</v>
          </cell>
          <cell r="BB477">
            <v>0</v>
          </cell>
          <cell r="BC477">
            <v>0</v>
          </cell>
          <cell r="BD477">
            <v>0</v>
          </cell>
          <cell r="BE477">
            <v>0</v>
          </cell>
          <cell r="BF477">
            <v>0</v>
          </cell>
          <cell r="BG477">
            <v>0</v>
          </cell>
          <cell r="BH477">
            <v>0</v>
          </cell>
          <cell r="BI477">
            <v>0</v>
          </cell>
          <cell r="BJ477">
            <v>0</v>
          </cell>
          <cell r="BK477">
            <v>0</v>
          </cell>
          <cell r="BL477">
            <v>0</v>
          </cell>
          <cell r="BM477">
            <v>0</v>
          </cell>
          <cell r="BN477">
            <v>0</v>
          </cell>
          <cell r="BO477">
            <v>0</v>
          </cell>
          <cell r="BP477">
            <v>0</v>
          </cell>
          <cell r="BQ477">
            <v>0</v>
          </cell>
          <cell r="BR477">
            <v>0</v>
          </cell>
          <cell r="BS477">
            <v>0</v>
          </cell>
          <cell r="BT477">
            <v>0</v>
          </cell>
          <cell r="BU477">
            <v>0</v>
          </cell>
          <cell r="BV477">
            <v>0</v>
          </cell>
          <cell r="BW477">
            <v>0</v>
          </cell>
          <cell r="BX477">
            <v>0</v>
          </cell>
          <cell r="BY477">
            <v>0</v>
          </cell>
          <cell r="BZ477">
            <v>0</v>
          </cell>
          <cell r="CA477">
            <v>4.6671310629380169</v>
          </cell>
          <cell r="CB477">
            <v>4.6848027911435564</v>
          </cell>
          <cell r="CC477">
            <v>4.8126975763144513</v>
          </cell>
          <cell r="CD477">
            <v>4.7705724241006378</v>
          </cell>
          <cell r="CE477">
            <v>5.1641582947993223</v>
          </cell>
          <cell r="CF477">
            <v>5.5791286163270319</v>
          </cell>
          <cell r="CG477">
            <v>5.5810376099792514</v>
          </cell>
          <cell r="CH477">
            <v>5.5776711791299611</v>
          </cell>
          <cell r="CI477">
            <v>5.6460353497901181</v>
          </cell>
          <cell r="CJ477">
            <v>5.6281001196811307</v>
          </cell>
          <cell r="CK477">
            <v>5.9225887459307796</v>
          </cell>
        </row>
        <row r="478">
          <cell r="B478" t="str">
            <v>TOTAL NON-FUEL O&amp;M</v>
          </cell>
          <cell r="D478">
            <v>14667.039109999998</v>
          </cell>
          <cell r="E478">
            <v>16975.959880000002</v>
          </cell>
          <cell r="F478">
            <v>20891.968719999997</v>
          </cell>
          <cell r="G478">
            <v>19907.526410000002</v>
          </cell>
          <cell r="H478">
            <v>19383.584920000001</v>
          </cell>
          <cell r="I478">
            <v>19213.779929999997</v>
          </cell>
          <cell r="J478">
            <v>18200.717250000002</v>
          </cell>
          <cell r="K478">
            <v>19084.424609999995</v>
          </cell>
          <cell r="L478">
            <v>23080.649509999999</v>
          </cell>
          <cell r="M478">
            <v>20337.374670000001</v>
          </cell>
          <cell r="N478">
            <v>21839.925169999995</v>
          </cell>
          <cell r="O478">
            <v>41693.009450000012</v>
          </cell>
          <cell r="P478">
            <v>17206.164000000001</v>
          </cell>
          <cell r="Q478">
            <v>17775.495999999999</v>
          </cell>
          <cell r="R478">
            <v>20812.474999999999</v>
          </cell>
          <cell r="S478">
            <v>18811.635999999999</v>
          </cell>
          <cell r="T478">
            <v>18259.306999999997</v>
          </cell>
          <cell r="U478">
            <v>18172.93</v>
          </cell>
          <cell r="V478">
            <v>17359.398999999998</v>
          </cell>
          <cell r="W478">
            <v>19455.877</v>
          </cell>
          <cell r="X478">
            <v>20364.420000000002</v>
          </cell>
          <cell r="Y478">
            <v>21810.129000000001</v>
          </cell>
          <cell r="Z478">
            <v>21637.267999999996</v>
          </cell>
          <cell r="AA478">
            <v>27875.919999999998</v>
          </cell>
          <cell r="AB478">
            <v>17284.478999999999</v>
          </cell>
          <cell r="AC478">
            <v>18474.182000000001</v>
          </cell>
          <cell r="AD478">
            <v>21140.934000000001</v>
          </cell>
          <cell r="AE478">
            <v>20000.899000000001</v>
          </cell>
          <cell r="AF478">
            <v>18345.650000000001</v>
          </cell>
          <cell r="AG478">
            <v>19327.641</v>
          </cell>
          <cell r="AH478">
            <v>18617.547999999999</v>
          </cell>
          <cell r="AI478">
            <v>18452.824000000001</v>
          </cell>
          <cell r="AJ478">
            <v>21696.511999999999</v>
          </cell>
          <cell r="AK478">
            <v>21688.862000000001</v>
          </cell>
          <cell r="AL478">
            <v>22521.976999999999</v>
          </cell>
          <cell r="AM478">
            <v>27149.722000000002</v>
          </cell>
          <cell r="AN478">
            <v>17910.162</v>
          </cell>
          <cell r="AO478">
            <v>22489.543000000001</v>
          </cell>
          <cell r="AP478">
            <v>27078.989000000001</v>
          </cell>
          <cell r="AQ478">
            <v>19954.400999999998</v>
          </cell>
          <cell r="AR478">
            <v>17077.019</v>
          </cell>
          <cell r="AS478">
            <v>19821.437999999998</v>
          </cell>
          <cell r="AT478">
            <v>18621.290999999997</v>
          </cell>
          <cell r="AU478">
            <v>22467.398000000001</v>
          </cell>
          <cell r="AV478">
            <v>22363.739000000001</v>
          </cell>
          <cell r="AW478">
            <v>19480.866999999998</v>
          </cell>
          <cell r="AX478">
            <v>19893.505999999998</v>
          </cell>
          <cell r="AY478">
            <v>20566.885999999999</v>
          </cell>
          <cell r="AZ478">
            <v>0</v>
          </cell>
          <cell r="BA478">
            <v>0</v>
          </cell>
          <cell r="BB478">
            <v>0</v>
          </cell>
          <cell r="BC478">
            <v>0</v>
          </cell>
          <cell r="BD478">
            <v>0</v>
          </cell>
          <cell r="BE478">
            <v>0</v>
          </cell>
          <cell r="BF478">
            <v>0</v>
          </cell>
          <cell r="BG478">
            <v>0</v>
          </cell>
          <cell r="BH478">
            <v>0</v>
          </cell>
          <cell r="BI478">
            <v>0</v>
          </cell>
          <cell r="BJ478">
            <v>0</v>
          </cell>
          <cell r="BK478">
            <v>0</v>
          </cell>
          <cell r="BL478">
            <v>0</v>
          </cell>
          <cell r="BM478">
            <v>0</v>
          </cell>
          <cell r="BN478">
            <v>0</v>
          </cell>
          <cell r="BO478">
            <v>0</v>
          </cell>
          <cell r="BP478">
            <v>0</v>
          </cell>
          <cell r="BQ478">
            <v>0</v>
          </cell>
          <cell r="BR478">
            <v>0</v>
          </cell>
          <cell r="BS478">
            <v>0</v>
          </cell>
          <cell r="BT478">
            <v>0</v>
          </cell>
          <cell r="BU478">
            <v>0</v>
          </cell>
          <cell r="BV478">
            <v>0</v>
          </cell>
          <cell r="BW478">
            <v>0</v>
          </cell>
          <cell r="BX478">
            <v>0</v>
          </cell>
          <cell r="BY478">
            <v>0</v>
          </cell>
          <cell r="BZ478">
            <v>0</v>
          </cell>
          <cell r="CA478">
            <v>255275.95963</v>
          </cell>
          <cell r="CB478">
            <v>239541.02100000001</v>
          </cell>
          <cell r="CC478">
            <v>244701.22999999998</v>
          </cell>
          <cell r="CD478">
            <v>247725.23899999997</v>
          </cell>
          <cell r="CE478">
            <v>259448.04200000002</v>
          </cell>
          <cell r="CF478">
            <v>278562.42000000004</v>
          </cell>
          <cell r="CG478">
            <v>284347.66840000002</v>
          </cell>
          <cell r="CH478">
            <v>288442.30769440002</v>
          </cell>
          <cell r="CI478">
            <v>296848.85384828801</v>
          </cell>
          <cell r="CJ478">
            <v>302469.77092525375</v>
          </cell>
          <cell r="CK478">
            <v>319107.28634375887</v>
          </cell>
        </row>
        <row r="479">
          <cell r="B479" t="str">
            <v>RETAIL COST - FUEL (NUM)</v>
          </cell>
          <cell r="O479">
            <v>318184.22739999997</v>
          </cell>
          <cell r="P479">
            <v>320468.54259000003</v>
          </cell>
          <cell r="Q479">
            <v>322393.89705999993</v>
          </cell>
          <cell r="R479">
            <v>325422.10224999994</v>
          </cell>
          <cell r="S479">
            <v>329690.41751999996</v>
          </cell>
          <cell r="T479">
            <v>330397.31083999993</v>
          </cell>
          <cell r="U479">
            <v>332105.72735999996</v>
          </cell>
          <cell r="V479">
            <v>337576.22475999995</v>
          </cell>
          <cell r="W479">
            <v>344433.41359000001</v>
          </cell>
          <cell r="X479">
            <v>340445.40090999997</v>
          </cell>
          <cell r="Y479">
            <v>340699.25030999997</v>
          </cell>
          <cell r="Z479">
            <v>337677.01119999995</v>
          </cell>
          <cell r="AA479">
            <v>334314.61199999996</v>
          </cell>
          <cell r="AB479">
            <v>334043.56099999999</v>
          </cell>
          <cell r="AC479">
            <v>336841.51</v>
          </cell>
          <cell r="AD479">
            <v>334549.45900000003</v>
          </cell>
          <cell r="AE479">
            <v>331491.40800000005</v>
          </cell>
          <cell r="AF479">
            <v>335463.35700000002</v>
          </cell>
          <cell r="AG479">
            <v>340302.30599999998</v>
          </cell>
          <cell r="AH479">
            <v>344993.255</v>
          </cell>
          <cell r="AI479">
            <v>349129.20400000003</v>
          </cell>
          <cell r="AJ479">
            <v>352494.15299999999</v>
          </cell>
          <cell r="AK479">
            <v>356024.10200000001</v>
          </cell>
          <cell r="AL479">
            <v>357983.05099999998</v>
          </cell>
          <cell r="AM479">
            <v>361157</v>
          </cell>
          <cell r="AN479">
            <v>367682</v>
          </cell>
          <cell r="AO479">
            <v>370440</v>
          </cell>
          <cell r="AP479">
            <v>373870</v>
          </cell>
          <cell r="AQ479">
            <v>380847</v>
          </cell>
          <cell r="AR479">
            <v>386483</v>
          </cell>
          <cell r="AS479">
            <v>392842</v>
          </cell>
          <cell r="AT479">
            <v>398278</v>
          </cell>
          <cell r="AU479">
            <v>404439</v>
          </cell>
          <cell r="AV479">
            <v>410959</v>
          </cell>
          <cell r="AW479">
            <v>415994</v>
          </cell>
          <cell r="AX479">
            <v>418734</v>
          </cell>
          <cell r="AY479">
            <v>422502</v>
          </cell>
          <cell r="AZ479">
            <v>0</v>
          </cell>
          <cell r="BA479">
            <v>0</v>
          </cell>
          <cell r="BB479">
            <v>0</v>
          </cell>
          <cell r="BC479">
            <v>0</v>
          </cell>
          <cell r="BD479">
            <v>0</v>
          </cell>
          <cell r="BE479">
            <v>0</v>
          </cell>
          <cell r="BF479">
            <v>0</v>
          </cell>
          <cell r="BG479">
            <v>0</v>
          </cell>
          <cell r="BH479">
            <v>0</v>
          </cell>
          <cell r="BI479">
            <v>0</v>
          </cell>
          <cell r="BJ479">
            <v>0</v>
          </cell>
          <cell r="BK479">
            <v>0</v>
          </cell>
          <cell r="BL479">
            <v>0</v>
          </cell>
          <cell r="BM479">
            <v>0</v>
          </cell>
          <cell r="BN479">
            <v>0</v>
          </cell>
          <cell r="BO479">
            <v>0</v>
          </cell>
          <cell r="BP479">
            <v>0</v>
          </cell>
          <cell r="BQ479">
            <v>0</v>
          </cell>
          <cell r="BR479">
            <v>0</v>
          </cell>
          <cell r="BS479">
            <v>0</v>
          </cell>
          <cell r="BT479">
            <v>0</v>
          </cell>
          <cell r="BU479">
            <v>0</v>
          </cell>
          <cell r="BV479">
            <v>0</v>
          </cell>
          <cell r="BW479">
            <v>0</v>
          </cell>
          <cell r="BX479">
            <v>0</v>
          </cell>
          <cell r="BY479">
            <v>0</v>
          </cell>
          <cell r="BZ479">
            <v>0</v>
          </cell>
          <cell r="CA479">
            <v>318184.22739999997</v>
          </cell>
          <cell r="CB479">
            <v>334314.61199999996</v>
          </cell>
          <cell r="CC479">
            <v>361157</v>
          </cell>
          <cell r="CD479">
            <v>422502</v>
          </cell>
          <cell r="CE479">
            <v>429956</v>
          </cell>
          <cell r="CF479">
            <v>459632</v>
          </cell>
          <cell r="CG479">
            <v>458272</v>
          </cell>
          <cell r="CH479">
            <v>468997</v>
          </cell>
          <cell r="CI479">
            <v>474190</v>
          </cell>
          <cell r="CJ479">
            <v>480895</v>
          </cell>
          <cell r="CK479">
            <v>480541</v>
          </cell>
        </row>
        <row r="480">
          <cell r="B480" t="str">
            <v>RETAIL COST - PRODUCTION (NUM)</v>
          </cell>
          <cell r="O480">
            <v>81240.22109262053</v>
          </cell>
          <cell r="P480">
            <v>82177.645587664985</v>
          </cell>
          <cell r="Q480">
            <v>81990.505656066118</v>
          </cell>
          <cell r="R480">
            <v>80928.847493802852</v>
          </cell>
          <cell r="S480">
            <v>80156.974502293859</v>
          </cell>
          <cell r="T480">
            <v>80628.867740842252</v>
          </cell>
          <cell r="U480">
            <v>80743.011580222912</v>
          </cell>
          <cell r="V480">
            <v>81680.273946928122</v>
          </cell>
          <cell r="W480">
            <v>83171.195236182117</v>
          </cell>
          <cell r="X480">
            <v>83912.908395232269</v>
          </cell>
          <cell r="Y480">
            <v>85017.366251498141</v>
          </cell>
          <cell r="Z480">
            <v>85590.145365030374</v>
          </cell>
          <cell r="AA480">
            <v>80763.247633013641</v>
          </cell>
          <cell r="AB480">
            <v>80870.157121631433</v>
          </cell>
          <cell r="AC480">
            <v>81282.970675060133</v>
          </cell>
          <cell r="AD480">
            <v>81050.404745277498</v>
          </cell>
          <cell r="AE480">
            <v>81719.568740724208</v>
          </cell>
          <cell r="AF480">
            <v>81475.534386991218</v>
          </cell>
          <cell r="AG480">
            <v>81646.920285487824</v>
          </cell>
          <cell r="AH480">
            <v>81951.924723464603</v>
          </cell>
          <cell r="AI480">
            <v>81774.606286758266</v>
          </cell>
          <cell r="AJ480">
            <v>81378.464310447802</v>
          </cell>
          <cell r="AK480">
            <v>81528.926226729644</v>
          </cell>
          <cell r="AL480">
            <v>82529.857367102406</v>
          </cell>
          <cell r="AM480">
            <v>84642.325725125571</v>
          </cell>
          <cell r="AN480">
            <v>85024.867047160631</v>
          </cell>
          <cell r="AO480">
            <v>87641.268278053394</v>
          </cell>
          <cell r="AP480">
            <v>91014.106032661177</v>
          </cell>
          <cell r="AQ480">
            <v>90797.151707766447</v>
          </cell>
          <cell r="AR480">
            <v>90037.567401377397</v>
          </cell>
          <cell r="AS480">
            <v>90010.688857272151</v>
          </cell>
          <cell r="AT480">
            <v>89758.867463741408</v>
          </cell>
          <cell r="AU480">
            <v>91142.321513935589</v>
          </cell>
          <cell r="AV480">
            <v>91418.678586532609</v>
          </cell>
          <cell r="AW480">
            <v>89917.214970834131</v>
          </cell>
          <cell r="AX480">
            <v>87328.74394797071</v>
          </cell>
          <cell r="AY480">
            <v>84655.198663696166</v>
          </cell>
          <cell r="AZ480">
            <v>0</v>
          </cell>
          <cell r="BA480">
            <v>0</v>
          </cell>
          <cell r="BB480">
            <v>0</v>
          </cell>
          <cell r="BC480">
            <v>0</v>
          </cell>
          <cell r="BD480">
            <v>0</v>
          </cell>
          <cell r="BE480">
            <v>0</v>
          </cell>
          <cell r="BF480">
            <v>0</v>
          </cell>
          <cell r="BG480">
            <v>0</v>
          </cell>
          <cell r="BH480">
            <v>0</v>
          </cell>
          <cell r="BI480">
            <v>0</v>
          </cell>
          <cell r="BJ480">
            <v>0</v>
          </cell>
          <cell r="BK480">
            <v>0</v>
          </cell>
          <cell r="BL480">
            <v>0</v>
          </cell>
          <cell r="BM480">
            <v>0</v>
          </cell>
          <cell r="BN480">
            <v>0</v>
          </cell>
          <cell r="BO480">
            <v>0</v>
          </cell>
          <cell r="BP480">
            <v>0</v>
          </cell>
          <cell r="BQ480">
            <v>0</v>
          </cell>
          <cell r="BR480">
            <v>0</v>
          </cell>
          <cell r="BS480">
            <v>0</v>
          </cell>
          <cell r="BT480">
            <v>0</v>
          </cell>
          <cell r="BU480">
            <v>0</v>
          </cell>
          <cell r="BV480">
            <v>0</v>
          </cell>
          <cell r="BW480">
            <v>0</v>
          </cell>
          <cell r="BX480">
            <v>0</v>
          </cell>
          <cell r="BY480">
            <v>0</v>
          </cell>
          <cell r="BZ480">
            <v>0</v>
          </cell>
          <cell r="CA480">
            <v>81240.22109262053</v>
          </cell>
          <cell r="CB480">
            <v>80763.247633013641</v>
          </cell>
          <cell r="CC480">
            <v>84642.325725125571</v>
          </cell>
          <cell r="CD480">
            <v>84655.198663696166</v>
          </cell>
          <cell r="CE480">
            <v>94235.562157477616</v>
          </cell>
          <cell r="CF480">
            <v>110567.48848360905</v>
          </cell>
          <cell r="CG480">
            <v>110857.293021789</v>
          </cell>
          <cell r="CH480">
            <v>110297.17687449613</v>
          </cell>
          <cell r="CI480">
            <v>113351.97064217911</v>
          </cell>
          <cell r="CJ480">
            <v>114289.79462821996</v>
          </cell>
          <cell r="CK480">
            <v>122682.70280192928</v>
          </cell>
        </row>
        <row r="481">
          <cell r="B481" t="str">
            <v>RETAIL COST - OTHER (NUM)</v>
          </cell>
          <cell r="O481">
            <v>199637.22719176937</v>
          </cell>
          <cell r="P481">
            <v>201391.80359859864</v>
          </cell>
          <cell r="Q481">
            <v>202781.28544582156</v>
          </cell>
          <cell r="R481">
            <v>203213.18497067768</v>
          </cell>
          <cell r="S481">
            <v>203391.6437737543</v>
          </cell>
          <cell r="T481">
            <v>202469.60062387935</v>
          </cell>
          <cell r="U481">
            <v>202325.15182922827</v>
          </cell>
          <cell r="V481">
            <v>204286.27195178287</v>
          </cell>
          <cell r="W481">
            <v>206907.00467757176</v>
          </cell>
          <cell r="X481">
            <v>203368.78312795961</v>
          </cell>
          <cell r="Y481">
            <v>203787.97255646344</v>
          </cell>
          <cell r="Z481">
            <v>202635.2223194977</v>
          </cell>
          <cell r="AA481">
            <v>194704.51656672129</v>
          </cell>
          <cell r="AB481">
            <v>194868.93443148135</v>
          </cell>
          <cell r="AC481">
            <v>195495.84974935051</v>
          </cell>
          <cell r="AD481">
            <v>196051.44088089137</v>
          </cell>
          <cell r="AE481">
            <v>196234.73447271809</v>
          </cell>
          <cell r="AF481">
            <v>196935.23060204339</v>
          </cell>
          <cell r="AG481">
            <v>198362.73162039302</v>
          </cell>
          <cell r="AH481">
            <v>199945.62881480748</v>
          </cell>
          <cell r="AI481">
            <v>200002.64003253647</v>
          </cell>
          <cell r="AJ481">
            <v>202320.26260783646</v>
          </cell>
          <cell r="AK481">
            <v>202698.53476559516</v>
          </cell>
          <cell r="AL481">
            <v>203052.88933953416</v>
          </cell>
          <cell r="AM481">
            <v>200941.66212838585</v>
          </cell>
          <cell r="AN481">
            <v>201010.19219945176</v>
          </cell>
          <cell r="AO481">
            <v>201415.70940377962</v>
          </cell>
          <cell r="AP481">
            <v>202630.85669353514</v>
          </cell>
          <cell r="AQ481">
            <v>202478.06490869756</v>
          </cell>
          <cell r="AR481">
            <v>201642.64315015054</v>
          </cell>
          <cell r="AS481">
            <v>201759.65933856217</v>
          </cell>
          <cell r="AT481">
            <v>201515.90899725017</v>
          </cell>
          <cell r="AU481">
            <v>203168.03042596843</v>
          </cell>
          <cell r="AV481">
            <v>203071.38183126113</v>
          </cell>
          <cell r="AW481">
            <v>202243.85166886105</v>
          </cell>
          <cell r="AX481">
            <v>202171.16434064959</v>
          </cell>
          <cell r="AY481">
            <v>198763.72379104121</v>
          </cell>
          <cell r="AZ481">
            <v>0</v>
          </cell>
          <cell r="BA481">
            <v>0</v>
          </cell>
          <cell r="BB481">
            <v>0</v>
          </cell>
          <cell r="BC481">
            <v>0</v>
          </cell>
          <cell r="BD481">
            <v>0</v>
          </cell>
          <cell r="BE481">
            <v>0</v>
          </cell>
          <cell r="BF481">
            <v>0</v>
          </cell>
          <cell r="BG481">
            <v>0</v>
          </cell>
          <cell r="BH481">
            <v>0</v>
          </cell>
          <cell r="BI481">
            <v>0</v>
          </cell>
          <cell r="BJ481">
            <v>0</v>
          </cell>
          <cell r="BK481">
            <v>0</v>
          </cell>
          <cell r="BL481">
            <v>0</v>
          </cell>
          <cell r="BM481">
            <v>0</v>
          </cell>
          <cell r="BN481">
            <v>0</v>
          </cell>
          <cell r="BO481">
            <v>0</v>
          </cell>
          <cell r="BP481">
            <v>0</v>
          </cell>
          <cell r="BQ481">
            <v>0</v>
          </cell>
          <cell r="BR481">
            <v>0</v>
          </cell>
          <cell r="BS481">
            <v>0</v>
          </cell>
          <cell r="BT481">
            <v>0</v>
          </cell>
          <cell r="BU481">
            <v>0</v>
          </cell>
          <cell r="BV481">
            <v>0</v>
          </cell>
          <cell r="BW481">
            <v>0</v>
          </cell>
          <cell r="BX481">
            <v>0</v>
          </cell>
          <cell r="BY481">
            <v>0</v>
          </cell>
          <cell r="BZ481">
            <v>0</v>
          </cell>
          <cell r="CA481">
            <v>199637.22719176937</v>
          </cell>
          <cell r="CB481">
            <v>194704.51656672129</v>
          </cell>
          <cell r="CC481">
            <v>200941.66212838585</v>
          </cell>
          <cell r="CD481">
            <v>198763.72379104121</v>
          </cell>
          <cell r="CE481">
            <v>216997.95673908884</v>
          </cell>
          <cell r="CF481">
            <v>227475.90388871788</v>
          </cell>
          <cell r="CG481">
            <v>226969.12854292319</v>
          </cell>
          <cell r="CH481">
            <v>227875.1335436595</v>
          </cell>
          <cell r="CI481">
            <v>235066.38866216509</v>
          </cell>
          <cell r="CJ481">
            <v>236275.85228126094</v>
          </cell>
          <cell r="CK481">
            <v>257281.06084786623</v>
          </cell>
        </row>
        <row r="482">
          <cell r="B482" t="str">
            <v>RETAIL COST - CAPITAL (NUM)</v>
          </cell>
          <cell r="O482">
            <v>243656.55171561011</v>
          </cell>
          <cell r="P482">
            <v>245533.55081373639</v>
          </cell>
          <cell r="Q482">
            <v>248117.20889811235</v>
          </cell>
          <cell r="R482">
            <v>248619.96753551942</v>
          </cell>
          <cell r="S482">
            <v>250146.3817239519</v>
          </cell>
          <cell r="T482">
            <v>250249.53163527843</v>
          </cell>
          <cell r="U482">
            <v>248972.83659054886</v>
          </cell>
          <cell r="V482">
            <v>249599.45410128901</v>
          </cell>
          <cell r="W482">
            <v>252415.80008624616</v>
          </cell>
          <cell r="X482">
            <v>248746.30847680807</v>
          </cell>
          <cell r="Y482">
            <v>245480.66119203842</v>
          </cell>
          <cell r="Z482">
            <v>243889.63231547194</v>
          </cell>
          <cell r="AA482">
            <v>252018.23580026513</v>
          </cell>
          <cell r="AB482">
            <v>254030.90844688722</v>
          </cell>
          <cell r="AC482">
            <v>255341.17957558931</v>
          </cell>
          <cell r="AD482">
            <v>256897.15437383114</v>
          </cell>
          <cell r="AE482">
            <v>257854.69678655776</v>
          </cell>
          <cell r="AF482">
            <v>259824.23501096541</v>
          </cell>
          <cell r="AG482">
            <v>260986.34809411908</v>
          </cell>
          <cell r="AH482">
            <v>262207.44646172796</v>
          </cell>
          <cell r="AI482">
            <v>265275.75368070533</v>
          </cell>
          <cell r="AJ482">
            <v>266271.27308171574</v>
          </cell>
          <cell r="AK482">
            <v>267800.53900767525</v>
          </cell>
          <cell r="AL482">
            <v>267469.25329336344</v>
          </cell>
          <cell r="AM482">
            <v>269439.01214648865</v>
          </cell>
          <cell r="AN482">
            <v>270313.94075338758</v>
          </cell>
          <cell r="AO482">
            <v>268114.02231816697</v>
          </cell>
          <cell r="AP482">
            <v>264143.03727380378</v>
          </cell>
          <cell r="AQ482">
            <v>265671.78338353592</v>
          </cell>
          <cell r="AR482">
            <v>267565.78944847209</v>
          </cell>
          <cell r="AS482">
            <v>268759.65180416568</v>
          </cell>
          <cell r="AT482">
            <v>269843.22353900847</v>
          </cell>
          <cell r="AU482">
            <v>267821.64806009602</v>
          </cell>
          <cell r="AV482">
            <v>267615.93958220619</v>
          </cell>
          <cell r="AW482">
            <v>270677.93336030486</v>
          </cell>
          <cell r="AX482">
            <v>274729.09171137965</v>
          </cell>
          <cell r="AY482">
            <v>281889.07754526264</v>
          </cell>
          <cell r="AZ482">
            <v>0</v>
          </cell>
          <cell r="BA482">
            <v>0</v>
          </cell>
          <cell r="BB482">
            <v>0</v>
          </cell>
          <cell r="BC482">
            <v>0</v>
          </cell>
          <cell r="BD482">
            <v>0</v>
          </cell>
          <cell r="BE482">
            <v>0</v>
          </cell>
          <cell r="BF482">
            <v>0</v>
          </cell>
          <cell r="BG482">
            <v>0</v>
          </cell>
          <cell r="BH482">
            <v>0</v>
          </cell>
          <cell r="BI482">
            <v>0</v>
          </cell>
          <cell r="BJ482">
            <v>0</v>
          </cell>
          <cell r="BK482">
            <v>0</v>
          </cell>
          <cell r="BL482">
            <v>0</v>
          </cell>
          <cell r="BM482">
            <v>0</v>
          </cell>
          <cell r="BN482">
            <v>0</v>
          </cell>
          <cell r="BO482">
            <v>0</v>
          </cell>
          <cell r="BP482">
            <v>0</v>
          </cell>
          <cell r="BQ482">
            <v>0</v>
          </cell>
          <cell r="BR482">
            <v>0</v>
          </cell>
          <cell r="BS482">
            <v>0</v>
          </cell>
          <cell r="BT482">
            <v>0</v>
          </cell>
          <cell r="BU482">
            <v>0</v>
          </cell>
          <cell r="BV482">
            <v>0</v>
          </cell>
          <cell r="BW482">
            <v>0</v>
          </cell>
          <cell r="BX482">
            <v>0</v>
          </cell>
          <cell r="BY482">
            <v>0</v>
          </cell>
          <cell r="BZ482">
            <v>0</v>
          </cell>
          <cell r="CA482">
            <v>243656.55171561011</v>
          </cell>
          <cell r="CB482">
            <v>252018.23580026513</v>
          </cell>
          <cell r="CC482">
            <v>269439.01214648865</v>
          </cell>
          <cell r="CD482">
            <v>281889.07754526264</v>
          </cell>
          <cell r="CE482">
            <v>313657.48110343353</v>
          </cell>
          <cell r="CF482">
            <v>348388.60762767296</v>
          </cell>
          <cell r="CG482">
            <v>357288.57843528781</v>
          </cell>
          <cell r="CH482">
            <v>368773.68958184437</v>
          </cell>
          <cell r="CI482">
            <v>377686.64069565583</v>
          </cell>
          <cell r="CJ482">
            <v>383568.3530905192</v>
          </cell>
          <cell r="CK482">
            <v>404095.2363502045</v>
          </cell>
        </row>
        <row r="483">
          <cell r="B483" t="str">
            <v>STREET LIGHTING FUEL REVENUES</v>
          </cell>
          <cell r="CA483">
            <v>638.23164999999995</v>
          </cell>
          <cell r="CB483">
            <v>657</v>
          </cell>
          <cell r="CC483">
            <v>724</v>
          </cell>
          <cell r="CD483">
            <v>834</v>
          </cell>
          <cell r="CE483">
            <v>848</v>
          </cell>
          <cell r="CF483">
            <v>901</v>
          </cell>
          <cell r="CG483">
            <v>897</v>
          </cell>
          <cell r="CH483">
            <v>912</v>
          </cell>
          <cell r="CI483">
            <v>918</v>
          </cell>
          <cell r="CJ483">
            <v>927</v>
          </cell>
          <cell r="CK483">
            <v>922</v>
          </cell>
        </row>
        <row r="484">
          <cell r="B484" t="str">
            <v>STREET LIGHTING TOTAL REVENUES</v>
          </cell>
          <cell r="CA484">
            <v>3210.4259999999995</v>
          </cell>
          <cell r="CB484">
            <v>3648.62</v>
          </cell>
          <cell r="CC484">
            <v>3866.4480000000003</v>
          </cell>
          <cell r="CD484">
            <v>3968.3090000000007</v>
          </cell>
          <cell r="CE484">
            <v>4436.1550000000007</v>
          </cell>
          <cell r="CF484">
            <v>4981.0059999999994</v>
          </cell>
          <cell r="CG484">
            <v>4980.5249999999996</v>
          </cell>
          <cell r="CH484">
            <v>4984.0439999999999</v>
          </cell>
          <cell r="CI484">
            <v>5092.5630000000001</v>
          </cell>
          <cell r="CJ484">
            <v>5096.0820000000003</v>
          </cell>
          <cell r="CK484">
            <v>5444.6010000000006</v>
          </cell>
        </row>
        <row r="485">
          <cell r="B485" t="str">
            <v>OTHER TOTAL REVENUES</v>
          </cell>
          <cell r="CA485">
            <v>0</v>
          </cell>
          <cell r="CB485">
            <v>0</v>
          </cell>
          <cell r="CC485">
            <v>0</v>
          </cell>
          <cell r="CD485">
            <v>0</v>
          </cell>
          <cell r="CE485">
            <v>0</v>
          </cell>
          <cell r="CF485">
            <v>0</v>
          </cell>
          <cell r="CG485">
            <v>0</v>
          </cell>
          <cell r="CH485">
            <v>0</v>
          </cell>
          <cell r="CI485">
            <v>0</v>
          </cell>
          <cell r="CJ485">
            <v>0</v>
          </cell>
          <cell r="CK485">
            <v>0</v>
          </cell>
        </row>
        <row r="486">
          <cell r="B486" t="str">
            <v>AMORT. DEBT. DISC. &amp; PREM.</v>
          </cell>
          <cell r="D486">
            <v>252</v>
          </cell>
          <cell r="E486">
            <v>238</v>
          </cell>
          <cell r="F486">
            <v>247</v>
          </cell>
          <cell r="G486">
            <v>254</v>
          </cell>
          <cell r="H486">
            <v>238</v>
          </cell>
          <cell r="I486">
            <v>248</v>
          </cell>
          <cell r="J486">
            <v>233</v>
          </cell>
          <cell r="K486">
            <v>248</v>
          </cell>
          <cell r="L486">
            <v>256</v>
          </cell>
          <cell r="M486">
            <v>338</v>
          </cell>
          <cell r="N486">
            <v>163</v>
          </cell>
          <cell r="O486">
            <v>249</v>
          </cell>
          <cell r="P486">
            <v>241</v>
          </cell>
          <cell r="Q486">
            <v>241</v>
          </cell>
          <cell r="R486">
            <v>241</v>
          </cell>
          <cell r="S486">
            <v>237</v>
          </cell>
          <cell r="T486">
            <v>235</v>
          </cell>
          <cell r="U486">
            <v>235</v>
          </cell>
          <cell r="V486">
            <v>225</v>
          </cell>
          <cell r="W486">
            <v>225</v>
          </cell>
          <cell r="X486">
            <v>225</v>
          </cell>
          <cell r="Y486">
            <v>225</v>
          </cell>
          <cell r="Z486">
            <v>221</v>
          </cell>
          <cell r="AA486">
            <v>221</v>
          </cell>
          <cell r="AB486">
            <v>229</v>
          </cell>
          <cell r="AC486">
            <v>229</v>
          </cell>
          <cell r="AD486">
            <v>220</v>
          </cell>
          <cell r="AE486">
            <v>220</v>
          </cell>
          <cell r="AF486">
            <v>220</v>
          </cell>
          <cell r="AG486">
            <v>220</v>
          </cell>
          <cell r="AH486">
            <v>220</v>
          </cell>
          <cell r="AI486">
            <v>220</v>
          </cell>
          <cell r="AJ486">
            <v>215</v>
          </cell>
          <cell r="AK486">
            <v>215</v>
          </cell>
          <cell r="AL486">
            <v>215</v>
          </cell>
          <cell r="AM486">
            <v>215</v>
          </cell>
          <cell r="AN486">
            <v>220</v>
          </cell>
          <cell r="AO486">
            <v>220</v>
          </cell>
          <cell r="AP486">
            <v>220</v>
          </cell>
          <cell r="AQ486">
            <v>220</v>
          </cell>
          <cell r="AR486">
            <v>220</v>
          </cell>
          <cell r="AS486">
            <v>220</v>
          </cell>
          <cell r="AT486">
            <v>206</v>
          </cell>
          <cell r="AU486">
            <v>206</v>
          </cell>
          <cell r="AV486">
            <v>206</v>
          </cell>
          <cell r="AW486">
            <v>206</v>
          </cell>
          <cell r="AX486">
            <v>206</v>
          </cell>
          <cell r="AY486">
            <v>206</v>
          </cell>
          <cell r="AZ486">
            <v>0</v>
          </cell>
          <cell r="BA486">
            <v>0</v>
          </cell>
          <cell r="BB486">
            <v>0</v>
          </cell>
          <cell r="BC486">
            <v>0</v>
          </cell>
          <cell r="BD486">
            <v>0</v>
          </cell>
          <cell r="BE486">
            <v>0</v>
          </cell>
          <cell r="BF486">
            <v>0</v>
          </cell>
          <cell r="BG486">
            <v>0</v>
          </cell>
          <cell r="BH486">
            <v>0</v>
          </cell>
          <cell r="BI486">
            <v>0</v>
          </cell>
          <cell r="BJ486">
            <v>0</v>
          </cell>
          <cell r="BK486">
            <v>0</v>
          </cell>
          <cell r="BL486">
            <v>0</v>
          </cell>
          <cell r="BM486">
            <v>0</v>
          </cell>
          <cell r="BN486">
            <v>0</v>
          </cell>
          <cell r="BO486">
            <v>0</v>
          </cell>
          <cell r="BP486">
            <v>0</v>
          </cell>
          <cell r="BQ486">
            <v>0</v>
          </cell>
          <cell r="BR486">
            <v>0</v>
          </cell>
          <cell r="BS486">
            <v>0</v>
          </cell>
          <cell r="BT486">
            <v>0</v>
          </cell>
          <cell r="BU486">
            <v>0</v>
          </cell>
          <cell r="BV486">
            <v>0</v>
          </cell>
          <cell r="BW486">
            <v>0</v>
          </cell>
          <cell r="BX486">
            <v>0</v>
          </cell>
          <cell r="BY486">
            <v>0</v>
          </cell>
          <cell r="BZ486">
            <v>0</v>
          </cell>
          <cell r="CA486">
            <v>2963</v>
          </cell>
          <cell r="CB486">
            <v>2774</v>
          </cell>
          <cell r="CC486">
            <v>2640</v>
          </cell>
          <cell r="CD486">
            <v>2558</v>
          </cell>
          <cell r="CE486">
            <v>2507</v>
          </cell>
          <cell r="CF486">
            <v>2249</v>
          </cell>
          <cell r="CG486">
            <v>2249</v>
          </cell>
          <cell r="CH486">
            <v>2249</v>
          </cell>
          <cell r="CI486">
            <v>2249</v>
          </cell>
          <cell r="CJ486">
            <v>2249</v>
          </cell>
          <cell r="CK486">
            <v>2249</v>
          </cell>
        </row>
        <row r="487">
          <cell r="B487" t="str">
            <v>AMORT DEBT DISC &amp; PREMIUMS</v>
          </cell>
          <cell r="CA487">
            <v>0</v>
          </cell>
          <cell r="CB487">
            <v>384</v>
          </cell>
          <cell r="CC487">
            <v>348</v>
          </cell>
          <cell r="CD487">
            <v>348</v>
          </cell>
          <cell r="CE487">
            <v>348</v>
          </cell>
          <cell r="CF487">
            <v>348</v>
          </cell>
          <cell r="CG487">
            <v>348</v>
          </cell>
          <cell r="CH487">
            <v>348</v>
          </cell>
          <cell r="CI487">
            <v>348</v>
          </cell>
          <cell r="CJ487">
            <v>348</v>
          </cell>
          <cell r="CK487">
            <v>348</v>
          </cell>
        </row>
        <row r="488">
          <cell r="B488" t="str">
            <v>DEPRECIATION - OTHER</v>
          </cell>
          <cell r="CA488">
            <v>-3356.8147700000163</v>
          </cell>
          <cell r="CB488">
            <v>5134.2312837396275</v>
          </cell>
          <cell r="CC488">
            <v>5224.7947308783805</v>
          </cell>
          <cell r="CD488">
            <v>4432.8396660484223</v>
          </cell>
          <cell r="CE488">
            <v>4431.5019242464805</v>
          </cell>
          <cell r="CF488">
            <v>4324.1930980004609</v>
          </cell>
          <cell r="CG488">
            <v>4203.9430447711102</v>
          </cell>
          <cell r="CH488">
            <v>3834.0912277805282</v>
          </cell>
          <cell r="CI488">
            <v>3466.0974762848305</v>
          </cell>
          <cell r="CJ488">
            <v>3245.3362157608053</v>
          </cell>
          <cell r="CK488">
            <v>3313.6033393822372</v>
          </cell>
        </row>
        <row r="489">
          <cell r="B489" t="str">
            <v>ACCTS PAY - SCS CHARGES</v>
          </cell>
          <cell r="C489">
            <v>0</v>
          </cell>
          <cell r="CA489">
            <v>0</v>
          </cell>
          <cell r="CB489">
            <v>0</v>
          </cell>
          <cell r="CC489">
            <v>0</v>
          </cell>
          <cell r="CD489">
            <v>0</v>
          </cell>
          <cell r="CE489">
            <v>0</v>
          </cell>
          <cell r="CF489">
            <v>0</v>
          </cell>
          <cell r="CG489">
            <v>0</v>
          </cell>
          <cell r="CH489">
            <v>0</v>
          </cell>
          <cell r="CI489">
            <v>0</v>
          </cell>
          <cell r="CJ489">
            <v>0</v>
          </cell>
          <cell r="CK489">
            <v>0</v>
          </cell>
        </row>
        <row r="490">
          <cell r="B490" t="str">
            <v>FUEL BUYOUT PRINCIPAL</v>
          </cell>
          <cell r="D490">
            <v>0</v>
          </cell>
          <cell r="E490">
            <v>0</v>
          </cell>
          <cell r="F490">
            <v>0</v>
          </cell>
          <cell r="G490">
            <v>0</v>
          </cell>
          <cell r="H490">
            <v>0</v>
          </cell>
          <cell r="I490">
            <v>0</v>
          </cell>
          <cell r="J490">
            <v>0</v>
          </cell>
          <cell r="K490">
            <v>0</v>
          </cell>
          <cell r="L490">
            <v>0</v>
          </cell>
          <cell r="M490">
            <v>0</v>
          </cell>
          <cell r="N490">
            <v>0</v>
          </cell>
          <cell r="O490">
            <v>0</v>
          </cell>
          <cell r="P490">
            <v>0</v>
          </cell>
          <cell r="Q490">
            <v>0</v>
          </cell>
          <cell r="R490">
            <v>0</v>
          </cell>
          <cell r="S490">
            <v>0</v>
          </cell>
          <cell r="T490">
            <v>0</v>
          </cell>
          <cell r="U490">
            <v>0</v>
          </cell>
          <cell r="V490">
            <v>0</v>
          </cell>
          <cell r="W490">
            <v>0</v>
          </cell>
          <cell r="X490">
            <v>0</v>
          </cell>
          <cell r="Y490">
            <v>0</v>
          </cell>
          <cell r="Z490">
            <v>0</v>
          </cell>
          <cell r="AA490">
            <v>0</v>
          </cell>
          <cell r="AB490">
            <v>0</v>
          </cell>
          <cell r="AC490">
            <v>0</v>
          </cell>
          <cell r="AD490">
            <v>0</v>
          </cell>
          <cell r="AE490">
            <v>0</v>
          </cell>
          <cell r="AF490">
            <v>0</v>
          </cell>
          <cell r="AG490">
            <v>0</v>
          </cell>
          <cell r="AH490">
            <v>0</v>
          </cell>
          <cell r="AI490">
            <v>0</v>
          </cell>
          <cell r="AJ490">
            <v>0</v>
          </cell>
          <cell r="AK490">
            <v>0</v>
          </cell>
          <cell r="AL490">
            <v>0</v>
          </cell>
          <cell r="AM490">
            <v>0</v>
          </cell>
          <cell r="AN490">
            <v>0</v>
          </cell>
          <cell r="AO490">
            <v>0</v>
          </cell>
          <cell r="AP490">
            <v>0</v>
          </cell>
          <cell r="AQ490">
            <v>0</v>
          </cell>
          <cell r="AR490">
            <v>0</v>
          </cell>
          <cell r="AS490">
            <v>0</v>
          </cell>
          <cell r="AT490">
            <v>0</v>
          </cell>
          <cell r="AU490">
            <v>0</v>
          </cell>
          <cell r="AV490">
            <v>0</v>
          </cell>
          <cell r="AW490">
            <v>0</v>
          </cell>
          <cell r="AX490">
            <v>0</v>
          </cell>
          <cell r="AY490">
            <v>0</v>
          </cell>
          <cell r="AZ490">
            <v>0</v>
          </cell>
          <cell r="BA490">
            <v>0</v>
          </cell>
          <cell r="BB490">
            <v>0</v>
          </cell>
          <cell r="BC490">
            <v>0</v>
          </cell>
          <cell r="BD490">
            <v>0</v>
          </cell>
          <cell r="BE490">
            <v>0</v>
          </cell>
          <cell r="BF490">
            <v>0</v>
          </cell>
          <cell r="BG490">
            <v>0</v>
          </cell>
          <cell r="BH490">
            <v>0</v>
          </cell>
          <cell r="BI490">
            <v>0</v>
          </cell>
          <cell r="BJ490">
            <v>0</v>
          </cell>
          <cell r="BK490">
            <v>0</v>
          </cell>
          <cell r="BL490">
            <v>0</v>
          </cell>
          <cell r="BM490">
            <v>0</v>
          </cell>
          <cell r="BN490">
            <v>0</v>
          </cell>
          <cell r="BO490">
            <v>0</v>
          </cell>
          <cell r="BP490">
            <v>0</v>
          </cell>
          <cell r="BQ490">
            <v>0</v>
          </cell>
          <cell r="BR490">
            <v>0</v>
          </cell>
          <cell r="BS490">
            <v>0</v>
          </cell>
          <cell r="BT490">
            <v>0</v>
          </cell>
          <cell r="BU490">
            <v>0</v>
          </cell>
          <cell r="BV490">
            <v>0</v>
          </cell>
          <cell r="BW490">
            <v>0</v>
          </cell>
          <cell r="BX490">
            <v>0</v>
          </cell>
          <cell r="BY490">
            <v>0</v>
          </cell>
          <cell r="BZ490">
            <v>0</v>
          </cell>
          <cell r="CA490">
            <v>0</v>
          </cell>
          <cell r="CB490">
            <v>0</v>
          </cell>
          <cell r="CC490">
            <v>0</v>
          </cell>
          <cell r="CD490">
            <v>0</v>
          </cell>
          <cell r="CE490">
            <v>0</v>
          </cell>
          <cell r="CF490">
            <v>0</v>
          </cell>
          <cell r="CG490">
            <v>0</v>
          </cell>
          <cell r="CH490">
            <v>0</v>
          </cell>
          <cell r="CI490">
            <v>0</v>
          </cell>
          <cell r="CJ490">
            <v>0</v>
          </cell>
          <cell r="CK490">
            <v>0</v>
          </cell>
        </row>
        <row r="491">
          <cell r="B491" t="str">
            <v>DEFERRAL OF DEBT DISC &amp; PREMS</v>
          </cell>
          <cell r="CA491">
            <v>0</v>
          </cell>
          <cell r="CB491">
            <v>0</v>
          </cell>
          <cell r="CC491">
            <v>0</v>
          </cell>
          <cell r="CD491">
            <v>0</v>
          </cell>
          <cell r="CE491">
            <v>0</v>
          </cell>
          <cell r="CF491">
            <v>0</v>
          </cell>
          <cell r="CG491">
            <v>0</v>
          </cell>
          <cell r="CH491">
            <v>0</v>
          </cell>
          <cell r="CI491">
            <v>0</v>
          </cell>
          <cell r="CJ491">
            <v>0</v>
          </cell>
          <cell r="CK491">
            <v>0</v>
          </cell>
        </row>
        <row r="492">
          <cell r="B492" t="str">
            <v>MIPS Issues</v>
          </cell>
          <cell r="D492">
            <v>0</v>
          </cell>
          <cell r="E492">
            <v>0</v>
          </cell>
          <cell r="F492">
            <v>0</v>
          </cell>
          <cell r="G492">
            <v>0</v>
          </cell>
          <cell r="H492">
            <v>0</v>
          </cell>
          <cell r="I492">
            <v>0</v>
          </cell>
          <cell r="J492">
            <v>0</v>
          </cell>
          <cell r="K492">
            <v>0</v>
          </cell>
          <cell r="L492">
            <v>0</v>
          </cell>
          <cell r="M492">
            <v>0</v>
          </cell>
          <cell r="N492">
            <v>0</v>
          </cell>
          <cell r="O492">
            <v>0</v>
          </cell>
          <cell r="P492">
            <v>0</v>
          </cell>
          <cell r="Q492">
            <v>0</v>
          </cell>
          <cell r="R492">
            <v>0</v>
          </cell>
          <cell r="S492">
            <v>0</v>
          </cell>
          <cell r="T492">
            <v>0</v>
          </cell>
          <cell r="U492">
            <v>0</v>
          </cell>
          <cell r="V492">
            <v>0</v>
          </cell>
          <cell r="W492">
            <v>0</v>
          </cell>
          <cell r="X492">
            <v>0</v>
          </cell>
          <cell r="Y492">
            <v>0</v>
          </cell>
          <cell r="Z492">
            <v>0</v>
          </cell>
          <cell r="AA492">
            <v>0</v>
          </cell>
          <cell r="AB492">
            <v>0</v>
          </cell>
          <cell r="AC492">
            <v>0</v>
          </cell>
          <cell r="AD492">
            <v>0</v>
          </cell>
          <cell r="AE492">
            <v>0</v>
          </cell>
          <cell r="AF492">
            <v>0</v>
          </cell>
          <cell r="AG492">
            <v>0</v>
          </cell>
          <cell r="AH492">
            <v>0</v>
          </cell>
          <cell r="AI492">
            <v>0</v>
          </cell>
          <cell r="AJ492">
            <v>0</v>
          </cell>
          <cell r="AK492">
            <v>0</v>
          </cell>
          <cell r="AL492">
            <v>0</v>
          </cell>
          <cell r="AM492">
            <v>0</v>
          </cell>
          <cell r="AN492">
            <v>0</v>
          </cell>
          <cell r="AO492">
            <v>0</v>
          </cell>
          <cell r="AP492">
            <v>0</v>
          </cell>
          <cell r="AQ492">
            <v>0</v>
          </cell>
          <cell r="AR492">
            <v>0</v>
          </cell>
          <cell r="AS492">
            <v>0</v>
          </cell>
          <cell r="AT492">
            <v>0</v>
          </cell>
          <cell r="AU492">
            <v>0</v>
          </cell>
          <cell r="AV492">
            <v>0</v>
          </cell>
          <cell r="AW492">
            <v>0</v>
          </cell>
          <cell r="AX492">
            <v>0</v>
          </cell>
          <cell r="AY492">
            <v>0</v>
          </cell>
          <cell r="AZ492">
            <v>0</v>
          </cell>
          <cell r="BA492">
            <v>0</v>
          </cell>
          <cell r="BB492">
            <v>0</v>
          </cell>
          <cell r="BC492">
            <v>0</v>
          </cell>
          <cell r="BD492">
            <v>0</v>
          </cell>
          <cell r="BE492">
            <v>0</v>
          </cell>
          <cell r="BF492">
            <v>0</v>
          </cell>
          <cell r="BG492">
            <v>0</v>
          </cell>
          <cell r="BH492">
            <v>0</v>
          </cell>
          <cell r="BI492">
            <v>0</v>
          </cell>
          <cell r="BJ492">
            <v>0</v>
          </cell>
          <cell r="BK492">
            <v>0</v>
          </cell>
          <cell r="BL492">
            <v>0</v>
          </cell>
          <cell r="BM492">
            <v>0</v>
          </cell>
          <cell r="BN492">
            <v>0</v>
          </cell>
          <cell r="BO492">
            <v>0</v>
          </cell>
          <cell r="BP492">
            <v>0</v>
          </cell>
          <cell r="BQ492">
            <v>0</v>
          </cell>
          <cell r="BR492">
            <v>0</v>
          </cell>
          <cell r="BS492">
            <v>0</v>
          </cell>
          <cell r="BT492">
            <v>0</v>
          </cell>
          <cell r="BU492">
            <v>0</v>
          </cell>
          <cell r="BV492">
            <v>0</v>
          </cell>
          <cell r="BW492">
            <v>0</v>
          </cell>
          <cell r="BX492">
            <v>0</v>
          </cell>
          <cell r="BY492">
            <v>0</v>
          </cell>
          <cell r="BZ492">
            <v>0</v>
          </cell>
          <cell r="CA492">
            <v>0</v>
          </cell>
          <cell r="CB492">
            <v>0</v>
          </cell>
          <cell r="CC492">
            <v>0</v>
          </cell>
          <cell r="CD492">
            <v>0</v>
          </cell>
          <cell r="CE492">
            <v>0</v>
          </cell>
          <cell r="CF492">
            <v>0</v>
          </cell>
          <cell r="CG492">
            <v>0</v>
          </cell>
          <cell r="CH492">
            <v>20000</v>
          </cell>
          <cell r="CI492">
            <v>0</v>
          </cell>
          <cell r="CJ492">
            <v>0</v>
          </cell>
          <cell r="CK492">
            <v>0</v>
          </cell>
        </row>
        <row r="493">
          <cell r="B493" t="str">
            <v>MIPS Retirements</v>
          </cell>
          <cell r="D493">
            <v>0</v>
          </cell>
          <cell r="E493">
            <v>0</v>
          </cell>
          <cell r="F493">
            <v>0</v>
          </cell>
          <cell r="G493">
            <v>0</v>
          </cell>
          <cell r="H493">
            <v>0</v>
          </cell>
          <cell r="I493">
            <v>0</v>
          </cell>
          <cell r="J493">
            <v>0</v>
          </cell>
          <cell r="K493">
            <v>0</v>
          </cell>
          <cell r="L493">
            <v>0</v>
          </cell>
          <cell r="M493">
            <v>0</v>
          </cell>
          <cell r="N493">
            <v>0</v>
          </cell>
          <cell r="O493">
            <v>0</v>
          </cell>
          <cell r="P493">
            <v>0</v>
          </cell>
          <cell r="Q493">
            <v>0</v>
          </cell>
          <cell r="R493">
            <v>0</v>
          </cell>
          <cell r="S493">
            <v>0</v>
          </cell>
          <cell r="T493">
            <v>0</v>
          </cell>
          <cell r="U493">
            <v>0</v>
          </cell>
          <cell r="V493">
            <v>0</v>
          </cell>
          <cell r="W493">
            <v>0</v>
          </cell>
          <cell r="X493">
            <v>0</v>
          </cell>
          <cell r="Y493">
            <v>0</v>
          </cell>
          <cell r="Z493">
            <v>0</v>
          </cell>
          <cell r="AA493">
            <v>0</v>
          </cell>
          <cell r="AB493">
            <v>0</v>
          </cell>
          <cell r="AC493">
            <v>0</v>
          </cell>
          <cell r="AD493">
            <v>0</v>
          </cell>
          <cell r="AE493">
            <v>0</v>
          </cell>
          <cell r="AF493">
            <v>0</v>
          </cell>
          <cell r="AG493">
            <v>0</v>
          </cell>
          <cell r="AH493">
            <v>0</v>
          </cell>
          <cell r="AI493">
            <v>0</v>
          </cell>
          <cell r="AJ493">
            <v>0</v>
          </cell>
          <cell r="AK493">
            <v>0</v>
          </cell>
          <cell r="AL493">
            <v>0</v>
          </cell>
          <cell r="AM493">
            <v>0</v>
          </cell>
          <cell r="AN493">
            <v>0</v>
          </cell>
          <cell r="AO493">
            <v>0</v>
          </cell>
          <cell r="AP493">
            <v>0</v>
          </cell>
          <cell r="AQ493">
            <v>0</v>
          </cell>
          <cell r="AR493">
            <v>0</v>
          </cell>
          <cell r="AS493">
            <v>0</v>
          </cell>
          <cell r="AT493">
            <v>0</v>
          </cell>
          <cell r="AU493">
            <v>0</v>
          </cell>
          <cell r="AV493">
            <v>0</v>
          </cell>
          <cell r="AW493">
            <v>0</v>
          </cell>
          <cell r="AX493">
            <v>0</v>
          </cell>
          <cell r="AY493">
            <v>0</v>
          </cell>
          <cell r="AZ493">
            <v>0</v>
          </cell>
          <cell r="BA493">
            <v>0</v>
          </cell>
          <cell r="BB493">
            <v>0</v>
          </cell>
          <cell r="BC493">
            <v>0</v>
          </cell>
          <cell r="BD493">
            <v>0</v>
          </cell>
          <cell r="BE493">
            <v>0</v>
          </cell>
          <cell r="BF493">
            <v>0</v>
          </cell>
          <cell r="BG493">
            <v>0</v>
          </cell>
          <cell r="BH493">
            <v>0</v>
          </cell>
          <cell r="BI493">
            <v>0</v>
          </cell>
          <cell r="BJ493">
            <v>0</v>
          </cell>
          <cell r="BK493">
            <v>0</v>
          </cell>
          <cell r="BL493">
            <v>0</v>
          </cell>
          <cell r="BM493">
            <v>0</v>
          </cell>
          <cell r="BN493">
            <v>0</v>
          </cell>
          <cell r="BO493">
            <v>0</v>
          </cell>
          <cell r="BP493">
            <v>0</v>
          </cell>
          <cell r="BQ493">
            <v>0</v>
          </cell>
          <cell r="BR493">
            <v>0</v>
          </cell>
          <cell r="BS493">
            <v>0</v>
          </cell>
          <cell r="BT493">
            <v>0</v>
          </cell>
          <cell r="BU493">
            <v>0</v>
          </cell>
          <cell r="BV493">
            <v>0</v>
          </cell>
          <cell r="BW493">
            <v>0</v>
          </cell>
          <cell r="BX493">
            <v>0</v>
          </cell>
          <cell r="BY493">
            <v>0</v>
          </cell>
          <cell r="BZ493">
            <v>0</v>
          </cell>
          <cell r="CA493">
            <v>0</v>
          </cell>
          <cell r="CB493">
            <v>0</v>
          </cell>
          <cell r="CC493">
            <v>0</v>
          </cell>
          <cell r="CD493">
            <v>0</v>
          </cell>
          <cell r="CE493">
            <v>0</v>
          </cell>
          <cell r="CF493">
            <v>0</v>
          </cell>
          <cell r="CG493">
            <v>0</v>
          </cell>
          <cell r="CH493">
            <v>0</v>
          </cell>
          <cell r="CI493">
            <v>0</v>
          </cell>
          <cell r="CJ493">
            <v>0</v>
          </cell>
          <cell r="CK493">
            <v>0</v>
          </cell>
        </row>
        <row r="494">
          <cell r="B494" t="str">
            <v>PURCHASE POWER MWH</v>
          </cell>
          <cell r="CA494">
            <v>1172428.5030000003</v>
          </cell>
          <cell r="CB494">
            <v>602557</v>
          </cell>
          <cell r="CC494">
            <v>647661</v>
          </cell>
          <cell r="CD494">
            <v>717839</v>
          </cell>
          <cell r="CE494">
            <v>665471</v>
          </cell>
          <cell r="CF494">
            <v>1132592</v>
          </cell>
          <cell r="CG494">
            <v>980510</v>
          </cell>
          <cell r="CH494">
            <v>1650911</v>
          </cell>
          <cell r="CI494">
            <v>1378152</v>
          </cell>
          <cell r="CJ494">
            <v>1583085</v>
          </cell>
          <cell r="CK494">
            <v>1602041</v>
          </cell>
        </row>
        <row r="495">
          <cell r="B495" t="str">
            <v>CWIP BALANCE - F/H</v>
          </cell>
          <cell r="CA495">
            <v>6256</v>
          </cell>
          <cell r="CB495">
            <v>39277</v>
          </cell>
          <cell r="CC495">
            <v>59235</v>
          </cell>
          <cell r="CD495">
            <v>24225</v>
          </cell>
          <cell r="CE495">
            <v>47175</v>
          </cell>
          <cell r="CF495">
            <v>4744</v>
          </cell>
          <cell r="CG495">
            <v>60726</v>
          </cell>
          <cell r="CH495">
            <v>181276</v>
          </cell>
          <cell r="CI495">
            <v>238765</v>
          </cell>
          <cell r="CJ495">
            <v>60264</v>
          </cell>
          <cell r="CK495">
            <v>60264</v>
          </cell>
        </row>
        <row r="496">
          <cell r="B496" t="str">
            <v>CWIP BALANCE - NU</v>
          </cell>
          <cell r="CA496">
            <v>0</v>
          </cell>
          <cell r="CB496">
            <v>0</v>
          </cell>
          <cell r="CC496">
            <v>0</v>
          </cell>
          <cell r="CD496">
            <v>0</v>
          </cell>
          <cell r="CE496">
            <v>0</v>
          </cell>
          <cell r="CF496">
            <v>0</v>
          </cell>
          <cell r="CG496">
            <v>1</v>
          </cell>
          <cell r="CH496">
            <v>2</v>
          </cell>
          <cell r="CI496">
            <v>3</v>
          </cell>
          <cell r="CJ496">
            <v>4</v>
          </cell>
          <cell r="CK496">
            <v>4</v>
          </cell>
        </row>
        <row r="497">
          <cell r="B497" t="str">
            <v>CWIP BALANCE - TR</v>
          </cell>
          <cell r="CA497">
            <v>12452</v>
          </cell>
          <cell r="CB497">
            <v>4090</v>
          </cell>
          <cell r="CC497">
            <v>404</v>
          </cell>
          <cell r="CD497">
            <v>900</v>
          </cell>
          <cell r="CE497">
            <v>4407</v>
          </cell>
          <cell r="CF497">
            <v>58467</v>
          </cell>
          <cell r="CG497">
            <v>4993</v>
          </cell>
          <cell r="CH497">
            <v>7</v>
          </cell>
          <cell r="CI497">
            <v>7</v>
          </cell>
          <cell r="CJ497">
            <v>7</v>
          </cell>
          <cell r="CK497">
            <v>7</v>
          </cell>
        </row>
        <row r="498">
          <cell r="B498" t="str">
            <v>CWIP BALANCE - DR</v>
          </cell>
          <cell r="CA498">
            <v>11465</v>
          </cell>
          <cell r="CB498">
            <v>1256</v>
          </cell>
          <cell r="CC498">
            <v>1668</v>
          </cell>
          <cell r="CD498">
            <v>2441</v>
          </cell>
          <cell r="CE498">
            <v>3226</v>
          </cell>
          <cell r="CF498">
            <v>5192</v>
          </cell>
          <cell r="CG498">
            <v>4354</v>
          </cell>
          <cell r="CH498">
            <v>4954</v>
          </cell>
          <cell r="CI498">
            <v>5554</v>
          </cell>
          <cell r="CJ498">
            <v>6164</v>
          </cell>
          <cell r="CK498">
            <v>6164</v>
          </cell>
        </row>
        <row r="499">
          <cell r="B499" t="str">
            <v>CWIP BALANCE - SALES</v>
          </cell>
          <cell r="CA499">
            <v>0</v>
          </cell>
          <cell r="CB499">
            <v>0</v>
          </cell>
          <cell r="CC499">
            <v>0</v>
          </cell>
          <cell r="CD499">
            <v>0</v>
          </cell>
          <cell r="CE499">
            <v>0</v>
          </cell>
          <cell r="CF499">
            <v>0</v>
          </cell>
          <cell r="CG499">
            <v>0</v>
          </cell>
          <cell r="CH499">
            <v>0</v>
          </cell>
          <cell r="CI499">
            <v>0</v>
          </cell>
          <cell r="CJ499">
            <v>0</v>
          </cell>
          <cell r="CK499">
            <v>0</v>
          </cell>
        </row>
        <row r="500">
          <cell r="B500" t="str">
            <v>CWIP BALANCE - CAS</v>
          </cell>
          <cell r="CA500">
            <v>0</v>
          </cell>
          <cell r="CB500">
            <v>0</v>
          </cell>
          <cell r="CC500">
            <v>0</v>
          </cell>
          <cell r="CD500">
            <v>0</v>
          </cell>
          <cell r="CE500">
            <v>0</v>
          </cell>
          <cell r="CF500">
            <v>0</v>
          </cell>
          <cell r="CG500">
            <v>0</v>
          </cell>
          <cell r="CH500">
            <v>0</v>
          </cell>
          <cell r="CI500">
            <v>0</v>
          </cell>
          <cell r="CJ500">
            <v>0</v>
          </cell>
          <cell r="CK500">
            <v>0</v>
          </cell>
        </row>
        <row r="501">
          <cell r="B501" t="str">
            <v>CWIP BALANCE - ADMIN</v>
          </cell>
          <cell r="CA501">
            <v>0</v>
          </cell>
          <cell r="CB501">
            <v>0</v>
          </cell>
          <cell r="CC501">
            <v>0</v>
          </cell>
          <cell r="CD501">
            <v>0</v>
          </cell>
          <cell r="CE501">
            <v>0</v>
          </cell>
          <cell r="CF501">
            <v>0</v>
          </cell>
          <cell r="CG501">
            <v>0</v>
          </cell>
          <cell r="CH501">
            <v>0</v>
          </cell>
          <cell r="CI501">
            <v>0</v>
          </cell>
          <cell r="CJ501">
            <v>0</v>
          </cell>
          <cell r="CK501">
            <v>0</v>
          </cell>
        </row>
        <row r="502">
          <cell r="B502" t="str">
            <v>CWIP BALANCE - OTH</v>
          </cell>
          <cell r="CA502">
            <v>0</v>
          </cell>
          <cell r="CB502">
            <v>0</v>
          </cell>
          <cell r="CC502">
            <v>0</v>
          </cell>
          <cell r="CD502">
            <v>0</v>
          </cell>
          <cell r="CE502">
            <v>0</v>
          </cell>
          <cell r="CF502">
            <v>0</v>
          </cell>
          <cell r="CG502">
            <v>0</v>
          </cell>
          <cell r="CH502">
            <v>0</v>
          </cell>
          <cell r="CI502">
            <v>0</v>
          </cell>
          <cell r="CJ502">
            <v>0</v>
          </cell>
          <cell r="CK502">
            <v>0</v>
          </cell>
        </row>
        <row r="503">
          <cell r="B503" t="str">
            <v>CWIP BALANCE - PP</v>
          </cell>
          <cell r="CA503">
            <v>0</v>
          </cell>
          <cell r="CB503">
            <v>0</v>
          </cell>
          <cell r="CC503">
            <v>0</v>
          </cell>
          <cell r="CD503">
            <v>0</v>
          </cell>
          <cell r="CE503">
            <v>0</v>
          </cell>
          <cell r="CF503">
            <v>0</v>
          </cell>
          <cell r="CG503">
            <v>0</v>
          </cell>
          <cell r="CH503">
            <v>0</v>
          </cell>
          <cell r="CI503">
            <v>0</v>
          </cell>
          <cell r="CJ503">
            <v>0</v>
          </cell>
          <cell r="CK503">
            <v>0</v>
          </cell>
        </row>
        <row r="504">
          <cell r="B504" t="str">
            <v>Other Income - Net</v>
          </cell>
          <cell r="CA504">
            <v>0</v>
          </cell>
          <cell r="CB504">
            <v>0</v>
          </cell>
          <cell r="CC504">
            <v>0</v>
          </cell>
          <cell r="CD504">
            <v>0</v>
          </cell>
          <cell r="CE504">
            <v>0</v>
          </cell>
          <cell r="CF504">
            <v>0</v>
          </cell>
          <cell r="CG504">
            <v>0</v>
          </cell>
          <cell r="CH504">
            <v>0</v>
          </cell>
          <cell r="CI504">
            <v>0</v>
          </cell>
          <cell r="CJ504">
            <v>0</v>
          </cell>
          <cell r="CK504">
            <v>0</v>
          </cell>
        </row>
        <row r="505">
          <cell r="B505" t="str">
            <v>RETAIL ALLOC - slcr</v>
          </cell>
          <cell r="C505">
            <v>0.76500000000000001</v>
          </cell>
          <cell r="CA505">
            <v>0.75</v>
          </cell>
          <cell r="CB505">
            <v>0.75</v>
          </cell>
          <cell r="CC505">
            <v>0.75</v>
          </cell>
          <cell r="CD505">
            <v>0.75</v>
          </cell>
          <cell r="CE505">
            <v>0.75</v>
          </cell>
          <cell r="CF505">
            <v>0.75</v>
          </cell>
          <cell r="CG505">
            <v>0.75</v>
          </cell>
          <cell r="CH505">
            <v>0.75</v>
          </cell>
          <cell r="CI505">
            <v>0.75</v>
          </cell>
          <cell r="CJ505">
            <v>0.75</v>
          </cell>
          <cell r="CK505">
            <v>0.75</v>
          </cell>
        </row>
        <row r="506">
          <cell r="B506" t="str">
            <v>CAPACITY LOSS ADJUSTMENT FACTOR</v>
          </cell>
          <cell r="CA506">
            <v>0.03</v>
          </cell>
          <cell r="CB506">
            <v>0.03</v>
          </cell>
          <cell r="CC506">
            <v>0.03</v>
          </cell>
          <cell r="CD506">
            <v>0.03</v>
          </cell>
          <cell r="CE506">
            <v>0.03</v>
          </cell>
          <cell r="CF506">
            <v>0.03</v>
          </cell>
          <cell r="CG506">
            <v>0.03</v>
          </cell>
          <cell r="CH506">
            <v>0.03</v>
          </cell>
          <cell r="CI506">
            <v>0.03</v>
          </cell>
          <cell r="CJ506">
            <v>0.03</v>
          </cell>
          <cell r="CK506">
            <v>0.03</v>
          </cell>
        </row>
        <row r="507">
          <cell r="B507" t="str">
            <v xml:space="preserve">CHANGE IN RETAINED EARNINGS </v>
          </cell>
          <cell r="D507">
            <v>7327.1620200000179</v>
          </cell>
          <cell r="E507">
            <v>-12749.797779999994</v>
          </cell>
          <cell r="F507">
            <v>2969.1118599999754</v>
          </cell>
          <cell r="G507">
            <v>-15138.601250000007</v>
          </cell>
          <cell r="H507">
            <v>7793.0979400000069</v>
          </cell>
          <cell r="I507">
            <v>11790.143590000022</v>
          </cell>
          <cell r="J507">
            <v>-3137.4340600000287</v>
          </cell>
          <cell r="K507">
            <v>12824.594960000017</v>
          </cell>
          <cell r="L507">
            <v>10473.209550000029</v>
          </cell>
          <cell r="M507">
            <v>-12527.986020000011</v>
          </cell>
          <cell r="N507">
            <v>2775.0228399999905</v>
          </cell>
          <cell r="O507">
            <v>-5550.6982599999756</v>
          </cell>
          <cell r="P507">
            <v>7090.0799612125556</v>
          </cell>
          <cell r="Q507">
            <v>-12181.671399687213</v>
          </cell>
          <cell r="R507">
            <v>2713.7103477916389</v>
          </cell>
          <cell r="S507">
            <v>-14910.221134097112</v>
          </cell>
          <cell r="T507">
            <v>8252.3686112862488</v>
          </cell>
          <cell r="U507">
            <v>10922.550442995154</v>
          </cell>
          <cell r="V507">
            <v>-5098.9980836092145</v>
          </cell>
          <cell r="W507">
            <v>12458.220456987998</v>
          </cell>
          <cell r="X507">
            <v>7866.5623038330232</v>
          </cell>
          <cell r="Y507">
            <v>-15139.862117902987</v>
          </cell>
          <cell r="Z507">
            <v>2896.2577946923848</v>
          </cell>
          <cell r="AA507">
            <v>918.52766473623342</v>
          </cell>
          <cell r="AB507">
            <v>8006.9315011511499</v>
          </cell>
          <cell r="AC507">
            <v>-12514.621770302474</v>
          </cell>
          <cell r="AD507">
            <v>3612.365969094215</v>
          </cell>
          <cell r="AE507">
            <v>-15081.696310094441</v>
          </cell>
          <cell r="AF507">
            <v>9497.851361653069</v>
          </cell>
          <cell r="AG507">
            <v>11104.679214112955</v>
          </cell>
          <cell r="AH507">
            <v>-5989.0900893124344</v>
          </cell>
          <cell r="AI507">
            <v>13628.872925611271</v>
          </cell>
          <cell r="AJ507">
            <v>7957.8493778419506</v>
          </cell>
          <cell r="AK507">
            <v>-15232.237917509163</v>
          </cell>
          <cell r="AL507">
            <v>2225.1677847660612</v>
          </cell>
          <cell r="AM507">
            <v>1854.5319442933833</v>
          </cell>
          <cell r="AN507">
            <v>8695.6344602879835</v>
          </cell>
          <cell r="AO507">
            <v>-15293.57074689315</v>
          </cell>
          <cell r="AP507">
            <v>1218.647480333253</v>
          </cell>
          <cell r="AQ507">
            <v>-15119.592807244568</v>
          </cell>
          <cell r="AR507">
            <v>11156.286941704486</v>
          </cell>
          <cell r="AS507">
            <v>11881.167851177743</v>
          </cell>
          <cell r="AT507">
            <v>-5978.4471595795476</v>
          </cell>
          <cell r="AU507">
            <v>13176.577015897987</v>
          </cell>
          <cell r="AV507">
            <v>7981.0714007093629</v>
          </cell>
          <cell r="AW507">
            <v>-13855.856048426038</v>
          </cell>
          <cell r="AX507">
            <v>5745.7401786241971</v>
          </cell>
          <cell r="AY507">
            <v>7615.949628551316</v>
          </cell>
          <cell r="AZ507">
            <v>-198360.89964468731</v>
          </cell>
          <cell r="BA507">
            <v>0</v>
          </cell>
          <cell r="BB507">
            <v>0</v>
          </cell>
          <cell r="BC507">
            <v>0</v>
          </cell>
          <cell r="BD507">
            <v>0</v>
          </cell>
          <cell r="BE507">
            <v>0</v>
          </cell>
          <cell r="BF507">
            <v>0</v>
          </cell>
          <cell r="BG507">
            <v>0</v>
          </cell>
          <cell r="BH507">
            <v>0</v>
          </cell>
          <cell r="BI507">
            <v>0</v>
          </cell>
          <cell r="BJ507">
            <v>0</v>
          </cell>
          <cell r="BK507">
            <v>0</v>
          </cell>
          <cell r="BL507">
            <v>0</v>
          </cell>
          <cell r="BM507">
            <v>0</v>
          </cell>
          <cell r="BN507">
            <v>0</v>
          </cell>
          <cell r="BO507">
            <v>0</v>
          </cell>
          <cell r="BP507">
            <v>0</v>
          </cell>
          <cell r="BQ507">
            <v>0</v>
          </cell>
          <cell r="BR507">
            <v>0</v>
          </cell>
          <cell r="BS507">
            <v>0</v>
          </cell>
          <cell r="BT507">
            <v>0</v>
          </cell>
          <cell r="BU507">
            <v>0</v>
          </cell>
          <cell r="BV507">
            <v>0</v>
          </cell>
          <cell r="BW507">
            <v>0</v>
          </cell>
          <cell r="BX507">
            <v>0</v>
          </cell>
          <cell r="BY507">
            <v>0</v>
          </cell>
          <cell r="BZ507">
            <v>0</v>
          </cell>
          <cell r="CA507">
            <v>166279.16261000003</v>
          </cell>
          <cell r="CB507">
            <v>5787.5248482387105</v>
          </cell>
          <cell r="CC507">
            <v>9070.6039913055429</v>
          </cell>
          <cell r="CD507">
            <v>17223.608195143024</v>
          </cell>
          <cell r="CE507">
            <v>16771</v>
          </cell>
          <cell r="CF507">
            <v>17043</v>
          </cell>
          <cell r="CG507">
            <v>21079</v>
          </cell>
          <cell r="CH507">
            <v>21873</v>
          </cell>
          <cell r="CI507">
            <v>20598</v>
          </cell>
          <cell r="CJ507">
            <v>20655</v>
          </cell>
          <cell r="CK507">
            <v>20977</v>
          </cell>
        </row>
        <row r="508">
          <cell r="B508" t="str">
            <v>OTHER AMORTIZATION</v>
          </cell>
          <cell r="CA508">
            <v>-1290.2543600000001</v>
          </cell>
          <cell r="CB508">
            <v>-2639.7904628571423</v>
          </cell>
          <cell r="CC508">
            <v>-2845.3567865943733</v>
          </cell>
          <cell r="CD508">
            <v>-2007.6486048269364</v>
          </cell>
          <cell r="CE508">
            <v>-1994.8627549166431</v>
          </cell>
          <cell r="CF508">
            <v>-1835.9059907206347</v>
          </cell>
          <cell r="CG508">
            <v>-2170.94353</v>
          </cell>
          <cell r="CH508">
            <v>-2170.94353</v>
          </cell>
          <cell r="CI508">
            <v>-2170.94353</v>
          </cell>
          <cell r="CJ508">
            <v>-2170.94353</v>
          </cell>
          <cell r="CK508">
            <v>-2170.94353</v>
          </cell>
        </row>
        <row r="509">
          <cell r="B509" t="str">
            <v>OTHER POWER SUPPLY - F/H</v>
          </cell>
          <cell r="CA509">
            <v>0</v>
          </cell>
          <cell r="CB509">
            <v>0</v>
          </cell>
          <cell r="CC509">
            <v>0</v>
          </cell>
          <cell r="CD509">
            <v>0</v>
          </cell>
          <cell r="CE509">
            <v>0</v>
          </cell>
          <cell r="CF509">
            <v>0</v>
          </cell>
          <cell r="CG509">
            <v>0</v>
          </cell>
          <cell r="CH509">
            <v>0</v>
          </cell>
          <cell r="CI509">
            <v>0</v>
          </cell>
          <cell r="CJ509">
            <v>0</v>
          </cell>
          <cell r="CK509">
            <v>0</v>
          </cell>
        </row>
        <row r="510">
          <cell r="B510" t="str">
            <v>OTHER POWER SUPPLY - NUCLEAR</v>
          </cell>
          <cell r="CA510">
            <v>0</v>
          </cell>
          <cell r="CB510">
            <v>0</v>
          </cell>
          <cell r="CC510">
            <v>0</v>
          </cell>
          <cell r="CD510">
            <v>0</v>
          </cell>
          <cell r="CE510">
            <v>0</v>
          </cell>
          <cell r="CF510">
            <v>0</v>
          </cell>
          <cell r="CG510">
            <v>0</v>
          </cell>
          <cell r="CH510">
            <v>0</v>
          </cell>
          <cell r="CI510">
            <v>0</v>
          </cell>
          <cell r="CJ510">
            <v>0</v>
          </cell>
          <cell r="CK510">
            <v>0</v>
          </cell>
        </row>
        <row r="511">
          <cell r="B511" t="str">
            <v>OTHER POWER SUPPLY - TRANS</v>
          </cell>
          <cell r="CA511">
            <v>0</v>
          </cell>
          <cell r="CB511">
            <v>0</v>
          </cell>
          <cell r="CC511">
            <v>0</v>
          </cell>
          <cell r="CD511">
            <v>0</v>
          </cell>
          <cell r="CE511">
            <v>0</v>
          </cell>
          <cell r="CF511">
            <v>0</v>
          </cell>
          <cell r="CG511">
            <v>0</v>
          </cell>
          <cell r="CH511">
            <v>0</v>
          </cell>
          <cell r="CI511">
            <v>0</v>
          </cell>
          <cell r="CJ511">
            <v>0</v>
          </cell>
          <cell r="CK511">
            <v>0</v>
          </cell>
        </row>
        <row r="512">
          <cell r="B512" t="str">
            <v>OTHER POWER SUPPLY - DIST</v>
          </cell>
          <cell r="CA512">
            <v>0</v>
          </cell>
          <cell r="CB512">
            <v>0</v>
          </cell>
          <cell r="CC512">
            <v>0</v>
          </cell>
          <cell r="CD512">
            <v>0</v>
          </cell>
          <cell r="CE512">
            <v>0</v>
          </cell>
          <cell r="CF512">
            <v>0</v>
          </cell>
          <cell r="CG512">
            <v>0</v>
          </cell>
          <cell r="CH512">
            <v>0</v>
          </cell>
          <cell r="CI512">
            <v>0</v>
          </cell>
          <cell r="CJ512">
            <v>0</v>
          </cell>
          <cell r="CK512">
            <v>0</v>
          </cell>
        </row>
        <row r="513">
          <cell r="B513" t="str">
            <v>OTHER POWER SUPPLY - SUPPLY</v>
          </cell>
          <cell r="CA513">
            <v>0</v>
          </cell>
          <cell r="CB513">
            <v>0</v>
          </cell>
          <cell r="CC513">
            <v>0</v>
          </cell>
          <cell r="CD513">
            <v>0</v>
          </cell>
          <cell r="CE513">
            <v>0</v>
          </cell>
          <cell r="CF513">
            <v>0</v>
          </cell>
          <cell r="CG513">
            <v>0</v>
          </cell>
          <cell r="CH513">
            <v>0</v>
          </cell>
          <cell r="CI513">
            <v>0</v>
          </cell>
          <cell r="CJ513">
            <v>0</v>
          </cell>
          <cell r="CK513">
            <v>0</v>
          </cell>
        </row>
        <row r="514">
          <cell r="B514" t="str">
            <v>ADMIN &amp; GENERAL O&amp;M - SUPPLY</v>
          </cell>
          <cell r="CA514">
            <v>0</v>
          </cell>
          <cell r="CB514">
            <v>0</v>
          </cell>
          <cell r="CC514">
            <v>0</v>
          </cell>
          <cell r="CD514">
            <v>0</v>
          </cell>
          <cell r="CE514">
            <v>0</v>
          </cell>
          <cell r="CF514">
            <v>0</v>
          </cell>
          <cell r="CG514">
            <v>0</v>
          </cell>
          <cell r="CH514">
            <v>0</v>
          </cell>
          <cell r="CI514">
            <v>0</v>
          </cell>
          <cell r="CJ514">
            <v>0</v>
          </cell>
          <cell r="CK514">
            <v>0</v>
          </cell>
        </row>
        <row r="515">
          <cell r="B515" t="str">
            <v>CUST ACCT/SERV/SALES - SUPPLY</v>
          </cell>
          <cell r="CA515">
            <v>0</v>
          </cell>
          <cell r="CB515">
            <v>0</v>
          </cell>
          <cell r="CC515">
            <v>0</v>
          </cell>
          <cell r="CD515">
            <v>0</v>
          </cell>
          <cell r="CE515">
            <v>0</v>
          </cell>
          <cell r="CF515">
            <v>0</v>
          </cell>
          <cell r="CG515">
            <v>0</v>
          </cell>
          <cell r="CH515">
            <v>0</v>
          </cell>
          <cell r="CI515">
            <v>0</v>
          </cell>
          <cell r="CJ515">
            <v>0</v>
          </cell>
          <cell r="CK515">
            <v>0</v>
          </cell>
        </row>
        <row r="516">
          <cell r="B516" t="str">
            <v>AFUDC EQUITY - SUPPLY</v>
          </cell>
          <cell r="CA516">
            <v>0</v>
          </cell>
          <cell r="CB516">
            <v>0</v>
          </cell>
          <cell r="CC516">
            <v>0</v>
          </cell>
          <cell r="CD516">
            <v>0</v>
          </cell>
          <cell r="CE516">
            <v>0</v>
          </cell>
          <cell r="CF516">
            <v>0</v>
          </cell>
          <cell r="CG516">
            <v>0</v>
          </cell>
          <cell r="CH516">
            <v>0</v>
          </cell>
          <cell r="CI516">
            <v>0</v>
          </cell>
          <cell r="CJ516">
            <v>0</v>
          </cell>
          <cell r="CK516">
            <v>0</v>
          </cell>
        </row>
        <row r="517">
          <cell r="B517" t="str">
            <v>AFUDC DEBT - SUPPLY</v>
          </cell>
          <cell r="CA517">
            <v>0</v>
          </cell>
          <cell r="CB517">
            <v>0</v>
          </cell>
          <cell r="CC517">
            <v>0</v>
          </cell>
          <cell r="CD517">
            <v>0</v>
          </cell>
          <cell r="CE517">
            <v>0</v>
          </cell>
          <cell r="CF517">
            <v>0</v>
          </cell>
          <cell r="CG517">
            <v>0</v>
          </cell>
          <cell r="CH517">
            <v>0</v>
          </cell>
          <cell r="CI517">
            <v>0</v>
          </cell>
          <cell r="CJ517">
            <v>0</v>
          </cell>
          <cell r="CK517">
            <v>0</v>
          </cell>
        </row>
        <row r="518">
          <cell r="B518" t="str">
            <v>SUPPLY NET PLANT BALANCE</v>
          </cell>
          <cell r="CA518">
            <v>0</v>
          </cell>
          <cell r="CB518">
            <v>0</v>
          </cell>
          <cell r="CC518">
            <v>0</v>
          </cell>
          <cell r="CD518">
            <v>0</v>
          </cell>
          <cell r="CE518">
            <v>0</v>
          </cell>
          <cell r="CF518">
            <v>0</v>
          </cell>
          <cell r="CG518">
            <v>0</v>
          </cell>
          <cell r="CH518">
            <v>0</v>
          </cell>
          <cell r="CI518">
            <v>0</v>
          </cell>
          <cell r="CJ518">
            <v>0</v>
          </cell>
          <cell r="CK518">
            <v>0</v>
          </cell>
        </row>
        <row r="519">
          <cell r="B519" t="str">
            <v>SUPPLY DEPRECIATION EXPENSE</v>
          </cell>
          <cell r="CA519">
            <v>0</v>
          </cell>
          <cell r="CB519">
            <v>0</v>
          </cell>
          <cell r="CC519">
            <v>0</v>
          </cell>
          <cell r="CD519">
            <v>0</v>
          </cell>
          <cell r="CE519">
            <v>0</v>
          </cell>
          <cell r="CF519">
            <v>0</v>
          </cell>
          <cell r="CG519">
            <v>0</v>
          </cell>
          <cell r="CH519">
            <v>0</v>
          </cell>
          <cell r="CI519">
            <v>0</v>
          </cell>
          <cell r="CJ519">
            <v>0</v>
          </cell>
          <cell r="CK519">
            <v>0</v>
          </cell>
        </row>
        <row r="520">
          <cell r="B520" t="str">
            <v>CONSTRUCTION EXPENDS - SUPPLY</v>
          </cell>
          <cell r="CA520">
            <v>0</v>
          </cell>
          <cell r="CB520">
            <v>0</v>
          </cell>
          <cell r="CC520">
            <v>0</v>
          </cell>
          <cell r="CD520">
            <v>0</v>
          </cell>
          <cell r="CE520">
            <v>0</v>
          </cell>
          <cell r="CF520">
            <v>0</v>
          </cell>
          <cell r="CG520">
            <v>0</v>
          </cell>
          <cell r="CH520">
            <v>0</v>
          </cell>
          <cell r="CI520">
            <v>0</v>
          </cell>
          <cell r="CJ520">
            <v>0</v>
          </cell>
          <cell r="CK520">
            <v>0</v>
          </cell>
        </row>
        <row r="521">
          <cell r="B521" t="str">
            <v>ACCUM DEPR - SUPPLY</v>
          </cell>
          <cell r="CA521">
            <v>0</v>
          </cell>
          <cell r="CB521">
            <v>0</v>
          </cell>
          <cell r="CC521">
            <v>0</v>
          </cell>
          <cell r="CD521">
            <v>0</v>
          </cell>
          <cell r="CE521">
            <v>0</v>
          </cell>
          <cell r="CF521">
            <v>0</v>
          </cell>
          <cell r="CG521">
            <v>0</v>
          </cell>
          <cell r="CH521">
            <v>0</v>
          </cell>
          <cell r="CI521">
            <v>0</v>
          </cell>
          <cell r="CJ521">
            <v>0</v>
          </cell>
          <cell r="CK521">
            <v>0</v>
          </cell>
        </row>
        <row r="522">
          <cell r="B522" t="str">
            <v>LIAB ADITS - SUPPLY</v>
          </cell>
          <cell r="CA522">
            <v>0</v>
          </cell>
          <cell r="CB522">
            <v>0</v>
          </cell>
          <cell r="CC522">
            <v>0</v>
          </cell>
          <cell r="CD522">
            <v>0</v>
          </cell>
          <cell r="CE522">
            <v>0</v>
          </cell>
          <cell r="CF522">
            <v>0</v>
          </cell>
          <cell r="CG522">
            <v>0</v>
          </cell>
          <cell r="CH522">
            <v>0</v>
          </cell>
          <cell r="CI522">
            <v>0</v>
          </cell>
          <cell r="CJ522">
            <v>0</v>
          </cell>
          <cell r="CK522">
            <v>0</v>
          </cell>
        </row>
        <row r="523">
          <cell r="B523" t="str">
            <v>M&amp;S - SUPPLY</v>
          </cell>
          <cell r="CA523">
            <v>0</v>
          </cell>
          <cell r="CB523">
            <v>0</v>
          </cell>
          <cell r="CC523">
            <v>0</v>
          </cell>
          <cell r="CD523">
            <v>0</v>
          </cell>
          <cell r="CE523">
            <v>0</v>
          </cell>
          <cell r="CF523">
            <v>0</v>
          </cell>
          <cell r="CG523">
            <v>0</v>
          </cell>
          <cell r="CH523">
            <v>0</v>
          </cell>
          <cell r="CI523">
            <v>0</v>
          </cell>
          <cell r="CJ523">
            <v>0</v>
          </cell>
          <cell r="CK523">
            <v>0</v>
          </cell>
        </row>
        <row r="524">
          <cell r="B524" t="str">
            <v>DEF DEBIT - SUPPLY</v>
          </cell>
          <cell r="CA524">
            <v>0</v>
          </cell>
          <cell r="CB524">
            <v>0</v>
          </cell>
          <cell r="CC524">
            <v>0</v>
          </cell>
          <cell r="CD524">
            <v>0</v>
          </cell>
          <cell r="CE524">
            <v>0</v>
          </cell>
          <cell r="CF524">
            <v>0</v>
          </cell>
          <cell r="CG524">
            <v>0</v>
          </cell>
          <cell r="CH524">
            <v>0</v>
          </cell>
          <cell r="CI524">
            <v>0</v>
          </cell>
          <cell r="CJ524">
            <v>0</v>
          </cell>
          <cell r="CK524">
            <v>0</v>
          </cell>
        </row>
        <row r="525">
          <cell r="B525" t="str">
            <v>DEF CREDIT - SUPPLY</v>
          </cell>
          <cell r="CA525">
            <v>0</v>
          </cell>
          <cell r="CB525">
            <v>0</v>
          </cell>
          <cell r="CC525">
            <v>0</v>
          </cell>
          <cell r="CD525">
            <v>0</v>
          </cell>
          <cell r="CE525">
            <v>0</v>
          </cell>
          <cell r="CF525">
            <v>0</v>
          </cell>
          <cell r="CG525">
            <v>0</v>
          </cell>
          <cell r="CH525">
            <v>0</v>
          </cell>
          <cell r="CI525">
            <v>0</v>
          </cell>
          <cell r="CJ525">
            <v>0</v>
          </cell>
          <cell r="CK525">
            <v>0</v>
          </cell>
        </row>
        <row r="526">
          <cell r="B526" t="str">
            <v>UNAMORTIZED ITC - SUPPLY</v>
          </cell>
          <cell r="CA526">
            <v>0</v>
          </cell>
          <cell r="CB526">
            <v>0</v>
          </cell>
          <cell r="CC526">
            <v>0</v>
          </cell>
          <cell r="CD526">
            <v>0</v>
          </cell>
          <cell r="CE526">
            <v>0</v>
          </cell>
          <cell r="CF526">
            <v>0</v>
          </cell>
          <cell r="CG526">
            <v>0</v>
          </cell>
          <cell r="CH526">
            <v>0</v>
          </cell>
          <cell r="CI526">
            <v>0</v>
          </cell>
          <cell r="CJ526">
            <v>0</v>
          </cell>
          <cell r="CK526">
            <v>0</v>
          </cell>
        </row>
        <row r="527">
          <cell r="B527" t="str">
            <v>REG ASSET 109 - SUPPLY</v>
          </cell>
          <cell r="CA527">
            <v>0</v>
          </cell>
          <cell r="CB527">
            <v>0</v>
          </cell>
          <cell r="CC527">
            <v>0</v>
          </cell>
          <cell r="CD527">
            <v>0</v>
          </cell>
          <cell r="CE527">
            <v>0</v>
          </cell>
          <cell r="CF527">
            <v>0</v>
          </cell>
          <cell r="CG527">
            <v>0</v>
          </cell>
          <cell r="CH527">
            <v>0</v>
          </cell>
          <cell r="CI527">
            <v>0</v>
          </cell>
          <cell r="CJ527">
            <v>0</v>
          </cell>
          <cell r="CK527">
            <v>0</v>
          </cell>
        </row>
        <row r="528">
          <cell r="B528" t="str">
            <v>REG LIABILITY 109 - SUPPLY</v>
          </cell>
          <cell r="CA528">
            <v>0</v>
          </cell>
          <cell r="CB528">
            <v>0</v>
          </cell>
          <cell r="CC528">
            <v>0</v>
          </cell>
          <cell r="CD528">
            <v>0</v>
          </cell>
          <cell r="CE528">
            <v>0</v>
          </cell>
          <cell r="CF528">
            <v>0</v>
          </cell>
          <cell r="CG528">
            <v>0</v>
          </cell>
          <cell r="CH528">
            <v>0</v>
          </cell>
          <cell r="CI528">
            <v>0</v>
          </cell>
          <cell r="CJ528">
            <v>0</v>
          </cell>
          <cell r="CK528">
            <v>0</v>
          </cell>
        </row>
        <row r="529">
          <cell r="B529" t="str">
            <v>ASSET ADITS 109 - SUPPLY</v>
          </cell>
          <cell r="CA529">
            <v>0</v>
          </cell>
          <cell r="CB529">
            <v>0</v>
          </cell>
          <cell r="CC529">
            <v>0</v>
          </cell>
          <cell r="CD529">
            <v>0</v>
          </cell>
          <cell r="CE529">
            <v>0</v>
          </cell>
          <cell r="CF529">
            <v>0</v>
          </cell>
          <cell r="CG529">
            <v>0</v>
          </cell>
          <cell r="CH529">
            <v>0</v>
          </cell>
          <cell r="CI529">
            <v>0</v>
          </cell>
          <cell r="CJ529">
            <v>0</v>
          </cell>
          <cell r="CK529">
            <v>0</v>
          </cell>
        </row>
        <row r="530">
          <cell r="B530" t="str">
            <v>LIABILITY ADITS 109 - SUPPLY</v>
          </cell>
          <cell r="CA530">
            <v>0</v>
          </cell>
          <cell r="CB530">
            <v>0</v>
          </cell>
          <cell r="CC530">
            <v>0</v>
          </cell>
          <cell r="CD530">
            <v>0</v>
          </cell>
          <cell r="CE530">
            <v>0</v>
          </cell>
          <cell r="CF530">
            <v>0</v>
          </cell>
          <cell r="CG530">
            <v>0</v>
          </cell>
          <cell r="CH530">
            <v>0</v>
          </cell>
          <cell r="CI530">
            <v>0</v>
          </cell>
          <cell r="CJ530">
            <v>0</v>
          </cell>
          <cell r="CK530">
            <v>0</v>
          </cell>
        </row>
        <row r="531">
          <cell r="B531" t="str">
            <v>COR/SALVAGE &amp; ADJS - SUPPLY</v>
          </cell>
          <cell r="CA531">
            <v>0</v>
          </cell>
          <cell r="CB531">
            <v>0</v>
          </cell>
          <cell r="CC531">
            <v>0</v>
          </cell>
          <cell r="CD531">
            <v>0</v>
          </cell>
          <cell r="CE531">
            <v>0</v>
          </cell>
          <cell r="CF531">
            <v>0</v>
          </cell>
          <cell r="CG531">
            <v>0</v>
          </cell>
          <cell r="CH531">
            <v>0</v>
          </cell>
          <cell r="CI531">
            <v>0</v>
          </cell>
          <cell r="CJ531">
            <v>0</v>
          </cell>
          <cell r="CK531">
            <v>0</v>
          </cell>
        </row>
      </sheetData>
      <sheetData sheetId="15" refreshError="1"/>
      <sheetData sheetId="16" refreshError="1"/>
      <sheetData sheetId="17">
        <row r="7">
          <cell r="B7" t="str">
            <v>GAAP METHODOLOGY</v>
          </cell>
        </row>
        <row r="8">
          <cell r="B8" t="str">
            <v>RETAIL FUEL REVENUES</v>
          </cell>
          <cell r="D8">
            <v>24083.735810000002</v>
          </cell>
          <cell r="E8">
            <v>20493.696529999997</v>
          </cell>
          <cell r="F8">
            <v>22501.845809999999</v>
          </cell>
          <cell r="G8">
            <v>21179.735730000004</v>
          </cell>
          <cell r="H8">
            <v>26448.157680000004</v>
          </cell>
          <cell r="I8">
            <v>31689.634479999997</v>
          </cell>
          <cell r="J8">
            <v>32916.553599999999</v>
          </cell>
          <cell r="K8">
            <v>32345.862169999997</v>
          </cell>
          <cell r="L8">
            <v>32176.063679999996</v>
          </cell>
          <cell r="M8">
            <v>24805.201599999997</v>
          </cell>
          <cell r="N8">
            <v>22775.290110000002</v>
          </cell>
          <cell r="O8">
            <v>26768.450200000003</v>
          </cell>
          <cell r="P8">
            <v>26368.050999999999</v>
          </cell>
          <cell r="Q8">
            <v>22419.050999999999</v>
          </cell>
          <cell r="R8">
            <v>25530.050999999999</v>
          </cell>
          <cell r="S8">
            <v>25448.050999999999</v>
          </cell>
          <cell r="T8">
            <v>27155.050999999999</v>
          </cell>
          <cell r="U8">
            <v>33398.050999999999</v>
          </cell>
          <cell r="V8">
            <v>38387.050999999999</v>
          </cell>
          <cell r="W8">
            <v>39203.050999999999</v>
          </cell>
          <cell r="X8">
            <v>28188.050999999999</v>
          </cell>
          <cell r="Y8">
            <v>25059.050999999999</v>
          </cell>
          <cell r="Z8">
            <v>19753.050999999999</v>
          </cell>
          <cell r="AA8">
            <v>23406.050999999999</v>
          </cell>
          <cell r="AB8">
            <v>26097</v>
          </cell>
          <cell r="AC8">
            <v>25217</v>
          </cell>
          <cell r="AD8">
            <v>23238</v>
          </cell>
          <cell r="AE8">
            <v>22390</v>
          </cell>
          <cell r="AF8">
            <v>31127</v>
          </cell>
          <cell r="AG8">
            <v>38237</v>
          </cell>
          <cell r="AH8">
            <v>43078</v>
          </cell>
          <cell r="AI8">
            <v>43339</v>
          </cell>
          <cell r="AJ8">
            <v>31553</v>
          </cell>
          <cell r="AK8">
            <v>28589</v>
          </cell>
          <cell r="AL8">
            <v>21712</v>
          </cell>
          <cell r="AM8">
            <v>26580</v>
          </cell>
          <cell r="AN8">
            <v>32622</v>
          </cell>
          <cell r="AO8">
            <v>27975</v>
          </cell>
          <cell r="AP8">
            <v>26668</v>
          </cell>
          <cell r="AQ8">
            <v>29367</v>
          </cell>
          <cell r="AR8">
            <v>36763</v>
          </cell>
          <cell r="AS8">
            <v>44596</v>
          </cell>
          <cell r="AT8">
            <v>48514</v>
          </cell>
          <cell r="AU8">
            <v>49500</v>
          </cell>
          <cell r="AV8">
            <v>38073</v>
          </cell>
          <cell r="AW8">
            <v>33624</v>
          </cell>
          <cell r="AX8">
            <v>24452</v>
          </cell>
          <cell r="AY8">
            <v>30348</v>
          </cell>
          <cell r="CA8">
            <v>318184.22740000003</v>
          </cell>
          <cell r="CB8">
            <v>334314.61200000002</v>
          </cell>
          <cell r="CC8">
            <v>361157</v>
          </cell>
          <cell r="CD8">
            <v>422502</v>
          </cell>
          <cell r="CE8">
            <v>429956</v>
          </cell>
          <cell r="CF8">
            <v>459632</v>
          </cell>
          <cell r="CG8">
            <v>458272</v>
          </cell>
          <cell r="CH8">
            <v>468997</v>
          </cell>
          <cell r="CI8">
            <v>474190</v>
          </cell>
          <cell r="CJ8">
            <v>480895</v>
          </cell>
          <cell r="CK8">
            <v>480541</v>
          </cell>
        </row>
        <row r="9">
          <cell r="B9" t="str">
            <v>TOTAL RETAIL REVENUES</v>
          </cell>
          <cell r="D9">
            <v>61910</v>
          </cell>
          <cell r="E9">
            <v>54226</v>
          </cell>
          <cell r="F9">
            <v>59391</v>
          </cell>
          <cell r="G9">
            <v>56065</v>
          </cell>
          <cell r="H9">
            <v>70053</v>
          </cell>
          <cell r="I9">
            <v>83831</v>
          </cell>
          <cell r="J9">
            <v>87538</v>
          </cell>
          <cell r="K9">
            <v>86081</v>
          </cell>
          <cell r="L9">
            <v>86131</v>
          </cell>
          <cell r="M9">
            <v>65065</v>
          </cell>
          <cell r="N9">
            <v>60903</v>
          </cell>
          <cell r="O9">
            <v>71523</v>
          </cell>
          <cell r="P9">
            <v>68765</v>
          </cell>
          <cell r="Q9">
            <v>59937</v>
          </cell>
          <cell r="R9">
            <v>62293</v>
          </cell>
          <cell r="S9">
            <v>61266</v>
          </cell>
          <cell r="T9">
            <v>70412</v>
          </cell>
          <cell r="U9">
            <v>84233</v>
          </cell>
          <cell r="V9">
            <v>96533</v>
          </cell>
          <cell r="W9">
            <v>99866</v>
          </cell>
          <cell r="X9">
            <v>75677</v>
          </cell>
          <cell r="Y9">
            <v>63577</v>
          </cell>
          <cell r="Z9">
            <v>55711</v>
          </cell>
          <cell r="AA9">
            <v>63532</v>
          </cell>
          <cell r="AB9">
            <v>70778</v>
          </cell>
          <cell r="AC9">
            <v>65085</v>
          </cell>
          <cell r="AD9">
            <v>61878</v>
          </cell>
          <cell r="AE9">
            <v>60018</v>
          </cell>
          <cell r="AF9">
            <v>76810</v>
          </cell>
          <cell r="AG9">
            <v>91833</v>
          </cell>
          <cell r="AH9">
            <v>104334</v>
          </cell>
          <cell r="AI9">
            <v>106950</v>
          </cell>
          <cell r="AJ9">
            <v>81959</v>
          </cell>
          <cell r="AK9">
            <v>69165</v>
          </cell>
          <cell r="AL9">
            <v>58694</v>
          </cell>
          <cell r="AM9">
            <v>68676</v>
          </cell>
          <cell r="AN9">
            <v>78629</v>
          </cell>
          <cell r="AO9">
            <v>68665</v>
          </cell>
          <cell r="AP9">
            <v>65925</v>
          </cell>
          <cell r="AQ9">
            <v>68153</v>
          </cell>
          <cell r="AR9">
            <v>82745</v>
          </cell>
          <cell r="AS9">
            <v>99477</v>
          </cell>
          <cell r="AT9">
            <v>110358</v>
          </cell>
          <cell r="AU9">
            <v>114124</v>
          </cell>
          <cell r="AV9">
            <v>88453</v>
          </cell>
          <cell r="AW9">
            <v>74934</v>
          </cell>
          <cell r="AX9">
            <v>62823</v>
          </cell>
          <cell r="AY9">
            <v>73523</v>
          </cell>
          <cell r="CA9">
            <v>842718</v>
          </cell>
          <cell r="CB9">
            <v>861801</v>
          </cell>
          <cell r="CC9">
            <v>916180</v>
          </cell>
          <cell r="CD9">
            <v>987810</v>
          </cell>
          <cell r="CE9">
            <v>1054847</v>
          </cell>
          <cell r="CF9">
            <v>1146064</v>
          </cell>
          <cell r="CG9">
            <v>1153387</v>
          </cell>
          <cell r="CH9">
            <v>1175943</v>
          </cell>
          <cell r="CI9">
            <v>1200295</v>
          </cell>
          <cell r="CJ9">
            <v>1215029</v>
          </cell>
          <cell r="CK9">
            <v>1264600</v>
          </cell>
        </row>
        <row r="10">
          <cell r="B10" t="str">
            <v>TOTAL WHOLESALE REVENUES</v>
          </cell>
          <cell r="D10">
            <v>1325.6299099999999</v>
          </cell>
          <cell r="E10">
            <v>1356.0409799999998</v>
          </cell>
          <cell r="F10">
            <v>1172.7841700000001</v>
          </cell>
          <cell r="G10">
            <v>993.74828000000002</v>
          </cell>
          <cell r="H10">
            <v>1294.6110200000001</v>
          </cell>
          <cell r="I10">
            <v>1433.2597800000001</v>
          </cell>
          <cell r="J10">
            <v>1516.0923</v>
          </cell>
          <cell r="K10">
            <v>1575.2420900000002</v>
          </cell>
          <cell r="L10">
            <v>1482.3538799999999</v>
          </cell>
          <cell r="M10">
            <v>1266.0070499999999</v>
          </cell>
          <cell r="N10">
            <v>1142.2919000000002</v>
          </cell>
          <cell r="O10">
            <v>1414.8655999999999</v>
          </cell>
          <cell r="P10">
            <v>1471.078</v>
          </cell>
          <cell r="Q10">
            <v>1210.8699999999999</v>
          </cell>
          <cell r="R10">
            <v>1210.634</v>
          </cell>
          <cell r="S10">
            <v>1140.7860000000001</v>
          </cell>
          <cell r="T10">
            <v>1351.0320000000002</v>
          </cell>
          <cell r="U10">
            <v>1502.8709999999999</v>
          </cell>
          <cell r="V10">
            <v>1608.0539999999999</v>
          </cell>
          <cell r="W10">
            <v>1611.0029999999999</v>
          </cell>
          <cell r="X10">
            <v>1418.6070000000004</v>
          </cell>
          <cell r="Y10">
            <v>1267.8440000000001</v>
          </cell>
          <cell r="Z10">
            <v>1187.693</v>
          </cell>
          <cell r="AA10">
            <v>1354.6960000000001</v>
          </cell>
          <cell r="AB10">
            <v>1593.7470000000003</v>
          </cell>
          <cell r="AC10">
            <v>1329.181</v>
          </cell>
          <cell r="AD10">
            <v>1333.6399999999999</v>
          </cell>
          <cell r="AE10">
            <v>1257.364</v>
          </cell>
          <cell r="AF10">
            <v>1470.6100000000004</v>
          </cell>
          <cell r="AG10">
            <v>1624.3170000000002</v>
          </cell>
          <cell r="AH10">
            <v>1730.248</v>
          </cell>
          <cell r="AI10">
            <v>1733.9439999999997</v>
          </cell>
          <cell r="AJ10">
            <v>1538.395</v>
          </cell>
          <cell r="AK10">
            <v>1386.5929999999998</v>
          </cell>
          <cell r="AL10">
            <v>1308.33</v>
          </cell>
          <cell r="AM10">
            <v>1478.9879999999998</v>
          </cell>
          <cell r="AN10">
            <v>2475.16</v>
          </cell>
          <cell r="AO10">
            <v>2224.5839999999998</v>
          </cell>
          <cell r="AP10">
            <v>2233.5659999999998</v>
          </cell>
          <cell r="AQ10">
            <v>2160.3250000000003</v>
          </cell>
          <cell r="AR10">
            <v>2400.7049999999999</v>
          </cell>
          <cell r="AS10">
            <v>2570.9570000000003</v>
          </cell>
          <cell r="AT10">
            <v>2705.6749999999997</v>
          </cell>
          <cell r="AU10">
            <v>2718.8679999999999</v>
          </cell>
          <cell r="AV10">
            <v>2475.3149999999996</v>
          </cell>
          <cell r="AW10">
            <v>2305.9109999999996</v>
          </cell>
          <cell r="AX10">
            <v>2216.5819999999999</v>
          </cell>
          <cell r="AY10">
            <v>2393.7660000000005</v>
          </cell>
          <cell r="CA10">
            <v>15972.926959999999</v>
          </cell>
          <cell r="CB10">
            <v>16335.168000000001</v>
          </cell>
          <cell r="CC10">
            <v>17785.357</v>
          </cell>
          <cell r="CD10">
            <v>28881.413999999997</v>
          </cell>
          <cell r="CE10">
            <v>31432.328000000001</v>
          </cell>
          <cell r="CF10">
            <v>33563.625999999997</v>
          </cell>
          <cell r="CG10">
            <v>34445.588000000003</v>
          </cell>
          <cell r="CH10">
            <v>35178.013999999996</v>
          </cell>
          <cell r="CI10">
            <v>36250.197</v>
          </cell>
          <cell r="CJ10">
            <v>37396.007999999994</v>
          </cell>
          <cell r="CK10">
            <v>38551.377</v>
          </cell>
        </row>
        <row r="11">
          <cell r="B11" t="str">
            <v>TOTAL NON-TERR REVENUES</v>
          </cell>
          <cell r="D11">
            <v>4889.4820100000034</v>
          </cell>
          <cell r="E11">
            <v>5277.4655000000039</v>
          </cell>
          <cell r="F11">
            <v>5781.3105399999986</v>
          </cell>
          <cell r="G11">
            <v>5676.5960599999989</v>
          </cell>
          <cell r="H11">
            <v>4887.9080499999982</v>
          </cell>
          <cell r="I11">
            <v>5414.2450600000029</v>
          </cell>
          <cell r="J11">
            <v>6142.2729400000026</v>
          </cell>
          <cell r="K11">
            <v>7328.3305499999997</v>
          </cell>
          <cell r="L11">
            <v>5322.05501</v>
          </cell>
          <cell r="M11">
            <v>5364.231319999999</v>
          </cell>
          <cell r="N11">
            <v>4704.1522299999961</v>
          </cell>
          <cell r="O11">
            <v>7807.9089499999973</v>
          </cell>
          <cell r="P11">
            <v>6210</v>
          </cell>
          <cell r="Q11">
            <v>5987</v>
          </cell>
          <cell r="R11">
            <v>7234</v>
          </cell>
          <cell r="S11">
            <v>5902</v>
          </cell>
          <cell r="T11">
            <v>5846</v>
          </cell>
          <cell r="U11">
            <v>6943</v>
          </cell>
          <cell r="V11">
            <v>7241</v>
          </cell>
          <cell r="W11">
            <v>6432</v>
          </cell>
          <cell r="X11">
            <v>6429</v>
          </cell>
          <cell r="Y11">
            <v>3604</v>
          </cell>
          <cell r="Z11">
            <v>4421</v>
          </cell>
          <cell r="AA11">
            <v>5706</v>
          </cell>
          <cell r="AB11">
            <v>7128</v>
          </cell>
          <cell r="AC11">
            <v>6720</v>
          </cell>
          <cell r="AD11">
            <v>7330</v>
          </cell>
          <cell r="AE11">
            <v>6296</v>
          </cell>
          <cell r="AF11">
            <v>6185</v>
          </cell>
          <cell r="AG11">
            <v>7305</v>
          </cell>
          <cell r="AH11">
            <v>7718</v>
          </cell>
          <cell r="AI11">
            <v>6869</v>
          </cell>
          <cell r="AJ11">
            <v>6624</v>
          </cell>
          <cell r="AK11">
            <v>5968</v>
          </cell>
          <cell r="AL11">
            <v>6065</v>
          </cell>
          <cell r="AM11">
            <v>6087</v>
          </cell>
          <cell r="AN11">
            <v>7292</v>
          </cell>
          <cell r="AO11">
            <v>6460</v>
          </cell>
          <cell r="AP11">
            <v>7750</v>
          </cell>
          <cell r="AQ11">
            <v>7132.9999999999982</v>
          </cell>
          <cell r="AR11">
            <v>6091</v>
          </cell>
          <cell r="AS11">
            <v>7151</v>
          </cell>
          <cell r="AT11">
            <v>7569.9999999999982</v>
          </cell>
          <cell r="AU11">
            <v>6732.9999999999982</v>
          </cell>
          <cell r="AV11">
            <v>6450</v>
          </cell>
          <cell r="AW11">
            <v>3614.9999999999982</v>
          </cell>
          <cell r="AX11">
            <v>5296</v>
          </cell>
          <cell r="AY11">
            <v>6012</v>
          </cell>
          <cell r="CA11">
            <v>68595.958219999971</v>
          </cell>
          <cell r="CB11">
            <v>71955</v>
          </cell>
          <cell r="CC11">
            <v>80295</v>
          </cell>
          <cell r="CD11">
            <v>77553</v>
          </cell>
          <cell r="CE11">
            <v>78277.93553256747</v>
          </cell>
          <cell r="CF11">
            <v>84113.163410532812</v>
          </cell>
          <cell r="CG11">
            <v>78570.762324897078</v>
          </cell>
          <cell r="CH11">
            <v>81056.70658303333</v>
          </cell>
          <cell r="CI11">
            <v>78209.087488757737</v>
          </cell>
          <cell r="CJ11">
            <v>84966.393389008066</v>
          </cell>
          <cell r="CK11">
            <v>79670.540425970728</v>
          </cell>
        </row>
        <row r="12">
          <cell r="B12" t="str">
            <v>TOTAL ASSOC REVENUES</v>
          </cell>
          <cell r="D12">
            <v>20607.85944</v>
          </cell>
          <cell r="E12">
            <v>8373.90877</v>
          </cell>
          <cell r="F12">
            <v>3527.8426400000003</v>
          </cell>
          <cell r="G12">
            <v>4970.6244899999992</v>
          </cell>
          <cell r="H12">
            <v>5721.2721000000001</v>
          </cell>
          <cell r="I12">
            <v>3664.5058300000001</v>
          </cell>
          <cell r="J12">
            <v>3513.4490100000003</v>
          </cell>
          <cell r="K12">
            <v>6773.7018799999996</v>
          </cell>
          <cell r="L12">
            <v>3804.6576200000004</v>
          </cell>
          <cell r="M12">
            <v>9516.6373800000001</v>
          </cell>
          <cell r="N12">
            <v>10845.470190000002</v>
          </cell>
          <cell r="O12">
            <v>9809.6952500000007</v>
          </cell>
          <cell r="P12">
            <v>13410</v>
          </cell>
          <cell r="Q12">
            <v>11102</v>
          </cell>
          <cell r="R12">
            <v>10916</v>
          </cell>
          <cell r="S12">
            <v>3527</v>
          </cell>
          <cell r="T12">
            <v>8055</v>
          </cell>
          <cell r="U12">
            <v>10159</v>
          </cell>
          <cell r="V12">
            <v>12223</v>
          </cell>
          <cell r="W12">
            <v>12749</v>
          </cell>
          <cell r="X12">
            <v>13904</v>
          </cell>
          <cell r="Y12">
            <v>9971</v>
          </cell>
          <cell r="Z12">
            <v>14817</v>
          </cell>
          <cell r="AA12">
            <v>12296</v>
          </cell>
          <cell r="AB12">
            <v>18072</v>
          </cell>
          <cell r="AC12">
            <v>12952</v>
          </cell>
          <cell r="AD12">
            <v>17249</v>
          </cell>
          <cell r="AE12">
            <v>14997</v>
          </cell>
          <cell r="AF12">
            <v>11399</v>
          </cell>
          <cell r="AG12">
            <v>11161</v>
          </cell>
          <cell r="AH12">
            <v>13494</v>
          </cell>
          <cell r="AI12">
            <v>14570</v>
          </cell>
          <cell r="AJ12">
            <v>15483</v>
          </cell>
          <cell r="AK12">
            <v>9933</v>
          </cell>
          <cell r="AL12">
            <v>13480</v>
          </cell>
          <cell r="AM12">
            <v>11183</v>
          </cell>
          <cell r="AN12">
            <v>11380.842655</v>
          </cell>
          <cell r="AO12">
            <v>11681.842655</v>
          </cell>
          <cell r="AP12">
            <v>18736.908957744985</v>
          </cell>
          <cell r="AQ12">
            <v>14890.845628021207</v>
          </cell>
          <cell r="AR12">
            <v>11660.842655</v>
          </cell>
          <cell r="AS12">
            <v>9591.5290775422</v>
          </cell>
          <cell r="AT12">
            <v>12525.475125951491</v>
          </cell>
          <cell r="AU12">
            <v>12881.898650310652</v>
          </cell>
          <cell r="AV12">
            <v>11029.679385353764</v>
          </cell>
          <cell r="AW12">
            <v>13281.296657237328</v>
          </cell>
          <cell r="AX12">
            <v>11371.012394875175</v>
          </cell>
          <cell r="AY12">
            <v>14769</v>
          </cell>
          <cell r="CA12">
            <v>91129.62460000001</v>
          </cell>
          <cell r="CB12">
            <v>133129</v>
          </cell>
          <cell r="CC12">
            <v>163973</v>
          </cell>
          <cell r="CD12">
            <v>153801.17384203681</v>
          </cell>
          <cell r="CE12">
            <v>161147.06446743253</v>
          </cell>
          <cell r="CF12">
            <v>123700.83658946719</v>
          </cell>
          <cell r="CG12">
            <v>121939.23767510292</v>
          </cell>
          <cell r="CH12">
            <v>95597.29341696667</v>
          </cell>
          <cell r="CI12">
            <v>104220.91251124226</v>
          </cell>
          <cell r="CJ12">
            <v>113966.60661099193</v>
          </cell>
          <cell r="CK12">
            <v>110244.45957402927</v>
          </cell>
        </row>
        <row r="13">
          <cell r="B13" t="str">
            <v>OTHER OPER REVENUES</v>
          </cell>
          <cell r="D13">
            <v>-8763.2133700000013</v>
          </cell>
          <cell r="E13">
            <v>87.06111999999905</v>
          </cell>
          <cell r="F13">
            <v>5433.4362799999999</v>
          </cell>
          <cell r="G13">
            <v>1962.82097</v>
          </cell>
          <cell r="H13">
            <v>855.0647300000004</v>
          </cell>
          <cell r="I13">
            <v>4474.3233999999993</v>
          </cell>
          <cell r="J13">
            <v>13246.068019999999</v>
          </cell>
          <cell r="K13">
            <v>14556.637850000003</v>
          </cell>
          <cell r="L13">
            <v>19185.375200000002</v>
          </cell>
          <cell r="M13">
            <v>7951.5416799999994</v>
          </cell>
          <cell r="N13">
            <v>6764.0149899999988</v>
          </cell>
          <cell r="O13">
            <v>-321.62856999999974</v>
          </cell>
          <cell r="P13">
            <v>2515.536100669171</v>
          </cell>
          <cell r="Q13">
            <v>2242.4514758446194</v>
          </cell>
          <cell r="R13">
            <v>2266.2669110132924</v>
          </cell>
          <cell r="S13">
            <v>2237.3292550252936</v>
          </cell>
          <cell r="T13">
            <v>2556.9718978632845</v>
          </cell>
          <cell r="U13">
            <v>3071.5997058951125</v>
          </cell>
          <cell r="V13">
            <v>3434.1261366787221</v>
          </cell>
          <cell r="W13">
            <v>3615.2077338547178</v>
          </cell>
          <cell r="X13">
            <v>2750.0511563908894</v>
          </cell>
          <cell r="Y13">
            <v>2315.7636124730029</v>
          </cell>
          <cell r="Z13">
            <v>2084.265657498373</v>
          </cell>
          <cell r="AA13">
            <v>2321.1111307502938</v>
          </cell>
          <cell r="AB13">
            <v>3471.1796848697791</v>
          </cell>
          <cell r="AC13">
            <v>3292.4839966346085</v>
          </cell>
          <cell r="AD13">
            <v>3148.2549041836687</v>
          </cell>
          <cell r="AE13">
            <v>3102.7193765453085</v>
          </cell>
          <cell r="AF13">
            <v>3698.7151450723104</v>
          </cell>
          <cell r="AG13">
            <v>4257.0088182472555</v>
          </cell>
          <cell r="AH13">
            <v>4681.9856444835632</v>
          </cell>
          <cell r="AI13">
            <v>4833.3649744555596</v>
          </cell>
          <cell r="AJ13">
            <v>3911.698455021582</v>
          </cell>
          <cell r="AK13">
            <v>3417.0593467234212</v>
          </cell>
          <cell r="AL13">
            <v>3088.0270992525111</v>
          </cell>
          <cell r="AM13">
            <v>3410.3195807897791</v>
          </cell>
          <cell r="AN13">
            <v>3753.4760332201577</v>
          </cell>
          <cell r="AO13">
            <v>3438.0385584789551</v>
          </cell>
          <cell r="AP13">
            <v>3302.6429364688815</v>
          </cell>
          <cell r="AQ13">
            <v>3389.6937735486163</v>
          </cell>
          <cell r="AR13">
            <v>3908.9319088331131</v>
          </cell>
          <cell r="AS13">
            <v>4543.8845165706944</v>
          </cell>
          <cell r="AT13">
            <v>4909.6547406529398</v>
          </cell>
          <cell r="AU13">
            <v>5108.6203777718929</v>
          </cell>
          <cell r="AV13">
            <v>4147.2036847504141</v>
          </cell>
          <cell r="AW13">
            <v>3630.338549204052</v>
          </cell>
          <cell r="AX13">
            <v>3258.420409494558</v>
          </cell>
          <cell r="AY13">
            <v>3592.0802036044779</v>
          </cell>
          <cell r="CA13">
            <v>65431.502300000007</v>
          </cell>
          <cell r="CB13">
            <v>31410.680773956774</v>
          </cell>
          <cell r="CC13">
            <v>44312.817026279343</v>
          </cell>
          <cell r="CD13">
            <v>46982.985692598755</v>
          </cell>
          <cell r="CE13">
            <v>49327.572021512715</v>
          </cell>
          <cell r="CF13">
            <v>52659.612719901757</v>
          </cell>
          <cell r="CG13">
            <v>53306.695298421975</v>
          </cell>
          <cell r="CH13">
            <v>53655.643302979748</v>
          </cell>
          <cell r="CI13">
            <v>54421.624278535019</v>
          </cell>
          <cell r="CJ13">
            <v>55161.132318233358</v>
          </cell>
          <cell r="CK13">
            <v>56869.96678077172</v>
          </cell>
        </row>
        <row r="14">
          <cell r="B14" t="str">
            <v>FOSSIL FUEL EXPENSE</v>
          </cell>
          <cell r="D14">
            <v>35455.250709999993</v>
          </cell>
          <cell r="E14">
            <v>26517.65165</v>
          </cell>
          <cell r="F14">
            <v>29490.841110000001</v>
          </cell>
          <cell r="G14">
            <v>27541.156050000001</v>
          </cell>
          <cell r="H14">
            <v>30218.927199999998</v>
          </cell>
          <cell r="I14">
            <v>35839.964310000003</v>
          </cell>
          <cell r="J14">
            <v>38355.168840000006</v>
          </cell>
          <cell r="K14">
            <v>42698.528579999998</v>
          </cell>
          <cell r="L14">
            <v>36537.216549999997</v>
          </cell>
          <cell r="M14">
            <v>37963.805590000004</v>
          </cell>
          <cell r="N14">
            <v>35773.04739</v>
          </cell>
          <cell r="O14">
            <v>34118.745869999999</v>
          </cell>
          <cell r="P14">
            <v>41197.315999999999</v>
          </cell>
          <cell r="Q14">
            <v>34693.315999999999</v>
          </cell>
          <cell r="R14">
            <v>37673.315999999999</v>
          </cell>
          <cell r="S14">
            <v>28428.315999999999</v>
          </cell>
          <cell r="T14">
            <v>36283.315999999999</v>
          </cell>
          <cell r="U14">
            <v>45076.315999999999</v>
          </cell>
          <cell r="V14">
            <v>51047.315999999999</v>
          </cell>
          <cell r="W14">
            <v>50932.315999999999</v>
          </cell>
          <cell r="X14">
            <v>43467.315999999999</v>
          </cell>
          <cell r="Y14">
            <v>34463.315999999999</v>
          </cell>
          <cell r="Z14">
            <v>34311.315999999999</v>
          </cell>
          <cell r="AA14">
            <v>37100.315999999999</v>
          </cell>
          <cell r="AB14">
            <v>47147.357000000004</v>
          </cell>
          <cell r="AC14">
            <v>41289.357000000004</v>
          </cell>
          <cell r="AD14">
            <v>43183.357000000004</v>
          </cell>
          <cell r="AE14">
            <v>40092.357000000004</v>
          </cell>
          <cell r="AF14">
            <v>45646.357000000004</v>
          </cell>
          <cell r="AG14">
            <v>52452.357000000004</v>
          </cell>
          <cell r="AH14">
            <v>58319.357000000004</v>
          </cell>
          <cell r="AI14">
            <v>58404.357000000004</v>
          </cell>
          <cell r="AJ14">
            <v>50688.357000000004</v>
          </cell>
          <cell r="AK14">
            <v>41849.357000000004</v>
          </cell>
          <cell r="AL14">
            <v>37870.357000000004</v>
          </cell>
          <cell r="AM14">
            <v>39766.357000000004</v>
          </cell>
          <cell r="AN14">
            <v>45876.6</v>
          </cell>
          <cell r="AO14">
            <v>41638.6</v>
          </cell>
          <cell r="AP14">
            <v>48451.6</v>
          </cell>
          <cell r="AQ14">
            <v>47763.6</v>
          </cell>
          <cell r="AR14">
            <v>50408.6</v>
          </cell>
          <cell r="AS14">
            <v>56549.599999999999</v>
          </cell>
          <cell r="AT14">
            <v>61960.6</v>
          </cell>
          <cell r="AU14">
            <v>62120.6</v>
          </cell>
          <cell r="AV14">
            <v>51922.6</v>
          </cell>
          <cell r="AW14">
            <v>46539.6</v>
          </cell>
          <cell r="AX14">
            <v>37247.599999999999</v>
          </cell>
          <cell r="AY14">
            <v>47227.6</v>
          </cell>
          <cell r="CA14">
            <v>410510.30385000003</v>
          </cell>
          <cell r="CB14">
            <v>474673.79200000002</v>
          </cell>
          <cell r="CC14">
            <v>556709.28399999999</v>
          </cell>
          <cell r="CD14">
            <v>597707.19999999995</v>
          </cell>
          <cell r="CE14">
            <v>646189.03599999996</v>
          </cell>
          <cell r="CF14">
            <v>620141.26199999999</v>
          </cell>
          <cell r="CG14">
            <v>609281.68099999998</v>
          </cell>
          <cell r="CH14">
            <v>551293.89199999999</v>
          </cell>
          <cell r="CI14">
            <v>568525.87699999998</v>
          </cell>
          <cell r="CJ14">
            <v>572185.28799999994</v>
          </cell>
          <cell r="CK14">
            <v>564046.049</v>
          </cell>
        </row>
        <row r="15">
          <cell r="B15" t="str">
            <v>TOTAL NUCLEAR FUEL</v>
          </cell>
        </row>
        <row r="16">
          <cell r="B16" t="str">
            <v>FOSSIL PRODUCTION O&amp;M</v>
          </cell>
          <cell r="D16">
            <v>4871.8740499999985</v>
          </cell>
          <cell r="E16">
            <v>6974.1737500000036</v>
          </cell>
          <cell r="F16">
            <v>8902.1398299999983</v>
          </cell>
          <cell r="G16">
            <v>7328.7423300000028</v>
          </cell>
          <cell r="H16">
            <v>5772.4106500000007</v>
          </cell>
          <cell r="I16">
            <v>5441.0042899999999</v>
          </cell>
          <cell r="J16">
            <v>4924.8269900000005</v>
          </cell>
          <cell r="K16">
            <v>5197.8433899999964</v>
          </cell>
          <cell r="L16">
            <v>6392.7665899999974</v>
          </cell>
          <cell r="M16">
            <v>6579.2862800000012</v>
          </cell>
          <cell r="N16">
            <v>7824.8794599999965</v>
          </cell>
          <cell r="O16">
            <v>12683.529930000012</v>
          </cell>
          <cell r="P16">
            <v>5731.4840000000004</v>
          </cell>
          <cell r="Q16">
            <v>6485.4479999999994</v>
          </cell>
          <cell r="R16">
            <v>7558.9459999999999</v>
          </cell>
          <cell r="S16">
            <v>6771.027</v>
          </cell>
          <cell r="T16">
            <v>6721.87</v>
          </cell>
          <cell r="U16">
            <v>6008.0990000000002</v>
          </cell>
          <cell r="V16">
            <v>5666.9159999999993</v>
          </cell>
          <cell r="W16">
            <v>6347.7340000000004</v>
          </cell>
          <cell r="X16">
            <v>7714.6180000000004</v>
          </cell>
          <cell r="Y16">
            <v>8366.9830000000002</v>
          </cell>
          <cell r="Z16">
            <v>8852.235999999999</v>
          </cell>
          <cell r="AA16">
            <v>7731.9449999999997</v>
          </cell>
          <cell r="AB16">
            <v>5812.3590000000004</v>
          </cell>
          <cell r="AC16">
            <v>6884.7669999999998</v>
          </cell>
          <cell r="AD16">
            <v>7271.0729999999994</v>
          </cell>
          <cell r="AE16">
            <v>7576.3250000000007</v>
          </cell>
          <cell r="AF16">
            <v>6402.6149999999998</v>
          </cell>
          <cell r="AG16">
            <v>6112.5339999999997</v>
          </cell>
          <cell r="AH16">
            <v>5862.4380000000001</v>
          </cell>
          <cell r="AI16">
            <v>5965.59</v>
          </cell>
          <cell r="AJ16">
            <v>7143.2979999999998</v>
          </cell>
          <cell r="AK16">
            <v>8410.8080000000009</v>
          </cell>
          <cell r="AL16">
            <v>9831.9</v>
          </cell>
          <cell r="AM16">
            <v>9936.0691910944806</v>
          </cell>
          <cell r="AN16">
            <v>6417.741</v>
          </cell>
          <cell r="AO16">
            <v>10065.661</v>
          </cell>
          <cell r="AP16">
            <v>11441.25</v>
          </cell>
          <cell r="AQ16">
            <v>7578.0499999999993</v>
          </cell>
          <cell r="AR16">
            <v>5790.9839999999995</v>
          </cell>
          <cell r="AS16">
            <v>6329.9</v>
          </cell>
          <cell r="AT16">
            <v>5848.9989999999998</v>
          </cell>
          <cell r="AU16">
            <v>7837.0420000000004</v>
          </cell>
          <cell r="AV16">
            <v>7720.9110000000001</v>
          </cell>
          <cell r="AW16">
            <v>6913.8649999999998</v>
          </cell>
          <cell r="AX16">
            <v>7010.75</v>
          </cell>
          <cell r="AY16">
            <v>7140.1630839938862</v>
          </cell>
          <cell r="CA16">
            <v>82893.477540000007</v>
          </cell>
          <cell r="CB16">
            <v>83957.305999999997</v>
          </cell>
          <cell r="CC16">
            <v>87209.776191094483</v>
          </cell>
          <cell r="CD16">
            <v>90095.316083993879</v>
          </cell>
          <cell r="CE16">
            <v>96165.115163963259</v>
          </cell>
          <cell r="CF16">
            <v>112683.61304544231</v>
          </cell>
          <cell r="CG16">
            <v>115025.96830210107</v>
          </cell>
          <cell r="CH16">
            <v>116666.75248480728</v>
          </cell>
          <cell r="CI16">
            <v>120093.29194005617</v>
          </cell>
          <cell r="CJ16">
            <v>122405.64597006296</v>
          </cell>
          <cell r="CK16">
            <v>129199.22568121029</v>
          </cell>
        </row>
        <row r="17">
          <cell r="B17" t="str">
            <v>NUCLEAR O&amp;M</v>
          </cell>
        </row>
        <row r="18">
          <cell r="B18" t="str">
            <v>OTHER O&amp;M</v>
          </cell>
          <cell r="D18">
            <v>488.79409999999996</v>
          </cell>
          <cell r="E18">
            <v>560.26223000000005</v>
          </cell>
          <cell r="F18">
            <v>530.80570999999998</v>
          </cell>
          <cell r="G18">
            <v>526.04372000000001</v>
          </cell>
          <cell r="H18">
            <v>614.45409000000006</v>
          </cell>
          <cell r="I18">
            <v>561.65530000000001</v>
          </cell>
          <cell r="J18">
            <v>559.84793999999999</v>
          </cell>
          <cell r="K18">
            <v>593.44302000000005</v>
          </cell>
          <cell r="L18">
            <v>510.5326</v>
          </cell>
          <cell r="M18">
            <v>841.61383999999998</v>
          </cell>
          <cell r="N18">
            <v>592.40699999999993</v>
          </cell>
          <cell r="O18">
            <v>858.17921999999999</v>
          </cell>
          <cell r="P18">
            <v>625.44499999999994</v>
          </cell>
          <cell r="Q18">
            <v>718.76199999999994</v>
          </cell>
          <cell r="R18">
            <v>947.76199999999994</v>
          </cell>
          <cell r="S18">
            <v>723.55500000000006</v>
          </cell>
          <cell r="T18">
            <v>726.31899999999996</v>
          </cell>
          <cell r="U18">
            <v>719.35699999999997</v>
          </cell>
          <cell r="V18">
            <v>701.94899999999996</v>
          </cell>
          <cell r="W18">
            <v>904.04600000000005</v>
          </cell>
          <cell r="X18">
            <v>763.43499999999995</v>
          </cell>
          <cell r="Y18">
            <v>767.47</v>
          </cell>
          <cell r="Z18">
            <v>757.52099999999996</v>
          </cell>
          <cell r="AA18">
            <v>765.37900000000002</v>
          </cell>
          <cell r="AB18">
            <v>648.23400000000004</v>
          </cell>
          <cell r="AC18">
            <v>750.96499999999992</v>
          </cell>
          <cell r="AD18">
            <v>962.65700000000004</v>
          </cell>
          <cell r="AE18">
            <v>748.5</v>
          </cell>
          <cell r="AF18">
            <v>749.87699999999995</v>
          </cell>
          <cell r="AG18">
            <v>749.24199999999996</v>
          </cell>
          <cell r="AH18">
            <v>733.81299999999999</v>
          </cell>
          <cell r="AI18">
            <v>961.03700000000003</v>
          </cell>
          <cell r="AJ18">
            <v>752.01700000000005</v>
          </cell>
          <cell r="AK18">
            <v>795.52099999999996</v>
          </cell>
          <cell r="AL18">
            <v>789.66300000000001</v>
          </cell>
          <cell r="AM18">
            <v>852.65882323682069</v>
          </cell>
          <cell r="AN18">
            <v>680.10899999999992</v>
          </cell>
          <cell r="AO18">
            <v>830.40699999999993</v>
          </cell>
          <cell r="AP18">
            <v>975.09299999999996</v>
          </cell>
          <cell r="AQ18">
            <v>788.64499999999998</v>
          </cell>
          <cell r="AR18">
            <v>790.096</v>
          </cell>
          <cell r="AS18">
            <v>789.25099999999998</v>
          </cell>
          <cell r="AT18">
            <v>772.69200000000001</v>
          </cell>
          <cell r="AU18">
            <v>1011.575</v>
          </cell>
          <cell r="AV18">
            <v>791.89300000000003</v>
          </cell>
          <cell r="AW18">
            <v>836.03</v>
          </cell>
          <cell r="AX18">
            <v>824.60300000000007</v>
          </cell>
          <cell r="AY18">
            <v>788.45993681857635</v>
          </cell>
          <cell r="CA18">
            <v>7238.0387699999992</v>
          </cell>
          <cell r="CB18">
            <v>9121</v>
          </cell>
          <cell r="CC18">
            <v>9494.1848232368193</v>
          </cell>
          <cell r="CD18">
            <v>9878.8539368185757</v>
          </cell>
          <cell r="CE18">
            <v>10135.997506738222</v>
          </cell>
          <cell r="CF18">
            <v>10450.032539221304</v>
          </cell>
          <cell r="CG18">
            <v>10662.026380097208</v>
          </cell>
          <cell r="CH18">
            <v>10852.685737717684</v>
          </cell>
          <cell r="CI18">
            <v>11106.336814440829</v>
          </cell>
          <cell r="CJ18">
            <v>11325.382386898993</v>
          </cell>
          <cell r="CK18">
            <v>11698.676349119436</v>
          </cell>
        </row>
        <row r="19">
          <cell r="B19" t="str">
            <v>TOTAL PURCHASED POWER</v>
          </cell>
          <cell r="D19">
            <v>2115.5835499999998</v>
          </cell>
          <cell r="E19">
            <v>3442.6008300000003</v>
          </cell>
          <cell r="F19">
            <v>5561.412409999999</v>
          </cell>
          <cell r="G19">
            <v>3749.36474</v>
          </cell>
          <cell r="H19">
            <v>4309.4703099999997</v>
          </cell>
          <cell r="I19">
            <v>7728.7115599999997</v>
          </cell>
          <cell r="J19">
            <v>16310.299749999998</v>
          </cell>
          <cell r="K19">
            <v>16552.700219999999</v>
          </cell>
          <cell r="L19">
            <v>21918.850379999996</v>
          </cell>
          <cell r="M19">
            <v>6001.83194</v>
          </cell>
          <cell r="N19">
            <v>5524.67634</v>
          </cell>
          <cell r="O19">
            <v>5180.5239900000006</v>
          </cell>
          <cell r="P19">
            <v>3886</v>
          </cell>
          <cell r="Q19">
            <v>2684</v>
          </cell>
          <cell r="R19">
            <v>4047</v>
          </cell>
          <cell r="S19">
            <v>4442</v>
          </cell>
          <cell r="T19">
            <v>3056</v>
          </cell>
          <cell r="U19">
            <v>6971</v>
          </cell>
          <cell r="V19">
            <v>12986</v>
          </cell>
          <cell r="W19">
            <v>15021</v>
          </cell>
          <cell r="X19">
            <v>6196</v>
          </cell>
          <cell r="Y19">
            <v>2042</v>
          </cell>
          <cell r="Z19">
            <v>1815</v>
          </cell>
          <cell r="AA19">
            <v>1868</v>
          </cell>
          <cell r="AB19">
            <v>4958</v>
          </cell>
          <cell r="AC19">
            <v>3587</v>
          </cell>
          <cell r="AD19">
            <v>4233</v>
          </cell>
          <cell r="AE19">
            <v>2763</v>
          </cell>
          <cell r="AF19">
            <v>3226</v>
          </cell>
          <cell r="AG19">
            <v>8104</v>
          </cell>
          <cell r="AH19">
            <v>14522</v>
          </cell>
          <cell r="AI19">
            <v>16923</v>
          </cell>
          <cell r="AJ19">
            <v>6470</v>
          </cell>
          <cell r="AK19">
            <v>2511</v>
          </cell>
          <cell r="AL19">
            <v>2783</v>
          </cell>
          <cell r="AM19">
            <v>3870</v>
          </cell>
          <cell r="AN19">
            <v>6612</v>
          </cell>
          <cell r="AO19">
            <v>4262</v>
          </cell>
          <cell r="AP19">
            <v>3778</v>
          </cell>
          <cell r="AQ19">
            <v>2483</v>
          </cell>
          <cell r="AR19">
            <v>4029</v>
          </cell>
          <cell r="AS19">
            <v>8280</v>
          </cell>
          <cell r="AT19">
            <v>14706</v>
          </cell>
          <cell r="AU19">
            <v>16590</v>
          </cell>
          <cell r="AV19">
            <v>6682</v>
          </cell>
          <cell r="AW19">
            <v>3395</v>
          </cell>
          <cell r="AX19">
            <v>2846</v>
          </cell>
          <cell r="AY19">
            <v>3065</v>
          </cell>
          <cell r="CA19">
            <v>98396.026020000005</v>
          </cell>
          <cell r="CB19">
            <v>65014</v>
          </cell>
          <cell r="CC19">
            <v>73950</v>
          </cell>
          <cell r="CD19">
            <v>76728</v>
          </cell>
          <cell r="CE19">
            <v>76762.886144513584</v>
          </cell>
          <cell r="CF19">
            <v>96023.441226469178</v>
          </cell>
          <cell r="CG19">
            <v>92455.173914968123</v>
          </cell>
          <cell r="CH19">
            <v>130011.2636256784</v>
          </cell>
          <cell r="CI19">
            <v>124061.07827112218</v>
          </cell>
          <cell r="CJ19">
            <v>140912.86728550741</v>
          </cell>
          <cell r="CK19">
            <v>150660.99357985111</v>
          </cell>
        </row>
        <row r="20">
          <cell r="B20" t="str">
            <v>TRANSMISSION O&amp;M</v>
          </cell>
          <cell r="D20">
            <v>556.92034000000001</v>
          </cell>
          <cell r="E20">
            <v>638.30865000000006</v>
          </cell>
          <cell r="F20">
            <v>796.8438000000001</v>
          </cell>
          <cell r="G20">
            <v>685.76256000000001</v>
          </cell>
          <cell r="H20">
            <v>769.50043000000005</v>
          </cell>
          <cell r="I20">
            <v>690.63472999999999</v>
          </cell>
          <cell r="J20">
            <v>565.84824000000003</v>
          </cell>
          <cell r="K20">
            <v>679.05417</v>
          </cell>
          <cell r="L20">
            <v>853.23252000000002</v>
          </cell>
          <cell r="M20">
            <v>776.01516000000004</v>
          </cell>
          <cell r="N20">
            <v>990.19925000000001</v>
          </cell>
          <cell r="O20">
            <v>1545.9318899999998</v>
          </cell>
          <cell r="P20">
            <v>633.25300000000004</v>
          </cell>
          <cell r="Q20">
            <v>660.41</v>
          </cell>
          <cell r="R20">
            <v>828.01199999999994</v>
          </cell>
          <cell r="S20">
            <v>711.21699999999998</v>
          </cell>
          <cell r="T20">
            <v>656.08199999999999</v>
          </cell>
          <cell r="U20">
            <v>697.03499999999997</v>
          </cell>
          <cell r="V20">
            <v>697.61500000000001</v>
          </cell>
          <cell r="W20">
            <v>904.95500000000004</v>
          </cell>
          <cell r="X20">
            <v>864.61900000000003</v>
          </cell>
          <cell r="Y20">
            <v>865.55399999999997</v>
          </cell>
          <cell r="Z20">
            <v>817.47400000000005</v>
          </cell>
          <cell r="AA20">
            <v>968.96400000000006</v>
          </cell>
          <cell r="AB20">
            <v>662.77</v>
          </cell>
          <cell r="AC20">
            <v>695.88300000000004</v>
          </cell>
          <cell r="AD20">
            <v>1073.4570000000001</v>
          </cell>
          <cell r="AE20">
            <v>757.70500000000004</v>
          </cell>
          <cell r="AF20">
            <v>696.48</v>
          </cell>
          <cell r="AG20">
            <v>967.13499999999999</v>
          </cell>
          <cell r="AH20">
            <v>768</v>
          </cell>
          <cell r="AI20">
            <v>768.67399999999998</v>
          </cell>
          <cell r="AJ20">
            <v>1032.7449999999999</v>
          </cell>
          <cell r="AK20">
            <v>759.46100000000001</v>
          </cell>
          <cell r="AL20">
            <v>723.29499999999996</v>
          </cell>
          <cell r="AM20">
            <v>1400.5855985029425</v>
          </cell>
          <cell r="AN20">
            <v>684.38099999999997</v>
          </cell>
          <cell r="AO20">
            <v>793.851</v>
          </cell>
          <cell r="AP20">
            <v>1185.6089999999999</v>
          </cell>
          <cell r="AQ20">
            <v>761.07299999999998</v>
          </cell>
          <cell r="AR20">
            <v>687.45299999999997</v>
          </cell>
          <cell r="AS20">
            <v>1027.942</v>
          </cell>
          <cell r="AT20">
            <v>794.26300000000003</v>
          </cell>
          <cell r="AU20">
            <v>909.56399999999996</v>
          </cell>
          <cell r="AV20">
            <v>1077.615</v>
          </cell>
          <cell r="AW20">
            <v>747.16700000000003</v>
          </cell>
          <cell r="AX20">
            <v>751.41200000000003</v>
          </cell>
          <cell r="AY20">
            <v>1184.6124209047248</v>
          </cell>
          <cell r="CA20">
            <v>9548.2517399999997</v>
          </cell>
          <cell r="CB20">
            <v>9305.1899999999987</v>
          </cell>
          <cell r="CC20">
            <v>10306.190598502943</v>
          </cell>
          <cell r="CD20">
            <v>10604.942420904725</v>
          </cell>
          <cell r="CE20">
            <v>10797.994011837976</v>
          </cell>
          <cell r="CF20">
            <v>11247.447072561143</v>
          </cell>
          <cell r="CG20">
            <v>11481.247853902616</v>
          </cell>
          <cell r="CH20">
            <v>11645.021740395241</v>
          </cell>
          <cell r="CI20">
            <v>11987.039715532517</v>
          </cell>
          <cell r="CJ20">
            <v>12217.845942477306</v>
          </cell>
          <cell r="CK20">
            <v>12895.943015949209</v>
          </cell>
        </row>
        <row r="21">
          <cell r="B21" t="str">
            <v>DISTRIBUTION O&amp;M</v>
          </cell>
          <cell r="D21">
            <v>2387.57296</v>
          </cell>
          <cell r="E21">
            <v>2613.6382999999996</v>
          </cell>
          <cell r="F21">
            <v>2960.40807</v>
          </cell>
          <cell r="G21">
            <v>2726.99125</v>
          </cell>
          <cell r="H21">
            <v>2631.1082200000001</v>
          </cell>
          <cell r="I21">
            <v>2675.2366200000001</v>
          </cell>
          <cell r="J21">
            <v>2105.9327400000002</v>
          </cell>
          <cell r="K21">
            <v>2582.0990499999998</v>
          </cell>
          <cell r="L21">
            <v>3628.0154600000001</v>
          </cell>
          <cell r="M21">
            <v>2244.84809</v>
          </cell>
          <cell r="N21">
            <v>2967.63535</v>
          </cell>
          <cell r="O21">
            <v>6365.1458200000006</v>
          </cell>
          <cell r="P21">
            <v>2573.5050000000001</v>
          </cell>
          <cell r="Q21">
            <v>2356.2469999999998</v>
          </cell>
          <cell r="R21">
            <v>2460.643</v>
          </cell>
          <cell r="S21">
            <v>2545.277</v>
          </cell>
          <cell r="T21">
            <v>2465.5039999999999</v>
          </cell>
          <cell r="U21">
            <v>2487.4290000000001</v>
          </cell>
          <cell r="V21">
            <v>2324.1529999999998</v>
          </cell>
          <cell r="W21">
            <v>2756.9250000000002</v>
          </cell>
          <cell r="X21">
            <v>2910.2620000000002</v>
          </cell>
          <cell r="Y21">
            <v>3204.518</v>
          </cell>
          <cell r="Z21">
            <v>2847.7640000000001</v>
          </cell>
          <cell r="AA21">
            <v>3056.665</v>
          </cell>
          <cell r="AB21">
            <v>2509.9879999999998</v>
          </cell>
          <cell r="AC21">
            <v>2370.4989999999998</v>
          </cell>
          <cell r="AD21">
            <v>2465.7910000000002</v>
          </cell>
          <cell r="AE21">
            <v>2602.6770000000001</v>
          </cell>
          <cell r="AF21">
            <v>2466.739</v>
          </cell>
          <cell r="AG21">
            <v>3046.674</v>
          </cell>
          <cell r="AH21">
            <v>2934.7139999999999</v>
          </cell>
          <cell r="AI21">
            <v>2413.0639999999999</v>
          </cell>
          <cell r="AJ21">
            <v>3421.8629999999998</v>
          </cell>
          <cell r="AK21">
            <v>2984.6379999999999</v>
          </cell>
          <cell r="AL21">
            <v>2589.7379999999998</v>
          </cell>
          <cell r="AM21">
            <v>3501.1667685929378</v>
          </cell>
          <cell r="AN21">
            <v>2277.6210000000001</v>
          </cell>
          <cell r="AO21">
            <v>2439.3180000000002</v>
          </cell>
          <cell r="AP21">
            <v>3226.6869999999999</v>
          </cell>
          <cell r="AQ21">
            <v>2542.8820000000001</v>
          </cell>
          <cell r="AR21">
            <v>2174.8409999999999</v>
          </cell>
          <cell r="AS21">
            <v>3064.86</v>
          </cell>
          <cell r="AT21">
            <v>2695.3780000000002</v>
          </cell>
          <cell r="AU21">
            <v>3163.7159999999999</v>
          </cell>
          <cell r="AV21">
            <v>3423.07</v>
          </cell>
          <cell r="AW21">
            <v>2717.4270000000001</v>
          </cell>
          <cell r="AX21">
            <v>2564.306</v>
          </cell>
          <cell r="AY21">
            <v>2669.8762762970637</v>
          </cell>
          <cell r="CA21">
            <v>35888.631930000003</v>
          </cell>
          <cell r="CB21">
            <v>31988.891999999996</v>
          </cell>
          <cell r="CC21">
            <v>33307.551768592937</v>
          </cell>
          <cell r="CD21">
            <v>32959.982276297065</v>
          </cell>
          <cell r="CE21">
            <v>33906.187638354568</v>
          </cell>
          <cell r="CF21">
            <v>34458.616195603354</v>
          </cell>
          <cell r="CG21">
            <v>35174.907753901265</v>
          </cell>
          <cell r="CH21">
            <v>35676.659081211721</v>
          </cell>
          <cell r="CI21">
            <v>36724.493853068896</v>
          </cell>
          <cell r="CJ21">
            <v>37431.611044955782</v>
          </cell>
          <cell r="CK21">
            <v>39509.085750761129</v>
          </cell>
        </row>
        <row r="22">
          <cell r="B22" t="str">
            <v>ECO O&amp;M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</row>
        <row r="23">
          <cell r="B23" t="str">
            <v>CUST ACCTS. SERV &amp; SALES</v>
          </cell>
          <cell r="D23">
            <v>2338.0720200000001</v>
          </cell>
          <cell r="E23">
            <v>2412.8392100000001</v>
          </cell>
          <cell r="F23">
            <v>2799.80962</v>
          </cell>
          <cell r="G23">
            <v>2614.4432000000002</v>
          </cell>
          <cell r="H23">
            <v>2979.8323800000003</v>
          </cell>
          <cell r="I23">
            <v>2792.7606999999998</v>
          </cell>
          <cell r="J23">
            <v>2879.23549</v>
          </cell>
          <cell r="K23">
            <v>2885.2004200000006</v>
          </cell>
          <cell r="L23">
            <v>3571.1353100000001</v>
          </cell>
          <cell r="M23">
            <v>2851.6581000000001</v>
          </cell>
          <cell r="N23">
            <v>3286.9658899999999</v>
          </cell>
          <cell r="O23">
            <v>5573.6257599999999</v>
          </cell>
          <cell r="P23">
            <v>3261.8599999999997</v>
          </cell>
          <cell r="Q23">
            <v>3082.125</v>
          </cell>
          <cell r="R23">
            <v>3626.3790000000004</v>
          </cell>
          <cell r="S23">
            <v>3262.9</v>
          </cell>
          <cell r="T23">
            <v>3144.8439999999996</v>
          </cell>
          <cell r="U23">
            <v>3351.49</v>
          </cell>
          <cell r="V23">
            <v>3295.6559999999999</v>
          </cell>
          <cell r="W23">
            <v>3443.4440000000004</v>
          </cell>
          <cell r="X23">
            <v>3302.4840000000004</v>
          </cell>
          <cell r="Y23">
            <v>3688.9339999999997</v>
          </cell>
          <cell r="Z23">
            <v>3630.1669999999999</v>
          </cell>
          <cell r="AA23">
            <v>3531.5230000000001</v>
          </cell>
          <cell r="AB23">
            <v>3127.5609999999997</v>
          </cell>
          <cell r="AC23">
            <v>3157.6969999999997</v>
          </cell>
          <cell r="AD23">
            <v>3735.6340000000005</v>
          </cell>
          <cell r="AE23">
            <v>3377.7509999999997</v>
          </cell>
          <cell r="AF23">
            <v>3264.1640000000002</v>
          </cell>
          <cell r="AG23">
            <v>3366.62</v>
          </cell>
          <cell r="AH23">
            <v>3440.8939999999993</v>
          </cell>
          <cell r="AI23">
            <v>3073.7849999999999</v>
          </cell>
          <cell r="AJ23">
            <v>4100.4549999999999</v>
          </cell>
          <cell r="AK23">
            <v>3473.4409999999998</v>
          </cell>
          <cell r="AL23">
            <v>3496.5140000000001</v>
          </cell>
          <cell r="AM23">
            <v>4481.9996949735205</v>
          </cell>
          <cell r="AN23">
            <v>3203.5899999999997</v>
          </cell>
          <cell r="AO23">
            <v>3292.047</v>
          </cell>
          <cell r="AP23">
            <v>4369.2950000000001</v>
          </cell>
          <cell r="AQ23">
            <v>3311.6130000000003</v>
          </cell>
          <cell r="AR23">
            <v>2998.509</v>
          </cell>
          <cell r="AS23">
            <v>3436.2130000000002</v>
          </cell>
          <cell r="AT23">
            <v>3522.0769999999998</v>
          </cell>
          <cell r="AU23">
            <v>3741.4639999999999</v>
          </cell>
          <cell r="AV23">
            <v>4082.3559999999998</v>
          </cell>
          <cell r="AW23">
            <v>3168.4290000000001</v>
          </cell>
          <cell r="AX23">
            <v>3562.5129999999999</v>
          </cell>
          <cell r="AY23">
            <v>3405.5179496284745</v>
          </cell>
          <cell r="CA23">
            <v>36985.578099999999</v>
          </cell>
          <cell r="CB23">
            <v>40621.805999999997</v>
          </cell>
          <cell r="CC23">
            <v>42096.515694973525</v>
          </cell>
          <cell r="CD23">
            <v>42093.623949628483</v>
          </cell>
          <cell r="CE23">
            <v>43280.655789631426</v>
          </cell>
          <cell r="CF23">
            <v>44350.529220982266</v>
          </cell>
          <cell r="CG23">
            <v>45272.444062446135</v>
          </cell>
          <cell r="CH23">
            <v>45918.231367926746</v>
          </cell>
          <cell r="CI23">
            <v>47266.864360157648</v>
          </cell>
          <cell r="CJ23">
            <v>48176.971182306806</v>
          </cell>
          <cell r="CK23">
            <v>50850.819201120379</v>
          </cell>
        </row>
        <row r="24">
          <cell r="B24" t="str">
            <v>ADMINISTRATIVE &amp; GENERAL</v>
          </cell>
          <cell r="D24">
            <v>4023.80564</v>
          </cell>
          <cell r="E24">
            <v>3776.73774</v>
          </cell>
          <cell r="F24">
            <v>4901.9616900000001</v>
          </cell>
          <cell r="G24">
            <v>4163.9003499999999</v>
          </cell>
          <cell r="H24">
            <v>4569.5191500000001</v>
          </cell>
          <cell r="I24">
            <v>4499.2142899999999</v>
          </cell>
          <cell r="J24">
            <v>4493.68685</v>
          </cell>
          <cell r="K24">
            <v>4541.895559999999</v>
          </cell>
          <cell r="L24">
            <v>5529.6760300000005</v>
          </cell>
          <cell r="M24">
            <v>5119.6031999999996</v>
          </cell>
          <cell r="N24">
            <v>4438.45622</v>
          </cell>
          <cell r="O24">
            <v>12618.92583</v>
          </cell>
          <cell r="P24">
            <v>4380.6170000000002</v>
          </cell>
          <cell r="Q24">
            <v>4472.5039999999999</v>
          </cell>
          <cell r="R24">
            <v>5390.7330000000002</v>
          </cell>
          <cell r="S24">
            <v>4797.66</v>
          </cell>
          <cell r="T24">
            <v>4544.6880000000001</v>
          </cell>
          <cell r="U24">
            <v>4909.5200000000004</v>
          </cell>
          <cell r="V24">
            <v>4673.1099999999997</v>
          </cell>
          <cell r="W24">
            <v>5098.7730000000001</v>
          </cell>
          <cell r="X24">
            <v>4809.0020000000004</v>
          </cell>
          <cell r="Y24">
            <v>4916.67</v>
          </cell>
          <cell r="Z24">
            <v>4732.1059999999998</v>
          </cell>
          <cell r="AA24">
            <v>11821.444</v>
          </cell>
          <cell r="AB24">
            <v>4523.567</v>
          </cell>
          <cell r="AC24">
            <v>4614.3710000000001</v>
          </cell>
          <cell r="AD24">
            <v>5632.3220000000001</v>
          </cell>
          <cell r="AE24">
            <v>4937.9409999999998</v>
          </cell>
          <cell r="AF24">
            <v>4765.7749999999996</v>
          </cell>
          <cell r="AG24">
            <v>5085.4359999999997</v>
          </cell>
          <cell r="AH24">
            <v>4877.6890000000003</v>
          </cell>
          <cell r="AI24">
            <v>5270.674</v>
          </cell>
          <cell r="AJ24">
            <v>5246.134</v>
          </cell>
          <cell r="AK24">
            <v>5264.9930000000004</v>
          </cell>
          <cell r="AL24">
            <v>5090.8670000000002</v>
          </cell>
          <cell r="AM24">
            <v>6977.2419235992984</v>
          </cell>
          <cell r="AN24">
            <v>4646.72</v>
          </cell>
          <cell r="AO24">
            <v>5068.259</v>
          </cell>
          <cell r="AP24">
            <v>5881.0550000000003</v>
          </cell>
          <cell r="AQ24">
            <v>4972.1379999999999</v>
          </cell>
          <cell r="AR24">
            <v>4635.1360000000004</v>
          </cell>
          <cell r="AS24">
            <v>5173.2719999999999</v>
          </cell>
          <cell r="AT24">
            <v>4987.8819999999996</v>
          </cell>
          <cell r="AU24">
            <v>5804.0370000000003</v>
          </cell>
          <cell r="AV24">
            <v>5267.8940000000002</v>
          </cell>
          <cell r="AW24">
            <v>5097.9489999999996</v>
          </cell>
          <cell r="AX24">
            <v>5179.9219999999996</v>
          </cell>
          <cell r="AY24">
            <v>5378.2563323572731</v>
          </cell>
          <cell r="CA24">
            <v>62677.382549999995</v>
          </cell>
          <cell r="CB24">
            <v>64546.82699999999</v>
          </cell>
          <cell r="CC24">
            <v>62287.0109235993</v>
          </cell>
          <cell r="CD24">
            <v>62092.520332357271</v>
          </cell>
          <cell r="CE24">
            <v>65162.091889474548</v>
          </cell>
          <cell r="CF24">
            <v>65372.181926189638</v>
          </cell>
          <cell r="CG24">
            <v>66731.074047551709</v>
          </cell>
          <cell r="CH24">
            <v>67682.957282341362</v>
          </cell>
          <cell r="CI24">
            <v>69670.827165031966</v>
          </cell>
          <cell r="CJ24">
            <v>70912.314398551898</v>
          </cell>
          <cell r="CK24">
            <v>74953.536345598433</v>
          </cell>
        </row>
        <row r="25">
          <cell r="B25" t="str">
            <v>SCG BU O&amp;M EXPENSE</v>
          </cell>
          <cell r="CA25">
            <v>90131.516310000006</v>
          </cell>
          <cell r="CB25">
            <v>93078.305999999997</v>
          </cell>
          <cell r="CC25">
            <v>96703.961014331304</v>
          </cell>
          <cell r="CD25">
            <v>99974.170020812453</v>
          </cell>
          <cell r="CE25">
            <v>106301.11267070148</v>
          </cell>
          <cell r="CF25">
            <v>123133.64558466361</v>
          </cell>
          <cell r="CG25">
            <v>125687.99468219827</v>
          </cell>
          <cell r="CH25">
            <v>127519.75229612496</v>
          </cell>
          <cell r="CI25">
            <v>131200.24910956901</v>
          </cell>
          <cell r="CJ25">
            <v>133731.72111913541</v>
          </cell>
          <cell r="CK25">
            <v>140898.48864774662</v>
          </cell>
        </row>
        <row r="26">
          <cell r="B26" t="str">
            <v>NUCLEAR BU O&amp;M EXPENSE</v>
          </cell>
        </row>
        <row r="27">
          <cell r="B27" t="str">
            <v>TRANSMISSION BU O&amp;M EXPENSE</v>
          </cell>
          <cell r="CA27">
            <v>9548.2517399999997</v>
          </cell>
          <cell r="CB27">
            <v>9305.1899999999987</v>
          </cell>
          <cell r="CC27">
            <v>10306.190598502943</v>
          </cell>
          <cell r="CD27">
            <v>10604.942420904725</v>
          </cell>
          <cell r="CE27">
            <v>10797.994011837976</v>
          </cell>
          <cell r="CF27">
            <v>11247.447072561143</v>
          </cell>
          <cell r="CG27">
            <v>11481.247853902616</v>
          </cell>
          <cell r="CH27">
            <v>11645.021740395241</v>
          </cell>
          <cell r="CI27">
            <v>11987.039715532517</v>
          </cell>
          <cell r="CJ27">
            <v>12217.845942477306</v>
          </cell>
          <cell r="CK27">
            <v>12895.943015949209</v>
          </cell>
        </row>
        <row r="28">
          <cell r="B28" t="str">
            <v>DISTRIBUTION BU O&amp;M EXPENSE</v>
          </cell>
          <cell r="CA28">
            <v>35888.631930000003</v>
          </cell>
          <cell r="CB28">
            <v>31988.891999999996</v>
          </cell>
          <cell r="CC28">
            <v>33307.551768592937</v>
          </cell>
          <cell r="CD28">
            <v>32959.982276297065</v>
          </cell>
          <cell r="CE28">
            <v>33906.187638354568</v>
          </cell>
          <cell r="CF28">
            <v>34458.616195603354</v>
          </cell>
          <cell r="CG28">
            <v>35174.907753901265</v>
          </cell>
          <cell r="CH28">
            <v>35676.659081211721</v>
          </cell>
          <cell r="CI28">
            <v>36724.493853068896</v>
          </cell>
          <cell r="CJ28">
            <v>37431.611044955782</v>
          </cell>
          <cell r="CK28">
            <v>39509.085750761129</v>
          </cell>
        </row>
        <row r="29">
          <cell r="B29" t="str">
            <v>MARKETING BU O&amp;M EXPENSE</v>
          </cell>
          <cell r="CA29">
            <v>18442.227469999998</v>
          </cell>
          <cell r="CB29">
            <v>20470.46</v>
          </cell>
          <cell r="CC29">
            <v>21492.240788380877</v>
          </cell>
          <cell r="CD29">
            <v>21295.228815975035</v>
          </cell>
          <cell r="CE29">
            <v>21986.27486586339</v>
          </cell>
          <cell r="CF29">
            <v>22422.303211822898</v>
          </cell>
          <cell r="CG29">
            <v>22888.395826136126</v>
          </cell>
          <cell r="CH29">
            <v>23214.886603769999</v>
          </cell>
          <cell r="CI29">
            <v>23896.715172773027</v>
          </cell>
          <cell r="CJ29">
            <v>24356.838005122965</v>
          </cell>
          <cell r="CK29">
            <v>25708.655718987036</v>
          </cell>
        </row>
        <row r="30">
          <cell r="B30" t="str">
            <v>CUST ACCT-SVC BU O&amp;M EXPENSE</v>
          </cell>
          <cell r="CA30">
            <v>18543.350630000001</v>
          </cell>
          <cell r="CB30">
            <v>20151.345999999998</v>
          </cell>
          <cell r="CC30">
            <v>20604.27490659264</v>
          </cell>
          <cell r="CD30">
            <v>20798.395133653434</v>
          </cell>
          <cell r="CE30">
            <v>21294.380923768036</v>
          </cell>
          <cell r="CF30">
            <v>21928.22600915936</v>
          </cell>
          <cell r="CG30">
            <v>22384.048236310013</v>
          </cell>
          <cell r="CH30">
            <v>22703.344764156747</v>
          </cell>
          <cell r="CI30">
            <v>23370.149187384624</v>
          </cell>
          <cell r="CJ30">
            <v>23820.133177183845</v>
          </cell>
          <cell r="CK30">
            <v>25142.163482133346</v>
          </cell>
        </row>
        <row r="31">
          <cell r="B31" t="str">
            <v>ADMINISTRATIVE BU O&amp;M EXPENSE</v>
          </cell>
          <cell r="CA31">
            <v>0</v>
          </cell>
          <cell r="CB31">
            <v>0</v>
          </cell>
          <cell r="CC31">
            <v>0</v>
          </cell>
          <cell r="CD31">
            <v>0</v>
          </cell>
          <cell r="CE31">
            <v>0</v>
          </cell>
          <cell r="CF31">
            <v>0</v>
          </cell>
          <cell r="CG31">
            <v>0</v>
          </cell>
          <cell r="CH31">
            <v>0</v>
          </cell>
          <cell r="CI31">
            <v>0</v>
          </cell>
          <cell r="CJ31">
            <v>0</v>
          </cell>
          <cell r="CK31">
            <v>0</v>
          </cell>
        </row>
        <row r="32">
          <cell r="B32" t="str">
            <v>OTHER UNCLASSIFIED BU O&amp;M EXPENSE</v>
          </cell>
          <cell r="CA32">
            <v>0</v>
          </cell>
          <cell r="CB32">
            <v>0</v>
          </cell>
          <cell r="CC32">
            <v>0</v>
          </cell>
          <cell r="CD32">
            <v>0</v>
          </cell>
          <cell r="CE32">
            <v>0</v>
          </cell>
          <cell r="CF32">
            <v>0</v>
          </cell>
          <cell r="CG32">
            <v>0</v>
          </cell>
          <cell r="CH32">
            <v>0</v>
          </cell>
          <cell r="CI32">
            <v>0</v>
          </cell>
          <cell r="CJ32">
            <v>0</v>
          </cell>
          <cell r="CK32">
            <v>0</v>
          </cell>
        </row>
        <row r="33">
          <cell r="B33" t="str">
            <v>INCOME ACTUALIZATION ADJUSTMENT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  <cell r="AP33">
            <v>0</v>
          </cell>
          <cell r="AQ33">
            <v>0</v>
          </cell>
          <cell r="AR33">
            <v>0</v>
          </cell>
          <cell r="AS33">
            <v>0</v>
          </cell>
          <cell r="AT33">
            <v>0</v>
          </cell>
          <cell r="AU33">
            <v>0</v>
          </cell>
          <cell r="AV33">
            <v>0</v>
          </cell>
          <cell r="AW33">
            <v>0</v>
          </cell>
          <cell r="AX33">
            <v>0</v>
          </cell>
          <cell r="AY33">
            <v>0</v>
          </cell>
          <cell r="CA33">
            <v>0</v>
          </cell>
          <cell r="CB33">
            <v>0</v>
          </cell>
          <cell r="CC33">
            <v>0</v>
          </cell>
          <cell r="CD33">
            <v>0</v>
          </cell>
          <cell r="CE33">
            <v>0</v>
          </cell>
          <cell r="CF33">
            <v>0</v>
          </cell>
          <cell r="CG33">
            <v>0</v>
          </cell>
          <cell r="CH33">
            <v>0</v>
          </cell>
          <cell r="CI33">
            <v>0</v>
          </cell>
          <cell r="CJ33">
            <v>0</v>
          </cell>
          <cell r="CK33">
            <v>0</v>
          </cell>
        </row>
        <row r="34">
          <cell r="B34" t="str">
            <v>O&amp;M INCOME ACTUALIZATION ADJUST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  <cell r="AM34">
            <v>0</v>
          </cell>
          <cell r="AN34">
            <v>0</v>
          </cell>
          <cell r="AO34">
            <v>0</v>
          </cell>
          <cell r="AP34">
            <v>0</v>
          </cell>
          <cell r="AQ34">
            <v>0</v>
          </cell>
          <cell r="AR34">
            <v>0</v>
          </cell>
          <cell r="AS34">
            <v>0</v>
          </cell>
          <cell r="AT34">
            <v>0</v>
          </cell>
          <cell r="AU34">
            <v>0</v>
          </cell>
          <cell r="AV34">
            <v>0</v>
          </cell>
          <cell r="AW34">
            <v>0</v>
          </cell>
          <cell r="AX34">
            <v>0</v>
          </cell>
          <cell r="AY34">
            <v>0</v>
          </cell>
          <cell r="CA34">
            <v>0</v>
          </cell>
          <cell r="CB34">
            <v>0</v>
          </cell>
          <cell r="CC34">
            <v>0</v>
          </cell>
          <cell r="CD34">
            <v>0</v>
          </cell>
          <cell r="CE34">
            <v>0</v>
          </cell>
          <cell r="CF34">
            <v>0</v>
          </cell>
          <cell r="CG34">
            <v>0</v>
          </cell>
          <cell r="CH34">
            <v>0</v>
          </cell>
          <cell r="CI34">
            <v>0</v>
          </cell>
          <cell r="CJ34">
            <v>0</v>
          </cell>
          <cell r="CK34">
            <v>0</v>
          </cell>
        </row>
        <row r="35">
          <cell r="B35" t="str">
            <v>ACTUALIZATION ADJ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  <cell r="AP35">
            <v>0</v>
          </cell>
          <cell r="AQ35">
            <v>0</v>
          </cell>
          <cell r="AR35">
            <v>0</v>
          </cell>
          <cell r="AS35">
            <v>0</v>
          </cell>
          <cell r="AT35">
            <v>0</v>
          </cell>
          <cell r="AU35">
            <v>0</v>
          </cell>
          <cell r="AV35">
            <v>0</v>
          </cell>
          <cell r="AW35">
            <v>0</v>
          </cell>
          <cell r="AX35">
            <v>0</v>
          </cell>
          <cell r="AY35">
            <v>0</v>
          </cell>
          <cell r="CA35">
            <v>0</v>
          </cell>
          <cell r="CB35">
            <v>0</v>
          </cell>
          <cell r="CC35">
            <v>0</v>
          </cell>
          <cell r="CD35">
            <v>0</v>
          </cell>
          <cell r="CE35">
            <v>0</v>
          </cell>
          <cell r="CF35">
            <v>0</v>
          </cell>
          <cell r="CG35">
            <v>0</v>
          </cell>
          <cell r="CH35">
            <v>0</v>
          </cell>
          <cell r="CI35">
            <v>0</v>
          </cell>
          <cell r="CJ35">
            <v>0</v>
          </cell>
          <cell r="CK35">
            <v>0</v>
          </cell>
        </row>
        <row r="36">
          <cell r="B36" t="str">
            <v>VOGTLE EXPENSES</v>
          </cell>
        </row>
        <row r="37">
          <cell r="B37" t="str">
            <v>DEPRECIATION &amp; AMORTIZATION</v>
          </cell>
          <cell r="D37">
            <v>6907.1806800000004</v>
          </cell>
          <cell r="E37">
            <v>6915.7299299999995</v>
          </cell>
          <cell r="F37">
            <v>6925.7441599999993</v>
          </cell>
          <cell r="G37">
            <v>7062.1595400000024</v>
          </cell>
          <cell r="H37">
            <v>7119.5068999999949</v>
          </cell>
          <cell r="I37">
            <v>7152.1186300000054</v>
          </cell>
          <cell r="J37">
            <v>7148.6752599999945</v>
          </cell>
          <cell r="K37">
            <v>7135.778800000001</v>
          </cell>
          <cell r="L37">
            <v>7148.4628099999991</v>
          </cell>
          <cell r="M37">
            <v>7149.0091599999969</v>
          </cell>
          <cell r="N37">
            <v>7151.0511300000071</v>
          </cell>
          <cell r="O37">
            <v>7186.3185699999904</v>
          </cell>
          <cell r="P37">
            <v>7346.9825385714284</v>
          </cell>
          <cell r="Q37">
            <v>7370.9825385714284</v>
          </cell>
          <cell r="R37">
            <v>7382.9825385714284</v>
          </cell>
          <cell r="S37">
            <v>7394.9825385714284</v>
          </cell>
          <cell r="T37">
            <v>7411.9825385714284</v>
          </cell>
          <cell r="U37">
            <v>7434.9825385714284</v>
          </cell>
          <cell r="V37">
            <v>7454.9825385714284</v>
          </cell>
          <cell r="W37">
            <v>7469.9825385714284</v>
          </cell>
          <cell r="X37">
            <v>7479.9825385714284</v>
          </cell>
          <cell r="Y37">
            <v>7489.9825385714284</v>
          </cell>
          <cell r="Z37">
            <v>7502.9825385714284</v>
          </cell>
          <cell r="AA37">
            <v>7550.8089409566601</v>
          </cell>
          <cell r="AB37">
            <v>7581.1130655495308</v>
          </cell>
          <cell r="AC37">
            <v>7588.1130655495308</v>
          </cell>
          <cell r="AD37">
            <v>7598.1130655495308</v>
          </cell>
          <cell r="AE37">
            <v>7615.1130655495308</v>
          </cell>
          <cell r="AF37">
            <v>7635.1130655495308</v>
          </cell>
          <cell r="AG37">
            <v>7690.1130655495308</v>
          </cell>
          <cell r="AH37">
            <v>7739.1130655495308</v>
          </cell>
          <cell r="AI37">
            <v>7753.1130655495308</v>
          </cell>
          <cell r="AJ37">
            <v>7767.1130655495308</v>
          </cell>
          <cell r="AK37">
            <v>7777.1130655495308</v>
          </cell>
          <cell r="AL37">
            <v>7786.1130655495308</v>
          </cell>
          <cell r="AM37">
            <v>7824.9394679347624</v>
          </cell>
          <cell r="AN37">
            <v>7762.3040504022447</v>
          </cell>
          <cell r="AO37">
            <v>7770.3040504022447</v>
          </cell>
          <cell r="AP37">
            <v>7781.3040504022447</v>
          </cell>
          <cell r="AQ37">
            <v>7799.3040504022447</v>
          </cell>
          <cell r="AR37">
            <v>7822.3040504022447</v>
          </cell>
          <cell r="AS37">
            <v>7843.3040504022447</v>
          </cell>
          <cell r="AT37">
            <v>7859.3040504022447</v>
          </cell>
          <cell r="AU37">
            <v>7870.3040504022447</v>
          </cell>
          <cell r="AV37">
            <v>7881.3040504022447</v>
          </cell>
          <cell r="AW37">
            <v>7891.3040504022447</v>
          </cell>
          <cell r="AX37">
            <v>7902.3040504022447</v>
          </cell>
          <cell r="AY37">
            <v>8018.9454527874759</v>
          </cell>
          <cell r="CA37">
            <v>85001.73556999999</v>
          </cell>
          <cell r="CB37">
            <v>89291.616865242366</v>
          </cell>
          <cell r="CC37">
            <v>92355.183188979601</v>
          </cell>
          <cell r="CD37">
            <v>94202.29000721217</v>
          </cell>
          <cell r="CE37">
            <v>98891.102487817072</v>
          </cell>
          <cell r="CF37">
            <v>111845.51172362108</v>
          </cell>
          <cell r="CG37">
            <v>116601.47448811051</v>
          </cell>
          <cell r="CH37">
            <v>121235.59754693405</v>
          </cell>
          <cell r="CI37">
            <v>124455.22954693405</v>
          </cell>
          <cell r="CJ37">
            <v>129748.5373954189</v>
          </cell>
          <cell r="CK37">
            <v>135837.51589541888</v>
          </cell>
        </row>
        <row r="38">
          <cell r="B38" t="str">
            <v>TAXES OTHER</v>
          </cell>
          <cell r="D38">
            <v>6147.2445399999997</v>
          </cell>
          <cell r="E38">
            <v>5777.9962299999997</v>
          </cell>
          <cell r="F38">
            <v>5575.9087800000016</v>
          </cell>
          <cell r="G38">
            <v>5464.5710099999978</v>
          </cell>
          <cell r="H38">
            <v>5660.8086700000022</v>
          </cell>
          <cell r="I38">
            <v>6650.4255899999998</v>
          </cell>
          <cell r="J38">
            <v>7033.0295600000027</v>
          </cell>
          <cell r="K38">
            <v>7162.7006299999948</v>
          </cell>
          <cell r="L38">
            <v>7400.0162600000058</v>
          </cell>
          <cell r="M38">
            <v>6584.7670899999957</v>
          </cell>
          <cell r="N38">
            <v>5779.2798700000048</v>
          </cell>
          <cell r="O38">
            <v>7149.8307599999907</v>
          </cell>
          <cell r="P38">
            <v>6443.7445004399597</v>
          </cell>
          <cell r="Q38">
            <v>5885.5714921658955</v>
          </cell>
          <cell r="R38">
            <v>5833.8515543420308</v>
          </cell>
          <cell r="S38">
            <v>5797.7852348660426</v>
          </cell>
          <cell r="T38">
            <v>6111.8604489302415</v>
          </cell>
          <cell r="U38">
            <v>7195.4294497394903</v>
          </cell>
          <cell r="V38">
            <v>7865.5169607233456</v>
          </cell>
          <cell r="W38">
            <v>8051.9776392199747</v>
          </cell>
          <cell r="X38">
            <v>6904.6743089285155</v>
          </cell>
          <cell r="Y38">
            <v>6480.2567806401976</v>
          </cell>
          <cell r="Z38">
            <v>5397.858033067515</v>
          </cell>
          <cell r="AA38">
            <v>5962.4909407473961</v>
          </cell>
          <cell r="AB38">
            <v>6611.4798983749279</v>
          </cell>
          <cell r="AC38">
            <v>6234.6055832411666</v>
          </cell>
          <cell r="AD38">
            <v>5859.874143048065</v>
          </cell>
          <cell r="AE38">
            <v>5792.9953891805635</v>
          </cell>
          <cell r="AF38">
            <v>6502.0468665410508</v>
          </cell>
          <cell r="AG38">
            <v>7666.3659464419361</v>
          </cell>
          <cell r="AH38">
            <v>8355.2765287074471</v>
          </cell>
          <cell r="AI38">
            <v>8498.874502312563</v>
          </cell>
          <cell r="AJ38">
            <v>7333.7158057584275</v>
          </cell>
          <cell r="AK38">
            <v>6856.9058553256946</v>
          </cell>
          <cell r="AL38">
            <v>5599.0667972597366</v>
          </cell>
          <cell r="AM38">
            <v>6267.6192761718657</v>
          </cell>
          <cell r="AN38">
            <v>7174.6565046457345</v>
          </cell>
          <cell r="AO38">
            <v>6552.7055617548767</v>
          </cell>
          <cell r="AP38">
            <v>6191.6832751429019</v>
          </cell>
          <cell r="AQ38">
            <v>6355.832604692946</v>
          </cell>
          <cell r="AR38">
            <v>6919.0204151379257</v>
          </cell>
          <cell r="AS38">
            <v>8212.1070018044957</v>
          </cell>
          <cell r="AT38">
            <v>8807.5107357233464</v>
          </cell>
          <cell r="AU38">
            <v>9023.1398166555991</v>
          </cell>
          <cell r="AV38">
            <v>7825.6874809786341</v>
          </cell>
          <cell r="AW38">
            <v>7318.9145167185234</v>
          </cell>
          <cell r="AX38">
            <v>5944.7010315623575</v>
          </cell>
          <cell r="AY38">
            <v>6654.4313357677711</v>
          </cell>
          <cell r="CA38">
            <v>76386.578989999995</v>
          </cell>
          <cell r="CB38">
            <v>77931.017343810599</v>
          </cell>
          <cell r="CC38">
            <v>81578.826592363446</v>
          </cell>
          <cell r="CD38">
            <v>86980.390280585139</v>
          </cell>
          <cell r="CE38">
            <v>91633.57742911941</v>
          </cell>
          <cell r="CF38">
            <v>97899.587980745884</v>
          </cell>
          <cell r="CG38">
            <v>98673.192999999999</v>
          </cell>
          <cell r="CH38">
            <v>102534.287369</v>
          </cell>
          <cell r="CI38">
            <v>106428.477452177</v>
          </cell>
          <cell r="CJ38">
            <v>107727.95732809884</v>
          </cell>
          <cell r="CK38">
            <v>117271.9194639261</v>
          </cell>
        </row>
        <row r="39">
          <cell r="B39" t="str">
            <v>INCOME TAXES</v>
          </cell>
          <cell r="D39">
            <v>4355.7160000000003</v>
          </cell>
          <cell r="E39">
            <v>2431.0280000000002</v>
          </cell>
          <cell r="F39">
            <v>1205.2250000000001</v>
          </cell>
          <cell r="G39">
            <v>930.45</v>
          </cell>
          <cell r="H39">
            <v>4726.4629999999997</v>
          </cell>
          <cell r="I39">
            <v>7102.9370000000008</v>
          </cell>
          <cell r="J39">
            <v>8185.1289999999981</v>
          </cell>
          <cell r="K39">
            <v>7677.5238499999996</v>
          </cell>
          <cell r="L39">
            <v>6144.3549999999996</v>
          </cell>
          <cell r="M39">
            <v>2809.3360000000002</v>
          </cell>
          <cell r="N39">
            <v>1784.9139999999998</v>
          </cell>
          <cell r="O39">
            <v>-3183.0789999999988</v>
          </cell>
          <cell r="P39">
            <v>4791</v>
          </cell>
          <cell r="Q39">
            <v>3222</v>
          </cell>
          <cell r="R39">
            <v>1577</v>
          </cell>
          <cell r="S39">
            <v>1994</v>
          </cell>
          <cell r="T39">
            <v>4979</v>
          </cell>
          <cell r="U39">
            <v>6624</v>
          </cell>
          <cell r="V39">
            <v>7927</v>
          </cell>
          <cell r="W39">
            <v>7386</v>
          </cell>
          <cell r="X39">
            <v>4503</v>
          </cell>
          <cell r="Y39">
            <v>1635</v>
          </cell>
          <cell r="Z39">
            <v>1366</v>
          </cell>
          <cell r="AA39">
            <v>123.601</v>
          </cell>
          <cell r="AB39">
            <v>5015</v>
          </cell>
          <cell r="AC39">
            <v>3141</v>
          </cell>
          <cell r="AD39">
            <v>1750</v>
          </cell>
          <cell r="AE39">
            <v>1981</v>
          </cell>
          <cell r="AF39">
            <v>5338</v>
          </cell>
          <cell r="AG39">
            <v>6385</v>
          </cell>
          <cell r="AH39">
            <v>7683</v>
          </cell>
          <cell r="AI39">
            <v>7910</v>
          </cell>
          <cell r="AJ39">
            <v>4337</v>
          </cell>
          <cell r="AK39">
            <v>1825</v>
          </cell>
          <cell r="AL39">
            <v>675</v>
          </cell>
          <cell r="AM39">
            <v>436.48599999999999</v>
          </cell>
          <cell r="AN39">
            <v>5234</v>
          </cell>
          <cell r="AO39">
            <v>2108</v>
          </cell>
          <cell r="AP39">
            <v>36</v>
          </cell>
          <cell r="AQ39">
            <v>2660</v>
          </cell>
          <cell r="AR39">
            <v>6154</v>
          </cell>
          <cell r="AS39">
            <v>7020</v>
          </cell>
          <cell r="AT39">
            <v>8345</v>
          </cell>
          <cell r="AU39">
            <v>7363</v>
          </cell>
          <cell r="AV39">
            <v>4463</v>
          </cell>
          <cell r="AW39">
            <v>3348</v>
          </cell>
          <cell r="AX39">
            <v>2625</v>
          </cell>
          <cell r="AY39">
            <v>3847.0370000000003</v>
          </cell>
          <cell r="CA39">
            <v>44169.99785</v>
          </cell>
          <cell r="CB39">
            <v>46127.601000000002</v>
          </cell>
          <cell r="CC39">
            <v>46476.485999999997</v>
          </cell>
          <cell r="CD39">
            <v>53203.036999999997</v>
          </cell>
          <cell r="CE39">
            <v>56361.247000000003</v>
          </cell>
          <cell r="CF39">
            <v>66262.592999999993</v>
          </cell>
          <cell r="CG39">
            <v>66508.411857336599</v>
          </cell>
          <cell r="CH39">
            <v>69231.812151874707</v>
          </cell>
          <cell r="CI39">
            <v>70669.261867321402</v>
          </cell>
          <cell r="CJ39">
            <v>70585.183901306809</v>
          </cell>
          <cell r="CK39">
            <v>69928.652589666002</v>
          </cell>
        </row>
        <row r="40">
          <cell r="B40" t="str">
            <v>OTH UTIL OPER INCOME</v>
          </cell>
        </row>
        <row r="41">
          <cell r="B41" t="str">
            <v>AFC EQUITY</v>
          </cell>
          <cell r="D41">
            <v>228.03279999999998</v>
          </cell>
          <cell r="E41">
            <v>236.89291</v>
          </cell>
          <cell r="F41">
            <v>253.98339000000001</v>
          </cell>
          <cell r="G41">
            <v>224.26244</v>
          </cell>
          <cell r="H41">
            <v>0</v>
          </cell>
          <cell r="I41">
            <v>86.09789999999991</v>
          </cell>
          <cell r="J41">
            <v>19.302</v>
          </cell>
          <cell r="K41">
            <v>19.904620000000111</v>
          </cell>
          <cell r="L41">
            <v>25.251109999999869</v>
          </cell>
          <cell r="M41">
            <v>38.662950000000187</v>
          </cell>
          <cell r="N41">
            <v>49.624319999999834</v>
          </cell>
          <cell r="O41">
            <v>-14.01024</v>
          </cell>
          <cell r="P41">
            <v>5</v>
          </cell>
          <cell r="Q41">
            <v>12</v>
          </cell>
          <cell r="R41">
            <v>23</v>
          </cell>
          <cell r="S41">
            <v>37</v>
          </cell>
          <cell r="T41">
            <v>51</v>
          </cell>
          <cell r="U41">
            <v>67</v>
          </cell>
          <cell r="V41">
            <v>78</v>
          </cell>
          <cell r="W41">
            <v>82</v>
          </cell>
          <cell r="X41">
            <v>95</v>
          </cell>
          <cell r="Y41">
            <v>110</v>
          </cell>
          <cell r="Z41">
            <v>120</v>
          </cell>
          <cell r="AA41">
            <v>133</v>
          </cell>
          <cell r="AB41">
            <v>160</v>
          </cell>
          <cell r="AC41">
            <v>199</v>
          </cell>
          <cell r="AD41">
            <v>241</v>
          </cell>
          <cell r="AE41">
            <v>284</v>
          </cell>
          <cell r="AF41">
            <v>326</v>
          </cell>
          <cell r="AG41">
            <v>330</v>
          </cell>
          <cell r="AH41">
            <v>333</v>
          </cell>
          <cell r="AI41">
            <v>371</v>
          </cell>
          <cell r="AJ41">
            <v>410</v>
          </cell>
          <cell r="AK41">
            <v>452</v>
          </cell>
          <cell r="AL41">
            <v>494</v>
          </cell>
          <cell r="AM41">
            <v>537</v>
          </cell>
          <cell r="AN41">
            <v>579</v>
          </cell>
          <cell r="AO41">
            <v>621</v>
          </cell>
          <cell r="AP41">
            <v>663</v>
          </cell>
          <cell r="AQ41">
            <v>704</v>
          </cell>
          <cell r="AR41">
            <v>745</v>
          </cell>
          <cell r="AS41">
            <v>787</v>
          </cell>
          <cell r="AT41">
            <v>827</v>
          </cell>
          <cell r="AU41">
            <v>866</v>
          </cell>
          <cell r="AV41">
            <v>903</v>
          </cell>
          <cell r="AW41">
            <v>941</v>
          </cell>
          <cell r="AX41">
            <v>979</v>
          </cell>
          <cell r="AY41">
            <v>941</v>
          </cell>
          <cell r="CA41">
            <v>1168.0041999999996</v>
          </cell>
          <cell r="CB41">
            <v>813</v>
          </cell>
          <cell r="CC41">
            <v>4137</v>
          </cell>
          <cell r="CD41">
            <v>9556</v>
          </cell>
          <cell r="CE41">
            <v>13654.572216577539</v>
          </cell>
          <cell r="CF41">
            <v>2373.0282794117647</v>
          </cell>
          <cell r="CG41">
            <v>6194.376016042781</v>
          </cell>
          <cell r="CH41">
            <v>7411.3158368983959</v>
          </cell>
          <cell r="CI41">
            <v>7726.434180481283</v>
          </cell>
          <cell r="CJ41">
            <v>8691.7387941176457</v>
          </cell>
          <cell r="CK41">
            <v>0</v>
          </cell>
        </row>
        <row r="42">
          <cell r="B42" t="str">
            <v>TOTAL OTHER INCOME</v>
          </cell>
          <cell r="D42">
            <v>152.62209999999999</v>
          </cell>
          <cell r="E42">
            <v>189.14371</v>
          </cell>
          <cell r="F42">
            <v>530.14448000000004</v>
          </cell>
          <cell r="G42">
            <v>185.56567000000007</v>
          </cell>
          <cell r="H42">
            <v>-92.226699999999994</v>
          </cell>
          <cell r="I42">
            <v>108.64614999999986</v>
          </cell>
          <cell r="J42">
            <v>657.9779699999998</v>
          </cell>
          <cell r="K42">
            <v>40.959780000000137</v>
          </cell>
          <cell r="L42">
            <v>223.03543999999988</v>
          </cell>
          <cell r="M42">
            <v>132.86332000000021</v>
          </cell>
          <cell r="N42">
            <v>54.665819999999826</v>
          </cell>
          <cell r="O42">
            <v>-2.5817599999999175</v>
          </cell>
          <cell r="P42">
            <v>-70</v>
          </cell>
          <cell r="Q42">
            <v>-83</v>
          </cell>
          <cell r="R42">
            <v>-142</v>
          </cell>
          <cell r="S42">
            <v>-32</v>
          </cell>
          <cell r="T42">
            <v>-19</v>
          </cell>
          <cell r="U42">
            <v>30</v>
          </cell>
          <cell r="V42">
            <v>339</v>
          </cell>
          <cell r="W42">
            <v>351</v>
          </cell>
          <cell r="X42">
            <v>353</v>
          </cell>
          <cell r="Y42">
            <v>324</v>
          </cell>
          <cell r="Z42">
            <v>381</v>
          </cell>
          <cell r="AA42">
            <v>364</v>
          </cell>
          <cell r="AB42">
            <v>435</v>
          </cell>
          <cell r="AC42">
            <v>459</v>
          </cell>
          <cell r="AD42">
            <v>425</v>
          </cell>
          <cell r="AE42">
            <v>562</v>
          </cell>
          <cell r="AF42">
            <v>598</v>
          </cell>
          <cell r="AG42">
            <v>536</v>
          </cell>
          <cell r="AH42">
            <v>584</v>
          </cell>
          <cell r="AI42">
            <v>633</v>
          </cell>
          <cell r="AJ42">
            <v>655</v>
          </cell>
          <cell r="AK42">
            <v>669</v>
          </cell>
          <cell r="AL42">
            <v>752</v>
          </cell>
          <cell r="AM42">
            <v>753</v>
          </cell>
          <cell r="AN42">
            <v>814</v>
          </cell>
          <cell r="AO42">
            <v>834</v>
          </cell>
          <cell r="AP42">
            <v>795</v>
          </cell>
          <cell r="AQ42">
            <v>949</v>
          </cell>
          <cell r="AR42">
            <v>989</v>
          </cell>
          <cell r="AS42">
            <v>960</v>
          </cell>
          <cell r="AT42">
            <v>1044</v>
          </cell>
          <cell r="AU42">
            <v>1085</v>
          </cell>
          <cell r="AV42">
            <v>1115</v>
          </cell>
          <cell r="AW42">
            <v>1127</v>
          </cell>
          <cell r="AX42">
            <v>1201</v>
          </cell>
          <cell r="AY42">
            <v>1121</v>
          </cell>
          <cell r="CA42">
            <v>2180.8159800000012</v>
          </cell>
          <cell r="CB42">
            <v>1796</v>
          </cell>
          <cell r="CC42">
            <v>7061</v>
          </cell>
          <cell r="CD42">
            <v>12034</v>
          </cell>
          <cell r="CE42">
            <v>15751.572216577537</v>
          </cell>
          <cell r="CF42">
            <v>3923.0282794117647</v>
          </cell>
          <cell r="CG42">
            <v>7493.2528725358961</v>
          </cell>
          <cell r="CH42">
            <v>8117.1023988322886</v>
          </cell>
          <cell r="CI42">
            <v>7878.0331494360853</v>
          </cell>
          <cell r="CJ42">
            <v>8751.2825061756866</v>
          </cell>
          <cell r="CK42">
            <v>59.543712058041358</v>
          </cell>
        </row>
        <row r="43">
          <cell r="B43" t="str">
            <v>AFC DEBT</v>
          </cell>
          <cell r="D43">
            <v>-100.61525999999999</v>
          </cell>
          <cell r="E43">
            <v>-104.52462</v>
          </cell>
          <cell r="F43">
            <v>-112.06547999999999</v>
          </cell>
          <cell r="G43">
            <v>-98.95129</v>
          </cell>
          <cell r="H43">
            <v>0</v>
          </cell>
          <cell r="I43">
            <v>-37.98912</v>
          </cell>
          <cell r="J43">
            <v>-8.5166399999999562</v>
          </cell>
          <cell r="K43">
            <v>-8.7825500000000467</v>
          </cell>
          <cell r="L43">
            <v>-11.141590000000001</v>
          </cell>
          <cell r="M43">
            <v>-17.05931</v>
          </cell>
          <cell r="N43">
            <v>-21.895820000000001</v>
          </cell>
          <cell r="O43">
            <v>6.1817799999999696</v>
          </cell>
          <cell r="P43">
            <v>-2</v>
          </cell>
          <cell r="Q43">
            <v>-6</v>
          </cell>
          <cell r="R43">
            <v>-10</v>
          </cell>
          <cell r="S43">
            <v>-17</v>
          </cell>
          <cell r="T43">
            <v>-22</v>
          </cell>
          <cell r="U43">
            <v>-30</v>
          </cell>
          <cell r="V43">
            <v>-35</v>
          </cell>
          <cell r="W43">
            <v>-36</v>
          </cell>
          <cell r="X43">
            <v>-42</v>
          </cell>
          <cell r="Y43">
            <v>-48</v>
          </cell>
          <cell r="Z43">
            <v>-53</v>
          </cell>
          <cell r="AA43">
            <v>-59</v>
          </cell>
          <cell r="AB43">
            <v>-71</v>
          </cell>
          <cell r="AC43">
            <v>-88</v>
          </cell>
          <cell r="AD43">
            <v>-107</v>
          </cell>
          <cell r="AE43">
            <v>-125</v>
          </cell>
          <cell r="AF43">
            <v>-144</v>
          </cell>
          <cell r="AG43">
            <v>-146</v>
          </cell>
          <cell r="AH43">
            <v>-147</v>
          </cell>
          <cell r="AI43">
            <v>-164</v>
          </cell>
          <cell r="AJ43">
            <v>-181</v>
          </cell>
          <cell r="AK43">
            <v>-199</v>
          </cell>
          <cell r="AL43">
            <v>-218</v>
          </cell>
          <cell r="AM43">
            <v>-237</v>
          </cell>
          <cell r="AN43">
            <v>-256</v>
          </cell>
          <cell r="AO43">
            <v>-274</v>
          </cell>
          <cell r="AP43">
            <v>-292</v>
          </cell>
          <cell r="AQ43">
            <v>-310</v>
          </cell>
          <cell r="AR43">
            <v>-329</v>
          </cell>
          <cell r="AS43">
            <v>-347</v>
          </cell>
          <cell r="AT43">
            <v>-365</v>
          </cell>
          <cell r="AU43">
            <v>-382</v>
          </cell>
          <cell r="AV43">
            <v>-399</v>
          </cell>
          <cell r="AW43">
            <v>-415</v>
          </cell>
          <cell r="AX43">
            <v>-432</v>
          </cell>
          <cell r="AY43">
            <v>-415</v>
          </cell>
          <cell r="CA43">
            <v>-515.35990000000004</v>
          </cell>
          <cell r="CB43">
            <v>-360</v>
          </cell>
          <cell r="CC43">
            <v>-1827</v>
          </cell>
          <cell r="CD43">
            <v>-4216</v>
          </cell>
          <cell r="CE43">
            <v>-6024.84978342246</v>
          </cell>
          <cell r="CF43">
            <v>-1047.0587205882352</v>
          </cell>
          <cell r="CG43">
            <v>-2733.1639839572194</v>
          </cell>
          <cell r="CH43">
            <v>-3270.1181631016043</v>
          </cell>
          <cell r="CI43">
            <v>-3409.1588195187164</v>
          </cell>
          <cell r="CJ43">
            <v>-3835.0832058823526</v>
          </cell>
          <cell r="CK43">
            <v>0</v>
          </cell>
        </row>
        <row r="44">
          <cell r="B44" t="str">
            <v>LONG TERM DEBT INTEREST</v>
          </cell>
          <cell r="D44">
            <v>2340.8491800000002</v>
          </cell>
          <cell r="E44">
            <v>2326.5375800000002</v>
          </cell>
          <cell r="F44">
            <v>2409.0777399999997</v>
          </cell>
          <cell r="G44">
            <v>2451.6523999999999</v>
          </cell>
          <cell r="H44">
            <v>2565.3107399999999</v>
          </cell>
          <cell r="I44">
            <v>2537.3241600000001</v>
          </cell>
          <cell r="J44">
            <v>2525.5160900000001</v>
          </cell>
          <cell r="K44">
            <v>2563.1125199999997</v>
          </cell>
          <cell r="L44">
            <v>2636.05699</v>
          </cell>
          <cell r="M44">
            <v>2634.1875799999998</v>
          </cell>
          <cell r="N44">
            <v>2343.9490000000001</v>
          </cell>
          <cell r="O44">
            <v>2384.7827400000001</v>
          </cell>
          <cell r="P44">
            <v>2552.7279109589044</v>
          </cell>
          <cell r="Q44">
            <v>2305.6897260273972</v>
          </cell>
          <cell r="R44">
            <v>2552.7279109589044</v>
          </cell>
          <cell r="S44">
            <v>2467.5391438356164</v>
          </cell>
          <cell r="T44">
            <v>2547.9957397260278</v>
          </cell>
          <cell r="U44">
            <v>2465.8023287671231</v>
          </cell>
          <cell r="V44">
            <v>2547.9957397260278</v>
          </cell>
          <cell r="W44">
            <v>3042.4957397260278</v>
          </cell>
          <cell r="X44">
            <v>2955.3012592360046</v>
          </cell>
          <cell r="Y44">
            <v>3032.4744298972555</v>
          </cell>
          <cell r="Z44">
            <v>2816.131945345127</v>
          </cell>
          <cell r="AA44">
            <v>3266.5542249606633</v>
          </cell>
          <cell r="AB44">
            <v>3261.476030307876</v>
          </cell>
          <cell r="AC44">
            <v>2986.1679993792386</v>
          </cell>
          <cell r="AD44">
            <v>3251.2611671425452</v>
          </cell>
          <cell r="AE44">
            <v>3132.2917600603591</v>
          </cell>
          <cell r="AF44">
            <v>3216.4132919793351</v>
          </cell>
          <cell r="AG44">
            <v>3245.2466463208953</v>
          </cell>
          <cell r="AH44">
            <v>3333.4381582719075</v>
          </cell>
          <cell r="AI44">
            <v>3328.2221216328867</v>
          </cell>
          <cell r="AJ44">
            <v>3229.5984600497627</v>
          </cell>
          <cell r="AK44">
            <v>3317.7299872867352</v>
          </cell>
          <cell r="AL44">
            <v>3219.0661058552837</v>
          </cell>
          <cell r="AM44">
            <v>3712.9175330404473</v>
          </cell>
          <cell r="AN44">
            <v>3698.5822370850256</v>
          </cell>
          <cell r="AO44">
            <v>3480.8735732764853</v>
          </cell>
          <cell r="AP44">
            <v>3687.8874558149673</v>
          </cell>
          <cell r="AQ44">
            <v>3576.3235467110121</v>
          </cell>
          <cell r="AR44">
            <v>3677.1105240679699</v>
          </cell>
          <cell r="AS44">
            <v>3565.5053033923177</v>
          </cell>
          <cell r="AT44">
            <v>3666.2508108165534</v>
          </cell>
          <cell r="AU44">
            <v>3660.7897126062248</v>
          </cell>
          <cell r="AV44">
            <v>3549.1219288199691</v>
          </cell>
          <cell r="AW44">
            <v>3649.8046333083444</v>
          </cell>
          <cell r="AX44">
            <v>3538.0947400514469</v>
          </cell>
          <cell r="AY44">
            <v>3920.7843539774117</v>
          </cell>
          <cell r="CA44">
            <v>29718.35672</v>
          </cell>
          <cell r="CB44">
            <v>32553.436099165072</v>
          </cell>
          <cell r="CC44">
            <v>39233.829261327279</v>
          </cell>
          <cell r="CD44">
            <v>43671.128819927726</v>
          </cell>
          <cell r="CE44">
            <v>47867.208569310387</v>
          </cell>
          <cell r="CF44">
            <v>50219.384965805861</v>
          </cell>
          <cell r="CG44">
            <v>52988.925573436201</v>
          </cell>
          <cell r="CH44">
            <v>53760.408819104669</v>
          </cell>
          <cell r="CI44">
            <v>54541.938681433268</v>
          </cell>
          <cell r="CJ44">
            <v>56586.012397260274</v>
          </cell>
          <cell r="CK44">
            <v>55597.985000000001</v>
          </cell>
        </row>
        <row r="45">
          <cell r="B45" t="str">
            <v>SHORT TERM DEBT INTEREST</v>
          </cell>
          <cell r="D45">
            <v>114.06945</v>
          </cell>
          <cell r="E45">
            <v>117.83333</v>
          </cell>
          <cell r="F45">
            <v>130.45832999999999</v>
          </cell>
          <cell r="G45">
            <v>77.423339999999996</v>
          </cell>
          <cell r="H45">
            <v>193.65074999999999</v>
          </cell>
          <cell r="I45">
            <v>177.44863000000001</v>
          </cell>
          <cell r="J45">
            <v>113.76173000000001</v>
          </cell>
          <cell r="K45">
            <v>67.682630000000003</v>
          </cell>
          <cell r="L45">
            <v>67.045140000000004</v>
          </cell>
          <cell r="M45">
            <v>130.60314</v>
          </cell>
          <cell r="N45">
            <v>393.92674</v>
          </cell>
          <cell r="O45">
            <v>316.06214</v>
          </cell>
          <cell r="P45">
            <v>244</v>
          </cell>
          <cell r="Q45">
            <v>378</v>
          </cell>
          <cell r="R45">
            <v>462</v>
          </cell>
          <cell r="S45">
            <v>518</v>
          </cell>
          <cell r="T45">
            <v>596</v>
          </cell>
          <cell r="U45">
            <v>393</v>
          </cell>
          <cell r="V45">
            <v>200</v>
          </cell>
          <cell r="W45">
            <v>125</v>
          </cell>
          <cell r="X45">
            <v>132</v>
          </cell>
          <cell r="Y45">
            <v>170</v>
          </cell>
          <cell r="Z45">
            <v>210</v>
          </cell>
          <cell r="AA45">
            <v>252</v>
          </cell>
          <cell r="AB45">
            <v>147</v>
          </cell>
          <cell r="AC45">
            <v>81</v>
          </cell>
          <cell r="AD45">
            <v>128</v>
          </cell>
          <cell r="AE45">
            <v>163</v>
          </cell>
          <cell r="AF45">
            <v>184</v>
          </cell>
          <cell r="AG45">
            <v>186</v>
          </cell>
          <cell r="AH45">
            <v>188</v>
          </cell>
          <cell r="AI45">
            <v>139</v>
          </cell>
          <cell r="AJ45">
            <v>175</v>
          </cell>
          <cell r="AK45">
            <v>230</v>
          </cell>
          <cell r="AL45">
            <v>228</v>
          </cell>
          <cell r="AM45">
            <v>233</v>
          </cell>
          <cell r="AN45">
            <v>102</v>
          </cell>
          <cell r="AO45">
            <v>30</v>
          </cell>
          <cell r="AP45">
            <v>97</v>
          </cell>
          <cell r="AQ45">
            <v>141</v>
          </cell>
          <cell r="AR45">
            <v>167</v>
          </cell>
          <cell r="AS45">
            <v>144</v>
          </cell>
          <cell r="AT45">
            <v>110</v>
          </cell>
          <cell r="AU45">
            <v>61</v>
          </cell>
          <cell r="AV45">
            <v>103</v>
          </cell>
          <cell r="AW45">
            <v>158</v>
          </cell>
          <cell r="AX45">
            <v>167</v>
          </cell>
          <cell r="AY45">
            <v>209</v>
          </cell>
          <cell r="CA45">
            <v>1899.9653499999999</v>
          </cell>
          <cell r="CB45">
            <v>3680</v>
          </cell>
          <cell r="CC45">
            <v>2082</v>
          </cell>
          <cell r="CD45">
            <v>1489</v>
          </cell>
          <cell r="CE45">
            <v>2343</v>
          </cell>
          <cell r="CF45">
            <v>2375</v>
          </cell>
          <cell r="CG45">
            <v>2282</v>
          </cell>
          <cell r="CH45">
            <v>2368</v>
          </cell>
          <cell r="CI45">
            <v>2543</v>
          </cell>
          <cell r="CJ45">
            <v>2519</v>
          </cell>
          <cell r="CK45">
            <v>2354</v>
          </cell>
        </row>
        <row r="46">
          <cell r="B46" t="str">
            <v>Amortization of Goodwill</v>
          </cell>
        </row>
        <row r="47">
          <cell r="B47" t="str">
            <v>TOTAL INTEREST EXPENSE</v>
          </cell>
          <cell r="D47">
            <v>3093.1606900000002</v>
          </cell>
          <cell r="E47">
            <v>3098.5655799999995</v>
          </cell>
          <cell r="F47">
            <v>3215.8056299999989</v>
          </cell>
          <cell r="G47">
            <v>3183.2070699999999</v>
          </cell>
          <cell r="H47">
            <v>3507.6923899999992</v>
          </cell>
          <cell r="I47">
            <v>3447.1407499999996</v>
          </cell>
          <cell r="J47">
            <v>3364.3586700000001</v>
          </cell>
          <cell r="K47">
            <v>3370.1231999999991</v>
          </cell>
          <cell r="L47">
            <v>3445.9296100000001</v>
          </cell>
          <cell r="M47">
            <v>3570.8866899999998</v>
          </cell>
          <cell r="N47">
            <v>3382.8170099999998</v>
          </cell>
          <cell r="O47">
            <v>3637.1896299999999</v>
          </cell>
          <cell r="P47">
            <v>3526.3168203082196</v>
          </cell>
          <cell r="Q47">
            <v>3371.4801947945202</v>
          </cell>
          <cell r="R47">
            <v>3737.2278203082192</v>
          </cell>
          <cell r="S47">
            <v>3684.4092396575343</v>
          </cell>
          <cell r="T47">
            <v>3848.4046490753426</v>
          </cell>
          <cell r="U47">
            <v>3542.5804245890408</v>
          </cell>
          <cell r="V47">
            <v>3430.3126490753425</v>
          </cell>
          <cell r="W47">
            <v>3848.7656490753425</v>
          </cell>
          <cell r="X47">
            <v>3749.9383550579223</v>
          </cell>
          <cell r="Y47">
            <v>3871.6483392465702</v>
          </cell>
          <cell r="Z47">
            <v>3675.0300411670446</v>
          </cell>
          <cell r="AA47">
            <v>4173.9881343099787</v>
          </cell>
          <cell r="AB47">
            <v>4059.503939657191</v>
          </cell>
          <cell r="AC47">
            <v>3663.3914681463616</v>
          </cell>
          <cell r="AD47">
            <v>3986.1890764918603</v>
          </cell>
          <cell r="AE47">
            <v>3871.5848558822768</v>
          </cell>
          <cell r="AF47">
            <v>3970.2402013286501</v>
          </cell>
          <cell r="AG47">
            <v>3986.4367421428133</v>
          </cell>
          <cell r="AH47">
            <v>4088.1610676212222</v>
          </cell>
          <cell r="AI47">
            <v>4017.8920309822015</v>
          </cell>
          <cell r="AJ47">
            <v>3920.6305558716804</v>
          </cell>
          <cell r="AK47">
            <v>4058.2938966360498</v>
          </cell>
          <cell r="AL47">
            <v>3926.3482016772014</v>
          </cell>
          <cell r="AM47">
            <v>4418.7294423897629</v>
          </cell>
          <cell r="AN47">
            <v>4258.9162196055177</v>
          </cell>
          <cell r="AO47">
            <v>3926.05069821501</v>
          </cell>
          <cell r="AP47">
            <v>4207.1094383354593</v>
          </cell>
          <cell r="AQ47">
            <v>4108.9391004405197</v>
          </cell>
          <cell r="AR47">
            <v>4229.2185065884614</v>
          </cell>
          <cell r="AS47">
            <v>4064.005857121826</v>
          </cell>
          <cell r="AT47">
            <v>4112.2427933370445</v>
          </cell>
          <cell r="AU47">
            <v>4040.7236951267159</v>
          </cell>
          <cell r="AV47">
            <v>3941.4454825494777</v>
          </cell>
          <cell r="AW47">
            <v>4093.6186158288356</v>
          </cell>
          <cell r="AX47">
            <v>3961.2982937809556</v>
          </cell>
          <cell r="AY47">
            <v>4415.4773364979028</v>
          </cell>
          <cell r="CA47">
            <v>40316.876919999995</v>
          </cell>
          <cell r="CB47">
            <v>44460.102316665078</v>
          </cell>
          <cell r="CC47">
            <v>47967.401478827276</v>
          </cell>
          <cell r="CD47">
            <v>49359.046037427725</v>
          </cell>
          <cell r="CE47">
            <v>52577.248747468177</v>
          </cell>
          <cell r="CF47">
            <v>59697.154366797877</v>
          </cell>
          <cell r="CG47">
            <v>60645.358181059237</v>
          </cell>
          <cell r="CH47">
            <v>61875.561936053258</v>
          </cell>
          <cell r="CI47">
            <v>63338.5178134948</v>
          </cell>
          <cell r="CJ47">
            <v>64936.082742958177</v>
          </cell>
          <cell r="CK47">
            <v>67616.615071580251</v>
          </cell>
        </row>
        <row r="48">
          <cell r="B48" t="str">
            <v>MIPS DIVIDENDS</v>
          </cell>
          <cell r="CA48">
            <v>4590.2569199999989</v>
          </cell>
          <cell r="CB48">
            <v>4593.4569374999992</v>
          </cell>
          <cell r="CC48">
            <v>4593.4569374999992</v>
          </cell>
          <cell r="CD48">
            <v>4593.4569375000001</v>
          </cell>
          <cell r="CE48">
            <v>4593.4569375000001</v>
          </cell>
          <cell r="CF48">
            <v>4593.4569374999992</v>
          </cell>
          <cell r="CG48">
            <v>4593.4569374999992</v>
          </cell>
          <cell r="CH48">
            <v>5493.8940959699448</v>
          </cell>
          <cell r="CI48">
            <v>6133.4569374999992</v>
          </cell>
          <cell r="CJ48">
            <v>6133.4569374999992</v>
          </cell>
          <cell r="CK48">
            <v>6133.4569374999992</v>
          </cell>
        </row>
        <row r="49">
          <cell r="B49" t="str">
            <v>PREFERRED DIVIDENDS</v>
          </cell>
          <cell r="D49">
            <v>18.05339</v>
          </cell>
          <cell r="E49">
            <v>18.05339</v>
          </cell>
          <cell r="F49">
            <v>18.0534</v>
          </cell>
          <cell r="G49">
            <v>18.05339</v>
          </cell>
          <cell r="H49">
            <v>18.05339</v>
          </cell>
          <cell r="I49">
            <v>18.0534</v>
          </cell>
          <cell r="J49">
            <v>18.05339</v>
          </cell>
          <cell r="K49">
            <v>18.05339</v>
          </cell>
          <cell r="L49">
            <v>18.0534</v>
          </cell>
          <cell r="M49">
            <v>307.05003000000005</v>
          </cell>
          <cell r="N49">
            <v>128.33332999999999</v>
          </cell>
          <cell r="O49">
            <v>163.55282</v>
          </cell>
          <cell r="P49">
            <v>280.27397260273972</v>
          </cell>
          <cell r="Q49">
            <v>253.15068493150685</v>
          </cell>
          <cell r="R49">
            <v>280.27397260273972</v>
          </cell>
          <cell r="S49">
            <v>271.23287671232873</v>
          </cell>
          <cell r="T49">
            <v>280.27397260273972</v>
          </cell>
          <cell r="U49">
            <v>271.23287671232873</v>
          </cell>
          <cell r="V49">
            <v>280.27397260273972</v>
          </cell>
          <cell r="W49">
            <v>280.27397260273972</v>
          </cell>
          <cell r="X49">
            <v>271.23287671232873</v>
          </cell>
          <cell r="Y49">
            <v>280.27397260273972</v>
          </cell>
          <cell r="Z49">
            <v>271.23287671232873</v>
          </cell>
          <cell r="AA49">
            <v>280.27397260273972</v>
          </cell>
          <cell r="AB49">
            <v>280.27397260273972</v>
          </cell>
          <cell r="AC49">
            <v>253.15068493150685</v>
          </cell>
          <cell r="AD49">
            <v>280.27397260273972</v>
          </cell>
          <cell r="AE49">
            <v>271.23287671232873</v>
          </cell>
          <cell r="AF49">
            <v>280.27397260273972</v>
          </cell>
          <cell r="AG49">
            <v>271.23287671232873</v>
          </cell>
          <cell r="AH49">
            <v>280.27397260273972</v>
          </cell>
          <cell r="AI49">
            <v>280.27397260273972</v>
          </cell>
          <cell r="AJ49">
            <v>271.23287671232873</v>
          </cell>
          <cell r="AK49">
            <v>280.27397260273972</v>
          </cell>
          <cell r="AL49">
            <v>271.23287671232873</v>
          </cell>
          <cell r="AM49">
            <v>280.27397260273972</v>
          </cell>
          <cell r="AN49">
            <v>279.50819672131149</v>
          </cell>
          <cell r="AO49">
            <v>261.47540983606558</v>
          </cell>
          <cell r="AP49">
            <v>279.50819672131149</v>
          </cell>
          <cell r="AQ49">
            <v>270.49180327868851</v>
          </cell>
          <cell r="AR49">
            <v>279.50819672131149</v>
          </cell>
          <cell r="AS49">
            <v>471.31147540983608</v>
          </cell>
          <cell r="AT49">
            <v>487.02185792349729</v>
          </cell>
          <cell r="AU49">
            <v>487.02185792349729</v>
          </cell>
          <cell r="AV49">
            <v>471.31147540983608</v>
          </cell>
          <cell r="AW49">
            <v>487.02185792349729</v>
          </cell>
          <cell r="AX49">
            <v>471.31147540983608</v>
          </cell>
          <cell r="AY49">
            <v>487.02185792349729</v>
          </cell>
          <cell r="CA49">
            <v>761.41672000000005</v>
          </cell>
          <cell r="CB49">
            <v>3299.9999999999995</v>
          </cell>
          <cell r="CC49">
            <v>3299.9999999999995</v>
          </cell>
          <cell r="CD49">
            <v>4732.5136612021861</v>
          </cell>
          <cell r="CE49">
            <v>5750</v>
          </cell>
          <cell r="CF49">
            <v>5750</v>
          </cell>
          <cell r="CG49">
            <v>5750</v>
          </cell>
          <cell r="CH49">
            <v>5750</v>
          </cell>
          <cell r="CI49">
            <v>5750</v>
          </cell>
          <cell r="CJ49">
            <v>5750</v>
          </cell>
          <cell r="CK49">
            <v>5750</v>
          </cell>
        </row>
        <row r="50">
          <cell r="B50" t="str">
            <v>Minority Interest Income (Other Owners)</v>
          </cell>
        </row>
        <row r="51">
          <cell r="B51" t="str">
            <v>Minority Interest Income {B Shares)</v>
          </cell>
        </row>
        <row r="52">
          <cell r="B52" t="str">
            <v>EXTRA ITEMS/ADJUSTMENTS</v>
          </cell>
        </row>
        <row r="53">
          <cell r="B53" t="str">
            <v>NET INCOME</v>
          </cell>
          <cell r="D53">
            <v>7363.5215100000141</v>
          </cell>
          <cell r="E53">
            <v>4332.4666999999936</v>
          </cell>
          <cell r="F53">
            <v>2951.582579999982</v>
          </cell>
          <cell r="G53">
            <v>1997.4020900000155</v>
          </cell>
          <cell r="H53">
            <v>7775.1197299999894</v>
          </cell>
          <cell r="I53">
            <v>11772.568129999985</v>
          </cell>
          <cell r="J53">
            <v>13998.601100000014</v>
          </cell>
          <cell r="K53">
            <v>12655.834960000017</v>
          </cell>
          <cell r="L53">
            <v>10455.299319999987</v>
          </cell>
          <cell r="M53">
            <v>4572.3328599999968</v>
          </cell>
          <cell r="N53">
            <v>3049.7748000000015</v>
          </cell>
          <cell r="O53">
            <v>-5714.5438999999924</v>
          </cell>
          <cell r="P53">
            <v>7623.5046187468079</v>
          </cell>
          <cell r="Q53">
            <v>5140.177915381284</v>
          </cell>
          <cell r="R53">
            <v>2433.4363751888877</v>
          </cell>
          <cell r="S53">
            <v>3216.285715217959</v>
          </cell>
          <cell r="T53">
            <v>7972.094638683524</v>
          </cell>
          <cell r="U53">
            <v>10651.317566282834</v>
          </cell>
          <cell r="V53">
            <v>13027.508765705865</v>
          </cell>
          <cell r="W53">
            <v>12177.946484385247</v>
          </cell>
          <cell r="X53">
            <v>7595.3294271206869</v>
          </cell>
          <cell r="Y53">
            <v>2986.6447314120705</v>
          </cell>
          <cell r="Z53">
            <v>2625.0249179800549</v>
          </cell>
          <cell r="AA53">
            <v>638.2536921335028</v>
          </cell>
          <cell r="AB53">
            <v>8540.3561586853903</v>
          </cell>
          <cell r="AC53">
            <v>5607.2275447660268</v>
          </cell>
          <cell r="AD53">
            <v>3332.0919964914792</v>
          </cell>
          <cell r="AE53">
            <v>3844.8105392206076</v>
          </cell>
          <cell r="AF53">
            <v>9217.5773890503424</v>
          </cell>
          <cell r="AG53">
            <v>10833.44633740063</v>
          </cell>
          <cell r="AH53">
            <v>12937.41676000263</v>
          </cell>
          <cell r="AI53">
            <v>13348.598953008521</v>
          </cell>
          <cell r="AJ53">
            <v>7686.6165011296334</v>
          </cell>
          <cell r="AK53">
            <v>3691.9963066094192</v>
          </cell>
          <cell r="AL53">
            <v>1953.9349080537324</v>
          </cell>
          <cell r="AM53">
            <v>1574.2579716906425</v>
          </cell>
          <cell r="AN53">
            <v>9236.6180668453417</v>
          </cell>
          <cell r="AO53">
            <v>4294.9538432707741</v>
          </cell>
          <cell r="AP53">
            <v>939.13928361193973</v>
          </cell>
          <cell r="AQ53">
            <v>5280.4071927554132</v>
          </cell>
          <cell r="AR53">
            <v>10876.778744983174</v>
          </cell>
          <cell r="AS53">
            <v>12032.397359374479</v>
          </cell>
          <cell r="AT53">
            <v>14214.039179218285</v>
          </cell>
          <cell r="AU53">
            <v>12689.555157974493</v>
          </cell>
          <cell r="AV53">
            <v>8118.9129307640042</v>
          </cell>
          <cell r="AW53">
            <v>6338.9029155682738</v>
          </cell>
          <cell r="AX53">
            <v>5274.428703214352</v>
          </cell>
          <cell r="AY53">
            <v>7128.9277706278208</v>
          </cell>
          <cell r="CA53">
            <v>75209.959879999995</v>
          </cell>
          <cell r="CB53">
            <v>76087.524848238725</v>
          </cell>
          <cell r="CC53">
            <v>82568.33136610908</v>
          </cell>
          <cell r="CD53">
            <v>96425.061148208362</v>
          </cell>
          <cell r="CE53">
            <v>103171</v>
          </cell>
          <cell r="CF53">
            <v>107843</v>
          </cell>
          <cell r="CG53">
            <v>114879</v>
          </cell>
          <cell r="CH53">
            <v>119173</v>
          </cell>
          <cell r="CI53">
            <v>121198</v>
          </cell>
          <cell r="CJ53">
            <v>120955</v>
          </cell>
          <cell r="CK53">
            <v>119777</v>
          </cell>
        </row>
        <row r="54">
          <cell r="B54" t="str">
            <v>RESIDENTIAL REVENUES</v>
          </cell>
          <cell r="O54">
            <v>443426</v>
          </cell>
          <cell r="P54">
            <v>448875.25734999997</v>
          </cell>
          <cell r="Q54">
            <v>453551.4057</v>
          </cell>
          <cell r="R54">
            <v>455194.54405000003</v>
          </cell>
          <cell r="S54">
            <v>460380.77140000003</v>
          </cell>
          <cell r="T54">
            <v>463138.28574999998</v>
          </cell>
          <cell r="U54">
            <v>464201.2059</v>
          </cell>
          <cell r="V54">
            <v>470502.84865</v>
          </cell>
          <cell r="W54">
            <v>479804.3922</v>
          </cell>
          <cell r="X54">
            <v>474685.63854999997</v>
          </cell>
          <cell r="Y54">
            <v>475264.52830000001</v>
          </cell>
          <cell r="Z54">
            <v>475103.21004999999</v>
          </cell>
          <cell r="AA54">
            <v>471714.60460000002</v>
          </cell>
          <cell r="AB54">
            <v>472671.4546</v>
          </cell>
          <cell r="AC54">
            <v>474725.30459999997</v>
          </cell>
          <cell r="AD54">
            <v>474017.15460000001</v>
          </cell>
          <cell r="AE54">
            <v>473096.00459999999</v>
          </cell>
          <cell r="AF54">
            <v>475652.85460000002</v>
          </cell>
          <cell r="AG54">
            <v>479087.7046</v>
          </cell>
          <cell r="AH54">
            <v>482666.55459999997</v>
          </cell>
          <cell r="AI54">
            <v>485790.40460000001</v>
          </cell>
          <cell r="AJ54">
            <v>488511.25459999999</v>
          </cell>
          <cell r="AK54">
            <v>490400.10460000002</v>
          </cell>
          <cell r="AL54">
            <v>491033.9546</v>
          </cell>
          <cell r="AM54">
            <v>493223.80459999997</v>
          </cell>
          <cell r="AN54">
            <v>497754.65460000001</v>
          </cell>
          <cell r="AO54">
            <v>499691.50459999999</v>
          </cell>
          <cell r="AP54">
            <v>501550.35460000002</v>
          </cell>
          <cell r="AQ54">
            <v>505303.2046</v>
          </cell>
          <cell r="AR54">
            <v>508021.05459999997</v>
          </cell>
          <cell r="AS54">
            <v>512259.90460000001</v>
          </cell>
          <cell r="AT54">
            <v>515627.75459999999</v>
          </cell>
          <cell r="AU54">
            <v>519701.60460000002</v>
          </cell>
          <cell r="AV54">
            <v>522874.4546</v>
          </cell>
          <cell r="AW54">
            <v>525641.30460000003</v>
          </cell>
          <cell r="AX54">
            <v>527833.15460000001</v>
          </cell>
          <cell r="AY54">
            <v>530450.00459999999</v>
          </cell>
          <cell r="CA54">
            <v>443426</v>
          </cell>
          <cell r="CB54">
            <v>471714.60460000002</v>
          </cell>
          <cell r="CC54">
            <v>493223.80459999997</v>
          </cell>
          <cell r="CD54">
            <v>530450.00459999999</v>
          </cell>
          <cell r="CE54">
            <v>563464</v>
          </cell>
          <cell r="CF54">
            <v>609072</v>
          </cell>
          <cell r="CG54">
            <v>614880</v>
          </cell>
          <cell r="CH54">
            <v>629097</v>
          </cell>
          <cell r="CI54">
            <v>642832</v>
          </cell>
          <cell r="CJ54">
            <v>652418</v>
          </cell>
          <cell r="CK54">
            <v>678254</v>
          </cell>
        </row>
        <row r="55">
          <cell r="B55" t="str">
            <v>COMMERCIAL REVENUES</v>
          </cell>
          <cell r="O55">
            <v>259147</v>
          </cell>
          <cell r="P55">
            <v>260268</v>
          </cell>
          <cell r="Q55">
            <v>261221</v>
          </cell>
          <cell r="R55">
            <v>262141</v>
          </cell>
          <cell r="S55">
            <v>263602</v>
          </cell>
          <cell r="T55">
            <v>264065</v>
          </cell>
          <cell r="U55">
            <v>265162</v>
          </cell>
          <cell r="V55">
            <v>268480</v>
          </cell>
          <cell r="W55">
            <v>273265</v>
          </cell>
          <cell r="X55">
            <v>272335</v>
          </cell>
          <cell r="Y55">
            <v>272993</v>
          </cell>
          <cell r="Z55">
            <v>271009</v>
          </cell>
          <cell r="AA55">
            <v>269405</v>
          </cell>
          <cell r="AB55">
            <v>270068</v>
          </cell>
          <cell r="AC55">
            <v>272037</v>
          </cell>
          <cell r="AD55">
            <v>272299</v>
          </cell>
          <cell r="AE55">
            <v>272150</v>
          </cell>
          <cell r="AF55">
            <v>274803</v>
          </cell>
          <cell r="AG55">
            <v>277506</v>
          </cell>
          <cell r="AH55">
            <v>280345</v>
          </cell>
          <cell r="AI55">
            <v>282903</v>
          </cell>
          <cell r="AJ55">
            <v>285539</v>
          </cell>
          <cell r="AK55">
            <v>287992</v>
          </cell>
          <cell r="AL55">
            <v>289301</v>
          </cell>
          <cell r="AM55">
            <v>291292</v>
          </cell>
          <cell r="AN55">
            <v>293616</v>
          </cell>
          <cell r="AO55">
            <v>294892</v>
          </cell>
          <cell r="AP55">
            <v>296509</v>
          </cell>
          <cell r="AQ55">
            <v>299642</v>
          </cell>
          <cell r="AR55">
            <v>301843</v>
          </cell>
          <cell r="AS55">
            <v>304477</v>
          </cell>
          <cell r="AT55">
            <v>306459</v>
          </cell>
          <cell r="AU55">
            <v>308951</v>
          </cell>
          <cell r="AV55">
            <v>311365</v>
          </cell>
          <cell r="AW55">
            <v>313606</v>
          </cell>
          <cell r="AX55">
            <v>315285</v>
          </cell>
          <cell r="AY55">
            <v>316948</v>
          </cell>
          <cell r="CA55">
            <v>259147</v>
          </cell>
          <cell r="CB55">
            <v>269405</v>
          </cell>
          <cell r="CC55">
            <v>291292</v>
          </cell>
          <cell r="CD55">
            <v>316948</v>
          </cell>
          <cell r="CE55">
            <v>338694</v>
          </cell>
          <cell r="CF55">
            <v>368942</v>
          </cell>
          <cell r="CG55">
            <v>372792</v>
          </cell>
          <cell r="CH55">
            <v>381870</v>
          </cell>
          <cell r="CI55">
            <v>391481</v>
          </cell>
          <cell r="CJ55">
            <v>398119</v>
          </cell>
          <cell r="CK55">
            <v>414453</v>
          </cell>
        </row>
        <row r="56">
          <cell r="B56" t="str">
            <v>INDUSTRIAL REVENUES</v>
          </cell>
          <cell r="O56">
            <v>115621</v>
          </cell>
          <cell r="P56">
            <v>115876</v>
          </cell>
          <cell r="Q56">
            <v>115910</v>
          </cell>
          <cell r="R56">
            <v>116240</v>
          </cell>
          <cell r="S56">
            <v>116758</v>
          </cell>
          <cell r="T56">
            <v>116065</v>
          </cell>
          <cell r="U56">
            <v>116951</v>
          </cell>
          <cell r="V56">
            <v>119063</v>
          </cell>
          <cell r="W56">
            <v>121432</v>
          </cell>
          <cell r="X56">
            <v>119710</v>
          </cell>
          <cell r="Y56">
            <v>118983</v>
          </cell>
          <cell r="Z56">
            <v>117786</v>
          </cell>
          <cell r="AA56">
            <v>116939</v>
          </cell>
          <cell r="AB56">
            <v>117321</v>
          </cell>
          <cell r="AC56">
            <v>118424</v>
          </cell>
          <cell r="AD56">
            <v>118447</v>
          </cell>
          <cell r="AE56">
            <v>118263</v>
          </cell>
          <cell r="AF56">
            <v>119428</v>
          </cell>
          <cell r="AG56">
            <v>120869</v>
          </cell>
          <cell r="AH56">
            <v>122230</v>
          </cell>
          <cell r="AI56">
            <v>123608</v>
          </cell>
          <cell r="AJ56">
            <v>124513</v>
          </cell>
          <cell r="AK56">
            <v>125736</v>
          </cell>
          <cell r="AL56">
            <v>126755</v>
          </cell>
          <cell r="AM56">
            <v>127699</v>
          </cell>
          <cell r="AN56">
            <v>128680</v>
          </cell>
          <cell r="AO56">
            <v>129044</v>
          </cell>
          <cell r="AP56">
            <v>129606</v>
          </cell>
          <cell r="AQ56">
            <v>130842</v>
          </cell>
          <cell r="AR56">
            <v>131849</v>
          </cell>
          <cell r="AS56">
            <v>132610</v>
          </cell>
          <cell r="AT56">
            <v>133277</v>
          </cell>
          <cell r="AU56">
            <v>133880</v>
          </cell>
          <cell r="AV56">
            <v>134776</v>
          </cell>
          <cell r="AW56">
            <v>135527</v>
          </cell>
          <cell r="AX56">
            <v>135785</v>
          </cell>
          <cell r="AY56">
            <v>136343</v>
          </cell>
          <cell r="CA56">
            <v>115621</v>
          </cell>
          <cell r="CB56">
            <v>116939</v>
          </cell>
          <cell r="CC56">
            <v>127699</v>
          </cell>
          <cell r="CD56">
            <v>136343</v>
          </cell>
          <cell r="CE56">
            <v>148139</v>
          </cell>
          <cell r="CF56">
            <v>162941</v>
          </cell>
          <cell r="CG56">
            <v>160606</v>
          </cell>
          <cell r="CH56">
            <v>159864</v>
          </cell>
          <cell r="CI56">
            <v>160758</v>
          </cell>
          <cell r="CJ56">
            <v>159266</v>
          </cell>
          <cell r="CK56">
            <v>166308</v>
          </cell>
        </row>
        <row r="57">
          <cell r="B57" t="str">
            <v>RETAIL FUEL PRICE</v>
          </cell>
          <cell r="O57">
            <v>2.8310986350464864</v>
          </cell>
          <cell r="P57">
            <v>2.8352101966391778</v>
          </cell>
          <cell r="Q57">
            <v>2.8376506205558467</v>
          </cell>
          <cell r="R57">
            <v>2.8660714957329461</v>
          </cell>
          <cell r="S57">
            <v>2.8904426270787695</v>
          </cell>
          <cell r="T57">
            <v>2.8816296024198702</v>
          </cell>
          <cell r="U57">
            <v>2.9016910784933692</v>
          </cell>
          <cell r="V57">
            <v>2.9471689627863906</v>
          </cell>
          <cell r="W57">
            <v>2.9937957025176583</v>
          </cell>
          <cell r="X57">
            <v>3.0020796882218943</v>
          </cell>
          <cell r="Y57">
            <v>3.0103675800519052</v>
          </cell>
          <cell r="Z57">
            <v>2.9886571706869991</v>
          </cell>
          <cell r="AA57">
            <v>2.9691745893117067</v>
          </cell>
          <cell r="AB57">
            <v>2.9603383762490827</v>
          </cell>
          <cell r="AC57">
            <v>2.9794382087674718</v>
          </cell>
          <cell r="AD57">
            <v>2.9535450475002847</v>
          </cell>
          <cell r="AE57">
            <v>2.9211863345148812</v>
          </cell>
          <cell r="AF57">
            <v>2.9474456940265505</v>
          </cell>
          <cell r="AG57">
            <v>2.9826223497303164</v>
          </cell>
          <cell r="AH57">
            <v>3.0150943700007438</v>
          </cell>
          <cell r="AI57">
            <v>3.0457519139268237</v>
          </cell>
          <cell r="AJ57">
            <v>3.0652759941718228</v>
          </cell>
          <cell r="AK57">
            <v>3.0919361029709069</v>
          </cell>
          <cell r="AL57">
            <v>3.1099209883864942</v>
          </cell>
          <cell r="AM57">
            <v>3.1316529559477688</v>
          </cell>
          <cell r="AN57">
            <v>3.1813654963463831</v>
          </cell>
          <cell r="AO57">
            <v>3.1996683107948591</v>
          </cell>
          <cell r="AP57">
            <v>3.2233096742044021</v>
          </cell>
          <cell r="AQ57">
            <v>3.275224775585909</v>
          </cell>
          <cell r="AR57">
            <v>3.3210709526296109</v>
          </cell>
          <cell r="AS57">
            <v>3.3648084801813001</v>
          </cell>
          <cell r="AT57">
            <v>3.4042656049086948</v>
          </cell>
          <cell r="AU57">
            <v>3.4443540562614352</v>
          </cell>
          <cell r="AV57">
            <v>3.497169315415686</v>
          </cell>
          <cell r="AW57">
            <v>3.5315027617954122</v>
          </cell>
          <cell r="AX57">
            <v>3.5414758994169202</v>
          </cell>
          <cell r="AY57">
            <v>3.5654481987294853</v>
          </cell>
          <cell r="CA57">
            <v>2.8310986350464864</v>
          </cell>
          <cell r="CB57">
            <v>2.9691745893117067</v>
          </cell>
          <cell r="CC57">
            <v>3.1316529559477688</v>
          </cell>
          <cell r="CD57">
            <v>3.5654481987294853</v>
          </cell>
          <cell r="CE57">
            <v>3.5531970276395999</v>
          </cell>
          <cell r="CF57">
            <v>3.7357612176874424</v>
          </cell>
          <cell r="CG57">
            <v>3.6794390390085261</v>
          </cell>
          <cell r="CH57">
            <v>3.7002982547442298</v>
          </cell>
          <cell r="CI57">
            <v>3.6871988245735481</v>
          </cell>
          <cell r="CJ57">
            <v>3.6866909951780698</v>
          </cell>
          <cell r="CK57">
            <v>3.629888463187493</v>
          </cell>
        </row>
        <row r="58">
          <cell r="B58" t="str">
            <v>RETAIL NON-FUEL PRICE</v>
          </cell>
          <cell r="O58">
            <v>4.6671310629380169</v>
          </cell>
          <cell r="P58">
            <v>4.6810155173064683</v>
          </cell>
          <cell r="Q58">
            <v>4.6903890406336126</v>
          </cell>
          <cell r="R58">
            <v>4.6921643356499336</v>
          </cell>
          <cell r="S58">
            <v>4.6789797212265789</v>
          </cell>
          <cell r="T58">
            <v>4.6517067021035965</v>
          </cell>
          <cell r="U58">
            <v>4.648575727268935</v>
          </cell>
          <cell r="V58">
            <v>4.6756950784843427</v>
          </cell>
          <cell r="W58">
            <v>4.7153270901147186</v>
          </cell>
          <cell r="X58">
            <v>4.7267455128395541</v>
          </cell>
          <cell r="Y58">
            <v>4.7208711243483572</v>
          </cell>
          <cell r="Z58">
            <v>4.7095575287421658</v>
          </cell>
          <cell r="AA58">
            <v>4.6848027911435564</v>
          </cell>
          <cell r="AB58">
            <v>4.694892058061483</v>
          </cell>
          <cell r="AC58">
            <v>4.7067199634906842</v>
          </cell>
          <cell r="AD58">
            <v>4.714370504542063</v>
          </cell>
          <cell r="AE58">
            <v>4.721684758448049</v>
          </cell>
          <cell r="AF58">
            <v>4.7290364208821174</v>
          </cell>
          <cell r="AG58">
            <v>4.7416274655356059</v>
          </cell>
          <cell r="AH58">
            <v>4.7552463661623028</v>
          </cell>
          <cell r="AI58">
            <v>4.7724100495741126</v>
          </cell>
          <cell r="AJ58">
            <v>4.782518586952782</v>
          </cell>
          <cell r="AK58">
            <v>4.7941566131689131</v>
          </cell>
          <cell r="AL58">
            <v>4.804551549757945</v>
          </cell>
          <cell r="AM58">
            <v>4.8126975763144513</v>
          </cell>
          <cell r="AN58">
            <v>4.8138051700295739</v>
          </cell>
          <cell r="AO58">
            <v>4.8125536993680011</v>
          </cell>
          <cell r="AP58">
            <v>4.8089535307864368</v>
          </cell>
          <cell r="AQ58">
            <v>4.8068569862422885</v>
          </cell>
          <cell r="AR58">
            <v>4.8056334844593405</v>
          </cell>
          <cell r="AS58">
            <v>4.8011060360043585</v>
          </cell>
          <cell r="AT58">
            <v>4.7961341266531337</v>
          </cell>
          <cell r="AU58">
            <v>4.7873267275271507</v>
          </cell>
          <cell r="AV58">
            <v>4.783396531554363</v>
          </cell>
          <cell r="AW58">
            <v>4.7781157491362087</v>
          </cell>
          <cell r="AX58">
            <v>4.7720113610361459</v>
          </cell>
          <cell r="AY58">
            <v>4.7705724241006378</v>
          </cell>
          <cell r="CA58">
            <v>4.6671310629380169</v>
          </cell>
          <cell r="CB58">
            <v>4.6848027911435564</v>
          </cell>
          <cell r="CC58">
            <v>4.8126975763144513</v>
          </cell>
          <cell r="CD58">
            <v>4.7705724241006378</v>
          </cell>
          <cell r="CE58">
            <v>5.1641582947993223</v>
          </cell>
          <cell r="CF58">
            <v>5.5791286163270319</v>
          </cell>
          <cell r="CG58">
            <v>5.5810376099792514</v>
          </cell>
          <cell r="CH58">
            <v>5.5776711791299611</v>
          </cell>
          <cell r="CI58">
            <v>5.6460353497901181</v>
          </cell>
          <cell r="CJ58">
            <v>5.6281001196811307</v>
          </cell>
          <cell r="CK58">
            <v>5.9225887459307796</v>
          </cell>
        </row>
        <row r="59">
          <cell r="B59" t="str">
            <v>TOTAL NON-FUEL O&amp;M</v>
          </cell>
          <cell r="D59">
            <v>14667.039109999998</v>
          </cell>
          <cell r="E59">
            <v>16975.959880000002</v>
          </cell>
          <cell r="F59">
            <v>20891.968719999997</v>
          </cell>
          <cell r="G59">
            <v>19907.526410000002</v>
          </cell>
          <cell r="H59">
            <v>19383.584920000001</v>
          </cell>
          <cell r="I59">
            <v>19213.779929999997</v>
          </cell>
          <cell r="J59">
            <v>18200.717250000002</v>
          </cell>
          <cell r="K59">
            <v>19084.424609999995</v>
          </cell>
          <cell r="L59">
            <v>23080.649509999999</v>
          </cell>
          <cell r="M59">
            <v>20337.374670000001</v>
          </cell>
          <cell r="N59">
            <v>21839.925169999995</v>
          </cell>
          <cell r="O59">
            <v>41693.009450000012</v>
          </cell>
          <cell r="P59">
            <v>17206.164000000001</v>
          </cell>
          <cell r="Q59">
            <v>17775.495999999999</v>
          </cell>
          <cell r="R59">
            <v>20812.474999999999</v>
          </cell>
          <cell r="S59">
            <v>18811.635999999999</v>
          </cell>
          <cell r="T59">
            <v>18259.306999999997</v>
          </cell>
          <cell r="U59">
            <v>18172.93</v>
          </cell>
          <cell r="V59">
            <v>17359.398999999998</v>
          </cell>
          <cell r="W59">
            <v>19455.877</v>
          </cell>
          <cell r="X59">
            <v>20364.420000000002</v>
          </cell>
          <cell r="Y59">
            <v>21810.129000000001</v>
          </cell>
          <cell r="Z59">
            <v>21637.267999999996</v>
          </cell>
          <cell r="AA59">
            <v>27875.919999999998</v>
          </cell>
          <cell r="AB59">
            <v>17284.478999999999</v>
          </cell>
          <cell r="AC59">
            <v>18474.182000000001</v>
          </cell>
          <cell r="AD59">
            <v>21140.934000000001</v>
          </cell>
          <cell r="AE59">
            <v>20000.899000000001</v>
          </cell>
          <cell r="AF59">
            <v>18345.650000000001</v>
          </cell>
          <cell r="AG59">
            <v>19327.641</v>
          </cell>
          <cell r="AH59">
            <v>18617.547999999999</v>
          </cell>
          <cell r="AI59">
            <v>18452.824000000001</v>
          </cell>
          <cell r="AJ59">
            <v>21696.511999999999</v>
          </cell>
          <cell r="AK59">
            <v>21688.862000000001</v>
          </cell>
          <cell r="AL59">
            <v>22521.976999999999</v>
          </cell>
          <cell r="AM59">
            <v>27149.722000000002</v>
          </cell>
          <cell r="AN59">
            <v>17910.162</v>
          </cell>
          <cell r="AO59">
            <v>22489.543000000001</v>
          </cell>
          <cell r="AP59">
            <v>27078.989000000001</v>
          </cell>
          <cell r="AQ59">
            <v>19954.400999999998</v>
          </cell>
          <cell r="AR59">
            <v>17077.019</v>
          </cell>
          <cell r="AS59">
            <v>19821.437999999998</v>
          </cell>
          <cell r="AT59">
            <v>18621.290999999997</v>
          </cell>
          <cell r="AU59">
            <v>22467.398000000001</v>
          </cell>
          <cell r="AV59">
            <v>22363.739000000001</v>
          </cell>
          <cell r="AW59">
            <v>19480.866999999998</v>
          </cell>
          <cell r="AX59">
            <v>19893.505999999998</v>
          </cell>
          <cell r="AY59">
            <v>20566.885999999999</v>
          </cell>
          <cell r="CA59">
            <v>255275.95963</v>
          </cell>
          <cell r="CB59">
            <v>239541.02100000001</v>
          </cell>
          <cell r="CC59">
            <v>244701.22999999998</v>
          </cell>
          <cell r="CD59">
            <v>247725.23899999997</v>
          </cell>
          <cell r="CE59">
            <v>259448.04200000002</v>
          </cell>
          <cell r="CF59">
            <v>278562.42000000004</v>
          </cell>
          <cell r="CG59">
            <v>284347.66840000002</v>
          </cell>
          <cell r="CH59">
            <v>288442.30769440002</v>
          </cell>
          <cell r="CI59">
            <v>296848.85384828801</v>
          </cell>
          <cell r="CJ59">
            <v>302469.77092525375</v>
          </cell>
          <cell r="CK59">
            <v>319107.28634375887</v>
          </cell>
        </row>
        <row r="60">
          <cell r="B60" t="str">
            <v>RETAIL COST - FUEL (NUM)</v>
          </cell>
          <cell r="O60">
            <v>318184.22739999997</v>
          </cell>
          <cell r="P60">
            <v>320468.54259000003</v>
          </cell>
          <cell r="Q60">
            <v>322393.89705999993</v>
          </cell>
          <cell r="R60">
            <v>325422.10224999994</v>
          </cell>
          <cell r="S60">
            <v>329690.41751999996</v>
          </cell>
          <cell r="T60">
            <v>330397.31083999993</v>
          </cell>
          <cell r="U60">
            <v>332105.72735999996</v>
          </cell>
          <cell r="V60">
            <v>337576.22475999995</v>
          </cell>
          <cell r="W60">
            <v>344433.41359000001</v>
          </cell>
          <cell r="X60">
            <v>340445.40090999997</v>
          </cell>
          <cell r="Y60">
            <v>340699.25030999997</v>
          </cell>
          <cell r="Z60">
            <v>337677.01119999995</v>
          </cell>
          <cell r="AA60">
            <v>334314.61199999996</v>
          </cell>
          <cell r="AB60">
            <v>334043.56099999999</v>
          </cell>
          <cell r="AC60">
            <v>336841.51</v>
          </cell>
          <cell r="AD60">
            <v>334549.45900000003</v>
          </cell>
          <cell r="AE60">
            <v>331491.40800000005</v>
          </cell>
          <cell r="AF60">
            <v>335463.35700000002</v>
          </cell>
          <cell r="AG60">
            <v>340302.30599999998</v>
          </cell>
          <cell r="AH60">
            <v>344993.255</v>
          </cell>
          <cell r="AI60">
            <v>349129.20400000003</v>
          </cell>
          <cell r="AJ60">
            <v>352494.15299999999</v>
          </cell>
          <cell r="AK60">
            <v>356024.10200000001</v>
          </cell>
          <cell r="AL60">
            <v>357983.05099999998</v>
          </cell>
          <cell r="AM60">
            <v>361157</v>
          </cell>
          <cell r="AN60">
            <v>367682</v>
          </cell>
          <cell r="AO60">
            <v>370440</v>
          </cell>
          <cell r="AP60">
            <v>373870</v>
          </cell>
          <cell r="AQ60">
            <v>380847</v>
          </cell>
          <cell r="AR60">
            <v>386483</v>
          </cell>
          <cell r="AS60">
            <v>392842</v>
          </cell>
          <cell r="AT60">
            <v>398278</v>
          </cell>
          <cell r="AU60">
            <v>404439</v>
          </cell>
          <cell r="AV60">
            <v>410959</v>
          </cell>
          <cell r="AW60">
            <v>415994</v>
          </cell>
          <cell r="AX60">
            <v>418734</v>
          </cell>
          <cell r="AY60">
            <v>422502</v>
          </cell>
          <cell r="CA60">
            <v>318184.22739999997</v>
          </cell>
          <cell r="CB60">
            <v>334314.61199999996</v>
          </cell>
          <cell r="CC60">
            <v>361157</v>
          </cell>
          <cell r="CD60">
            <v>422502</v>
          </cell>
          <cell r="CE60">
            <v>429956</v>
          </cell>
          <cell r="CF60">
            <v>459632</v>
          </cell>
          <cell r="CG60">
            <v>458272</v>
          </cell>
          <cell r="CH60">
            <v>468997</v>
          </cell>
          <cell r="CI60">
            <v>474190</v>
          </cell>
          <cell r="CJ60">
            <v>480895</v>
          </cell>
          <cell r="CK60">
            <v>480541</v>
          </cell>
        </row>
        <row r="61">
          <cell r="B61" t="str">
            <v>RETAIL COST - PRODUCTION (NUM)</v>
          </cell>
          <cell r="O61">
            <v>81240.22109262053</v>
          </cell>
          <cell r="P61">
            <v>82177.645587664985</v>
          </cell>
          <cell r="Q61">
            <v>81990.505656066118</v>
          </cell>
          <cell r="R61">
            <v>80928.847493802852</v>
          </cell>
          <cell r="S61">
            <v>80156.974502293859</v>
          </cell>
          <cell r="T61">
            <v>80628.867740842252</v>
          </cell>
          <cell r="U61">
            <v>80743.011580222912</v>
          </cell>
          <cell r="V61">
            <v>81680.273946928122</v>
          </cell>
          <cell r="W61">
            <v>83171.195236182117</v>
          </cell>
          <cell r="X61">
            <v>83912.908395232269</v>
          </cell>
          <cell r="Y61">
            <v>85017.366251498141</v>
          </cell>
          <cell r="Z61">
            <v>85590.145365030374</v>
          </cell>
          <cell r="AA61">
            <v>80763.247633013641</v>
          </cell>
          <cell r="AB61">
            <v>80870.157121631433</v>
          </cell>
          <cell r="AC61">
            <v>81282.970675060133</v>
          </cell>
          <cell r="AD61">
            <v>81050.404745277498</v>
          </cell>
          <cell r="AE61">
            <v>81719.568740724208</v>
          </cell>
          <cell r="AF61">
            <v>81475.534386991218</v>
          </cell>
          <cell r="AG61">
            <v>81646.920285487824</v>
          </cell>
          <cell r="AH61">
            <v>81951.924723464603</v>
          </cell>
          <cell r="AI61">
            <v>81774.606286758266</v>
          </cell>
          <cell r="AJ61">
            <v>81378.464310447802</v>
          </cell>
          <cell r="AK61">
            <v>81528.926226729644</v>
          </cell>
          <cell r="AL61">
            <v>82529.857367102406</v>
          </cell>
          <cell r="AM61">
            <v>84642.325725125571</v>
          </cell>
          <cell r="AN61">
            <v>85024.867047160631</v>
          </cell>
          <cell r="AO61">
            <v>87641.268278053394</v>
          </cell>
          <cell r="AP61">
            <v>91014.106032661177</v>
          </cell>
          <cell r="AQ61">
            <v>90797.151707766447</v>
          </cell>
          <cell r="AR61">
            <v>90037.567401377397</v>
          </cell>
          <cell r="AS61">
            <v>90010.688857272151</v>
          </cell>
          <cell r="AT61">
            <v>89758.867463741408</v>
          </cell>
          <cell r="AU61">
            <v>91142.321513935589</v>
          </cell>
          <cell r="AV61">
            <v>91418.678586532609</v>
          </cell>
          <cell r="AW61">
            <v>89917.214970834131</v>
          </cell>
          <cell r="AX61">
            <v>87328.74394797071</v>
          </cell>
          <cell r="AY61">
            <v>84655.198663696166</v>
          </cell>
          <cell r="CA61">
            <v>81240.22109262053</v>
          </cell>
          <cell r="CB61">
            <v>80763.247633013641</v>
          </cell>
          <cell r="CC61">
            <v>84642.325725125571</v>
          </cell>
          <cell r="CD61">
            <v>84655.198663696166</v>
          </cell>
          <cell r="CE61">
            <v>94235.562157477616</v>
          </cell>
          <cell r="CF61">
            <v>110567.48848360905</v>
          </cell>
          <cell r="CG61">
            <v>110857.293021789</v>
          </cell>
          <cell r="CH61">
            <v>110297.17687449613</v>
          </cell>
          <cell r="CI61">
            <v>113351.97064217911</v>
          </cell>
          <cell r="CJ61">
            <v>114289.79462821996</v>
          </cell>
          <cell r="CK61">
            <v>122682.70280192928</v>
          </cell>
        </row>
        <row r="62">
          <cell r="B62" t="str">
            <v>RETAIL COST - OTHER (NUM)</v>
          </cell>
          <cell r="O62">
            <v>199637.22719176937</v>
          </cell>
          <cell r="P62">
            <v>201391.80359859864</v>
          </cell>
          <cell r="Q62">
            <v>202781.28544582156</v>
          </cell>
          <cell r="R62">
            <v>203213.18497067768</v>
          </cell>
          <cell r="S62">
            <v>203391.6437737543</v>
          </cell>
          <cell r="T62">
            <v>202469.60062387935</v>
          </cell>
          <cell r="U62">
            <v>202325.15182922827</v>
          </cell>
          <cell r="V62">
            <v>204286.27195178287</v>
          </cell>
          <cell r="W62">
            <v>206907.00467757176</v>
          </cell>
          <cell r="X62">
            <v>203368.78312795961</v>
          </cell>
          <cell r="Y62">
            <v>203787.97255646344</v>
          </cell>
          <cell r="Z62">
            <v>202635.2223194977</v>
          </cell>
          <cell r="AA62">
            <v>194704.51656672129</v>
          </cell>
          <cell r="AB62">
            <v>194868.93443148135</v>
          </cell>
          <cell r="AC62">
            <v>195495.84974935051</v>
          </cell>
          <cell r="AD62">
            <v>196051.44088089137</v>
          </cell>
          <cell r="AE62">
            <v>196234.73447271809</v>
          </cell>
          <cell r="AF62">
            <v>196935.23060204339</v>
          </cell>
          <cell r="AG62">
            <v>198362.73162039302</v>
          </cell>
          <cell r="AH62">
            <v>199945.62881480748</v>
          </cell>
          <cell r="AI62">
            <v>200002.64003253647</v>
          </cell>
          <cell r="AJ62">
            <v>202320.26260783646</v>
          </cell>
          <cell r="AK62">
            <v>202698.53476559516</v>
          </cell>
          <cell r="AL62">
            <v>203052.88933953416</v>
          </cell>
          <cell r="AM62">
            <v>200941.66212838585</v>
          </cell>
          <cell r="AN62">
            <v>201010.19219945176</v>
          </cell>
          <cell r="AO62">
            <v>201415.70940377962</v>
          </cell>
          <cell r="AP62">
            <v>202630.85669353514</v>
          </cell>
          <cell r="AQ62">
            <v>202478.06490869756</v>
          </cell>
          <cell r="AR62">
            <v>201642.64315015054</v>
          </cell>
          <cell r="AS62">
            <v>201759.65933856217</v>
          </cell>
          <cell r="AT62">
            <v>201515.90899725017</v>
          </cell>
          <cell r="AU62">
            <v>203168.03042596843</v>
          </cell>
          <cell r="AV62">
            <v>203071.38183126113</v>
          </cell>
          <cell r="AW62">
            <v>202243.85166886105</v>
          </cell>
          <cell r="AX62">
            <v>202171.16434064959</v>
          </cell>
          <cell r="AY62">
            <v>198763.72379104121</v>
          </cell>
          <cell r="CA62">
            <v>199637.22719176937</v>
          </cell>
          <cell r="CB62">
            <v>194704.51656672129</v>
          </cell>
          <cell r="CC62">
            <v>200941.66212838585</v>
          </cell>
          <cell r="CD62">
            <v>198763.72379104121</v>
          </cell>
          <cell r="CE62">
            <v>216997.95673908884</v>
          </cell>
          <cell r="CF62">
            <v>227475.90388871788</v>
          </cell>
          <cell r="CG62">
            <v>226969.12854292319</v>
          </cell>
          <cell r="CH62">
            <v>227875.1335436595</v>
          </cell>
          <cell r="CI62">
            <v>235066.38866216509</v>
          </cell>
          <cell r="CJ62">
            <v>236275.85228126094</v>
          </cell>
          <cell r="CK62">
            <v>257281.06084786623</v>
          </cell>
        </row>
        <row r="63">
          <cell r="B63" t="str">
            <v>RETAIL COST - CAPITAL (NUM)</v>
          </cell>
          <cell r="O63">
            <v>243656.55171561011</v>
          </cell>
          <cell r="P63">
            <v>245533.55081373639</v>
          </cell>
          <cell r="Q63">
            <v>248117.20889811235</v>
          </cell>
          <cell r="R63">
            <v>248619.96753551942</v>
          </cell>
          <cell r="S63">
            <v>250146.3817239519</v>
          </cell>
          <cell r="T63">
            <v>250249.53163527843</v>
          </cell>
          <cell r="U63">
            <v>248972.83659054886</v>
          </cell>
          <cell r="V63">
            <v>249599.45410128901</v>
          </cell>
          <cell r="W63">
            <v>252415.80008624616</v>
          </cell>
          <cell r="X63">
            <v>248746.30847680807</v>
          </cell>
          <cell r="Y63">
            <v>245480.66119203842</v>
          </cell>
          <cell r="Z63">
            <v>243889.63231547194</v>
          </cell>
          <cell r="AA63">
            <v>252018.23580026513</v>
          </cell>
          <cell r="AB63">
            <v>254030.90844688722</v>
          </cell>
          <cell r="AC63">
            <v>255341.17957558931</v>
          </cell>
          <cell r="AD63">
            <v>256897.15437383114</v>
          </cell>
          <cell r="AE63">
            <v>257854.69678655776</v>
          </cell>
          <cell r="AF63">
            <v>259824.23501096541</v>
          </cell>
          <cell r="AG63">
            <v>260986.34809411908</v>
          </cell>
          <cell r="AH63">
            <v>262207.44646172796</v>
          </cell>
          <cell r="AI63">
            <v>265275.75368070533</v>
          </cell>
          <cell r="AJ63">
            <v>266271.27308171574</v>
          </cell>
          <cell r="AK63">
            <v>267800.53900767525</v>
          </cell>
          <cell r="AL63">
            <v>267469.25329336344</v>
          </cell>
          <cell r="AM63">
            <v>269439.01214648865</v>
          </cell>
          <cell r="AN63">
            <v>270313.94075338758</v>
          </cell>
          <cell r="AO63">
            <v>268114.02231816697</v>
          </cell>
          <cell r="AP63">
            <v>264143.03727380378</v>
          </cell>
          <cell r="AQ63">
            <v>265671.78338353592</v>
          </cell>
          <cell r="AR63">
            <v>267565.78944847209</v>
          </cell>
          <cell r="AS63">
            <v>268759.65180416568</v>
          </cell>
          <cell r="AT63">
            <v>269843.22353900847</v>
          </cell>
          <cell r="AU63">
            <v>267821.64806009602</v>
          </cell>
          <cell r="AV63">
            <v>267615.93958220619</v>
          </cell>
          <cell r="AW63">
            <v>270677.93336030486</v>
          </cell>
          <cell r="AX63">
            <v>274729.09171137965</v>
          </cell>
          <cell r="AY63">
            <v>281889.07754526264</v>
          </cell>
          <cell r="CA63">
            <v>243656.55171561011</v>
          </cell>
          <cell r="CB63">
            <v>252018.23580026513</v>
          </cell>
          <cell r="CC63">
            <v>269439.01214648865</v>
          </cell>
          <cell r="CD63">
            <v>281889.07754526264</v>
          </cell>
          <cell r="CE63">
            <v>313657.48110343353</v>
          </cell>
          <cell r="CF63">
            <v>348388.60762767296</v>
          </cell>
          <cell r="CG63">
            <v>357288.57843528781</v>
          </cell>
          <cell r="CH63">
            <v>368773.68958184437</v>
          </cell>
          <cell r="CI63">
            <v>377686.64069565583</v>
          </cell>
          <cell r="CJ63">
            <v>383568.3530905192</v>
          </cell>
          <cell r="CK63">
            <v>404095.2363502045</v>
          </cell>
        </row>
        <row r="64">
          <cell r="B64" t="str">
            <v>ANNUALIZED CHG IN RSE/PEP REV</v>
          </cell>
        </row>
        <row r="65">
          <cell r="B65" t="str">
            <v>% CHG APPLIED TO  RETAIL REV</v>
          </cell>
        </row>
        <row r="66">
          <cell r="B66" t="str">
            <v>RESIDENTIAL FUEL REVENUES</v>
          </cell>
          <cell r="CA66">
            <v>151454</v>
          </cell>
          <cell r="CB66">
            <v>165791</v>
          </cell>
          <cell r="CC66">
            <v>173166</v>
          </cell>
          <cell r="CD66">
            <v>203389</v>
          </cell>
          <cell r="CE66">
            <v>206858</v>
          </cell>
          <cell r="CF66">
            <v>222103</v>
          </cell>
          <cell r="CG66">
            <v>222255</v>
          </cell>
          <cell r="CH66">
            <v>228426</v>
          </cell>
          <cell r="CI66">
            <v>231734</v>
          </cell>
          <cell r="CJ66">
            <v>235746</v>
          </cell>
          <cell r="CK66">
            <v>236410</v>
          </cell>
        </row>
        <row r="67">
          <cell r="B67" t="str">
            <v>COMMERCIAL FUEL REVENUES</v>
          </cell>
          <cell r="CA67">
            <v>105840</v>
          </cell>
          <cell r="CB67">
            <v>109309</v>
          </cell>
          <cell r="CC67">
            <v>122524</v>
          </cell>
          <cell r="CD67">
            <v>144273</v>
          </cell>
          <cell r="CE67">
            <v>147796</v>
          </cell>
          <cell r="CF67">
            <v>159075</v>
          </cell>
          <cell r="CG67">
            <v>159474</v>
          </cell>
          <cell r="CH67">
            <v>164289</v>
          </cell>
          <cell r="CI67">
            <v>167164</v>
          </cell>
          <cell r="CJ67">
            <v>170614</v>
          </cell>
          <cell r="CK67">
            <v>171490</v>
          </cell>
        </row>
        <row r="68">
          <cell r="B68" t="str">
            <v>INDUSTRIAL FUEL REVENUES</v>
          </cell>
          <cell r="CA68">
            <v>60251.752540000001</v>
          </cell>
          <cell r="CB68">
            <v>58558</v>
          </cell>
          <cell r="CC68">
            <v>64743</v>
          </cell>
          <cell r="CD68">
            <v>74006</v>
          </cell>
          <cell r="CE68">
            <v>74454</v>
          </cell>
          <cell r="CF68">
            <v>77553</v>
          </cell>
          <cell r="CG68">
            <v>75646</v>
          </cell>
          <cell r="CH68">
            <v>75370</v>
          </cell>
          <cell r="CI68">
            <v>74374</v>
          </cell>
          <cell r="CJ68">
            <v>73608</v>
          </cell>
          <cell r="CK68">
            <v>71719</v>
          </cell>
        </row>
        <row r="69">
          <cell r="B69" t="str">
            <v>STREET LIGHTING FUEL REVENUES</v>
          </cell>
          <cell r="CA69">
            <v>638.23164999999995</v>
          </cell>
          <cell r="CB69">
            <v>657</v>
          </cell>
          <cell r="CC69">
            <v>724</v>
          </cell>
          <cell r="CD69">
            <v>834</v>
          </cell>
          <cell r="CE69">
            <v>848</v>
          </cell>
          <cell r="CF69">
            <v>901</v>
          </cell>
          <cell r="CG69">
            <v>897</v>
          </cell>
          <cell r="CH69">
            <v>912</v>
          </cell>
          <cell r="CI69">
            <v>918</v>
          </cell>
          <cell r="CJ69">
            <v>927</v>
          </cell>
          <cell r="CK69">
            <v>922</v>
          </cell>
        </row>
        <row r="70">
          <cell r="B70" t="str">
            <v>STREET LIGHTING TOTAL REVENUES</v>
          </cell>
          <cell r="CA70">
            <v>3210.4259999999995</v>
          </cell>
          <cell r="CB70">
            <v>3648.62</v>
          </cell>
          <cell r="CC70">
            <v>3866.4480000000003</v>
          </cell>
          <cell r="CD70">
            <v>3968.3090000000007</v>
          </cell>
          <cell r="CE70">
            <v>4436.1550000000007</v>
          </cell>
          <cell r="CF70">
            <v>4981.0059999999994</v>
          </cell>
          <cell r="CG70">
            <v>4980.5249999999996</v>
          </cell>
          <cell r="CH70">
            <v>4984.0439999999999</v>
          </cell>
          <cell r="CI70">
            <v>5092.5630000000001</v>
          </cell>
          <cell r="CJ70">
            <v>5096.0820000000003</v>
          </cell>
          <cell r="CK70">
            <v>5444.6010000000006</v>
          </cell>
        </row>
        <row r="71">
          <cell r="B71" t="str">
            <v>OTHER FUEL REVENUES</v>
          </cell>
        </row>
        <row r="72">
          <cell r="B72" t="str">
            <v>OTHER TOTAL REVENUES</v>
          </cell>
          <cell r="CA72">
            <v>0</v>
          </cell>
          <cell r="CB72">
            <v>0</v>
          </cell>
          <cell r="CC72">
            <v>0</v>
          </cell>
          <cell r="CD72">
            <v>0</v>
          </cell>
          <cell r="CE72">
            <v>0</v>
          </cell>
          <cell r="CF72">
            <v>0</v>
          </cell>
          <cell r="CG72">
            <v>0</v>
          </cell>
          <cell r="CH72">
            <v>0</v>
          </cell>
          <cell r="CI72">
            <v>0</v>
          </cell>
          <cell r="CJ72">
            <v>0</v>
          </cell>
          <cell r="CK72">
            <v>0</v>
          </cell>
        </row>
        <row r="73">
          <cell r="B73" t="str">
            <v>WHOLESALE FUEL REVENUES</v>
          </cell>
          <cell r="CA73">
            <v>12333</v>
          </cell>
          <cell r="CB73">
            <v>12246</v>
          </cell>
          <cell r="CC73">
            <v>13618</v>
          </cell>
          <cell r="CD73">
            <v>14954</v>
          </cell>
          <cell r="CE73">
            <v>16174</v>
          </cell>
          <cell r="CF73">
            <v>17164</v>
          </cell>
          <cell r="CG73">
            <v>17021</v>
          </cell>
          <cell r="CH73">
            <v>16824</v>
          </cell>
          <cell r="CI73">
            <v>17338</v>
          </cell>
          <cell r="CJ73">
            <v>17898</v>
          </cell>
          <cell r="CK73">
            <v>18466</v>
          </cell>
        </row>
        <row r="74">
          <cell r="B74" t="str">
            <v>FUEL HANDLING</v>
          </cell>
          <cell r="CA74">
            <v>4725.3005899999998</v>
          </cell>
          <cell r="CB74">
            <v>5789.5170000000007</v>
          </cell>
          <cell r="CC74">
            <v>5912.4</v>
          </cell>
          <cell r="CD74">
            <v>6215.119999999999</v>
          </cell>
          <cell r="CE74">
            <v>6483.5569999999998</v>
          </cell>
          <cell r="CF74">
            <v>6646.7839999999997</v>
          </cell>
          <cell r="CG74">
            <v>6779.7196800000002</v>
          </cell>
          <cell r="CH74">
            <v>6915</v>
          </cell>
          <cell r="CI74">
            <v>7053</v>
          </cell>
          <cell r="CJ74">
            <v>7194</v>
          </cell>
          <cell r="CK74">
            <v>7338</v>
          </cell>
        </row>
        <row r="75">
          <cell r="B75" t="str">
            <v>OTHER POWER SUPPLY</v>
          </cell>
          <cell r="CA75">
            <v>2512.7381799999998</v>
          </cell>
          <cell r="CB75">
            <v>3331.4829999999997</v>
          </cell>
          <cell r="CC75">
            <v>3581.7848232368201</v>
          </cell>
          <cell r="CD75">
            <v>3663.7339368185767</v>
          </cell>
          <cell r="CE75">
            <v>3652.4405067382227</v>
          </cell>
          <cell r="CF75">
            <v>3803.2485392213034</v>
          </cell>
          <cell r="CG75">
            <v>3882.3067000972082</v>
          </cell>
          <cell r="CH75">
            <v>3937.6857377176843</v>
          </cell>
          <cell r="CI75">
            <v>4053.3368144408282</v>
          </cell>
          <cell r="CJ75">
            <v>4131.382386898993</v>
          </cell>
          <cell r="CK75">
            <v>4360.6763491194351</v>
          </cell>
        </row>
        <row r="76">
          <cell r="B76" t="str">
            <v>NON-ASSOCIATED ENERGY REV</v>
          </cell>
          <cell r="D76">
            <v>3030.5867800000037</v>
          </cell>
          <cell r="E76">
            <v>2927.0770000000025</v>
          </cell>
          <cell r="F76">
            <v>3976.6568799999986</v>
          </cell>
          <cell r="G76">
            <v>3885.1396299999969</v>
          </cell>
          <cell r="H76">
            <v>3143.0749599999981</v>
          </cell>
          <cell r="I76">
            <v>3519.446280000001</v>
          </cell>
          <cell r="J76">
            <v>4090.9058000000009</v>
          </cell>
          <cell r="K76">
            <v>4866.891059999999</v>
          </cell>
          <cell r="L76">
            <v>3447.1419600000004</v>
          </cell>
          <cell r="M76">
            <v>3395.8886599999992</v>
          </cell>
          <cell r="N76">
            <v>3045.1640099999959</v>
          </cell>
          <cell r="O76">
            <v>4224.9665099999966</v>
          </cell>
          <cell r="P76">
            <v>4268</v>
          </cell>
          <cell r="Q76">
            <v>4100</v>
          </cell>
          <cell r="R76">
            <v>5358</v>
          </cell>
          <cell r="S76">
            <v>4098</v>
          </cell>
          <cell r="T76">
            <v>3950</v>
          </cell>
          <cell r="U76">
            <v>4929</v>
          </cell>
          <cell r="V76">
            <v>5209</v>
          </cell>
          <cell r="W76">
            <v>4410</v>
          </cell>
          <cell r="X76">
            <v>4621</v>
          </cell>
          <cell r="Y76">
            <v>1813</v>
          </cell>
          <cell r="Z76">
            <v>2263</v>
          </cell>
          <cell r="AA76">
            <v>3742</v>
          </cell>
          <cell r="AB76">
            <v>5131</v>
          </cell>
          <cell r="AC76">
            <v>4781</v>
          </cell>
          <cell r="AD76">
            <v>5439</v>
          </cell>
          <cell r="AE76">
            <v>4449</v>
          </cell>
          <cell r="AF76">
            <v>4258</v>
          </cell>
          <cell r="AG76">
            <v>5294</v>
          </cell>
          <cell r="AH76">
            <v>5676</v>
          </cell>
          <cell r="AI76">
            <v>4882</v>
          </cell>
          <cell r="AJ76">
            <v>4889</v>
          </cell>
          <cell r="AK76">
            <v>4215</v>
          </cell>
          <cell r="AL76">
            <v>4109</v>
          </cell>
          <cell r="AM76">
            <v>4145</v>
          </cell>
          <cell r="AN76">
            <v>5279</v>
          </cell>
          <cell r="AO76">
            <v>4505</v>
          </cell>
          <cell r="AP76">
            <v>5843</v>
          </cell>
          <cell r="AQ76">
            <v>5270</v>
          </cell>
          <cell r="AR76">
            <v>4148</v>
          </cell>
          <cell r="AS76">
            <v>5124</v>
          </cell>
          <cell r="AT76">
            <v>5512</v>
          </cell>
          <cell r="AU76">
            <v>4730</v>
          </cell>
          <cell r="AV76">
            <v>4699</v>
          </cell>
          <cell r="AW76">
            <v>1846</v>
          </cell>
          <cell r="AX76">
            <v>3324</v>
          </cell>
          <cell r="AY76">
            <v>4054</v>
          </cell>
          <cell r="CA76">
            <v>43552.939529999989</v>
          </cell>
          <cell r="CB76">
            <v>48761</v>
          </cell>
          <cell r="CC76">
            <v>57268</v>
          </cell>
          <cell r="CD76">
            <v>54334</v>
          </cell>
          <cell r="CE76">
            <v>54771</v>
          </cell>
          <cell r="CF76">
            <v>53798</v>
          </cell>
          <cell r="CG76">
            <v>43428</v>
          </cell>
          <cell r="CH76">
            <v>45744</v>
          </cell>
          <cell r="CI76">
            <v>42721</v>
          </cell>
          <cell r="CJ76">
            <v>49302</v>
          </cell>
          <cell r="CK76">
            <v>43826</v>
          </cell>
        </row>
        <row r="77">
          <cell r="B77" t="str">
            <v>AMORT. DEBT. DISC. &amp; PREM.</v>
          </cell>
          <cell r="D77">
            <v>252</v>
          </cell>
          <cell r="E77">
            <v>238</v>
          </cell>
          <cell r="F77">
            <v>247</v>
          </cell>
          <cell r="G77">
            <v>254</v>
          </cell>
          <cell r="H77">
            <v>238</v>
          </cell>
          <cell r="I77">
            <v>248</v>
          </cell>
          <cell r="J77">
            <v>233</v>
          </cell>
          <cell r="K77">
            <v>248</v>
          </cell>
          <cell r="L77">
            <v>256</v>
          </cell>
          <cell r="M77">
            <v>338</v>
          </cell>
          <cell r="N77">
            <v>163</v>
          </cell>
          <cell r="O77">
            <v>249</v>
          </cell>
          <cell r="P77">
            <v>241</v>
          </cell>
          <cell r="Q77">
            <v>241</v>
          </cell>
          <cell r="R77">
            <v>241</v>
          </cell>
          <cell r="S77">
            <v>237</v>
          </cell>
          <cell r="T77">
            <v>235</v>
          </cell>
          <cell r="U77">
            <v>235</v>
          </cell>
          <cell r="V77">
            <v>225</v>
          </cell>
          <cell r="W77">
            <v>225</v>
          </cell>
          <cell r="X77">
            <v>225</v>
          </cell>
          <cell r="Y77">
            <v>225</v>
          </cell>
          <cell r="Z77">
            <v>221</v>
          </cell>
          <cell r="AA77">
            <v>221</v>
          </cell>
          <cell r="AB77">
            <v>229</v>
          </cell>
          <cell r="AC77">
            <v>229</v>
          </cell>
          <cell r="AD77">
            <v>220</v>
          </cell>
          <cell r="AE77">
            <v>220</v>
          </cell>
          <cell r="AF77">
            <v>220</v>
          </cell>
          <cell r="AG77">
            <v>220</v>
          </cell>
          <cell r="AH77">
            <v>220</v>
          </cell>
          <cell r="AI77">
            <v>220</v>
          </cell>
          <cell r="AJ77">
            <v>215</v>
          </cell>
          <cell r="AK77">
            <v>215</v>
          </cell>
          <cell r="AL77">
            <v>215</v>
          </cell>
          <cell r="AM77">
            <v>215</v>
          </cell>
          <cell r="AN77">
            <v>220</v>
          </cell>
          <cell r="AO77">
            <v>220</v>
          </cell>
          <cell r="AP77">
            <v>220</v>
          </cell>
          <cell r="AQ77">
            <v>220</v>
          </cell>
          <cell r="AR77">
            <v>220</v>
          </cell>
          <cell r="AS77">
            <v>220</v>
          </cell>
          <cell r="AT77">
            <v>206</v>
          </cell>
          <cell r="AU77">
            <v>206</v>
          </cell>
          <cell r="AV77">
            <v>206</v>
          </cell>
          <cell r="AW77">
            <v>206</v>
          </cell>
          <cell r="AX77">
            <v>206</v>
          </cell>
          <cell r="AY77">
            <v>206</v>
          </cell>
          <cell r="CA77">
            <v>2963</v>
          </cell>
          <cell r="CB77">
            <v>2774</v>
          </cell>
          <cell r="CC77">
            <v>2640</v>
          </cell>
          <cell r="CD77">
            <v>2558</v>
          </cell>
          <cell r="CE77">
            <v>2507</v>
          </cell>
          <cell r="CF77">
            <v>2249</v>
          </cell>
          <cell r="CG77">
            <v>2249</v>
          </cell>
          <cell r="CH77">
            <v>2249</v>
          </cell>
          <cell r="CI77">
            <v>2249</v>
          </cell>
          <cell r="CJ77">
            <v>2249</v>
          </cell>
          <cell r="CK77">
            <v>2249</v>
          </cell>
        </row>
        <row r="78">
          <cell r="B78" t="str">
            <v>AMORT G/L &amp; DEBT EXPENSE</v>
          </cell>
          <cell r="CA78">
            <v>2963.3735500000003</v>
          </cell>
          <cell r="CB78">
            <v>2390.1562800000002</v>
          </cell>
          <cell r="CC78">
            <v>2292.1562800000002</v>
          </cell>
          <cell r="CD78">
            <v>2210.1562800000002</v>
          </cell>
          <cell r="CE78">
            <v>2159.0180240802529</v>
          </cell>
          <cell r="CF78">
            <v>1900.8990240802532</v>
          </cell>
          <cell r="CG78">
            <v>1900.8990240802532</v>
          </cell>
          <cell r="CH78">
            <v>1900.8990240802532</v>
          </cell>
          <cell r="CI78">
            <v>1900.8990240802532</v>
          </cell>
          <cell r="CJ78">
            <v>1900.8990240802532</v>
          </cell>
          <cell r="CK78">
            <v>1900.8990240802532</v>
          </cell>
        </row>
        <row r="79">
          <cell r="B79" t="str">
            <v>AMORT DEBT DISC &amp; PREMIUMS</v>
          </cell>
          <cell r="CA79">
            <v>0</v>
          </cell>
          <cell r="CB79">
            <v>384</v>
          </cell>
          <cell r="CC79">
            <v>348</v>
          </cell>
          <cell r="CD79">
            <v>348</v>
          </cell>
          <cell r="CE79">
            <v>348</v>
          </cell>
          <cell r="CF79">
            <v>348</v>
          </cell>
          <cell r="CG79">
            <v>348</v>
          </cell>
          <cell r="CH79">
            <v>348</v>
          </cell>
          <cell r="CI79">
            <v>348</v>
          </cell>
          <cell r="CJ79">
            <v>348</v>
          </cell>
          <cell r="CK79">
            <v>348</v>
          </cell>
        </row>
        <row r="80">
          <cell r="B80" t="str">
            <v>OTHER UTILITY OPERATING INCOME</v>
          </cell>
        </row>
        <row r="81">
          <cell r="B81" t="str">
            <v>INTEREST EXPENSE ON ALL PCBS</v>
          </cell>
          <cell r="CA81">
            <v>5024</v>
          </cell>
          <cell r="CB81">
            <v>6709</v>
          </cell>
          <cell r="CC81">
            <v>6476</v>
          </cell>
          <cell r="CD81">
            <v>6404</v>
          </cell>
          <cell r="CE81">
            <v>6404</v>
          </cell>
          <cell r="CF81">
            <v>6404</v>
          </cell>
          <cell r="CG81">
            <v>6404</v>
          </cell>
          <cell r="CH81">
            <v>6404</v>
          </cell>
          <cell r="CI81">
            <v>6404</v>
          </cell>
          <cell r="CJ81">
            <v>6404</v>
          </cell>
          <cell r="CK81">
            <v>6404</v>
          </cell>
        </row>
        <row r="82">
          <cell r="B82" t="str">
            <v>VOGTLE BUYBACKS IN PP</v>
          </cell>
        </row>
        <row r="83">
          <cell r="B83" t="str">
            <v>AMORT OF DSO COSTS</v>
          </cell>
        </row>
        <row r="84">
          <cell r="B84" t="str">
            <v>DEPRECIATION - OTHER</v>
          </cell>
          <cell r="CA84">
            <v>-3356.8147700000163</v>
          </cell>
          <cell r="CB84">
            <v>5134.2312837396275</v>
          </cell>
          <cell r="CC84">
            <v>5224.7947308783805</v>
          </cell>
          <cell r="CD84">
            <v>4432.8396660484223</v>
          </cell>
          <cell r="CE84">
            <v>4431.5019242464805</v>
          </cell>
          <cell r="CF84">
            <v>4324.1930980004609</v>
          </cell>
          <cell r="CG84">
            <v>4203.9430447711102</v>
          </cell>
          <cell r="CH84">
            <v>3834.0912277805282</v>
          </cell>
          <cell r="CI84">
            <v>3466.0974762848305</v>
          </cell>
          <cell r="CJ84">
            <v>3245.3362157608053</v>
          </cell>
          <cell r="CK84">
            <v>3313.6033393822372</v>
          </cell>
        </row>
        <row r="85">
          <cell r="B85" t="str">
            <v>AMORTIZATION OF NUCLEAR FUEL</v>
          </cell>
        </row>
        <row r="86">
          <cell r="B86" t="str">
            <v>WHOLESALE,OFF SYS CAPACITY REV</v>
          </cell>
          <cell r="D86">
            <v>2617.6574254829998</v>
          </cell>
          <cell r="E86">
            <v>2908.7642254799994</v>
          </cell>
          <cell r="F86">
            <v>2048.9235842360004</v>
          </cell>
          <cell r="G86">
            <v>2036.16879507</v>
          </cell>
          <cell r="H86">
            <v>2175.3713772820001</v>
          </cell>
          <cell r="I86">
            <v>2277.5155734999998</v>
          </cell>
          <cell r="J86">
            <v>2218.4101384000001</v>
          </cell>
          <cell r="K86">
            <v>2633.9933346710004</v>
          </cell>
          <cell r="L86">
            <v>1779.7006661659998</v>
          </cell>
          <cell r="M86">
            <v>2126.0169311740001</v>
          </cell>
          <cell r="N86">
            <v>1837.23905388</v>
          </cell>
          <cell r="O86">
            <v>4023.2947130079997</v>
          </cell>
          <cell r="P86">
            <v>2357.078</v>
          </cell>
          <cell r="Q86">
            <v>2266.87</v>
          </cell>
          <cell r="R86">
            <v>2100.634</v>
          </cell>
          <cell r="S86">
            <v>2066.7860000000001</v>
          </cell>
          <cell r="T86">
            <v>2315.0320000000002</v>
          </cell>
          <cell r="U86">
            <v>2365.8710000000001</v>
          </cell>
          <cell r="V86">
            <v>2301.0540000000001</v>
          </cell>
          <cell r="W86">
            <v>2279.0029999999997</v>
          </cell>
          <cell r="X86">
            <v>2162.607</v>
          </cell>
          <cell r="Y86">
            <v>2121.8440000000001</v>
          </cell>
          <cell r="Z86">
            <v>2552.6930000000002</v>
          </cell>
          <cell r="AA86">
            <v>2393.6959999999999</v>
          </cell>
          <cell r="AB86">
            <v>2476.7539999999999</v>
          </cell>
          <cell r="AC86">
            <v>2306.6610000000001</v>
          </cell>
          <cell r="AD86">
            <v>2253.4780000000001</v>
          </cell>
          <cell r="AE86">
            <v>2230.5420000000004</v>
          </cell>
          <cell r="AF86">
            <v>2302.2130000000002</v>
          </cell>
          <cell r="AG86">
            <v>2311.9090000000001</v>
          </cell>
          <cell r="AH86">
            <v>2276.011</v>
          </cell>
          <cell r="AI86">
            <v>2217.7039999999997</v>
          </cell>
          <cell r="AJ86">
            <v>2080.8510000000001</v>
          </cell>
          <cell r="AK86">
            <v>2050.6499999999996</v>
          </cell>
          <cell r="AL86">
            <v>2341.5420000000004</v>
          </cell>
          <cell r="AM86">
            <v>2346.5029999999997</v>
          </cell>
          <cell r="AN86">
            <v>3209.1670000000004</v>
          </cell>
          <cell r="AO86">
            <v>3101.6689999999999</v>
          </cell>
          <cell r="AP86">
            <v>3034.2840000000001</v>
          </cell>
          <cell r="AQ86">
            <v>2972.2939999999999</v>
          </cell>
          <cell r="AR86">
            <v>3098.4050000000002</v>
          </cell>
          <cell r="AS86">
            <v>3215.7120000000004</v>
          </cell>
          <cell r="AT86">
            <v>3267.1260000000002</v>
          </cell>
          <cell r="AU86">
            <v>3210.6849999999995</v>
          </cell>
          <cell r="AV86">
            <v>2920.9139999999998</v>
          </cell>
          <cell r="AW86">
            <v>2906.4989999999998</v>
          </cell>
          <cell r="AX86">
            <v>3091.6840000000002</v>
          </cell>
          <cell r="AY86">
            <v>3118.0190000000002</v>
          </cell>
          <cell r="CA86">
            <v>28683.055818350003</v>
          </cell>
          <cell r="CB86">
            <v>27283.167999999998</v>
          </cell>
          <cell r="CC86">
            <v>27194.818000000003</v>
          </cell>
          <cell r="CD86">
            <v>37146.457999999999</v>
          </cell>
          <cell r="CE86">
            <v>38765.095000000001</v>
          </cell>
          <cell r="CF86">
            <v>46714.784</v>
          </cell>
          <cell r="CG86">
            <v>52567.44</v>
          </cell>
          <cell r="CH86">
            <v>53666.672999999995</v>
          </cell>
          <cell r="CI86">
            <v>54400.042000000001</v>
          </cell>
          <cell r="CJ86">
            <v>55162.42</v>
          </cell>
          <cell r="CK86">
            <v>55930.48</v>
          </cell>
        </row>
        <row r="87">
          <cell r="B87" t="str">
            <v>NET ASSOCIATED CAPACITY</v>
          </cell>
          <cell r="D87">
            <v>-1530.5179800000001</v>
          </cell>
          <cell r="E87">
            <v>-530.73125000000005</v>
          </cell>
          <cell r="F87">
            <v>-691.77575000000002</v>
          </cell>
          <cell r="G87">
            <v>-150.24040000000002</v>
          </cell>
          <cell r="H87">
            <v>-182.71073000000001</v>
          </cell>
          <cell r="I87">
            <v>-2386.1857500000001</v>
          </cell>
          <cell r="J87">
            <v>-7261.6810500000001</v>
          </cell>
          <cell r="K87">
            <v>-7630.0054799999998</v>
          </cell>
          <cell r="L87">
            <v>-2371.9720000000002</v>
          </cell>
          <cell r="M87">
            <v>-599.56160999999997</v>
          </cell>
          <cell r="N87">
            <v>-202.54900000000001</v>
          </cell>
          <cell r="O87">
            <v>-210.309</v>
          </cell>
          <cell r="P87">
            <v>-1711</v>
          </cell>
          <cell r="Q87">
            <v>-551</v>
          </cell>
          <cell r="R87">
            <v>-647</v>
          </cell>
          <cell r="S87">
            <v>-139</v>
          </cell>
          <cell r="T87">
            <v>-690</v>
          </cell>
          <cell r="U87">
            <v>-3787</v>
          </cell>
          <cell r="V87">
            <v>-8296</v>
          </cell>
          <cell r="W87">
            <v>-9697</v>
          </cell>
          <cell r="X87">
            <v>-3804</v>
          </cell>
          <cell r="Y87">
            <v>-293</v>
          </cell>
          <cell r="Z87">
            <v>-261</v>
          </cell>
          <cell r="AA87">
            <v>-304</v>
          </cell>
          <cell r="AB87">
            <v>-1842</v>
          </cell>
          <cell r="AC87">
            <v>-805</v>
          </cell>
          <cell r="AD87">
            <v>-668</v>
          </cell>
          <cell r="AE87">
            <v>-190</v>
          </cell>
          <cell r="AF87">
            <v>-748</v>
          </cell>
          <cell r="AG87">
            <v>-4128</v>
          </cell>
          <cell r="AH87">
            <v>-8704</v>
          </cell>
          <cell r="AI87">
            <v>-10689</v>
          </cell>
          <cell r="AJ87">
            <v>-4156</v>
          </cell>
          <cell r="AK87">
            <v>-345</v>
          </cell>
          <cell r="AL87">
            <v>-274</v>
          </cell>
          <cell r="AM87">
            <v>-400</v>
          </cell>
          <cell r="AN87">
            <v>-2207</v>
          </cell>
          <cell r="AO87">
            <v>-1018</v>
          </cell>
          <cell r="AP87">
            <v>-749</v>
          </cell>
          <cell r="AQ87">
            <v>-288</v>
          </cell>
          <cell r="AR87">
            <v>-940</v>
          </cell>
          <cell r="AS87">
            <v>-4129</v>
          </cell>
          <cell r="AT87">
            <v>-8649</v>
          </cell>
          <cell r="AU87">
            <v>-10134</v>
          </cell>
          <cell r="AV87">
            <v>-3905</v>
          </cell>
          <cell r="AW87">
            <v>-334</v>
          </cell>
          <cell r="AX87">
            <v>-234</v>
          </cell>
          <cell r="AY87">
            <v>-451</v>
          </cell>
          <cell r="CA87">
            <v>-23748.240000000002</v>
          </cell>
          <cell r="CB87">
            <v>-30180</v>
          </cell>
          <cell r="CC87">
            <v>-32949</v>
          </cell>
          <cell r="CD87">
            <v>-33038</v>
          </cell>
          <cell r="CE87">
            <v>-15041</v>
          </cell>
          <cell r="CF87">
            <v>-8036</v>
          </cell>
          <cell r="CG87">
            <v>-7611</v>
          </cell>
          <cell r="CH87">
            <v>-9172</v>
          </cell>
          <cell r="CI87">
            <v>-7827</v>
          </cell>
          <cell r="CJ87">
            <v>-5893</v>
          </cell>
          <cell r="CK87">
            <v>-7402</v>
          </cell>
        </row>
        <row r="88">
          <cell r="B88" t="str">
            <v>OTHER PURCHASE POWER CAPACITY</v>
          </cell>
          <cell r="D88">
            <v>62.201999999999998</v>
          </cell>
          <cell r="E88">
            <v>62.201999999999998</v>
          </cell>
          <cell r="F88">
            <v>62.201999999999998</v>
          </cell>
          <cell r="G88">
            <v>60.008189999999999</v>
          </cell>
          <cell r="H88">
            <v>60.008179999999996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  <cell r="N88">
            <v>0</v>
          </cell>
          <cell r="O88">
            <v>-2.4217499999999998</v>
          </cell>
          <cell r="P88">
            <v>0</v>
          </cell>
          <cell r="Q88">
            <v>0</v>
          </cell>
          <cell r="R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J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  <cell r="AP88">
            <v>0</v>
          </cell>
          <cell r="AQ88">
            <v>0</v>
          </cell>
          <cell r="AR88">
            <v>0</v>
          </cell>
          <cell r="AS88">
            <v>0</v>
          </cell>
          <cell r="AT88">
            <v>0</v>
          </cell>
          <cell r="AU88">
            <v>0</v>
          </cell>
          <cell r="AV88">
            <v>0</v>
          </cell>
          <cell r="AW88">
            <v>0</v>
          </cell>
          <cell r="AX88">
            <v>0</v>
          </cell>
          <cell r="AY88">
            <v>0</v>
          </cell>
          <cell r="CA88">
            <v>304.20062000000001</v>
          </cell>
          <cell r="CB88">
            <v>0</v>
          </cell>
          <cell r="CC88">
            <v>0</v>
          </cell>
          <cell r="CD88">
            <v>0</v>
          </cell>
          <cell r="CE88">
            <v>20324.886144513581</v>
          </cell>
          <cell r="CF88">
            <v>27193.441226469175</v>
          </cell>
          <cell r="CG88">
            <v>32367.173914968123</v>
          </cell>
          <cell r="CH88">
            <v>39525.263625678403</v>
          </cell>
          <cell r="CI88">
            <v>43831.078271122191</v>
          </cell>
          <cell r="CJ88">
            <v>50912.867285507404</v>
          </cell>
          <cell r="CK88">
            <v>57748.993579851107</v>
          </cell>
        </row>
        <row r="89">
          <cell r="B89" t="str">
            <v>SEGCO CAPACITY PURCHASES</v>
          </cell>
        </row>
        <row r="90">
          <cell r="B90" t="str">
            <v>NON-FUEL POOL PP EXPENSE</v>
          </cell>
          <cell r="CA90">
            <v>23748.240000000005</v>
          </cell>
          <cell r="CB90">
            <v>30180</v>
          </cell>
          <cell r="CC90">
            <v>32949</v>
          </cell>
          <cell r="CD90">
            <v>33038</v>
          </cell>
          <cell r="CE90">
            <v>15041</v>
          </cell>
          <cell r="CF90">
            <v>8036</v>
          </cell>
          <cell r="CG90">
            <v>7611</v>
          </cell>
          <cell r="CH90">
            <v>9172</v>
          </cell>
          <cell r="CI90">
            <v>7826.9999999999927</v>
          </cell>
          <cell r="CJ90">
            <v>5893.0000000000073</v>
          </cell>
          <cell r="CK90">
            <v>7402.0000000000073</v>
          </cell>
        </row>
        <row r="91">
          <cell r="B91" t="str">
            <v>ACCELERATED DEPRECIATION</v>
          </cell>
        </row>
        <row r="92">
          <cell r="B92" t="str">
            <v>AMORTIZATION OF MERGER COSTS</v>
          </cell>
        </row>
        <row r="93">
          <cell r="B93" t="str">
            <v>ACCUMULATED DEPRECIATION</v>
          </cell>
          <cell r="C93">
            <v>999433.15768999932</v>
          </cell>
          <cell r="D93">
            <v>5708.7783000000054</v>
          </cell>
          <cell r="E93">
            <v>5808.4537299999502</v>
          </cell>
          <cell r="F93">
            <v>6157.5048800000222</v>
          </cell>
          <cell r="G93">
            <v>5999.1406399999978</v>
          </cell>
          <cell r="H93">
            <v>-1100.7453100000275</v>
          </cell>
          <cell r="I93">
            <v>3780.541879999917</v>
          </cell>
          <cell r="J93">
            <v>-13310.495970000047</v>
          </cell>
          <cell r="K93">
            <v>5776.1498000000138</v>
          </cell>
          <cell r="L93">
            <v>4762.2245399998501</v>
          </cell>
          <cell r="M93">
            <v>5949.1939599998295</v>
          </cell>
          <cell r="N93">
            <v>6356.927909999853</v>
          </cell>
          <cell r="O93">
            <v>-15667.202939999988</v>
          </cell>
          <cell r="P93">
            <v>6792.1799834903795</v>
          </cell>
          <cell r="Q93">
            <v>6952.5062970835716</v>
          </cell>
          <cell r="R93">
            <v>6412.4875124128303</v>
          </cell>
          <cell r="S93">
            <v>3192.8663628461072</v>
          </cell>
          <cell r="T93">
            <v>-6124.6133169331588</v>
          </cell>
          <cell r="U93">
            <v>6991.8000933376607</v>
          </cell>
          <cell r="V93">
            <v>6633.2063868294936</v>
          </cell>
          <cell r="W93">
            <v>6823.2535206172615</v>
          </cell>
          <cell r="X93">
            <v>6715.1455198670737</v>
          </cell>
          <cell r="Y93">
            <v>6768.1606926296372</v>
          </cell>
          <cell r="Z93">
            <v>6302.7103623335715</v>
          </cell>
          <cell r="AA93">
            <v>1059.7295192251913</v>
          </cell>
          <cell r="AB93">
            <v>7370.4308011785615</v>
          </cell>
          <cell r="AC93">
            <v>7256.3664315827191</v>
          </cell>
          <cell r="AD93">
            <v>6983.0849135904573</v>
          </cell>
          <cell r="AE93">
            <v>1033.1159703573212</v>
          </cell>
          <cell r="AF93">
            <v>5926.3622431533877</v>
          </cell>
          <cell r="AG93">
            <v>1212.2884930740111</v>
          </cell>
          <cell r="AH93">
            <v>6928.1705555827357</v>
          </cell>
          <cell r="AI93">
            <v>6918.5737394033931</v>
          </cell>
          <cell r="AJ93">
            <v>6765.0665312074125</v>
          </cell>
          <cell r="AK93">
            <v>6800.6666094241664</v>
          </cell>
          <cell r="AL93">
            <v>6945.175218049204</v>
          </cell>
          <cell r="AM93">
            <v>2962.8370642741211</v>
          </cell>
          <cell r="AN93">
            <v>7563.5786078474484</v>
          </cell>
          <cell r="AO93">
            <v>7439.3471388893668</v>
          </cell>
          <cell r="AP93">
            <v>6679.3830352141522</v>
          </cell>
          <cell r="AQ93">
            <v>5565.8461040060502</v>
          </cell>
          <cell r="AR93">
            <v>6563.2211866853759</v>
          </cell>
          <cell r="AS93">
            <v>7178.5944441563915</v>
          </cell>
          <cell r="AT93">
            <v>7046.9402665935922</v>
          </cell>
          <cell r="AU93">
            <v>7141.1202472602017</v>
          </cell>
          <cell r="AV93">
            <v>7187.2462504601572</v>
          </cell>
          <cell r="AW93">
            <v>7134.5629414769355</v>
          </cell>
          <cell r="AX93">
            <v>7354.3262757977936</v>
          </cell>
          <cell r="AY93">
            <v>-843.51648233970627</v>
          </cell>
          <cell r="CA93">
            <v>20220.471419999376</v>
          </cell>
          <cell r="CB93">
            <v>58519.432933739619</v>
          </cell>
          <cell r="CC93">
            <v>67102.138570877491</v>
          </cell>
          <cell r="CD93">
            <v>76010.650016047759</v>
          </cell>
          <cell r="CE93">
            <v>66653.391024246346</v>
          </cell>
          <cell r="CF93">
            <v>83239.396238000365</v>
          </cell>
          <cell r="CG93">
            <v>97442.286447179504</v>
          </cell>
          <cell r="CH93">
            <v>82357.156554189045</v>
          </cell>
          <cell r="CI93">
            <v>104816.19321539346</v>
          </cell>
          <cell r="CJ93">
            <v>117688.0309523691</v>
          </cell>
          <cell r="CK93">
            <v>113139.56078094081</v>
          </cell>
        </row>
        <row r="94">
          <cell r="B94" t="str">
            <v>TOTAL UTILITY PLANT-NET</v>
          </cell>
          <cell r="C94">
            <v>1438948.5185800018</v>
          </cell>
          <cell r="D94">
            <v>-684.80435999995098</v>
          </cell>
          <cell r="E94">
            <v>5968.9680499997921</v>
          </cell>
          <cell r="F94">
            <v>8083.6512100002728</v>
          </cell>
          <cell r="G94">
            <v>4336.8086299998686</v>
          </cell>
          <cell r="H94">
            <v>6160.0652599998284</v>
          </cell>
          <cell r="I94">
            <v>-292.32381999958307</v>
          </cell>
          <cell r="J94">
            <v>5326.0040099998005</v>
          </cell>
          <cell r="K94">
            <v>3508.3239099995699</v>
          </cell>
          <cell r="L94">
            <v>2677.3584300000221</v>
          </cell>
          <cell r="M94">
            <v>5272.9968900000677</v>
          </cell>
          <cell r="N94">
            <v>4806.8064699999522</v>
          </cell>
          <cell r="O94">
            <v>25601.651449999539</v>
          </cell>
          <cell r="P94">
            <v>2906.2690165096428</v>
          </cell>
          <cell r="Q94">
            <v>2947.229702916462</v>
          </cell>
          <cell r="R94">
            <v>8052.6674875875469</v>
          </cell>
          <cell r="S94">
            <v>17343.919637153624</v>
          </cell>
          <cell r="T94">
            <v>13947.133316932712</v>
          </cell>
          <cell r="U94">
            <v>7388.2419066622388</v>
          </cell>
          <cell r="V94">
            <v>1033.1286131704692</v>
          </cell>
          <cell r="W94">
            <v>936.48647938249633</v>
          </cell>
          <cell r="X94">
            <v>5851.2744801328517</v>
          </cell>
          <cell r="Y94">
            <v>2454.7033073699567</v>
          </cell>
          <cell r="Z94">
            <v>2521.2246376660187</v>
          </cell>
          <cell r="AA94">
            <v>7863.8841307749972</v>
          </cell>
          <cell r="AB94">
            <v>8225.3071988213342</v>
          </cell>
          <cell r="AC94">
            <v>10817.469568416942</v>
          </cell>
          <cell r="AD94">
            <v>14458.162086409517</v>
          </cell>
          <cell r="AE94">
            <v>16430.436029642355</v>
          </cell>
          <cell r="AF94">
            <v>13066.893756846664</v>
          </cell>
          <cell r="AG94">
            <v>12505.443506925832</v>
          </cell>
          <cell r="AH94">
            <v>6687.477444417309</v>
          </cell>
          <cell r="AI94">
            <v>7079.8212605966255</v>
          </cell>
          <cell r="AJ94">
            <v>9356.3194687925279</v>
          </cell>
          <cell r="AK94">
            <v>9700.5123905758373</v>
          </cell>
          <cell r="AL94">
            <v>9230.3647819508333</v>
          </cell>
          <cell r="AM94">
            <v>9667.4797757258639</v>
          </cell>
          <cell r="AN94">
            <v>8287.3553921524435</v>
          </cell>
          <cell r="AO94">
            <v>9930.1268611105625</v>
          </cell>
          <cell r="AP94">
            <v>14297.292964785825</v>
          </cell>
          <cell r="AQ94">
            <v>13511.323895993875</v>
          </cell>
          <cell r="AR94">
            <v>12225.789813314565</v>
          </cell>
          <cell r="AS94">
            <v>11132.191555843456</v>
          </cell>
          <cell r="AT94">
            <v>8024.9767334063072</v>
          </cell>
          <cell r="AU94">
            <v>7960.6647527399473</v>
          </cell>
          <cell r="AV94">
            <v>9578.6587495401036</v>
          </cell>
          <cell r="AW94">
            <v>10238.628058522707</v>
          </cell>
          <cell r="AX94">
            <v>9511.2677242022473</v>
          </cell>
          <cell r="AY94">
            <v>11261.650832339656</v>
          </cell>
          <cell r="CA94">
            <v>70765.506129999179</v>
          </cell>
          <cell r="CB94">
            <v>73246.162716259016</v>
          </cell>
          <cell r="CC94">
            <v>127225.68726912164</v>
          </cell>
          <cell r="CD94">
            <v>125959.92733395169</v>
          </cell>
          <cell r="CE94">
            <v>78354.022075753659</v>
          </cell>
          <cell r="CF94">
            <v>72521.584901999915</v>
          </cell>
          <cell r="CG94">
            <v>81668.162062820513</v>
          </cell>
          <cell r="CH94">
            <v>64102.74796581082</v>
          </cell>
          <cell r="CI94">
            <v>5835.4177846065722</v>
          </cell>
          <cell r="CJ94">
            <v>-32542.352952369023</v>
          </cell>
          <cell r="CK94">
            <v>-17037.203780940734</v>
          </cell>
        </row>
        <row r="95">
          <cell r="B95" t="str">
            <v>INVESTMENT IN ASSOC COS</v>
          </cell>
        </row>
        <row r="96">
          <cell r="B96" t="str">
            <v>TOT OTHER PROP &amp; INVEST</v>
          </cell>
          <cell r="C96">
            <v>5627.32917</v>
          </cell>
          <cell r="D96">
            <v>60.39821000000029</v>
          </cell>
          <cell r="E96">
            <v>-17.572780000000421</v>
          </cell>
          <cell r="F96">
            <v>18.660990000000311</v>
          </cell>
          <cell r="G96">
            <v>55.088729999999487</v>
          </cell>
          <cell r="H96">
            <v>21.023660000000746</v>
          </cell>
          <cell r="I96">
            <v>8.8500299999996059</v>
          </cell>
          <cell r="J96">
            <v>74.447519999999713</v>
          </cell>
          <cell r="K96">
            <v>56.945870000000468</v>
          </cell>
          <cell r="L96">
            <v>18.998399999999492</v>
          </cell>
          <cell r="M96">
            <v>163.15274000000045</v>
          </cell>
          <cell r="N96">
            <v>-10.209439999999631</v>
          </cell>
          <cell r="O96">
            <v>-9.2968399999999747</v>
          </cell>
          <cell r="P96">
            <v>43.444626146651899</v>
          </cell>
          <cell r="Q96">
            <v>-5.4290290498911418</v>
          </cell>
          <cell r="R96">
            <v>5.7244457653641803</v>
          </cell>
          <cell r="S96">
            <v>56.947635379458006</v>
          </cell>
          <cell r="T96">
            <v>-4.4333517767781814</v>
          </cell>
          <cell r="U96">
            <v>30727.745800422905</v>
          </cell>
          <cell r="V96">
            <v>68.014676745893667</v>
          </cell>
          <cell r="W96">
            <v>15.456559044439928</v>
          </cell>
          <cell r="X96">
            <v>17.169309469216387</v>
          </cell>
          <cell r="Y96">
            <v>80.329059272524319</v>
          </cell>
          <cell r="Z96">
            <v>10.373991751708672</v>
          </cell>
          <cell r="AA96">
            <v>4.9116824139637174</v>
          </cell>
          <cell r="AB96">
            <v>12157.742300862614</v>
          </cell>
          <cell r="AC96">
            <v>-7.9983373883078457</v>
          </cell>
          <cell r="AD96">
            <v>-0.48005896956601646</v>
          </cell>
          <cell r="AE96">
            <v>32.736941972296336</v>
          </cell>
          <cell r="AF96">
            <v>-7.4575132916579605</v>
          </cell>
          <cell r="AG96">
            <v>4.3414213830983499</v>
          </cell>
          <cell r="AH96">
            <v>39.231707328312041</v>
          </cell>
          <cell r="AI96">
            <v>5.5600659101764904</v>
          </cell>
          <cell r="AJ96">
            <v>6.8836954068319756</v>
          </cell>
          <cell r="AK96">
            <v>47.902888990094652</v>
          </cell>
          <cell r="AL96">
            <v>2.5083241315951454</v>
          </cell>
          <cell r="AM96">
            <v>-1.1809420147619676</v>
          </cell>
          <cell r="AN96">
            <v>1906.0608528905213</v>
          </cell>
          <cell r="AO96">
            <v>-9.6957179207311128</v>
          </cell>
          <cell r="AP96">
            <v>-3.8826504915050464</v>
          </cell>
          <cell r="AQ96">
            <v>22.755608654872049</v>
          </cell>
          <cell r="AR96">
            <v>-8.900330392185424</v>
          </cell>
          <cell r="AS96">
            <v>0.40945411186112324</v>
          </cell>
          <cell r="AT96">
            <v>28.35650414723932</v>
          </cell>
          <cell r="AU96">
            <v>1.8945802986199851</v>
          </cell>
          <cell r="AV96">
            <v>2.9932943758976762</v>
          </cell>
          <cell r="AW96">
            <v>35.535731691932597</v>
          </cell>
          <cell r="AX96">
            <v>-0.48917015108600026</v>
          </cell>
          <cell r="AY96">
            <v>-3.4914457601771574</v>
          </cell>
          <cell r="CA96">
            <v>440.48709000000053</v>
          </cell>
          <cell r="CB96">
            <v>31020.255405585456</v>
          </cell>
          <cell r="CC96">
            <v>12279.790494320725</v>
          </cell>
          <cell r="CD96">
            <v>1971.5467114552594</v>
          </cell>
          <cell r="CE96">
            <v>3701.0860324964524</v>
          </cell>
          <cell r="CF96">
            <v>1897.063698933438</v>
          </cell>
          <cell r="CG96">
            <v>1901.0559069839001</v>
          </cell>
          <cell r="CH96">
            <v>1902.1390545215108</v>
          </cell>
          <cell r="CI96">
            <v>2028.67930038747</v>
          </cell>
          <cell r="CJ96">
            <v>2075.6169404070097</v>
          </cell>
          <cell r="CK96">
            <v>2140.0963304255638</v>
          </cell>
        </row>
        <row r="97">
          <cell r="B97" t="str">
            <v>CASH</v>
          </cell>
          <cell r="C97">
            <v>64326.438090000003</v>
          </cell>
          <cell r="D97">
            <v>-9505.8414499999999</v>
          </cell>
          <cell r="E97">
            <v>22919.298370000004</v>
          </cell>
          <cell r="F97">
            <v>-40437.602560000007</v>
          </cell>
          <cell r="G97">
            <v>-34218.095760000004</v>
          </cell>
          <cell r="H97">
            <v>-280.6866399999999</v>
          </cell>
          <cell r="I97">
            <v>-1011.5310399999998</v>
          </cell>
          <cell r="J97">
            <v>2401.2151899999999</v>
          </cell>
          <cell r="K97">
            <v>28319.71933</v>
          </cell>
          <cell r="L97">
            <v>481.51824000000124</v>
          </cell>
          <cell r="M97">
            <v>-28106.994560000003</v>
          </cell>
          <cell r="N97">
            <v>-1608.6142799999998</v>
          </cell>
          <cell r="O97">
            <v>233.7531899999999</v>
          </cell>
          <cell r="P97">
            <v>97.423879999999826</v>
          </cell>
          <cell r="Q97">
            <v>0</v>
          </cell>
          <cell r="R97">
            <v>0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  <cell r="W97">
            <v>0</v>
          </cell>
          <cell r="X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D97">
            <v>0</v>
          </cell>
          <cell r="AE97">
            <v>0</v>
          </cell>
          <cell r="AF97">
            <v>0</v>
          </cell>
          <cell r="AG97">
            <v>0</v>
          </cell>
          <cell r="AH97">
            <v>0</v>
          </cell>
          <cell r="AI97">
            <v>0</v>
          </cell>
          <cell r="AJ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  <cell r="AP97">
            <v>0</v>
          </cell>
          <cell r="AQ97">
            <v>0</v>
          </cell>
          <cell r="AR97">
            <v>0</v>
          </cell>
          <cell r="AS97">
            <v>0</v>
          </cell>
          <cell r="AT97">
            <v>0</v>
          </cell>
          <cell r="AU97">
            <v>0</v>
          </cell>
          <cell r="AV97">
            <v>0</v>
          </cell>
          <cell r="AW97">
            <v>0</v>
          </cell>
          <cell r="AX97">
            <v>0</v>
          </cell>
          <cell r="AY97">
            <v>0</v>
          </cell>
          <cell r="CA97">
            <v>-60813.861970000005</v>
          </cell>
          <cell r="CB97">
            <v>97.423879999999826</v>
          </cell>
          <cell r="CC97">
            <v>0</v>
          </cell>
          <cell r="CD97">
            <v>0</v>
          </cell>
          <cell r="CE97">
            <v>0</v>
          </cell>
          <cell r="CF97">
            <v>0</v>
          </cell>
          <cell r="CG97">
            <v>0</v>
          </cell>
          <cell r="CH97">
            <v>0</v>
          </cell>
          <cell r="CI97">
            <v>0</v>
          </cell>
          <cell r="CJ97">
            <v>0</v>
          </cell>
          <cell r="CK97">
            <v>0</v>
          </cell>
        </row>
        <row r="98">
          <cell r="B98" t="str">
            <v>TEMP CASH INVESTMENTS</v>
          </cell>
          <cell r="C98">
            <v>0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X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D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J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  <cell r="AP98">
            <v>0</v>
          </cell>
          <cell r="AQ98">
            <v>0</v>
          </cell>
          <cell r="AR98">
            <v>0</v>
          </cell>
          <cell r="AS98">
            <v>0</v>
          </cell>
          <cell r="AT98">
            <v>0</v>
          </cell>
          <cell r="AU98">
            <v>0</v>
          </cell>
          <cell r="AV98">
            <v>0</v>
          </cell>
          <cell r="AW98">
            <v>0</v>
          </cell>
          <cell r="AX98">
            <v>0</v>
          </cell>
          <cell r="AY98">
            <v>0</v>
          </cell>
          <cell r="CA98">
            <v>0</v>
          </cell>
          <cell r="CB98">
            <v>0</v>
          </cell>
          <cell r="CC98">
            <v>0</v>
          </cell>
          <cell r="CD98">
            <v>0</v>
          </cell>
          <cell r="CE98">
            <v>0</v>
          </cell>
          <cell r="CF98">
            <v>0</v>
          </cell>
          <cell r="CG98">
            <v>0</v>
          </cell>
          <cell r="CH98">
            <v>0</v>
          </cell>
          <cell r="CI98">
            <v>0</v>
          </cell>
          <cell r="CJ98">
            <v>0</v>
          </cell>
          <cell r="CK98">
            <v>0</v>
          </cell>
        </row>
        <row r="99">
          <cell r="B99" t="str">
            <v>RECEIVABLES FROM ASSOC COS</v>
          </cell>
          <cell r="C99">
            <v>21913</v>
          </cell>
          <cell r="D99">
            <v>10363</v>
          </cell>
          <cell r="E99">
            <v>-21425</v>
          </cell>
          <cell r="F99">
            <v>-4527</v>
          </cell>
          <cell r="G99">
            <v>5635</v>
          </cell>
          <cell r="H99">
            <v>-799</v>
          </cell>
          <cell r="I99">
            <v>-1614</v>
          </cell>
          <cell r="J99">
            <v>-2623</v>
          </cell>
          <cell r="K99">
            <v>8620</v>
          </cell>
          <cell r="L99">
            <v>7529</v>
          </cell>
          <cell r="M99">
            <v>-36</v>
          </cell>
          <cell r="N99">
            <v>-2205</v>
          </cell>
          <cell r="O99">
            <v>5040</v>
          </cell>
          <cell r="P99">
            <v>-5028</v>
          </cell>
          <cell r="Q99">
            <v>-1583</v>
          </cell>
          <cell r="R99">
            <v>-294</v>
          </cell>
          <cell r="S99">
            <v>-9399</v>
          </cell>
          <cell r="T99">
            <v>5668</v>
          </cell>
          <cell r="U99">
            <v>59</v>
          </cell>
          <cell r="V99">
            <v>-1810</v>
          </cell>
          <cell r="W99">
            <v>-2668</v>
          </cell>
          <cell r="X99">
            <v>8332</v>
          </cell>
          <cell r="Y99">
            <v>-3143</v>
          </cell>
          <cell r="Z99">
            <v>5702</v>
          </cell>
          <cell r="AA99">
            <v>-1005</v>
          </cell>
          <cell r="AB99">
            <v>4859</v>
          </cell>
          <cell r="AC99">
            <v>-4327</v>
          </cell>
          <cell r="AD99">
            <v>4044</v>
          </cell>
          <cell r="AE99">
            <v>-1999</v>
          </cell>
          <cell r="AF99">
            <v>-4379</v>
          </cell>
          <cell r="AG99">
            <v>-2832</v>
          </cell>
          <cell r="AH99">
            <v>-1804</v>
          </cell>
          <cell r="AI99">
            <v>-2531</v>
          </cell>
          <cell r="AJ99">
            <v>9126</v>
          </cell>
          <cell r="AK99">
            <v>-2533</v>
          </cell>
          <cell r="AL99">
            <v>3475</v>
          </cell>
          <cell r="AM99">
            <v>-3323</v>
          </cell>
          <cell r="AN99">
            <v>-879</v>
          </cell>
          <cell r="AO99">
            <v>1681</v>
          </cell>
          <cell r="AP99">
            <v>8679</v>
          </cell>
          <cell r="AQ99">
            <v>-3536</v>
          </cell>
          <cell r="AR99">
            <v>-6040</v>
          </cell>
          <cell r="AS99">
            <v>-3860</v>
          </cell>
          <cell r="AT99">
            <v>-1594</v>
          </cell>
          <cell r="AU99">
            <v>-2498</v>
          </cell>
          <cell r="AV99">
            <v>5711</v>
          </cell>
          <cell r="AW99">
            <v>2517</v>
          </cell>
          <cell r="AX99">
            <v>184</v>
          </cell>
          <cell r="AY99">
            <v>4182</v>
          </cell>
          <cell r="CA99">
            <v>3957.8683999999994</v>
          </cell>
          <cell r="CB99">
            <v>-5169.17454</v>
          </cell>
          <cell r="CC99">
            <v>-2224</v>
          </cell>
          <cell r="CD99">
            <v>4547</v>
          </cell>
          <cell r="CE99">
            <v>-2151.25</v>
          </cell>
          <cell r="CF99">
            <v>-3855.5833333333358</v>
          </cell>
          <cell r="CG99">
            <v>385.50000000000364</v>
          </cell>
          <cell r="CH99">
            <v>-4148.7500000000018</v>
          </cell>
          <cell r="CI99">
            <v>2095.0833333333339</v>
          </cell>
          <cell r="CJ99">
            <v>1489.8333333333321</v>
          </cell>
          <cell r="CK99">
            <v>-968.41666666666606</v>
          </cell>
        </row>
        <row r="100">
          <cell r="B100" t="str">
            <v>TOTAL CURRENT ASSETS</v>
          </cell>
          <cell r="C100">
            <v>337814.47210000001</v>
          </cell>
          <cell r="D100">
            <v>-4073.2219299999997</v>
          </cell>
          <cell r="E100">
            <v>8571.5260099999141</v>
          </cell>
          <cell r="F100">
            <v>-31221.482379999943</v>
          </cell>
          <cell r="G100">
            <v>-25811.197369999951</v>
          </cell>
          <cell r="H100">
            <v>11483.133509999956</v>
          </cell>
          <cell r="I100">
            <v>16247.329139999987</v>
          </cell>
          <cell r="J100">
            <v>16459.417520000075</v>
          </cell>
          <cell r="K100">
            <v>37320.550909999933</v>
          </cell>
          <cell r="L100">
            <v>8864.1927499999874</v>
          </cell>
          <cell r="M100">
            <v>-43327.808180000051</v>
          </cell>
          <cell r="N100">
            <v>-14185.947019999905</v>
          </cell>
          <cell r="O100">
            <v>10275.670069999993</v>
          </cell>
          <cell r="P100">
            <v>-8378.646633522294</v>
          </cell>
          <cell r="Q100">
            <v>-7451.6403919620207</v>
          </cell>
          <cell r="R100">
            <v>-6300.167401419254</v>
          </cell>
          <cell r="S100">
            <v>-4640.6495793025824</v>
          </cell>
          <cell r="T100">
            <v>2676.5172946647508</v>
          </cell>
          <cell r="U100">
            <v>17895.297633711074</v>
          </cell>
          <cell r="V100">
            <v>20246.077414415427</v>
          </cell>
          <cell r="W100">
            <v>-1098.1473007099703</v>
          </cell>
          <cell r="X100">
            <v>-3011.3766866201768</v>
          </cell>
          <cell r="Y100">
            <v>-19648.26002411684</v>
          </cell>
          <cell r="Z100">
            <v>4600.0278129237704</v>
          </cell>
          <cell r="AA100">
            <v>2034.0478788818582</v>
          </cell>
          <cell r="AB100">
            <v>28842.494240985659</v>
          </cell>
          <cell r="AC100">
            <v>-6690.9767966312356</v>
          </cell>
          <cell r="AD100">
            <v>-7916.8793836972909</v>
          </cell>
          <cell r="AE100">
            <v>-4337.3086064793169</v>
          </cell>
          <cell r="AF100">
            <v>11107.141393721104</v>
          </cell>
          <cell r="AG100">
            <v>16316.926774930209</v>
          </cell>
          <cell r="AH100">
            <v>17965.141081921174</v>
          </cell>
          <cell r="AI100">
            <v>-665.53818337770645</v>
          </cell>
          <cell r="AJ100">
            <v>-2823.4229507252458</v>
          </cell>
          <cell r="AK100">
            <v>-23202.257606404135</v>
          </cell>
          <cell r="AL100">
            <v>-3016.6244904202758</v>
          </cell>
          <cell r="AM100">
            <v>-156.31816880719271</v>
          </cell>
          <cell r="AN100">
            <v>14236.993278366281</v>
          </cell>
          <cell r="AO100">
            <v>-1307.9875297786202</v>
          </cell>
          <cell r="AP100">
            <v>-1597.729215696454</v>
          </cell>
          <cell r="AQ100">
            <v>1678.7062523233471</v>
          </cell>
          <cell r="AR100">
            <v>8152.8467386746779</v>
          </cell>
          <cell r="AS100">
            <v>17537.87177173316</v>
          </cell>
          <cell r="AT100">
            <v>18167.78011910338</v>
          </cell>
          <cell r="AU100">
            <v>758.89594972750638</v>
          </cell>
          <cell r="AV100">
            <v>-5548.3263332269853</v>
          </cell>
          <cell r="AW100">
            <v>-17817.054097578395</v>
          </cell>
          <cell r="AX100">
            <v>-8151.4795245378045</v>
          </cell>
          <cell r="AY100">
            <v>7894.7557628566865</v>
          </cell>
          <cell r="CA100">
            <v>-9397.8369700000039</v>
          </cell>
          <cell r="CB100">
            <v>-3076.9199830562575</v>
          </cell>
          <cell r="CC100">
            <v>25422.377305015747</v>
          </cell>
          <cell r="CD100">
            <v>34005.273171966779</v>
          </cell>
          <cell r="CE100">
            <v>25503.769830750418</v>
          </cell>
          <cell r="CF100">
            <v>22426.04919919942</v>
          </cell>
          <cell r="CG100">
            <v>9323.6631080320221</v>
          </cell>
          <cell r="CH100">
            <v>-12211.528798779589</v>
          </cell>
          <cell r="CI100">
            <v>10168.874845943821</v>
          </cell>
          <cell r="CJ100">
            <v>9350.8714106080006</v>
          </cell>
          <cell r="CK100">
            <v>4998.6600722696749</v>
          </cell>
        </row>
        <row r="101">
          <cell r="B101" t="str">
            <v>DEFERRED DEBITS</v>
          </cell>
          <cell r="C101">
            <v>179353.32305000001</v>
          </cell>
          <cell r="D101">
            <v>-9236.723629999964</v>
          </cell>
          <cell r="E101">
            <v>822.09813999995822</v>
          </cell>
          <cell r="F101">
            <v>49583.702710000012</v>
          </cell>
          <cell r="G101">
            <v>946.33083999998053</v>
          </cell>
          <cell r="H101">
            <v>-2117.36156999995</v>
          </cell>
          <cell r="I101">
            <v>-1571.6195300000836</v>
          </cell>
          <cell r="J101">
            <v>-18368.699109999987</v>
          </cell>
          <cell r="K101">
            <v>3591.2185799999861</v>
          </cell>
          <cell r="L101">
            <v>33787.063660000043</v>
          </cell>
          <cell r="M101">
            <v>2067.0911799999885</v>
          </cell>
          <cell r="N101">
            <v>1858.3577700000023</v>
          </cell>
          <cell r="O101">
            <v>2898.5525300000445</v>
          </cell>
          <cell r="P101">
            <v>-7549.6997548127547</v>
          </cell>
          <cell r="Q101">
            <v>-5371.7955440614605</v>
          </cell>
          <cell r="R101">
            <v>-5096.9259645830025</v>
          </cell>
          <cell r="S101">
            <v>-4915.7027331537101</v>
          </cell>
          <cell r="T101">
            <v>-5132.2118010770646</v>
          </cell>
          <cell r="U101">
            <v>104602.82662583335</v>
          </cell>
          <cell r="V101">
            <v>-4729.8095846693614</v>
          </cell>
          <cell r="W101">
            <v>-5039.2179099665955</v>
          </cell>
          <cell r="X101">
            <v>-5070.9066882793559</v>
          </cell>
          <cell r="Y101">
            <v>-4540.2578083043336</v>
          </cell>
          <cell r="Z101">
            <v>-4557.1785570765496</v>
          </cell>
          <cell r="AA101">
            <v>-4759.7265634629293</v>
          </cell>
          <cell r="AB101">
            <v>-1368.2641361363349</v>
          </cell>
          <cell r="AC101">
            <v>-1825.1409987939405</v>
          </cell>
          <cell r="AD101">
            <v>-1631.8326017380459</v>
          </cell>
          <cell r="AE101">
            <v>-1445.3426859070896</v>
          </cell>
          <cell r="AF101">
            <v>-1656.4623409450869</v>
          </cell>
          <cell r="AG101">
            <v>-1969.1665967594017</v>
          </cell>
          <cell r="AH101">
            <v>-1921.6118438158301</v>
          </cell>
          <cell r="AI101">
            <v>-2238.9387120847241</v>
          </cell>
          <cell r="AJ101">
            <v>-2247.8726173521718</v>
          </cell>
          <cell r="AK101">
            <v>-1739.9303689968656</v>
          </cell>
          <cell r="AL101">
            <v>-1726.903779975255</v>
          </cell>
          <cell r="AM101">
            <v>-1893.95267099794</v>
          </cell>
          <cell r="AN101">
            <v>-1118.9727235897444</v>
          </cell>
          <cell r="AO101">
            <v>-1698.7722567754681</v>
          </cell>
          <cell r="AP101">
            <v>-1508.8058674054919</v>
          </cell>
          <cell r="AQ101">
            <v>-1321.9963378846296</v>
          </cell>
          <cell r="AR101">
            <v>-1545.3530516273458</v>
          </cell>
          <cell r="AS101">
            <v>-1828.7166820000275</v>
          </cell>
          <cell r="AT101">
            <v>-1805.3423008994723</v>
          </cell>
          <cell r="AU101">
            <v>-2099.6336404472531</v>
          </cell>
          <cell r="AV101">
            <v>-2140.5184294246428</v>
          </cell>
          <cell r="AW101">
            <v>-1582.1858580520784</v>
          </cell>
          <cell r="AX101">
            <v>-1598.427377689688</v>
          </cell>
          <cell r="AY101">
            <v>-1799.4207136221812</v>
          </cell>
          <cell r="CA101">
            <v>64260.011570000031</v>
          </cell>
          <cell r="CB101">
            <v>47839.393716386228</v>
          </cell>
          <cell r="CC101">
            <v>-21665.419353502686</v>
          </cell>
          <cell r="CD101">
            <v>-20048.145239418023</v>
          </cell>
          <cell r="CE101">
            <v>-20237.425233580288</v>
          </cell>
          <cell r="CF101">
            <v>-22463.370925276133</v>
          </cell>
          <cell r="CG101">
            <v>-20522.934459221549</v>
          </cell>
          <cell r="CH101">
            <v>-20816.210534928949</v>
          </cell>
          <cell r="CI101">
            <v>-10468.125947316817</v>
          </cell>
          <cell r="CJ101">
            <v>-1483.7427440802567</v>
          </cell>
          <cell r="CK101">
            <v>-1449.7427440802567</v>
          </cell>
        </row>
        <row r="102">
          <cell r="B102" t="str">
            <v>DEFERRED TAXES-ASSET</v>
          </cell>
          <cell r="C102">
            <v>54320</v>
          </cell>
          <cell r="D102">
            <v>159.48950000000332</v>
          </cell>
          <cell r="E102">
            <v>1035.5139999999956</v>
          </cell>
          <cell r="F102">
            <v>-114.13300000000163</v>
          </cell>
          <cell r="G102">
            <v>963.98600000000442</v>
          </cell>
          <cell r="H102">
            <v>1667.4789999999994</v>
          </cell>
          <cell r="I102">
            <v>619.75099999999657</v>
          </cell>
          <cell r="J102">
            <v>-18192.521000000001</v>
          </cell>
          <cell r="K102">
            <v>-4982.4179999999978</v>
          </cell>
          <cell r="L102">
            <v>18525.347000000002</v>
          </cell>
          <cell r="M102">
            <v>296.32800000000134</v>
          </cell>
          <cell r="N102">
            <v>657.35699999999633</v>
          </cell>
          <cell r="O102">
            <v>2029.5650000000023</v>
          </cell>
          <cell r="P102">
            <v>-178.59199999999691</v>
          </cell>
          <cell r="Q102">
            <v>-178.59199999999691</v>
          </cell>
          <cell r="R102">
            <v>-178.59199999999691</v>
          </cell>
          <cell r="S102">
            <v>-178.59199999999691</v>
          </cell>
          <cell r="T102">
            <v>-178.59199999999691</v>
          </cell>
          <cell r="U102">
            <v>-178.59199999999691</v>
          </cell>
          <cell r="V102">
            <v>-178.59199999999691</v>
          </cell>
          <cell r="W102">
            <v>-178.59100000000035</v>
          </cell>
          <cell r="X102">
            <v>-178.59100000000035</v>
          </cell>
          <cell r="Y102">
            <v>-178.59100000000035</v>
          </cell>
          <cell r="Z102">
            <v>-178.59100000000035</v>
          </cell>
          <cell r="AA102">
            <v>-180.73799999999756</v>
          </cell>
          <cell r="AB102">
            <v>-71.025999999998021</v>
          </cell>
          <cell r="AC102">
            <v>-71.025999999998021</v>
          </cell>
          <cell r="AD102">
            <v>-71.025999999998021</v>
          </cell>
          <cell r="AE102">
            <v>-71.025999999998021</v>
          </cell>
          <cell r="AF102">
            <v>-71.025999999998021</v>
          </cell>
          <cell r="AG102">
            <v>-71.025999999998021</v>
          </cell>
          <cell r="AH102">
            <v>-71.025999999998021</v>
          </cell>
          <cell r="AI102">
            <v>-71.025999999998021</v>
          </cell>
          <cell r="AJ102">
            <v>-71.025999999998021</v>
          </cell>
          <cell r="AK102">
            <v>-71.025999999998021</v>
          </cell>
          <cell r="AL102">
            <v>-71.025999999998021</v>
          </cell>
          <cell r="AM102">
            <v>-65.048999999999069</v>
          </cell>
          <cell r="AN102">
            <v>-46.63799999999901</v>
          </cell>
          <cell r="AO102">
            <v>-46.63799999999901</v>
          </cell>
          <cell r="AP102">
            <v>-46.63799999999901</v>
          </cell>
          <cell r="AQ102">
            <v>-46.63799999999901</v>
          </cell>
          <cell r="AR102">
            <v>-46.63799999999901</v>
          </cell>
          <cell r="AS102">
            <v>-46.63799999999901</v>
          </cell>
          <cell r="AT102">
            <v>-46.63799999999901</v>
          </cell>
          <cell r="AU102">
            <v>-46.63799999999901</v>
          </cell>
          <cell r="AV102">
            <v>-46.63799999999901</v>
          </cell>
          <cell r="AW102">
            <v>-46.639000000002852</v>
          </cell>
          <cell r="AX102">
            <v>-46.639000000002852</v>
          </cell>
          <cell r="AY102">
            <v>-51.319000000003143</v>
          </cell>
          <cell r="CA102">
            <v>2665.7445000000007</v>
          </cell>
          <cell r="CB102">
            <v>-2145.2459999999774</v>
          </cell>
          <cell r="CC102">
            <v>-846.3349999999773</v>
          </cell>
          <cell r="CD102">
            <v>-564.33899999999994</v>
          </cell>
          <cell r="CE102">
            <v>-81.8245000000461</v>
          </cell>
          <cell r="CF102">
            <v>-104</v>
          </cell>
          <cell r="CG102">
            <v>1429</v>
          </cell>
          <cell r="CH102">
            <v>1429</v>
          </cell>
          <cell r="CI102">
            <v>1429</v>
          </cell>
          <cell r="CJ102">
            <v>1429</v>
          </cell>
          <cell r="CK102">
            <v>1429</v>
          </cell>
        </row>
        <row r="103">
          <cell r="B103" t="str">
            <v>Goodwill Balance</v>
          </cell>
        </row>
        <row r="104">
          <cell r="B104" t="str">
            <v>REG ASSET 109</v>
          </cell>
          <cell r="C104">
            <v>17566</v>
          </cell>
          <cell r="CA104">
            <v>-187.07300000000032</v>
          </cell>
          <cell r="CB104">
            <v>-883.8090000000193</v>
          </cell>
          <cell r="CC104">
            <v>361.37300000001778</v>
          </cell>
          <cell r="CD104">
            <v>1930.773000000012</v>
          </cell>
          <cell r="CE104">
            <v>1549.7359999999899</v>
          </cell>
          <cell r="CF104">
            <v>-542</v>
          </cell>
          <cell r="CG104">
            <v>0</v>
          </cell>
          <cell r="CH104">
            <v>0</v>
          </cell>
          <cell r="CI104">
            <v>0</v>
          </cell>
          <cell r="CJ104">
            <v>0</v>
          </cell>
          <cell r="CK104">
            <v>0</v>
          </cell>
        </row>
        <row r="105">
          <cell r="B105" t="str">
            <v>TOTAL COMMON EQUITY</v>
          </cell>
          <cell r="C105">
            <v>593193.74630999984</v>
          </cell>
          <cell r="D105">
            <v>7343.8800200000405</v>
          </cell>
          <cell r="E105">
            <v>-12733.079780000029</v>
          </cell>
          <cell r="F105">
            <v>3519.9878599999938</v>
          </cell>
          <cell r="G105">
            <v>-15121.883249999955</v>
          </cell>
          <cell r="H105">
            <v>7809.8159400000004</v>
          </cell>
          <cell r="I105">
            <v>13931.590590000036</v>
          </cell>
          <cell r="J105">
            <v>-3120.7160600001225</v>
          </cell>
          <cell r="K105">
            <v>12691.111960000009</v>
          </cell>
          <cell r="L105">
            <v>8929.8955500000156</v>
          </cell>
          <cell r="M105">
            <v>-12373.265140000032</v>
          </cell>
          <cell r="N105">
            <v>1905.2008500000229</v>
          </cell>
          <cell r="O105">
            <v>-3435.7017899999628</v>
          </cell>
          <cell r="P105">
            <v>28160.06131418224</v>
          </cell>
          <cell r="Q105">
            <v>-12111.690046717529</v>
          </cell>
          <cell r="R105">
            <v>3828.146465125028</v>
          </cell>
          <cell r="S105">
            <v>-14840.239781127428</v>
          </cell>
          <cell r="T105">
            <v>8322.3499642560491</v>
          </cell>
          <cell r="U105">
            <v>10992.531795964809</v>
          </cell>
          <cell r="V105">
            <v>-5029.0167306395015</v>
          </cell>
          <cell r="W105">
            <v>12528.20180995774</v>
          </cell>
          <cell r="X105">
            <v>7936.5436568027362</v>
          </cell>
          <cell r="Y105">
            <v>-15069.880764933303</v>
          </cell>
          <cell r="Z105">
            <v>2966.2391476620687</v>
          </cell>
          <cell r="AA105">
            <v>9615.5090177060338</v>
          </cell>
          <cell r="AB105">
            <v>61055.278113639797</v>
          </cell>
          <cell r="AC105">
            <v>-12443.567976241815</v>
          </cell>
          <cell r="AD105">
            <v>4748.9042344276095</v>
          </cell>
          <cell r="AE105">
            <v>-15010.64251603384</v>
          </cell>
          <cell r="AF105">
            <v>9568.9051557137864</v>
          </cell>
          <cell r="AG105">
            <v>11175.733008173644</v>
          </cell>
          <cell r="AH105">
            <v>-5918.0362952518044</v>
          </cell>
          <cell r="AI105">
            <v>13699.92671967193</v>
          </cell>
          <cell r="AJ105">
            <v>8028.9031719025224</v>
          </cell>
          <cell r="AK105">
            <v>-15161.184123448445</v>
          </cell>
          <cell r="AL105">
            <v>2296.2215788267786</v>
          </cell>
          <cell r="AM105">
            <v>6385.5857383538969</v>
          </cell>
          <cell r="AN105">
            <v>52277.256650096853</v>
          </cell>
          <cell r="AO105">
            <v>-15218.788069559843</v>
          </cell>
          <cell r="AP105">
            <v>2432.0350296666147</v>
          </cell>
          <cell r="AQ105">
            <v>-15044.81012991129</v>
          </cell>
          <cell r="AR105">
            <v>11231.069619037909</v>
          </cell>
          <cell r="AS105">
            <v>11955.950528511079</v>
          </cell>
          <cell r="AT105">
            <v>-5903.6644822462695</v>
          </cell>
          <cell r="AU105">
            <v>13251.359693231294</v>
          </cell>
          <cell r="AV105">
            <v>8055.8540780426702</v>
          </cell>
          <cell r="AW105">
            <v>-13781.073371092672</v>
          </cell>
          <cell r="AX105">
            <v>5820.5228559576208</v>
          </cell>
          <cell r="AY105">
            <v>12120.732305884594</v>
          </cell>
          <cell r="CA105">
            <v>9346.8367500000168</v>
          </cell>
          <cell r="CB105">
            <v>37298.755848238943</v>
          </cell>
          <cell r="CC105">
            <v>68426.026809734059</v>
          </cell>
          <cell r="CD105">
            <v>67196.444707618561</v>
          </cell>
          <cell r="CE105">
            <v>36680.999895652756</v>
          </cell>
          <cell r="CF105">
            <v>34640.778682016768</v>
          </cell>
          <cell r="CG105">
            <v>40481.289472080301</v>
          </cell>
          <cell r="CH105">
            <v>24377.626181775238</v>
          </cell>
          <cell r="CI105">
            <v>6647.2946005805861</v>
          </cell>
          <cell r="CJ105">
            <v>-11016.532758863177</v>
          </cell>
          <cell r="CK105">
            <v>-6393.0636490832549</v>
          </cell>
        </row>
        <row r="106">
          <cell r="B106" t="str">
            <v>OTHER EQUITY ADJUSTMENTS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0</v>
          </cell>
          <cell r="R106">
            <v>0</v>
          </cell>
          <cell r="S106">
            <v>0</v>
          </cell>
          <cell r="T106">
            <v>0</v>
          </cell>
          <cell r="U106">
            <v>0</v>
          </cell>
          <cell r="V106">
            <v>0</v>
          </cell>
          <cell r="W106">
            <v>0</v>
          </cell>
          <cell r="X106">
            <v>0</v>
          </cell>
          <cell r="Y106">
            <v>0</v>
          </cell>
          <cell r="Z106">
            <v>0</v>
          </cell>
          <cell r="AA106">
            <v>5020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J106">
            <v>0</v>
          </cell>
          <cell r="AK106">
            <v>0</v>
          </cell>
          <cell r="AL106">
            <v>0</v>
          </cell>
          <cell r="AM106">
            <v>4460</v>
          </cell>
          <cell r="AN106">
            <v>0</v>
          </cell>
          <cell r="AO106">
            <v>0</v>
          </cell>
          <cell r="AP106">
            <v>0</v>
          </cell>
          <cell r="AQ106">
            <v>0</v>
          </cell>
          <cell r="AR106">
            <v>0</v>
          </cell>
          <cell r="AS106">
            <v>0</v>
          </cell>
          <cell r="AT106">
            <v>0</v>
          </cell>
          <cell r="AU106">
            <v>0</v>
          </cell>
          <cell r="AV106">
            <v>0</v>
          </cell>
          <cell r="AW106">
            <v>0</v>
          </cell>
          <cell r="AX106">
            <v>0</v>
          </cell>
          <cell r="AY106">
            <v>4430</v>
          </cell>
          <cell r="CA106">
            <v>0</v>
          </cell>
          <cell r="CB106">
            <v>5020</v>
          </cell>
          <cell r="CC106">
            <v>4460</v>
          </cell>
          <cell r="CD106">
            <v>4430</v>
          </cell>
          <cell r="CE106">
            <v>3970</v>
          </cell>
          <cell r="CF106">
            <v>4500</v>
          </cell>
          <cell r="CG106">
            <v>4790</v>
          </cell>
          <cell r="CH106">
            <v>4990</v>
          </cell>
          <cell r="CI106">
            <v>5140</v>
          </cell>
          <cell r="CJ106">
            <v>5240</v>
          </cell>
          <cell r="CK106">
            <v>5060</v>
          </cell>
        </row>
        <row r="107">
          <cell r="B107" t="str">
            <v>PREFERRED STOCK</v>
          </cell>
          <cell r="C107">
            <v>4236.1000000000004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-4236.1000000000004</v>
          </cell>
          <cell r="N107">
            <v>55000</v>
          </cell>
          <cell r="O107">
            <v>0</v>
          </cell>
          <cell r="P107">
            <v>0</v>
          </cell>
          <cell r="Q107">
            <v>0</v>
          </cell>
          <cell r="R107">
            <v>0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X107">
            <v>0</v>
          </cell>
          <cell r="Y107">
            <v>0</v>
          </cell>
          <cell r="Z107">
            <v>0</v>
          </cell>
          <cell r="AA107">
            <v>0</v>
          </cell>
          <cell r="AB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J107">
            <v>0</v>
          </cell>
          <cell r="AK107">
            <v>0</v>
          </cell>
          <cell r="AL107">
            <v>0</v>
          </cell>
          <cell r="AM107">
            <v>0</v>
          </cell>
          <cell r="AN107">
            <v>0</v>
          </cell>
          <cell r="AO107">
            <v>0</v>
          </cell>
          <cell r="AP107">
            <v>0</v>
          </cell>
          <cell r="AQ107">
            <v>0</v>
          </cell>
          <cell r="AR107">
            <v>0</v>
          </cell>
          <cell r="AS107">
            <v>35000</v>
          </cell>
          <cell r="AT107">
            <v>0</v>
          </cell>
          <cell r="AU107">
            <v>0</v>
          </cell>
          <cell r="AV107">
            <v>0</v>
          </cell>
          <cell r="AW107">
            <v>0</v>
          </cell>
          <cell r="AX107">
            <v>0</v>
          </cell>
          <cell r="AY107">
            <v>0</v>
          </cell>
          <cell r="CA107">
            <v>50763.9</v>
          </cell>
          <cell r="CB107">
            <v>0</v>
          </cell>
          <cell r="CC107">
            <v>0</v>
          </cell>
          <cell r="CD107">
            <v>35000</v>
          </cell>
          <cell r="CE107">
            <v>0</v>
          </cell>
          <cell r="CF107">
            <v>0</v>
          </cell>
          <cell r="CG107">
            <v>0</v>
          </cell>
          <cell r="CH107">
            <v>0</v>
          </cell>
          <cell r="CI107">
            <v>0</v>
          </cell>
          <cell r="CJ107">
            <v>0</v>
          </cell>
          <cell r="CK107">
            <v>0</v>
          </cell>
        </row>
        <row r="108">
          <cell r="B108" t="str">
            <v>SINKING FUND PREFERRED</v>
          </cell>
          <cell r="C108">
            <v>72165.850000000006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0</v>
          </cell>
          <cell r="R108">
            <v>0</v>
          </cell>
          <cell r="S108">
            <v>0</v>
          </cell>
          <cell r="T108">
            <v>0</v>
          </cell>
          <cell r="U108">
            <v>0</v>
          </cell>
          <cell r="V108">
            <v>0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  <cell r="AB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0</v>
          </cell>
          <cell r="AK108">
            <v>0</v>
          </cell>
          <cell r="AL108">
            <v>0</v>
          </cell>
          <cell r="AM108">
            <v>0</v>
          </cell>
          <cell r="AN108">
            <v>0</v>
          </cell>
          <cell r="AO108">
            <v>0</v>
          </cell>
          <cell r="AP108">
            <v>0</v>
          </cell>
          <cell r="AQ108">
            <v>0</v>
          </cell>
          <cell r="AR108">
            <v>0</v>
          </cell>
          <cell r="AS108">
            <v>0</v>
          </cell>
          <cell r="AT108">
            <v>0</v>
          </cell>
          <cell r="AU108">
            <v>0</v>
          </cell>
          <cell r="AV108">
            <v>0</v>
          </cell>
          <cell r="AW108">
            <v>0</v>
          </cell>
          <cell r="AX108">
            <v>0</v>
          </cell>
          <cell r="AY108">
            <v>0</v>
          </cell>
          <cell r="CA108">
            <v>0</v>
          </cell>
          <cell r="CB108">
            <v>0</v>
          </cell>
          <cell r="CC108">
            <v>0</v>
          </cell>
          <cell r="CD108">
            <v>0</v>
          </cell>
          <cell r="CE108">
            <v>0</v>
          </cell>
          <cell r="CF108">
            <v>0</v>
          </cell>
          <cell r="CG108">
            <v>0</v>
          </cell>
          <cell r="CH108">
            <v>20000</v>
          </cell>
          <cell r="CI108">
            <v>0</v>
          </cell>
          <cell r="CJ108">
            <v>0</v>
          </cell>
          <cell r="CK108">
            <v>0</v>
          </cell>
        </row>
        <row r="109">
          <cell r="B109" t="str">
            <v>LONG TERM DEBT</v>
          </cell>
          <cell r="C109">
            <v>650989.50372000004</v>
          </cell>
          <cell r="D109">
            <v>42.207179999910295</v>
          </cell>
          <cell r="E109">
            <v>42.239270000020042</v>
          </cell>
          <cell r="F109">
            <v>42.239270000020042</v>
          </cell>
          <cell r="G109">
            <v>42.239270000020042</v>
          </cell>
          <cell r="H109">
            <v>42.239270000020042</v>
          </cell>
          <cell r="I109">
            <v>42.239270000020042</v>
          </cell>
          <cell r="J109">
            <v>42.239269999903627</v>
          </cell>
          <cell r="K109">
            <v>30026.274890000001</v>
          </cell>
          <cell r="L109">
            <v>41.918720000074245</v>
          </cell>
          <cell r="M109">
            <v>-99958.081300000078</v>
          </cell>
          <cell r="N109">
            <v>33.676460000104271</v>
          </cell>
          <cell r="O109">
            <v>33.996459999936633</v>
          </cell>
          <cell r="P109">
            <v>34</v>
          </cell>
          <cell r="Q109">
            <v>34</v>
          </cell>
          <cell r="R109">
            <v>34</v>
          </cell>
          <cell r="S109">
            <v>-12043</v>
          </cell>
          <cell r="T109">
            <v>32</v>
          </cell>
          <cell r="U109">
            <v>129032.32000000007</v>
          </cell>
          <cell r="V109">
            <v>-1643.5247305027442</v>
          </cell>
          <cell r="W109">
            <v>-1755.5313057999592</v>
          </cell>
          <cell r="X109">
            <v>-1787.2200841127196</v>
          </cell>
          <cell r="Y109">
            <v>-1453.9749541375786</v>
          </cell>
          <cell r="Z109">
            <v>-26277.492952909786</v>
          </cell>
          <cell r="AA109">
            <v>58823.879481138429</v>
          </cell>
          <cell r="AB109">
            <v>-1311.0667657377198</v>
          </cell>
          <cell r="AC109">
            <v>-1384.6832842106232</v>
          </cell>
          <cell r="AD109">
            <v>-1200.3748871546704</v>
          </cell>
          <cell r="AE109">
            <v>-1212.2747350737918</v>
          </cell>
          <cell r="AF109">
            <v>-1225.0046263617696</v>
          </cell>
          <cell r="AG109">
            <v>18462.291117823916</v>
          </cell>
          <cell r="AH109">
            <v>-1688.5438929825323</v>
          </cell>
          <cell r="AI109">
            <v>-1807.4819975013379</v>
          </cell>
          <cell r="AJ109">
            <v>-1821.4159027688438</v>
          </cell>
          <cell r="AK109">
            <v>-1511.8634181634989</v>
          </cell>
          <cell r="AL109">
            <v>-1300.4470653920434</v>
          </cell>
          <cell r="AM109">
            <v>63828.300484020263</v>
          </cell>
          <cell r="AN109">
            <v>-1343.5115124037256</v>
          </cell>
          <cell r="AO109">
            <v>-1422.1558925859863</v>
          </cell>
          <cell r="AP109">
            <v>-1232.1895032159518</v>
          </cell>
          <cell r="AQ109">
            <v>-1244.7616862638388</v>
          </cell>
          <cell r="AR109">
            <v>-1268.7366874377476</v>
          </cell>
          <cell r="AS109">
            <v>-1552.1003178104293</v>
          </cell>
          <cell r="AT109">
            <v>-1744.8352992786095</v>
          </cell>
          <cell r="AU109">
            <v>-1844.1789862577571</v>
          </cell>
          <cell r="AV109">
            <v>-1885.0637752350885</v>
          </cell>
          <cell r="AW109">
            <v>-1526.1109164312948</v>
          </cell>
          <cell r="AX109">
            <v>-1342.970723500126</v>
          </cell>
          <cell r="AY109">
            <v>43762.489381002262</v>
          </cell>
          <cell r="CA109">
            <v>-69526.571970000048</v>
          </cell>
          <cell r="CB109">
            <v>143029.45545367571</v>
          </cell>
          <cell r="CC109">
            <v>67827.435026497347</v>
          </cell>
          <cell r="CD109">
            <v>27355.874080581707</v>
          </cell>
          <cell r="CE109">
            <v>26966.226329666562</v>
          </cell>
          <cell r="CF109">
            <v>21649.371818804066</v>
          </cell>
          <cell r="CG109">
            <v>36413.808284858707</v>
          </cell>
          <cell r="CH109">
            <v>-18910.467790848692</v>
          </cell>
          <cell r="CI109">
            <v>1413.6167967634974</v>
          </cell>
          <cell r="CJ109">
            <v>-14652</v>
          </cell>
          <cell r="CK109">
            <v>348</v>
          </cell>
        </row>
        <row r="110">
          <cell r="B110" t="str">
            <v>TOTAL CAPITALIZATION</v>
          </cell>
          <cell r="C110">
            <v>1320585.2000299999</v>
          </cell>
          <cell r="D110">
            <v>7386.0871999999508</v>
          </cell>
          <cell r="E110">
            <v>-12690.840510000009</v>
          </cell>
          <cell r="F110">
            <v>3562.2271300000139</v>
          </cell>
          <cell r="G110">
            <v>-15079.643979999935</v>
          </cell>
          <cell r="H110">
            <v>7852.0552100001369</v>
          </cell>
          <cell r="I110">
            <v>13973.82985999994</v>
          </cell>
          <cell r="J110">
            <v>-3078.4767900002189</v>
          </cell>
          <cell r="K110">
            <v>42717.386849999893</v>
          </cell>
          <cell r="L110">
            <v>8971.8142700002063</v>
          </cell>
          <cell r="M110">
            <v>-116567.44644000032</v>
          </cell>
          <cell r="N110">
            <v>56938.87731000036</v>
          </cell>
          <cell r="O110">
            <v>-3401.705330000259</v>
          </cell>
          <cell r="P110">
            <v>28194.061314182356</v>
          </cell>
          <cell r="Q110">
            <v>-12077.690046717413</v>
          </cell>
          <cell r="R110">
            <v>3862.146465125028</v>
          </cell>
          <cell r="S110">
            <v>-26883.239781127544</v>
          </cell>
          <cell r="T110">
            <v>8354.3499642561655</v>
          </cell>
          <cell r="U110">
            <v>140024.85179596487</v>
          </cell>
          <cell r="V110">
            <v>-6672.5414611422457</v>
          </cell>
          <cell r="W110">
            <v>10772.670504157664</v>
          </cell>
          <cell r="X110">
            <v>6149.3235726899002</v>
          </cell>
          <cell r="Y110">
            <v>-16523.855719070882</v>
          </cell>
          <cell r="Z110">
            <v>-23311.253805247601</v>
          </cell>
          <cell r="AA110">
            <v>68439.388498844579</v>
          </cell>
          <cell r="AB110">
            <v>59744.211347901961</v>
          </cell>
          <cell r="AC110">
            <v>-13828.251260452438</v>
          </cell>
          <cell r="AD110">
            <v>3548.5293472728226</v>
          </cell>
          <cell r="AE110">
            <v>-16222.917251107516</v>
          </cell>
          <cell r="AF110">
            <v>8343.9005293520167</v>
          </cell>
          <cell r="AG110">
            <v>29638.024125997676</v>
          </cell>
          <cell r="AH110">
            <v>-7606.5801882343367</v>
          </cell>
          <cell r="AI110">
            <v>11892.444722170476</v>
          </cell>
          <cell r="AJ110">
            <v>6207.4872691337951</v>
          </cell>
          <cell r="AK110">
            <v>-16673.047541612061</v>
          </cell>
          <cell r="AL110">
            <v>995.77451343485154</v>
          </cell>
          <cell r="AM110">
            <v>70213.88622237416</v>
          </cell>
          <cell r="AN110">
            <v>50933.745137692895</v>
          </cell>
          <cell r="AO110">
            <v>-16640.943962145597</v>
          </cell>
          <cell r="AP110">
            <v>1199.8455264505465</v>
          </cell>
          <cell r="AQ110">
            <v>-16289.571816175012</v>
          </cell>
          <cell r="AR110">
            <v>9962.3329316000454</v>
          </cell>
          <cell r="AS110">
            <v>45403.85021070065</v>
          </cell>
          <cell r="AT110">
            <v>-7648.4997815247625</v>
          </cell>
          <cell r="AU110">
            <v>11407.18070697342</v>
          </cell>
          <cell r="AV110">
            <v>6170.790302807698</v>
          </cell>
          <cell r="AW110">
            <v>-15307.184287524084</v>
          </cell>
          <cell r="AX110">
            <v>4477.5521324574947</v>
          </cell>
          <cell r="AY110">
            <v>55883.221686886856</v>
          </cell>
          <cell r="CA110">
            <v>-9415.835220000241</v>
          </cell>
          <cell r="CB110">
            <v>180328.21130191488</v>
          </cell>
          <cell r="CC110">
            <v>136253.46183623141</v>
          </cell>
          <cell r="CD110">
            <v>129552.31878820015</v>
          </cell>
          <cell r="CE110">
            <v>63647.226225319318</v>
          </cell>
          <cell r="CF110">
            <v>56290.15050082095</v>
          </cell>
          <cell r="CG110">
            <v>76895.097756939009</v>
          </cell>
          <cell r="CH110">
            <v>25467.15839092643</v>
          </cell>
          <cell r="CI110">
            <v>8060.9113973441999</v>
          </cell>
          <cell r="CJ110">
            <v>-25668.532758863177</v>
          </cell>
          <cell r="CK110">
            <v>-6045.0636490832549</v>
          </cell>
        </row>
        <row r="111">
          <cell r="B111" t="str">
            <v>SHORT TERM DEBT</v>
          </cell>
          <cell r="C111">
            <v>50000</v>
          </cell>
          <cell r="D111">
            <v>0</v>
          </cell>
          <cell r="E111">
            <v>0</v>
          </cell>
          <cell r="F111">
            <v>0</v>
          </cell>
          <cell r="G111">
            <v>4939.2194400000008</v>
          </cell>
          <cell r="H111">
            <v>3288.8705699999991</v>
          </cell>
          <cell r="I111">
            <v>5481.7683499999985</v>
          </cell>
          <cell r="J111">
            <v>-43709.858359999998</v>
          </cell>
          <cell r="K111">
            <v>0</v>
          </cell>
          <cell r="L111">
            <v>0</v>
          </cell>
          <cell r="M111">
            <v>89875.244439999995</v>
          </cell>
          <cell r="N111">
            <v>-34875.244439999995</v>
          </cell>
          <cell r="O111">
            <v>14464.834499999997</v>
          </cell>
          <cell r="P111">
            <v>12025.36127576427</v>
          </cell>
          <cell r="Q111">
            <v>16528.807046934249</v>
          </cell>
          <cell r="R111">
            <v>4756.2496486131859</v>
          </cell>
          <cell r="S111">
            <v>17925.208385761958</v>
          </cell>
          <cell r="T111">
            <v>-1397.4840084966272</v>
          </cell>
          <cell r="U111">
            <v>-88142.874583329743</v>
          </cell>
          <cell r="V111">
            <v>-8638.4166630996624</v>
          </cell>
          <cell r="W111">
            <v>-25910.08504107752</v>
          </cell>
          <cell r="X111">
            <v>30774.832404947269</v>
          </cell>
          <cell r="Y111">
            <v>-14572.470372567594</v>
          </cell>
          <cell r="Z111">
            <v>36162.417862565635</v>
          </cell>
          <cell r="AA111">
            <v>-18939.135291570696</v>
          </cell>
          <cell r="AB111">
            <v>-30240.046454299205</v>
          </cell>
          <cell r="AC111">
            <v>2810.6563443518826</v>
          </cell>
          <cell r="AD111">
            <v>14047.174680099466</v>
          </cell>
          <cell r="AE111">
            <v>7747.1237805690034</v>
          </cell>
          <cell r="AF111">
            <v>1914.534051275863</v>
          </cell>
          <cell r="AG111">
            <v>2194.8267760524977</v>
          </cell>
          <cell r="AH111">
            <v>-3816.4653692582069</v>
          </cell>
          <cell r="AI111">
            <v>-20439.104589047052</v>
          </cell>
          <cell r="AJ111">
            <v>40407.787893094835</v>
          </cell>
          <cell r="AK111">
            <v>-15550.24044227125</v>
          </cell>
          <cell r="AL111">
            <v>18320.036529501958</v>
          </cell>
          <cell r="AM111">
            <v>-19110.398540414724</v>
          </cell>
          <cell r="AN111">
            <v>-44835.879700034595</v>
          </cell>
          <cell r="AO111">
            <v>10176.887367375839</v>
          </cell>
          <cell r="AP111">
            <v>19734.913989367651</v>
          </cell>
          <cell r="AQ111">
            <v>5488.0889087957403</v>
          </cell>
          <cell r="AR111">
            <v>4685.5298393118355</v>
          </cell>
          <cell r="AS111">
            <v>-13518.326426166623</v>
          </cell>
          <cell r="AT111">
            <v>-5583.9033302394673</v>
          </cell>
          <cell r="AU111">
            <v>-18047.404384320536</v>
          </cell>
          <cell r="AV111">
            <v>39404.520048146209</v>
          </cell>
          <cell r="AW111">
            <v>-13403.077796732359</v>
          </cell>
          <cell r="AX111">
            <v>20590.801966121871</v>
          </cell>
          <cell r="AY111">
            <v>-2903.0221348574923</v>
          </cell>
          <cell r="CA111">
            <v>39464.834499999997</v>
          </cell>
          <cell r="CB111">
            <v>-39427.589335555283</v>
          </cell>
          <cell r="CC111">
            <v>-1714.115340344928</v>
          </cell>
          <cell r="CD111">
            <v>1789.1283467680769</v>
          </cell>
          <cell r="CE111">
            <v>-527.75756523398741</v>
          </cell>
          <cell r="CF111">
            <v>1903.843573658196</v>
          </cell>
          <cell r="CG111">
            <v>-5876.2882855909411</v>
          </cell>
          <cell r="CH111">
            <v>9533.6605036755209</v>
          </cell>
          <cell r="CI111">
            <v>-2111.3508588984914</v>
          </cell>
          <cell r="CJ111">
            <v>1098.8781833649628</v>
          </cell>
          <cell r="CK111">
            <v>-8107.2552357782115</v>
          </cell>
        </row>
        <row r="112">
          <cell r="B112" t="str">
            <v>ACCOUNTS PAY ASSOC COS</v>
          </cell>
          <cell r="C112">
            <v>40474</v>
          </cell>
          <cell r="D112">
            <v>-4904</v>
          </cell>
          <cell r="E112">
            <v>-512</v>
          </cell>
          <cell r="F112">
            <v>2219</v>
          </cell>
          <cell r="G112">
            <v>-6454</v>
          </cell>
          <cell r="H112">
            <v>1079</v>
          </cell>
          <cell r="I112">
            <v>4146</v>
          </cell>
          <cell r="J112">
            <v>11142</v>
          </cell>
          <cell r="K112">
            <v>11093</v>
          </cell>
          <cell r="L112">
            <v>12466</v>
          </cell>
          <cell r="M112">
            <v>-16485</v>
          </cell>
          <cell r="N112">
            <v>-13179</v>
          </cell>
          <cell r="O112">
            <v>-2497</v>
          </cell>
          <cell r="P112">
            <v>-13861</v>
          </cell>
          <cell r="Q112">
            <v>-5370</v>
          </cell>
          <cell r="R112">
            <v>4820</v>
          </cell>
          <cell r="S112">
            <v>-7911</v>
          </cell>
          <cell r="T112">
            <v>1346</v>
          </cell>
          <cell r="U112">
            <v>8324</v>
          </cell>
          <cell r="V112">
            <v>3856</v>
          </cell>
          <cell r="W112">
            <v>1180</v>
          </cell>
          <cell r="X112">
            <v>-4423</v>
          </cell>
          <cell r="Y112">
            <v>-4639</v>
          </cell>
          <cell r="Z112">
            <v>-1131</v>
          </cell>
          <cell r="AA112">
            <v>-260</v>
          </cell>
          <cell r="AB112">
            <v>7039</v>
          </cell>
          <cell r="AC112">
            <v>-2427</v>
          </cell>
          <cell r="AD112">
            <v>-453</v>
          </cell>
          <cell r="AE112">
            <v>-5294</v>
          </cell>
          <cell r="AF112">
            <v>2108</v>
          </cell>
          <cell r="AG112">
            <v>6636</v>
          </cell>
          <cell r="AH112">
            <v>4203</v>
          </cell>
          <cell r="AI112">
            <v>841</v>
          </cell>
          <cell r="AJ112">
            <v>-4814</v>
          </cell>
          <cell r="AK112">
            <v>-434</v>
          </cell>
          <cell r="AL112">
            <v>-3519</v>
          </cell>
          <cell r="AM112">
            <v>-1218</v>
          </cell>
          <cell r="AN112">
            <v>3968</v>
          </cell>
          <cell r="AO112">
            <v>-4758</v>
          </cell>
          <cell r="AP112">
            <v>3594</v>
          </cell>
          <cell r="AQ112">
            <v>-1945</v>
          </cell>
          <cell r="AR112">
            <v>-1780</v>
          </cell>
          <cell r="AS112">
            <v>6073</v>
          </cell>
          <cell r="AT112">
            <v>2799</v>
          </cell>
          <cell r="AU112">
            <v>2456</v>
          </cell>
          <cell r="AV112">
            <v>-3598</v>
          </cell>
          <cell r="AW112">
            <v>-1320</v>
          </cell>
          <cell r="AX112">
            <v>-12447</v>
          </cell>
          <cell r="AY112">
            <v>6983</v>
          </cell>
          <cell r="CA112">
            <v>-1886.6530600000042</v>
          </cell>
          <cell r="CB112">
            <v>-18068.520250000001</v>
          </cell>
          <cell r="CC112">
            <v>2668</v>
          </cell>
          <cell r="CD112">
            <v>25</v>
          </cell>
          <cell r="CE112">
            <v>6880.3333333333358</v>
          </cell>
          <cell r="CF112">
            <v>2373.3333333333285</v>
          </cell>
          <cell r="CG112">
            <v>116.33333333333576</v>
          </cell>
          <cell r="CH112">
            <v>-955.58333333333576</v>
          </cell>
          <cell r="CI112">
            <v>1181.6666666666715</v>
          </cell>
          <cell r="CJ112">
            <v>1109</v>
          </cell>
          <cell r="CK112">
            <v>-339.5</v>
          </cell>
        </row>
        <row r="113">
          <cell r="B113" t="str">
            <v>TOTAL CURRENT LIABS</v>
          </cell>
          <cell r="C113">
            <v>192792.97938999999</v>
          </cell>
          <cell r="D113">
            <v>-28398.057379999984</v>
          </cell>
          <cell r="E113">
            <v>19739.381599999993</v>
          </cell>
          <cell r="F113">
            <v>-28772.495159999991</v>
          </cell>
          <cell r="G113">
            <v>-3999.2609600000142</v>
          </cell>
          <cell r="H113">
            <v>5640.2869599999976</v>
          </cell>
          <cell r="I113">
            <v>-3327.4126800000085</v>
          </cell>
          <cell r="J113">
            <v>50108.962809999997</v>
          </cell>
          <cell r="K113">
            <v>-1280.7895199999912</v>
          </cell>
          <cell r="L113">
            <v>7512.8476700000174</v>
          </cell>
          <cell r="M113">
            <v>87243.262609999976</v>
          </cell>
          <cell r="N113">
            <v>-61283.124540000019</v>
          </cell>
          <cell r="O113">
            <v>15103.577210000018</v>
          </cell>
          <cell r="P113">
            <v>-20341.346916049457</v>
          </cell>
          <cell r="Q113">
            <v>3782.5156881947187</v>
          </cell>
          <cell r="R113">
            <v>-5824.5685725660005</v>
          </cell>
          <cell r="S113">
            <v>36224.12786692279</v>
          </cell>
          <cell r="T113">
            <v>4734.6646922599757</v>
          </cell>
          <cell r="U113">
            <v>-87839.517362288956</v>
          </cell>
          <cell r="V113">
            <v>21769.185423829127</v>
          </cell>
          <cell r="W113">
            <v>-14255.979540648928</v>
          </cell>
          <cell r="X113">
            <v>-6829.4165507898142</v>
          </cell>
          <cell r="Y113">
            <v>-3683.4730434972153</v>
          </cell>
          <cell r="Z113">
            <v>27450.490016270895</v>
          </cell>
          <cell r="AA113">
            <v>-61631.641591304156</v>
          </cell>
          <cell r="AB113">
            <v>-14785.314385419886</v>
          </cell>
          <cell r="AC113">
            <v>16341.471924263227</v>
          </cell>
          <cell r="AD113">
            <v>1353.8297394402325</v>
          </cell>
          <cell r="AE113">
            <v>27013.841428624612</v>
          </cell>
          <cell r="AF113">
            <v>14384.704473663849</v>
          </cell>
          <cell r="AG113">
            <v>-2592.0848453749786</v>
          </cell>
          <cell r="AH113">
            <v>27428.725846986461</v>
          </cell>
          <cell r="AI113">
            <v>-7392.6839583992842</v>
          </cell>
          <cell r="AJ113">
            <v>-1765.1100145591772</v>
          </cell>
          <cell r="AK113">
            <v>1536.1281903321214</v>
          </cell>
          <cell r="AL113">
            <v>3792.6645257507917</v>
          </cell>
          <cell r="AM113">
            <v>-62425.971893852518</v>
          </cell>
          <cell r="AN113">
            <v>-30874.46864117161</v>
          </cell>
          <cell r="AO113">
            <v>23441.597956295998</v>
          </cell>
          <cell r="AP113">
            <v>9675.7615595233219</v>
          </cell>
          <cell r="AQ113">
            <v>29981.073775901896</v>
          </cell>
          <cell r="AR113">
            <v>8775.6128558779601</v>
          </cell>
          <cell r="AS113">
            <v>-18677.265559161344</v>
          </cell>
          <cell r="AT113">
            <v>28745.93919315582</v>
          </cell>
          <cell r="AU113">
            <v>-4772.1802971026627</v>
          </cell>
          <cell r="AV113">
            <v>-4431.7139076321328</v>
          </cell>
          <cell r="AW113">
            <v>5927.2059989944391</v>
          </cell>
          <cell r="AX113">
            <v>-4842.7972831191146</v>
          </cell>
          <cell r="AY113">
            <v>-38651.530638645112</v>
          </cell>
          <cell r="CA113">
            <v>58287.178619999991</v>
          </cell>
          <cell r="CB113">
            <v>-106444.95988966702</v>
          </cell>
          <cell r="CC113">
            <v>2890.20103145545</v>
          </cell>
          <cell r="CD113">
            <v>4297.2350129174592</v>
          </cell>
          <cell r="CE113">
            <v>8720.0320772200939</v>
          </cell>
          <cell r="CF113">
            <v>5688.0430809689569</v>
          </cell>
          <cell r="CG113">
            <v>-4540.8102913366747</v>
          </cell>
          <cell r="CH113">
            <v>7342.6098499372602</v>
          </cell>
          <cell r="CI113">
            <v>-749.2167809929233</v>
          </cell>
          <cell r="CJ113">
            <v>2421.477731303894</v>
          </cell>
          <cell r="CK113">
            <v>-6415.7492166097218</v>
          </cell>
        </row>
        <row r="114">
          <cell r="B114" t="str">
            <v>DEFERRED CREDITS</v>
          </cell>
          <cell r="C114">
            <v>141804.52921000001</v>
          </cell>
          <cell r="D114">
            <v>9623.3483100000012</v>
          </cell>
          <cell r="E114">
            <v>6716.9343599999847</v>
          </cell>
          <cell r="F114">
            <v>1675.3292000000074</v>
          </cell>
          <cell r="G114">
            <v>-4200.3627200000046</v>
          </cell>
          <cell r="H114">
            <v>1147.857490000024</v>
          </cell>
          <cell r="I114">
            <v>2144.0057999999844</v>
          </cell>
          <cell r="J114">
            <v>-456.87417999998434</v>
          </cell>
          <cell r="K114">
            <v>10199.476649999968</v>
          </cell>
          <cell r="L114">
            <v>6376.572130000015</v>
          </cell>
          <cell r="M114">
            <v>-9392.0612100000144</v>
          </cell>
          <cell r="N114">
            <v>-4220.9951400000136</v>
          </cell>
          <cell r="O114">
            <v>6876.1956300000311</v>
          </cell>
          <cell r="P114">
            <v>-20866.275863810471</v>
          </cell>
          <cell r="Q114">
            <v>-289.34290363392211</v>
          </cell>
          <cell r="R114">
            <v>-79.161325208086055</v>
          </cell>
          <cell r="S114">
            <v>-199.25512571897707</v>
          </cell>
          <cell r="T114">
            <v>-304.89119777237647</v>
          </cell>
          <cell r="U114">
            <v>-274.10446704601054</v>
          </cell>
          <cell r="V114">
            <v>2817.8851569750987</v>
          </cell>
          <cell r="W114">
            <v>-405.99513575827586</v>
          </cell>
          <cell r="X114">
            <v>-236.6286071970826</v>
          </cell>
          <cell r="Y114">
            <v>-149.03770321063348</v>
          </cell>
          <cell r="Z114">
            <v>-267.6683257582481</v>
          </cell>
          <cell r="AA114">
            <v>-372.08277893267223</v>
          </cell>
          <cell r="AB114">
            <v>3238.1706420519622</v>
          </cell>
          <cell r="AC114">
            <v>118.92077179343323</v>
          </cell>
          <cell r="AD114">
            <v>346.39895529212663</v>
          </cell>
          <cell r="AE114">
            <v>229.38550171279348</v>
          </cell>
          <cell r="AF114">
            <v>121.29829331667861</v>
          </cell>
          <cell r="AG114">
            <v>151.39382585894782</v>
          </cell>
          <cell r="AH114">
            <v>3286.8807311020209</v>
          </cell>
          <cell r="AI114">
            <v>20.931667276250664</v>
          </cell>
          <cell r="AJ114">
            <v>189.31934155180352</v>
          </cell>
          <cell r="AK114">
            <v>282.93565545094316</v>
          </cell>
          <cell r="AL114">
            <v>39.69579650828382</v>
          </cell>
          <cell r="AM114">
            <v>161.43766539206263</v>
          </cell>
          <cell r="AN114">
            <v>3381.777303306706</v>
          </cell>
          <cell r="AO114">
            <v>242.63436249361257</v>
          </cell>
          <cell r="AP114">
            <v>439.88514522573678</v>
          </cell>
          <cell r="AQ114">
            <v>328.90445936555625</v>
          </cell>
          <cell r="AR114">
            <v>216.05438249369035</v>
          </cell>
          <cell r="AS114">
            <v>244.78844814680633</v>
          </cell>
          <cell r="AT114">
            <v>3446.9486441183835</v>
          </cell>
          <cell r="AU114">
            <v>116.43823243086808</v>
          </cell>
          <cell r="AV114">
            <v>283.34788606167422</v>
          </cell>
          <cell r="AW114">
            <v>384.51712307424168</v>
          </cell>
          <cell r="AX114">
            <v>254.73180243084789</v>
          </cell>
          <cell r="AY114">
            <v>260.60238750066492</v>
          </cell>
          <cell r="CA114">
            <v>26489.426319999999</v>
          </cell>
          <cell r="CB114">
            <v>-20626.558277071657</v>
          </cell>
          <cell r="CC114">
            <v>8186.7688473073067</v>
          </cell>
          <cell r="CD114">
            <v>9600.6301766487886</v>
          </cell>
          <cell r="CE114">
            <v>10863.662432882265</v>
          </cell>
          <cell r="CF114">
            <v>12092.183312667534</v>
          </cell>
          <cell r="CG114">
            <v>-2411.1394252722384</v>
          </cell>
          <cell r="CH114">
            <v>-2303.4079830659612</v>
          </cell>
          <cell r="CI114">
            <v>-2264.6279830659332</v>
          </cell>
          <cell r="CJ114">
            <v>-1920.7431345811056</v>
          </cell>
          <cell r="CK114">
            <v>-1499.0716345811379</v>
          </cell>
        </row>
        <row r="115">
          <cell r="B115" t="str">
            <v>TOTAL OPER RESERVES</v>
          </cell>
          <cell r="C115">
            <v>-3676.9561399999993</v>
          </cell>
          <cell r="D115">
            <v>1645.0355499999996</v>
          </cell>
          <cell r="E115">
            <v>1179.8729100000055</v>
          </cell>
          <cell r="F115">
            <v>49243.517449999992</v>
          </cell>
          <cell r="G115">
            <v>519.99928999999975</v>
          </cell>
          <cell r="H115">
            <v>452.35083000000304</v>
          </cell>
          <cell r="I115">
            <v>49.962730000006559</v>
          </cell>
          <cell r="J115">
            <v>-46166.801990000007</v>
          </cell>
          <cell r="K115">
            <v>-11265.450560000001</v>
          </cell>
          <cell r="L115">
            <v>-2617.3189300000022</v>
          </cell>
          <cell r="M115">
            <v>1079.7627900000043</v>
          </cell>
          <cell r="N115">
            <v>-1274.3488499999985</v>
          </cell>
          <cell r="O115">
            <v>24308.152980000003</v>
          </cell>
          <cell r="P115">
            <v>1698.0737099999969</v>
          </cell>
          <cell r="Q115">
            <v>366.12400000000343</v>
          </cell>
          <cell r="R115">
            <v>366.12399999999616</v>
          </cell>
          <cell r="S115">
            <v>366.12400000000343</v>
          </cell>
          <cell r="T115">
            <v>366.12400000000343</v>
          </cell>
          <cell r="U115">
            <v>110366.124</v>
          </cell>
          <cell r="V115">
            <v>366.12400000001071</v>
          </cell>
          <cell r="W115">
            <v>367.12400000001071</v>
          </cell>
          <cell r="X115">
            <v>366.12399999998161</v>
          </cell>
          <cell r="Y115">
            <v>366.12400000001071</v>
          </cell>
          <cell r="Z115">
            <v>366.12399999998161</v>
          </cell>
          <cell r="AA115">
            <v>366.12400000001071</v>
          </cell>
          <cell r="AB115">
            <v>369.12400000001071</v>
          </cell>
          <cell r="AC115">
            <v>370.12399999998161</v>
          </cell>
          <cell r="AD115">
            <v>369.12400000001071</v>
          </cell>
          <cell r="AE115">
            <v>369.12400000001071</v>
          </cell>
          <cell r="AF115">
            <v>369.12399999998161</v>
          </cell>
          <cell r="AG115">
            <v>369.12400000001071</v>
          </cell>
          <cell r="AH115">
            <v>370.12400000001071</v>
          </cell>
          <cell r="AI115">
            <v>369.12399999998161</v>
          </cell>
          <cell r="AJ115">
            <v>369.12400000001071</v>
          </cell>
          <cell r="AK115">
            <v>369.12400000001071</v>
          </cell>
          <cell r="AL115">
            <v>370.12399999998161</v>
          </cell>
          <cell r="AM115">
            <v>369.12400000001071</v>
          </cell>
          <cell r="AN115">
            <v>372.12399999998161</v>
          </cell>
          <cell r="AO115">
            <v>372.12400000001071</v>
          </cell>
          <cell r="AP115">
            <v>373.12400000001071</v>
          </cell>
          <cell r="AQ115">
            <v>372.12399999998161</v>
          </cell>
          <cell r="AR115">
            <v>372.12400000001071</v>
          </cell>
          <cell r="AS115">
            <v>372.12400000001071</v>
          </cell>
          <cell r="AT115">
            <v>373.12399999998161</v>
          </cell>
          <cell r="AU115">
            <v>372.12400000001071</v>
          </cell>
          <cell r="AV115">
            <v>372.12400000001071</v>
          </cell>
          <cell r="AW115">
            <v>372.12399999998161</v>
          </cell>
          <cell r="AX115">
            <v>373.12400000001071</v>
          </cell>
          <cell r="AY115">
            <v>372.12399999998161</v>
          </cell>
          <cell r="CA115">
            <v>17154.734200000003</v>
          </cell>
          <cell r="CB115">
            <v>115726.43771</v>
          </cell>
          <cell r="CC115">
            <v>4432.4880000000121</v>
          </cell>
          <cell r="CD115">
            <v>4468.487999999983</v>
          </cell>
          <cell r="CE115">
            <v>4497.3040000000037</v>
          </cell>
          <cell r="CF115">
            <v>4544.3040000000037</v>
          </cell>
          <cell r="CG115">
            <v>4583.3040000000037</v>
          </cell>
          <cell r="CH115">
            <v>4628.3040000000037</v>
          </cell>
          <cell r="CI115">
            <v>4675.3040000000037</v>
          </cell>
          <cell r="CJ115">
            <v>4723.3040000000037</v>
          </cell>
          <cell r="CK115">
            <v>4771.3040000000037</v>
          </cell>
        </row>
        <row r="116">
          <cell r="B116" t="str">
            <v>TOTAL DEFERRED TAXES</v>
          </cell>
          <cell r="C116">
            <v>286884.93349000002</v>
          </cell>
          <cell r="D116">
            <v>-3964.25</v>
          </cell>
          <cell r="E116">
            <v>626.81899999995949</v>
          </cell>
          <cell r="F116">
            <v>982.55800000001909</v>
          </cell>
          <cell r="G116">
            <v>2513.6220000000321</v>
          </cell>
          <cell r="H116">
            <v>680.83099999994738</v>
          </cell>
          <cell r="I116">
            <v>1779.1320000000414</v>
          </cell>
          <cell r="J116">
            <v>3311.6830000000191</v>
          </cell>
          <cell r="K116">
            <v>4333.911999999953</v>
          </cell>
          <cell r="L116">
            <v>25330.232000000018</v>
          </cell>
          <cell r="M116">
            <v>2039.4519999999902</v>
          </cell>
          <cell r="N116">
            <v>2535.6730000000098</v>
          </cell>
          <cell r="O116">
            <v>-3890.9401700000162</v>
          </cell>
          <cell r="P116">
            <v>-1440.9510000000009</v>
          </cell>
          <cell r="Q116">
            <v>-1440.9510000000009</v>
          </cell>
          <cell r="R116">
            <v>-1440.9510000000009</v>
          </cell>
          <cell r="S116">
            <v>-1440.9510000000009</v>
          </cell>
          <cell r="T116">
            <v>-1440.9510000000009</v>
          </cell>
          <cell r="U116">
            <v>-1440.9510000000009</v>
          </cell>
          <cell r="V116">
            <v>-1440.9510000000009</v>
          </cell>
          <cell r="W116">
            <v>-1440.9510000000009</v>
          </cell>
          <cell r="X116">
            <v>-1440.9510000000009</v>
          </cell>
          <cell r="Y116">
            <v>-1440.9510000000009</v>
          </cell>
          <cell r="Z116">
            <v>-1440.9519999999902</v>
          </cell>
          <cell r="AA116">
            <v>-1436.3790000000154</v>
          </cell>
          <cell r="AB116">
            <v>-495.84399999998277</v>
          </cell>
          <cell r="AC116">
            <v>-495.84399999998277</v>
          </cell>
          <cell r="AD116">
            <v>-495.84399999998277</v>
          </cell>
          <cell r="AE116">
            <v>-495.84399999998277</v>
          </cell>
          <cell r="AF116">
            <v>-495.84399999998277</v>
          </cell>
          <cell r="AG116">
            <v>-495.84399999998277</v>
          </cell>
          <cell r="AH116">
            <v>-495.84399999998277</v>
          </cell>
          <cell r="AI116">
            <v>-495.84399999998277</v>
          </cell>
          <cell r="AJ116">
            <v>-495.84499999997206</v>
          </cell>
          <cell r="AK116">
            <v>-495.84499999997206</v>
          </cell>
          <cell r="AL116">
            <v>-495.84499999997206</v>
          </cell>
          <cell r="AM116">
            <v>-489.37899999995716</v>
          </cell>
          <cell r="AN116">
            <v>-307.93900000001304</v>
          </cell>
          <cell r="AO116">
            <v>-307.93900000001304</v>
          </cell>
          <cell r="AP116">
            <v>-307.93900000001304</v>
          </cell>
          <cell r="AQ116">
            <v>-307.93900000001304</v>
          </cell>
          <cell r="AR116">
            <v>-307.93900000001304</v>
          </cell>
          <cell r="AS116">
            <v>-307.93900000001304</v>
          </cell>
          <cell r="AT116">
            <v>-307.93900000001304</v>
          </cell>
          <cell r="AU116">
            <v>-307.93900000001304</v>
          </cell>
          <cell r="AV116">
            <v>-307.93900000001304</v>
          </cell>
          <cell r="AW116">
            <v>-307.93800000002375</v>
          </cell>
          <cell r="AX116">
            <v>-307.93800000002375</v>
          </cell>
          <cell r="AY116">
            <v>-317.12199999997392</v>
          </cell>
          <cell r="CA116">
            <v>36278.723829999974</v>
          </cell>
          <cell r="CB116">
            <v>-17286.841000000015</v>
          </cell>
          <cell r="CC116">
            <v>-5943.6659999997355</v>
          </cell>
          <cell r="CD116">
            <v>-3704.4490000001388</v>
          </cell>
          <cell r="CE116">
            <v>1765.6539999999804</v>
          </cell>
          <cell r="CF116">
            <v>-2120.0270000000019</v>
          </cell>
          <cell r="CG116">
            <v>-2156.5130000000354</v>
          </cell>
          <cell r="CH116">
            <v>-2156.5130000000354</v>
          </cell>
          <cell r="CI116">
            <v>-2156.5130000000354</v>
          </cell>
          <cell r="CJ116">
            <v>-2156.5130000000354</v>
          </cell>
          <cell r="CK116">
            <v>-2156.5130000000354</v>
          </cell>
        </row>
        <row r="117">
          <cell r="B117" t="str">
            <v>UNAMORTIZED ITC</v>
          </cell>
          <cell r="C117">
            <v>18488.736000000001</v>
          </cell>
          <cell r="CA117">
            <v>-1919.9040000000023</v>
          </cell>
          <cell r="CB117">
            <v>-1864.1735976147684</v>
          </cell>
          <cell r="CC117">
            <v>-1864.1735976147684</v>
          </cell>
          <cell r="CD117">
            <v>-1848.3585976147697</v>
          </cell>
          <cell r="CE117">
            <v>-1720.7602670995675</v>
          </cell>
          <cell r="CF117">
            <v>-1609.3942670995675</v>
          </cell>
          <cell r="CG117">
            <v>-1437.4690418894834</v>
          </cell>
          <cell r="CH117">
            <v>-1407.3459830659531</v>
          </cell>
          <cell r="CI117">
            <v>-1382.7139830659535</v>
          </cell>
          <cell r="CJ117">
            <v>-1041.4061345811051</v>
          </cell>
          <cell r="CK117">
            <v>-617.42763458110517</v>
          </cell>
        </row>
        <row r="118">
          <cell r="B118" t="str">
            <v>PCB BALANCES</v>
          </cell>
          <cell r="C118">
            <v>169630</v>
          </cell>
          <cell r="CA118">
            <v>0</v>
          </cell>
          <cell r="CB118">
            <v>-12075</v>
          </cell>
          <cell r="CC118">
            <v>0</v>
          </cell>
          <cell r="CD118">
            <v>0</v>
          </cell>
          <cell r="CE118">
            <v>0</v>
          </cell>
          <cell r="CF118">
            <v>0</v>
          </cell>
          <cell r="CG118">
            <v>0</v>
          </cell>
          <cell r="CH118">
            <v>0</v>
          </cell>
          <cell r="CI118">
            <v>0</v>
          </cell>
          <cell r="CJ118">
            <v>0</v>
          </cell>
          <cell r="CK118">
            <v>0</v>
          </cell>
        </row>
        <row r="119">
          <cell r="B119" t="str">
            <v>MIPS PREFERRED BALANCE</v>
          </cell>
          <cell r="C119">
            <v>72165.850000000006</v>
          </cell>
          <cell r="CA119">
            <v>0</v>
          </cell>
          <cell r="CB119">
            <v>0</v>
          </cell>
          <cell r="CC119">
            <v>0</v>
          </cell>
          <cell r="CD119">
            <v>0</v>
          </cell>
          <cell r="CE119">
            <v>0</v>
          </cell>
          <cell r="CF119">
            <v>0</v>
          </cell>
          <cell r="CG119">
            <v>0</v>
          </cell>
          <cell r="CH119">
            <v>20000</v>
          </cell>
          <cell r="CI119">
            <v>0</v>
          </cell>
          <cell r="CJ119">
            <v>0</v>
          </cell>
          <cell r="CK119">
            <v>0</v>
          </cell>
        </row>
        <row r="120">
          <cell r="B120" t="str">
            <v>Minority Interest Debt (Other Owners)</v>
          </cell>
        </row>
        <row r="121">
          <cell r="B121" t="str">
            <v>Minority Interest Equity (Other Owners)</v>
          </cell>
        </row>
        <row r="122">
          <cell r="B122" t="str">
            <v>Minority Interest Debt {B Shares)</v>
          </cell>
        </row>
        <row r="123">
          <cell r="B123" t="str">
            <v>Minority Interest Equity {B Shares)</v>
          </cell>
        </row>
        <row r="124">
          <cell r="B124" t="str">
            <v>ASSET ADITS 109</v>
          </cell>
        </row>
        <row r="125">
          <cell r="B125" t="str">
            <v>REG LIABILITY 109</v>
          </cell>
          <cell r="C125">
            <v>23353.824000000001</v>
          </cell>
          <cell r="CA125">
            <v>-2726.8300000000017</v>
          </cell>
          <cell r="CB125">
            <v>-2667.4950000000135</v>
          </cell>
          <cell r="CC125">
            <v>-2556.817999999992</v>
          </cell>
          <cell r="CD125">
            <v>-2325.6209999999955</v>
          </cell>
          <cell r="CE125">
            <v>-2173.4279999999999</v>
          </cell>
          <cell r="CF125">
            <v>-2112.3289999999997</v>
          </cell>
          <cell r="CG125">
            <v>0</v>
          </cell>
          <cell r="CH125">
            <v>0</v>
          </cell>
          <cell r="CI125">
            <v>0</v>
          </cell>
          <cell r="CJ125">
            <v>0</v>
          </cell>
          <cell r="CK125">
            <v>0</v>
          </cell>
        </row>
        <row r="126">
          <cell r="B126" t="str">
            <v xml:space="preserve">LIABILITY ADITS 109 </v>
          </cell>
        </row>
        <row r="127">
          <cell r="B127" t="str">
            <v>ACCTS PAY - SCS CHARGES</v>
          </cell>
          <cell r="C127">
            <v>0</v>
          </cell>
          <cell r="CA127">
            <v>0</v>
          </cell>
          <cell r="CB127">
            <v>0</v>
          </cell>
          <cell r="CC127">
            <v>0</v>
          </cell>
          <cell r="CD127">
            <v>0</v>
          </cell>
          <cell r="CE127">
            <v>0</v>
          </cell>
          <cell r="CF127">
            <v>0</v>
          </cell>
          <cell r="CG127">
            <v>0</v>
          </cell>
          <cell r="CH127">
            <v>0</v>
          </cell>
          <cell r="CI127">
            <v>0</v>
          </cell>
          <cell r="CJ127">
            <v>0</v>
          </cell>
          <cell r="CK127">
            <v>0</v>
          </cell>
        </row>
        <row r="128">
          <cell r="B128" t="str">
            <v>DEPR EXP - LEASED PROPERTY</v>
          </cell>
        </row>
        <row r="129">
          <cell r="B129" t="str">
            <v>ITC - LEASED PROPERTY</v>
          </cell>
          <cell r="CA129">
            <v>0</v>
          </cell>
          <cell r="CB129">
            <v>0</v>
          </cell>
          <cell r="CC129">
            <v>0</v>
          </cell>
          <cell r="CD129">
            <v>0</v>
          </cell>
          <cell r="CE129">
            <v>0</v>
          </cell>
          <cell r="CF129">
            <v>0</v>
          </cell>
          <cell r="CG129">
            <v>0</v>
          </cell>
          <cell r="CH129">
            <v>0</v>
          </cell>
          <cell r="CI129">
            <v>0</v>
          </cell>
          <cell r="CJ129">
            <v>0</v>
          </cell>
          <cell r="CK129">
            <v>0</v>
          </cell>
        </row>
        <row r="130">
          <cell r="B130" t="str">
            <v>FUEL STOCK</v>
          </cell>
          <cell r="C130">
            <v>32999.431689999998</v>
          </cell>
          <cell r="D130">
            <v>-9467</v>
          </cell>
          <cell r="E130">
            <v>7870</v>
          </cell>
          <cell r="F130">
            <v>13247</v>
          </cell>
          <cell r="G130">
            <v>6313</v>
          </cell>
          <cell r="H130">
            <v>2327</v>
          </cell>
          <cell r="I130">
            <v>-2299</v>
          </cell>
          <cell r="J130">
            <v>-6191</v>
          </cell>
          <cell r="K130">
            <v>-8366</v>
          </cell>
          <cell r="L130">
            <v>2379</v>
          </cell>
          <cell r="M130">
            <v>8765</v>
          </cell>
          <cell r="N130">
            <v>-4169</v>
          </cell>
          <cell r="O130">
            <v>1332</v>
          </cell>
          <cell r="P130">
            <v>3520</v>
          </cell>
          <cell r="Q130">
            <v>-1777</v>
          </cell>
          <cell r="R130">
            <v>402</v>
          </cell>
          <cell r="S130">
            <v>2839</v>
          </cell>
          <cell r="T130">
            <v>-3906</v>
          </cell>
          <cell r="U130">
            <v>-338</v>
          </cell>
          <cell r="V130">
            <v>2458</v>
          </cell>
          <cell r="W130">
            <v>-1771</v>
          </cell>
          <cell r="X130">
            <v>-317</v>
          </cell>
          <cell r="Y130">
            <v>1806</v>
          </cell>
          <cell r="Z130">
            <v>2416</v>
          </cell>
          <cell r="AA130">
            <v>462</v>
          </cell>
          <cell r="AB130">
            <v>1036</v>
          </cell>
          <cell r="AC130">
            <v>-140</v>
          </cell>
          <cell r="AD130">
            <v>86</v>
          </cell>
          <cell r="AE130">
            <v>557</v>
          </cell>
          <cell r="AF130">
            <v>1086</v>
          </cell>
          <cell r="AG130">
            <v>160</v>
          </cell>
          <cell r="AH130">
            <v>-69</v>
          </cell>
          <cell r="AI130">
            <v>-290</v>
          </cell>
          <cell r="AJ130">
            <v>-132</v>
          </cell>
          <cell r="AK130">
            <v>-292</v>
          </cell>
          <cell r="AL130">
            <v>-319</v>
          </cell>
          <cell r="AM130">
            <v>-72</v>
          </cell>
          <cell r="AN130">
            <v>4008</v>
          </cell>
          <cell r="AO130">
            <v>1660</v>
          </cell>
          <cell r="AP130">
            <v>1434</v>
          </cell>
          <cell r="AQ130">
            <v>928</v>
          </cell>
          <cell r="AR130">
            <v>609</v>
          </cell>
          <cell r="AS130">
            <v>1</v>
          </cell>
          <cell r="AT130">
            <v>-197</v>
          </cell>
          <cell r="AU130">
            <v>-360</v>
          </cell>
          <cell r="AV130">
            <v>-168</v>
          </cell>
          <cell r="AW130">
            <v>970</v>
          </cell>
          <cell r="AX130">
            <v>-509</v>
          </cell>
          <cell r="AY130">
            <v>-502</v>
          </cell>
          <cell r="CA130">
            <v>11740</v>
          </cell>
          <cell r="CB130">
            <v>5794</v>
          </cell>
          <cell r="CC130">
            <v>1611</v>
          </cell>
          <cell r="CD130">
            <v>7874</v>
          </cell>
          <cell r="CE130">
            <v>-756</v>
          </cell>
          <cell r="CF130">
            <v>-2893</v>
          </cell>
          <cell r="CG130">
            <v>-366</v>
          </cell>
          <cell r="CH130">
            <v>-188</v>
          </cell>
          <cell r="CI130">
            <v>65</v>
          </cell>
          <cell r="CJ130">
            <v>510</v>
          </cell>
          <cell r="CK130">
            <v>-261</v>
          </cell>
        </row>
        <row r="131">
          <cell r="B131" t="str">
            <v>MATERIALS AND SUPPLIES</v>
          </cell>
          <cell r="C131">
            <v>36761.284540000001</v>
          </cell>
          <cell r="D131">
            <v>-377</v>
          </cell>
          <cell r="E131">
            <v>-350</v>
          </cell>
          <cell r="F131">
            <v>263</v>
          </cell>
          <cell r="G131">
            <v>-381</v>
          </cell>
          <cell r="H131">
            <v>-408</v>
          </cell>
          <cell r="I131">
            <v>-16</v>
          </cell>
          <cell r="J131">
            <v>-233</v>
          </cell>
          <cell r="K131">
            <v>344</v>
          </cell>
          <cell r="L131">
            <v>-575</v>
          </cell>
          <cell r="M131">
            <v>-201</v>
          </cell>
          <cell r="N131">
            <v>-7</v>
          </cell>
          <cell r="O131">
            <v>-1843</v>
          </cell>
          <cell r="P131">
            <v>62</v>
          </cell>
          <cell r="Q131">
            <v>82</v>
          </cell>
          <cell r="R131">
            <v>56</v>
          </cell>
          <cell r="S131">
            <v>40</v>
          </cell>
          <cell r="T131">
            <v>25</v>
          </cell>
          <cell r="U131">
            <v>-5</v>
          </cell>
          <cell r="V131">
            <v>-24</v>
          </cell>
          <cell r="W131">
            <v>-72</v>
          </cell>
          <cell r="X131">
            <v>-101</v>
          </cell>
          <cell r="Y131">
            <v>-74</v>
          </cell>
          <cell r="Z131">
            <v>-67</v>
          </cell>
          <cell r="AA131">
            <v>41</v>
          </cell>
          <cell r="AB131">
            <v>13475</v>
          </cell>
          <cell r="AC131">
            <v>-775</v>
          </cell>
          <cell r="AD131">
            <v>-803</v>
          </cell>
          <cell r="AE131">
            <v>-819</v>
          </cell>
          <cell r="AF131">
            <v>-834</v>
          </cell>
          <cell r="AG131">
            <v>-866</v>
          </cell>
          <cell r="AH131">
            <v>-885</v>
          </cell>
          <cell r="AI131">
            <v>-934</v>
          </cell>
          <cell r="AJ131">
            <v>-963</v>
          </cell>
          <cell r="AK131">
            <v>-933</v>
          </cell>
          <cell r="AL131">
            <v>-924</v>
          </cell>
          <cell r="AM131">
            <v>-793</v>
          </cell>
          <cell r="AN131">
            <v>-218</v>
          </cell>
          <cell r="AO131">
            <v>-218</v>
          </cell>
          <cell r="AP131">
            <v>-247</v>
          </cell>
          <cell r="AQ131">
            <v>-263</v>
          </cell>
          <cell r="AR131">
            <v>-279</v>
          </cell>
          <cell r="AS131">
            <v>-311</v>
          </cell>
          <cell r="AT131">
            <v>-330</v>
          </cell>
          <cell r="AU131">
            <v>-382</v>
          </cell>
          <cell r="AV131">
            <v>-411</v>
          </cell>
          <cell r="AW131">
            <v>-380</v>
          </cell>
          <cell r="AX131">
            <v>-370</v>
          </cell>
          <cell r="AY131">
            <v>-230</v>
          </cell>
          <cell r="CA131">
            <v>-3785</v>
          </cell>
          <cell r="CB131">
            <v>-36</v>
          </cell>
          <cell r="CC131">
            <v>3945</v>
          </cell>
          <cell r="CD131">
            <v>-3639</v>
          </cell>
          <cell r="CE131">
            <v>-455</v>
          </cell>
          <cell r="CF131">
            <v>143</v>
          </cell>
          <cell r="CG131">
            <v>-165</v>
          </cell>
          <cell r="CH131">
            <v>-190</v>
          </cell>
          <cell r="CI131">
            <v>-158</v>
          </cell>
          <cell r="CJ131">
            <v>-316</v>
          </cell>
          <cell r="CK131">
            <v>-168</v>
          </cell>
        </row>
        <row r="132">
          <cell r="B132" t="str">
            <v>SPECIAL FUNDS BAL-NUC DECOMM</v>
          </cell>
        </row>
        <row r="133">
          <cell r="B133" t="str">
            <v>CUST RECEIVABLES + UNCOLLECTS</v>
          </cell>
          <cell r="C133">
            <v>113924.63394999999</v>
          </cell>
          <cell r="CA133">
            <v>25003</v>
          </cell>
          <cell r="CB133">
            <v>11828</v>
          </cell>
          <cell r="CC133">
            <v>19093</v>
          </cell>
          <cell r="CD133">
            <v>20096</v>
          </cell>
          <cell r="CE133">
            <v>40133</v>
          </cell>
          <cell r="CF133">
            <v>25884</v>
          </cell>
          <cell r="CG133">
            <v>1056</v>
          </cell>
          <cell r="CH133">
            <v>2802</v>
          </cell>
          <cell r="CI133">
            <v>3069</v>
          </cell>
          <cell r="CJ133">
            <v>1976</v>
          </cell>
          <cell r="CK133">
            <v>6168</v>
          </cell>
        </row>
        <row r="134">
          <cell r="B134" t="str">
            <v>BALANCE DSOS</v>
          </cell>
        </row>
        <row r="135">
          <cell r="B135" t="str">
            <v>MERCHANDISE BALANCE</v>
          </cell>
          <cell r="C135">
            <v>0</v>
          </cell>
          <cell r="CA135">
            <v>0</v>
          </cell>
          <cell r="CB135">
            <v>0</v>
          </cell>
          <cell r="CC135">
            <v>0</v>
          </cell>
          <cell r="CD135">
            <v>0</v>
          </cell>
          <cell r="CE135">
            <v>0</v>
          </cell>
          <cell r="CF135">
            <v>0</v>
          </cell>
          <cell r="CG135">
            <v>0</v>
          </cell>
          <cell r="CH135">
            <v>0</v>
          </cell>
          <cell r="CI135">
            <v>0</v>
          </cell>
          <cell r="CJ135">
            <v>0</v>
          </cell>
          <cell r="CK135">
            <v>0</v>
          </cell>
        </row>
        <row r="136">
          <cell r="B136" t="str">
            <v>CAPITALIZED LEASES</v>
          </cell>
        </row>
        <row r="137">
          <cell r="B137" t="str">
            <v>FUEL BUYOUT PRINCIPAL</v>
          </cell>
          <cell r="D137">
            <v>0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0</v>
          </cell>
          <cell r="R137">
            <v>0</v>
          </cell>
          <cell r="S137">
            <v>0</v>
          </cell>
          <cell r="T137">
            <v>0</v>
          </cell>
          <cell r="U137">
            <v>0</v>
          </cell>
          <cell r="V137">
            <v>0</v>
          </cell>
          <cell r="W137">
            <v>0</v>
          </cell>
          <cell r="X137">
            <v>0</v>
          </cell>
          <cell r="Y137">
            <v>0</v>
          </cell>
          <cell r="Z137">
            <v>0</v>
          </cell>
          <cell r="AA137">
            <v>0</v>
          </cell>
          <cell r="AB137">
            <v>0</v>
          </cell>
          <cell r="AC137">
            <v>0</v>
          </cell>
          <cell r="AD137">
            <v>0</v>
          </cell>
          <cell r="AE137">
            <v>0</v>
          </cell>
          <cell r="AF137">
            <v>0</v>
          </cell>
          <cell r="AG137">
            <v>0</v>
          </cell>
          <cell r="AH137">
            <v>0</v>
          </cell>
          <cell r="AI137">
            <v>0</v>
          </cell>
          <cell r="AJ137">
            <v>0</v>
          </cell>
          <cell r="AK137">
            <v>0</v>
          </cell>
          <cell r="AL137">
            <v>0</v>
          </cell>
          <cell r="AM137">
            <v>0</v>
          </cell>
          <cell r="AN137">
            <v>0</v>
          </cell>
          <cell r="AO137">
            <v>0</v>
          </cell>
          <cell r="AP137">
            <v>0</v>
          </cell>
          <cell r="AQ137">
            <v>0</v>
          </cell>
          <cell r="AR137">
            <v>0</v>
          </cell>
          <cell r="AS137">
            <v>0</v>
          </cell>
          <cell r="AT137">
            <v>0</v>
          </cell>
          <cell r="AU137">
            <v>0</v>
          </cell>
          <cell r="AV137">
            <v>0</v>
          </cell>
          <cell r="AW137">
            <v>0</v>
          </cell>
          <cell r="AX137">
            <v>0</v>
          </cell>
          <cell r="AY137">
            <v>0</v>
          </cell>
          <cell r="CA137">
            <v>0</v>
          </cell>
          <cell r="CB137">
            <v>0</v>
          </cell>
          <cell r="CC137">
            <v>0</v>
          </cell>
          <cell r="CD137">
            <v>0</v>
          </cell>
          <cell r="CE137">
            <v>0</v>
          </cell>
          <cell r="CF137">
            <v>0</v>
          </cell>
          <cell r="CG137">
            <v>0</v>
          </cell>
          <cell r="CH137">
            <v>0</v>
          </cell>
          <cell r="CI137">
            <v>0</v>
          </cell>
          <cell r="CJ137">
            <v>0</v>
          </cell>
          <cell r="CK137">
            <v>0</v>
          </cell>
        </row>
        <row r="138">
          <cell r="B138" t="str">
            <v>CUSTOMER DEPOSIT BALANCE</v>
          </cell>
          <cell r="C138">
            <v>18470.185390000002</v>
          </cell>
          <cell r="CA138">
            <v>364</v>
          </cell>
          <cell r="CB138">
            <v>612</v>
          </cell>
          <cell r="CC138">
            <v>497</v>
          </cell>
          <cell r="CD138">
            <v>413</v>
          </cell>
          <cell r="CE138">
            <v>422</v>
          </cell>
          <cell r="CF138">
            <v>447</v>
          </cell>
          <cell r="CG138">
            <v>447</v>
          </cell>
          <cell r="CH138">
            <v>447</v>
          </cell>
          <cell r="CI138">
            <v>447</v>
          </cell>
          <cell r="CJ138">
            <v>447</v>
          </cell>
          <cell r="CK138">
            <v>447</v>
          </cell>
        </row>
        <row r="139">
          <cell r="B139" t="str">
            <v>CUST ADVANCES FOR CONSTRUCTION</v>
          </cell>
        </row>
        <row r="140">
          <cell r="B140" t="str">
            <v>Nuc Reserv Adj (Fund Apprec)</v>
          </cell>
        </row>
        <row r="141">
          <cell r="B141" t="str">
            <v>Accounts Payable Construction</v>
          </cell>
          <cell r="C141">
            <v>4279.8317900000002</v>
          </cell>
          <cell r="CA141">
            <v>198.97009999999955</v>
          </cell>
          <cell r="CB141">
            <v>-783.24818499999901</v>
          </cell>
          <cell r="CC141">
            <v>857.52070499999945</v>
          </cell>
          <cell r="CD141">
            <v>-187.30675900000006</v>
          </cell>
          <cell r="CE141">
            <v>-532.16590349999979</v>
          </cell>
          <cell r="CF141">
            <v>-16.46461091666697</v>
          </cell>
          <cell r="CG141">
            <v>343.92010299999993</v>
          </cell>
          <cell r="CH141">
            <v>-271.88992599999938</v>
          </cell>
          <cell r="CI141">
            <v>-1208.3343010000008</v>
          </cell>
          <cell r="CJ141">
            <v>-724.00209233333339</v>
          </cell>
          <cell r="CK141">
            <v>384.33965250000051</v>
          </cell>
        </row>
        <row r="142">
          <cell r="B142" t="str">
            <v>DEFERRAL OF G/L &amp; DEBT EXPENSE</v>
          </cell>
          <cell r="CA142">
            <v>0</v>
          </cell>
          <cell r="CB142">
            <v>0</v>
          </cell>
          <cell r="CC142">
            <v>0</v>
          </cell>
          <cell r="CD142">
            <v>0</v>
          </cell>
          <cell r="CE142">
            <v>0</v>
          </cell>
          <cell r="CF142">
            <v>0</v>
          </cell>
          <cell r="CG142">
            <v>0</v>
          </cell>
          <cell r="CH142">
            <v>0</v>
          </cell>
          <cell r="CI142">
            <v>0</v>
          </cell>
          <cell r="CJ142">
            <v>0</v>
          </cell>
          <cell r="CK142">
            <v>0</v>
          </cell>
        </row>
        <row r="143">
          <cell r="B143" t="str">
            <v>DEFERRAL OF DEBT DISC &amp; PREMS</v>
          </cell>
          <cell r="CA143">
            <v>0</v>
          </cell>
          <cell r="CB143">
            <v>0</v>
          </cell>
          <cell r="CC143">
            <v>0</v>
          </cell>
          <cell r="CD143">
            <v>0</v>
          </cell>
          <cell r="CE143">
            <v>0</v>
          </cell>
          <cell r="CF143">
            <v>0</v>
          </cell>
          <cell r="CG143">
            <v>0</v>
          </cell>
          <cell r="CH143">
            <v>0</v>
          </cell>
          <cell r="CI143">
            <v>0</v>
          </cell>
          <cell r="CJ143">
            <v>0</v>
          </cell>
          <cell r="CK143">
            <v>0</v>
          </cell>
        </row>
        <row r="144">
          <cell r="B144" t="str">
            <v>DEPRECIATION</v>
          </cell>
          <cell r="D144">
            <v>7311.6798199999994</v>
          </cell>
          <cell r="E144">
            <v>7320.8506000000007</v>
          </cell>
          <cell r="F144">
            <v>7330.7929999999997</v>
          </cell>
          <cell r="G144">
            <v>7466.9139400000004</v>
          </cell>
          <cell r="H144">
            <v>7603.2865499999989</v>
          </cell>
          <cell r="I144">
            <v>7626.4722299999985</v>
          </cell>
          <cell r="J144">
            <v>7623.1185399999977</v>
          </cell>
          <cell r="K144">
            <v>7610.2270899999994</v>
          </cell>
          <cell r="L144">
            <v>7622.9186799999979</v>
          </cell>
          <cell r="M144">
            <v>7626.6731300000001</v>
          </cell>
          <cell r="N144">
            <v>7634.6784499999985</v>
          </cell>
          <cell r="O144">
            <v>7686.3843499999994</v>
          </cell>
          <cell r="P144">
            <v>7710.0009834904686</v>
          </cell>
          <cell r="Q144">
            <v>7734.4142970836356</v>
          </cell>
          <cell r="R144">
            <v>7746.4155124128029</v>
          </cell>
          <cell r="S144">
            <v>7758.0813628461374</v>
          </cell>
          <cell r="T144">
            <v>7775.3046830669691</v>
          </cell>
          <cell r="U144">
            <v>7797.476093337802</v>
          </cell>
          <cell r="V144">
            <v>7817.4893868294685</v>
          </cell>
          <cell r="W144">
            <v>7832.4625206169685</v>
          </cell>
          <cell r="X144">
            <v>7842.4495198669692</v>
          </cell>
          <cell r="Y144">
            <v>7852.8386926294679</v>
          </cell>
          <cell r="Z144">
            <v>7865.723362333636</v>
          </cell>
          <cell r="AA144">
            <v>7917.5748692253028</v>
          </cell>
          <cell r="AB144">
            <v>7934.4818011784046</v>
          </cell>
          <cell r="AC144">
            <v>7941.3364315825738</v>
          </cell>
          <cell r="AD144">
            <v>7951.6339135909056</v>
          </cell>
          <cell r="AE144">
            <v>7968.4839703575726</v>
          </cell>
          <cell r="AF144">
            <v>7988.3102431534071</v>
          </cell>
          <cell r="AG144">
            <v>8042.8504930742374</v>
          </cell>
          <cell r="AH144">
            <v>8092.670555582572</v>
          </cell>
          <cell r="AI144">
            <v>8106.2827394034075</v>
          </cell>
          <cell r="AJ144">
            <v>8120.3115312075734</v>
          </cell>
          <cell r="AK144">
            <v>8130.0426094242375</v>
          </cell>
          <cell r="AL144">
            <v>8139.9982180492389</v>
          </cell>
          <cell r="AM144">
            <v>8182.3922242742383</v>
          </cell>
          <cell r="AN144">
            <v>8117.6996078477841</v>
          </cell>
          <cell r="AO144">
            <v>8125.2231388894534</v>
          </cell>
          <cell r="AP144">
            <v>8136.426035214452</v>
          </cell>
          <cell r="AQ144">
            <v>8155.2091040061187</v>
          </cell>
          <cell r="AR144">
            <v>8177.8611866852843</v>
          </cell>
          <cell r="AS144">
            <v>8198.5404441561186</v>
          </cell>
          <cell r="AT144">
            <v>8214.4442665936185</v>
          </cell>
          <cell r="AU144">
            <v>8226.5862472602876</v>
          </cell>
          <cell r="AV144">
            <v>8238.1052504602867</v>
          </cell>
          <cell r="AW144">
            <v>8248.9099414769516</v>
          </cell>
          <cell r="AX144">
            <v>8259.6682757977869</v>
          </cell>
          <cell r="AY144">
            <v>8377.1661676602853</v>
          </cell>
          <cell r="CA144">
            <v>90463.996379999982</v>
          </cell>
          <cell r="CB144">
            <v>93650.231283739631</v>
          </cell>
          <cell r="CC144">
            <v>96598.794730878391</v>
          </cell>
          <cell r="CD144">
            <v>98475.839666048429</v>
          </cell>
          <cell r="CE144">
            <v>103048.50192424649</v>
          </cell>
          <cell r="CF144">
            <v>115943.19309800047</v>
          </cell>
          <cell r="CG144">
            <v>120071.94304477111</v>
          </cell>
          <cell r="CH144">
            <v>124306.09122778053</v>
          </cell>
          <cell r="CI144">
            <v>127133.09747628483</v>
          </cell>
          <cell r="CJ144">
            <v>131864.33621576079</v>
          </cell>
          <cell r="CK144">
            <v>137597.60333938224</v>
          </cell>
        </row>
        <row r="145">
          <cell r="B145" t="str">
            <v>AMORTIZATION</v>
          </cell>
          <cell r="D145">
            <v>251.91970000000001</v>
          </cell>
          <cell r="E145">
            <v>387.63156000000004</v>
          </cell>
          <cell r="F145">
            <v>246.94128000000001</v>
          </cell>
          <cell r="G145">
            <v>254.33987999999999</v>
          </cell>
          <cell r="H145">
            <v>237.06496999999999</v>
          </cell>
          <cell r="I145">
            <v>247.72534000000002</v>
          </cell>
          <cell r="J145">
            <v>232.74704</v>
          </cell>
          <cell r="K145">
            <v>247.83637000000002</v>
          </cell>
          <cell r="L145">
            <v>256.30948000000001</v>
          </cell>
          <cell r="M145">
            <v>337.49323999999996</v>
          </cell>
          <cell r="N145">
            <v>162.63388</v>
          </cell>
          <cell r="O145">
            <v>-8137.0803399999986</v>
          </cell>
          <cell r="P145">
            <v>241.17968999999999</v>
          </cell>
          <cell r="Q145">
            <v>241.17968999999999</v>
          </cell>
          <cell r="R145">
            <v>241.17968999999999</v>
          </cell>
          <cell r="S145">
            <v>237.17968999999999</v>
          </cell>
          <cell r="T145">
            <v>235.17968999999999</v>
          </cell>
          <cell r="U145">
            <v>235.17968999999999</v>
          </cell>
          <cell r="V145">
            <v>225.17968999999999</v>
          </cell>
          <cell r="W145">
            <v>225.17968999999999</v>
          </cell>
          <cell r="X145">
            <v>225.17968999999999</v>
          </cell>
          <cell r="Y145">
            <v>225.17968999999999</v>
          </cell>
          <cell r="Z145">
            <v>221.17968999999999</v>
          </cell>
          <cell r="AA145">
            <v>221.17968999999999</v>
          </cell>
          <cell r="AB145">
            <v>229.17968999999999</v>
          </cell>
          <cell r="AC145">
            <v>229.17968999999999</v>
          </cell>
          <cell r="AD145">
            <v>220.17968999999999</v>
          </cell>
          <cell r="AE145">
            <v>220.17968999999999</v>
          </cell>
          <cell r="AF145">
            <v>220.17968999999999</v>
          </cell>
          <cell r="AG145">
            <v>220.17968999999999</v>
          </cell>
          <cell r="AH145">
            <v>220.17968999999999</v>
          </cell>
          <cell r="AI145">
            <v>220.17968999999999</v>
          </cell>
          <cell r="AJ145">
            <v>215.17968999999999</v>
          </cell>
          <cell r="AK145">
            <v>215.17968999999999</v>
          </cell>
          <cell r="AL145">
            <v>215.17968999999999</v>
          </cell>
          <cell r="AM145">
            <v>215.17968999999999</v>
          </cell>
          <cell r="AN145">
            <v>220.17968999999999</v>
          </cell>
          <cell r="AO145">
            <v>220.17968999999999</v>
          </cell>
          <cell r="AP145">
            <v>220.17968999999999</v>
          </cell>
          <cell r="AQ145">
            <v>220.17968999999999</v>
          </cell>
          <cell r="AR145">
            <v>220.17968999999999</v>
          </cell>
          <cell r="AS145">
            <v>220.17968999999999</v>
          </cell>
          <cell r="AT145">
            <v>206.17968999999999</v>
          </cell>
          <cell r="AU145">
            <v>206.17968999999999</v>
          </cell>
          <cell r="AV145">
            <v>206.17968999999999</v>
          </cell>
          <cell r="AW145">
            <v>206.17968999999999</v>
          </cell>
          <cell r="AX145">
            <v>206.17968999999999</v>
          </cell>
          <cell r="AY145">
            <v>206.17968999999999</v>
          </cell>
          <cell r="CA145">
            <v>-5274.4375999999993</v>
          </cell>
          <cell r="CB145">
            <v>2774.1562800000002</v>
          </cell>
          <cell r="CC145">
            <v>2640.1562800000002</v>
          </cell>
          <cell r="CD145">
            <v>2558.1562799999997</v>
          </cell>
          <cell r="CE145">
            <v>2507.0180240802529</v>
          </cell>
          <cell r="CF145">
            <v>2248.8990240802532</v>
          </cell>
          <cell r="CG145">
            <v>2248.8990240802532</v>
          </cell>
          <cell r="CH145">
            <v>2248.8990240802532</v>
          </cell>
          <cell r="CI145">
            <v>2248.8990240802532</v>
          </cell>
          <cell r="CJ145">
            <v>2248.8990240802532</v>
          </cell>
          <cell r="CK145">
            <v>2248.8990240802532</v>
          </cell>
        </row>
        <row r="146">
          <cell r="B146" t="str">
            <v>PROVISION FOR ITC</v>
          </cell>
          <cell r="D146">
            <v>-159.99200000000201</v>
          </cell>
          <cell r="E146">
            <v>-159.99199999999837</v>
          </cell>
          <cell r="F146">
            <v>-159.99200000000201</v>
          </cell>
          <cell r="G146">
            <v>-159.99199999999837</v>
          </cell>
          <cell r="H146">
            <v>-159.99199999999837</v>
          </cell>
          <cell r="I146">
            <v>-159.99200000000201</v>
          </cell>
          <cell r="J146">
            <v>-159.99199999999837</v>
          </cell>
          <cell r="K146">
            <v>-159.99200000000201</v>
          </cell>
          <cell r="L146">
            <v>-159.99199999999837</v>
          </cell>
          <cell r="M146">
            <v>-159.99200000000201</v>
          </cell>
          <cell r="N146">
            <v>-159.99199999999837</v>
          </cell>
          <cell r="O146">
            <v>-159.99200000000201</v>
          </cell>
          <cell r="P146">
            <v>-155</v>
          </cell>
          <cell r="Q146">
            <v>-155</v>
          </cell>
          <cell r="R146">
            <v>-155</v>
          </cell>
          <cell r="S146">
            <v>-155</v>
          </cell>
          <cell r="T146">
            <v>-155</v>
          </cell>
          <cell r="U146">
            <v>-155</v>
          </cell>
          <cell r="V146">
            <v>-155</v>
          </cell>
          <cell r="W146">
            <v>-155</v>
          </cell>
          <cell r="X146">
            <v>-155</v>
          </cell>
          <cell r="Y146">
            <v>-155</v>
          </cell>
          <cell r="Z146">
            <v>-155</v>
          </cell>
          <cell r="AA146">
            <v>-159.17359761476837</v>
          </cell>
          <cell r="AB146">
            <v>-155</v>
          </cell>
          <cell r="AC146">
            <v>-155</v>
          </cell>
          <cell r="AD146">
            <v>-155</v>
          </cell>
          <cell r="AE146">
            <v>-155</v>
          </cell>
          <cell r="AF146">
            <v>-155</v>
          </cell>
          <cell r="AG146">
            <v>-155</v>
          </cell>
          <cell r="AH146">
            <v>-155</v>
          </cell>
          <cell r="AI146">
            <v>-155</v>
          </cell>
          <cell r="AJ146">
            <v>-155</v>
          </cell>
          <cell r="AK146">
            <v>-155</v>
          </cell>
          <cell r="AL146">
            <v>-155</v>
          </cell>
          <cell r="AM146">
            <v>-159.17359761476837</v>
          </cell>
          <cell r="AN146">
            <v>-154</v>
          </cell>
          <cell r="AO146">
            <v>-154</v>
          </cell>
          <cell r="AP146">
            <v>-154</v>
          </cell>
          <cell r="AQ146">
            <v>-154</v>
          </cell>
          <cell r="AR146">
            <v>-154</v>
          </cell>
          <cell r="AS146">
            <v>-154</v>
          </cell>
          <cell r="AT146">
            <v>-154</v>
          </cell>
          <cell r="AU146">
            <v>-154</v>
          </cell>
          <cell r="AV146">
            <v>-154</v>
          </cell>
          <cell r="AW146">
            <v>-154</v>
          </cell>
          <cell r="AX146">
            <v>-154</v>
          </cell>
          <cell r="AY146">
            <v>-154.35859761476968</v>
          </cell>
          <cell r="CA146">
            <v>-1919.9040000000023</v>
          </cell>
          <cell r="CB146">
            <v>-1864.1735976147684</v>
          </cell>
          <cell r="CC146">
            <v>-1864.1735976147684</v>
          </cell>
          <cell r="CD146">
            <v>-1848.3585976147697</v>
          </cell>
          <cell r="CE146">
            <v>-1720.7602670995675</v>
          </cell>
          <cell r="CF146">
            <v>-1609.3942670995675</v>
          </cell>
          <cell r="CG146">
            <v>-1437.4690418894834</v>
          </cell>
          <cell r="CH146">
            <v>-1407.3459830659531</v>
          </cell>
          <cell r="CI146">
            <v>-1382.7139830659535</v>
          </cell>
          <cell r="CJ146">
            <v>-1041.4061345811051</v>
          </cell>
          <cell r="CK146">
            <v>-617.42763458110517</v>
          </cell>
        </row>
        <row r="147">
          <cell r="B147" t="str">
            <v>CHG IN CAPITAL CONTRIBUTIONS</v>
          </cell>
          <cell r="D147">
            <v>16.718</v>
          </cell>
          <cell r="E147">
            <v>16.718</v>
          </cell>
          <cell r="F147">
            <v>16.717999999999961</v>
          </cell>
          <cell r="G147">
            <v>16.718</v>
          </cell>
          <cell r="H147">
            <v>16.718</v>
          </cell>
          <cell r="I147">
            <v>16.717999999999847</v>
          </cell>
          <cell r="J147">
            <v>16.718</v>
          </cell>
          <cell r="K147">
            <v>16.718</v>
          </cell>
          <cell r="L147">
            <v>17.059999999999945</v>
          </cell>
          <cell r="M147">
            <v>16.718</v>
          </cell>
          <cell r="N147">
            <v>16.718000000000004</v>
          </cell>
          <cell r="O147">
            <v>16.717999999999847</v>
          </cell>
          <cell r="P147">
            <v>21069.981352969698</v>
          </cell>
          <cell r="Q147">
            <v>69.981352969696971</v>
          </cell>
          <cell r="R147">
            <v>1114.4361173333334</v>
          </cell>
          <cell r="S147">
            <v>69.981352969696971</v>
          </cell>
          <cell r="T147">
            <v>69.981352969696971</v>
          </cell>
          <cell r="U147">
            <v>69.981352969696971</v>
          </cell>
          <cell r="V147">
            <v>69.981352969696971</v>
          </cell>
          <cell r="W147">
            <v>69.981352969696971</v>
          </cell>
          <cell r="X147">
            <v>69.981352969696971</v>
          </cell>
          <cell r="Y147">
            <v>69.981352969696971</v>
          </cell>
          <cell r="Z147">
            <v>69.981352969696971</v>
          </cell>
          <cell r="AA147">
            <v>3676.9813529696967</v>
          </cell>
          <cell r="AB147">
            <v>53048.346612488713</v>
          </cell>
          <cell r="AC147">
            <v>71.053794060606066</v>
          </cell>
          <cell r="AD147">
            <v>1136.5382653333334</v>
          </cell>
          <cell r="AE147">
            <v>71.053794060606066</v>
          </cell>
          <cell r="AF147">
            <v>71.053794060606066</v>
          </cell>
          <cell r="AG147">
            <v>71.053794060606066</v>
          </cell>
          <cell r="AH147">
            <v>71.053794060606066</v>
          </cell>
          <cell r="AI147">
            <v>71.053794060606066</v>
          </cell>
          <cell r="AJ147">
            <v>71.053794060606066</v>
          </cell>
          <cell r="AK147">
            <v>71.053794060606066</v>
          </cell>
          <cell r="AL147">
            <v>71.053794060606066</v>
          </cell>
          <cell r="AM147">
            <v>71.053794060606378</v>
          </cell>
          <cell r="AN147">
            <v>43581.622189808841</v>
          </cell>
          <cell r="AO147">
            <v>74.782677333333339</v>
          </cell>
          <cell r="AP147">
            <v>1213.3875493333335</v>
          </cell>
          <cell r="AQ147">
            <v>74.782677333333339</v>
          </cell>
          <cell r="AR147">
            <v>74.782677333333339</v>
          </cell>
          <cell r="AS147">
            <v>74.782677333333339</v>
          </cell>
          <cell r="AT147">
            <v>74.782677333333339</v>
          </cell>
          <cell r="AU147">
            <v>74.782677333333339</v>
          </cell>
          <cell r="AV147">
            <v>74.782677333333339</v>
          </cell>
          <cell r="AW147">
            <v>74.782677333333339</v>
          </cell>
          <cell r="AX147">
            <v>74.782677333333339</v>
          </cell>
          <cell r="AY147">
            <v>74.782677333333595</v>
          </cell>
          <cell r="CA147">
            <v>200.95799999999957</v>
          </cell>
          <cell r="CB147">
            <v>26491.231</v>
          </cell>
          <cell r="CC147">
            <v>54895.422818428109</v>
          </cell>
          <cell r="CD147">
            <v>45542.836512475507</v>
          </cell>
          <cell r="CE147">
            <v>15939.999895652702</v>
          </cell>
          <cell r="CF147">
            <v>13097.7786820168</v>
          </cell>
          <cell r="CG147">
            <v>14612.2894720804</v>
          </cell>
          <cell r="CH147">
            <v>-2485.3738182247507</v>
          </cell>
          <cell r="CI147">
            <v>-19090.705399419487</v>
          </cell>
          <cell r="CJ147">
            <v>-36911.532758863163</v>
          </cell>
          <cell r="CK147">
            <v>-32430.063649083306</v>
          </cell>
        </row>
        <row r="148">
          <cell r="B148" t="str">
            <v>DEFERRED TAXES-NET</v>
          </cell>
          <cell r="D148">
            <v>-4299.6080000000002</v>
          </cell>
          <cell r="E148">
            <v>-584.52300000000105</v>
          </cell>
          <cell r="F148">
            <v>1136.6730000000025</v>
          </cell>
          <cell r="G148">
            <v>1373.5880000000034</v>
          </cell>
          <cell r="H148">
            <v>-1162.6370000000024</v>
          </cell>
          <cell r="I148">
            <v>983.22599999999511</v>
          </cell>
          <cell r="J148">
            <v>21327.953999999998</v>
          </cell>
          <cell r="K148">
            <v>9140.5169999999998</v>
          </cell>
          <cell r="L148">
            <v>6804.4969999999958</v>
          </cell>
          <cell r="M148">
            <v>1563.5829999999987</v>
          </cell>
          <cell r="N148">
            <v>820.73799999999756</v>
          </cell>
          <cell r="O148">
            <v>-3941.390999999996</v>
          </cell>
          <cell r="P148">
            <v>-1411</v>
          </cell>
          <cell r="Q148">
            <v>-1411</v>
          </cell>
          <cell r="R148">
            <v>-1411</v>
          </cell>
          <cell r="S148">
            <v>-1411</v>
          </cell>
          <cell r="T148">
            <v>-1411</v>
          </cell>
          <cell r="U148">
            <v>-1411</v>
          </cell>
          <cell r="V148">
            <v>-1411</v>
          </cell>
          <cell r="W148">
            <v>-1411</v>
          </cell>
          <cell r="X148">
            <v>-1411</v>
          </cell>
          <cell r="Y148">
            <v>-1411</v>
          </cell>
          <cell r="Z148">
            <v>-1411</v>
          </cell>
          <cell r="AA148">
            <v>-1404.2809999999995</v>
          </cell>
          <cell r="AB148">
            <v>-668</v>
          </cell>
          <cell r="AC148">
            <v>-668</v>
          </cell>
          <cell r="AD148">
            <v>-668</v>
          </cell>
          <cell r="AE148">
            <v>-668</v>
          </cell>
          <cell r="AF148">
            <v>-668</v>
          </cell>
          <cell r="AG148">
            <v>-668</v>
          </cell>
          <cell r="AH148">
            <v>-668</v>
          </cell>
          <cell r="AI148">
            <v>-668</v>
          </cell>
          <cell r="AJ148">
            <v>-668</v>
          </cell>
          <cell r="AK148">
            <v>-668</v>
          </cell>
          <cell r="AL148">
            <v>-668</v>
          </cell>
          <cell r="AM148">
            <v>-667.50999999999976</v>
          </cell>
          <cell r="AN148">
            <v>-616</v>
          </cell>
          <cell r="AO148">
            <v>-616</v>
          </cell>
          <cell r="AP148">
            <v>-616</v>
          </cell>
          <cell r="AQ148">
            <v>-616</v>
          </cell>
          <cell r="AR148">
            <v>-616</v>
          </cell>
          <cell r="AS148">
            <v>-616</v>
          </cell>
          <cell r="AT148">
            <v>-616</v>
          </cell>
          <cell r="AU148">
            <v>-616</v>
          </cell>
          <cell r="AV148">
            <v>-616</v>
          </cell>
          <cell r="AW148">
            <v>-616</v>
          </cell>
          <cell r="AX148">
            <v>-616</v>
          </cell>
          <cell r="AY148">
            <v>-620.50399999999695</v>
          </cell>
          <cell r="CA148">
            <v>33162.616999999991</v>
          </cell>
          <cell r="CB148">
            <v>-16925.280999999999</v>
          </cell>
          <cell r="CC148">
            <v>-8015.51</v>
          </cell>
          <cell r="CD148">
            <v>-7396.5039999999972</v>
          </cell>
          <cell r="CE148">
            <v>-1875.8690000000033</v>
          </cell>
          <cell r="CF148">
            <v>-3586.2380000000026</v>
          </cell>
          <cell r="CG148">
            <v>-3585.5130000000354</v>
          </cell>
          <cell r="CH148">
            <v>-3585.5130000000354</v>
          </cell>
          <cell r="CI148">
            <v>-3585.5130000000354</v>
          </cell>
          <cell r="CJ148">
            <v>-3585.5130000000354</v>
          </cell>
          <cell r="CK148">
            <v>-3585.5130000000354</v>
          </cell>
        </row>
        <row r="149">
          <cell r="B149" t="str">
            <v>COMMON DIVIDENDS DECLARED</v>
          </cell>
          <cell r="D149">
            <v>0</v>
          </cell>
          <cell r="E149">
            <v>17100</v>
          </cell>
          <cell r="F149">
            <v>0</v>
          </cell>
          <cell r="G149">
            <v>17100</v>
          </cell>
          <cell r="H149">
            <v>0</v>
          </cell>
          <cell r="I149">
            <v>0</v>
          </cell>
          <cell r="J149">
            <v>17100</v>
          </cell>
          <cell r="K149">
            <v>0</v>
          </cell>
          <cell r="L149">
            <v>0</v>
          </cell>
          <cell r="M149">
            <v>17100</v>
          </cell>
          <cell r="N149">
            <v>0</v>
          </cell>
          <cell r="O149">
            <v>0</v>
          </cell>
          <cell r="P149">
            <v>0</v>
          </cell>
          <cell r="Q149">
            <v>17575</v>
          </cell>
          <cell r="R149">
            <v>0</v>
          </cell>
          <cell r="S149">
            <v>17575</v>
          </cell>
          <cell r="T149">
            <v>0</v>
          </cell>
          <cell r="U149">
            <v>0</v>
          </cell>
          <cell r="V149">
            <v>17575</v>
          </cell>
          <cell r="W149">
            <v>0</v>
          </cell>
          <cell r="X149">
            <v>0</v>
          </cell>
          <cell r="Y149">
            <v>17575</v>
          </cell>
          <cell r="Z149">
            <v>0</v>
          </cell>
          <cell r="AA149">
            <v>0</v>
          </cell>
          <cell r="AB149">
            <v>0</v>
          </cell>
          <cell r="AC149">
            <v>18375</v>
          </cell>
          <cell r="AD149">
            <v>0</v>
          </cell>
          <cell r="AE149">
            <v>18375</v>
          </cell>
          <cell r="AF149">
            <v>0</v>
          </cell>
          <cell r="AG149">
            <v>0</v>
          </cell>
          <cell r="AH149">
            <v>18375</v>
          </cell>
          <cell r="AI149">
            <v>0</v>
          </cell>
          <cell r="AJ149">
            <v>0</v>
          </cell>
          <cell r="AK149">
            <v>18375</v>
          </cell>
          <cell r="AL149">
            <v>0</v>
          </cell>
          <cell r="AM149">
            <v>0</v>
          </cell>
          <cell r="AN149">
            <v>0</v>
          </cell>
          <cell r="AO149">
            <v>19850</v>
          </cell>
          <cell r="AP149">
            <v>0</v>
          </cell>
          <cell r="AQ149">
            <v>19850</v>
          </cell>
          <cell r="AR149">
            <v>0</v>
          </cell>
          <cell r="AS149">
            <v>0</v>
          </cell>
          <cell r="AT149">
            <v>19850</v>
          </cell>
          <cell r="AU149">
            <v>0</v>
          </cell>
          <cell r="AV149">
            <v>0</v>
          </cell>
          <cell r="AW149">
            <v>19850</v>
          </cell>
          <cell r="AX149">
            <v>0</v>
          </cell>
          <cell r="AY149">
            <v>0</v>
          </cell>
          <cell r="CA149">
            <v>68400</v>
          </cell>
          <cell r="CB149">
            <v>70300</v>
          </cell>
          <cell r="CC149">
            <v>73500</v>
          </cell>
          <cell r="CD149">
            <v>79400</v>
          </cell>
          <cell r="CE149">
            <v>86400</v>
          </cell>
          <cell r="CF149">
            <v>90800</v>
          </cell>
          <cell r="CG149">
            <v>93800</v>
          </cell>
          <cell r="CH149">
            <v>97300</v>
          </cell>
          <cell r="CI149">
            <v>100600</v>
          </cell>
          <cell r="CJ149">
            <v>100300</v>
          </cell>
          <cell r="CK149">
            <v>98800</v>
          </cell>
        </row>
        <row r="150">
          <cell r="B150" t="str">
            <v>COMMON DIVIDENDS PAID</v>
          </cell>
          <cell r="D150">
            <v>0</v>
          </cell>
          <cell r="E150">
            <v>0</v>
          </cell>
          <cell r="F150">
            <v>17100</v>
          </cell>
          <cell r="G150">
            <v>0</v>
          </cell>
          <cell r="H150">
            <v>0</v>
          </cell>
          <cell r="I150">
            <v>17100</v>
          </cell>
          <cell r="J150">
            <v>0</v>
          </cell>
          <cell r="K150">
            <v>0</v>
          </cell>
          <cell r="L150">
            <v>17100</v>
          </cell>
          <cell r="M150">
            <v>0</v>
          </cell>
          <cell r="N150">
            <v>0</v>
          </cell>
          <cell r="O150">
            <v>17100</v>
          </cell>
          <cell r="P150">
            <v>0</v>
          </cell>
          <cell r="Q150">
            <v>0</v>
          </cell>
          <cell r="R150">
            <v>17575</v>
          </cell>
          <cell r="S150">
            <v>0</v>
          </cell>
          <cell r="T150">
            <v>0</v>
          </cell>
          <cell r="U150">
            <v>17575</v>
          </cell>
          <cell r="V150">
            <v>0</v>
          </cell>
          <cell r="W150">
            <v>0</v>
          </cell>
          <cell r="X150">
            <v>17575</v>
          </cell>
          <cell r="Y150">
            <v>0</v>
          </cell>
          <cell r="Z150">
            <v>0</v>
          </cell>
          <cell r="AA150">
            <v>17575</v>
          </cell>
          <cell r="AB150">
            <v>0</v>
          </cell>
          <cell r="AC150">
            <v>0</v>
          </cell>
          <cell r="AD150">
            <v>18375</v>
          </cell>
          <cell r="AE150">
            <v>0</v>
          </cell>
          <cell r="AF150">
            <v>0</v>
          </cell>
          <cell r="AG150">
            <v>18375</v>
          </cell>
          <cell r="AH150">
            <v>0</v>
          </cell>
          <cell r="AI150">
            <v>0</v>
          </cell>
          <cell r="AJ150">
            <v>18375</v>
          </cell>
          <cell r="AK150">
            <v>0</v>
          </cell>
          <cell r="AL150">
            <v>0</v>
          </cell>
          <cell r="AM150">
            <v>18375</v>
          </cell>
          <cell r="AN150">
            <v>0</v>
          </cell>
          <cell r="AO150">
            <v>0</v>
          </cell>
          <cell r="AP150">
            <v>19850</v>
          </cell>
          <cell r="AQ150">
            <v>0</v>
          </cell>
          <cell r="AR150">
            <v>0</v>
          </cell>
          <cell r="AS150">
            <v>19850</v>
          </cell>
          <cell r="AT150">
            <v>0</v>
          </cell>
          <cell r="AU150">
            <v>0</v>
          </cell>
          <cell r="AV150">
            <v>19850</v>
          </cell>
          <cell r="AW150">
            <v>0</v>
          </cell>
          <cell r="AX150">
            <v>0</v>
          </cell>
          <cell r="AY150">
            <v>19850</v>
          </cell>
          <cell r="CA150">
            <v>68400</v>
          </cell>
          <cell r="CB150">
            <v>70300</v>
          </cell>
          <cell r="CC150">
            <v>73500</v>
          </cell>
          <cell r="CD150">
            <v>79400</v>
          </cell>
          <cell r="CE150">
            <v>86400</v>
          </cell>
          <cell r="CF150">
            <v>90800</v>
          </cell>
          <cell r="CG150">
            <v>93800</v>
          </cell>
          <cell r="CH150">
            <v>97300</v>
          </cell>
          <cell r="CI150">
            <v>100600</v>
          </cell>
          <cell r="CJ150">
            <v>100300</v>
          </cell>
          <cell r="CK150">
            <v>98800</v>
          </cell>
        </row>
        <row r="151">
          <cell r="B151" t="str">
            <v>NET CASH FROM OPERATIONS</v>
          </cell>
          <cell r="D151">
            <v>-1414.5763399999823</v>
          </cell>
          <cell r="E151">
            <v>53645.653939999989</v>
          </cell>
          <cell r="F151">
            <v>-28328.242580000031</v>
          </cell>
          <cell r="G151">
            <v>-7338.2721899999733</v>
          </cell>
          <cell r="H151">
            <v>9302.5007999999689</v>
          </cell>
          <cell r="I151">
            <v>567.17479000003277</v>
          </cell>
          <cell r="J151">
            <v>75612.450799999991</v>
          </cell>
          <cell r="K151">
            <v>6866.7954900000159</v>
          </cell>
          <cell r="L151">
            <v>8299.0667499999654</v>
          </cell>
          <cell r="M151">
            <v>21063.99313999998</v>
          </cell>
          <cell r="N151">
            <v>-9452.3481800000245</v>
          </cell>
          <cell r="O151">
            <v>12326.745370000013</v>
          </cell>
          <cell r="P151">
            <v>-19953.977200824389</v>
          </cell>
          <cell r="Q151">
            <v>11559.285871157314</v>
          </cell>
          <cell r="R151">
            <v>8431.9808329126972</v>
          </cell>
          <cell r="S151">
            <v>35021.137895544496</v>
          </cell>
          <cell r="T151">
            <v>24027.08423099124</v>
          </cell>
          <cell r="U151">
            <v>6667.1857767869515</v>
          </cell>
          <cell r="V151">
            <v>39330.057200115843</v>
          </cell>
          <cell r="W151">
            <v>36341.997085146657</v>
          </cell>
          <cell r="X151">
            <v>-16855.618761884431</v>
          </cell>
          <cell r="Y151">
            <v>45760.069835071321</v>
          </cell>
          <cell r="Z151">
            <v>303.58372167763628</v>
          </cell>
          <cell r="AA151">
            <v>-28757.589348174799</v>
          </cell>
          <cell r="AB151">
            <v>6664.3013773214734</v>
          </cell>
          <cell r="AC151">
            <v>34717.531098534149</v>
          </cell>
          <cell r="AD151">
            <v>7173.9861063819662</v>
          </cell>
          <cell r="AE151">
            <v>36405.010240577045</v>
          </cell>
          <cell r="AF151">
            <v>20785.676905734894</v>
          </cell>
          <cell r="AG151">
            <v>-227.15520352774183</v>
          </cell>
          <cell r="AH151">
            <v>40682.608529772479</v>
          </cell>
          <cell r="AI151">
            <v>36871.781711042291</v>
          </cell>
          <cell r="AJ151">
            <v>-22204.891465379798</v>
          </cell>
          <cell r="AK151">
            <v>53540.934579750836</v>
          </cell>
          <cell r="AL151">
            <v>-18.478754034427766</v>
          </cell>
          <cell r="AM151">
            <v>-27144.462828375799</v>
          </cell>
          <cell r="AN151">
            <v>21326.502564977549</v>
          </cell>
          <cell r="AO151">
            <v>28010.98567793208</v>
          </cell>
          <cell r="AP151">
            <v>848.69119484560906</v>
          </cell>
          <cell r="AQ151">
            <v>37580.9355639571</v>
          </cell>
          <cell r="AR151">
            <v>16575.482229177454</v>
          </cell>
          <cell r="AS151">
            <v>-498.31892424606849</v>
          </cell>
          <cell r="AT151">
            <v>44290.722915419916</v>
          </cell>
          <cell r="AU151">
            <v>35153.161802703107</v>
          </cell>
          <cell r="AV151">
            <v>-20521.877361212908</v>
          </cell>
          <cell r="AW151">
            <v>53031.462362761711</v>
          </cell>
          <cell r="AX151">
            <v>-2322.5076987908196</v>
          </cell>
          <cell r="AY151">
            <v>-21842.120435998913</v>
          </cell>
          <cell r="CA151">
            <v>142681.18959999998</v>
          </cell>
          <cell r="CB151">
            <v>141875.19713852051</v>
          </cell>
          <cell r="CC151">
            <v>187246.84229779735</v>
          </cell>
          <cell r="CD151">
            <v>191633.11989152586</v>
          </cell>
          <cell r="CE151">
            <v>222099.05987413149</v>
          </cell>
          <cell r="CF151">
            <v>248253.48105653239</v>
          </cell>
          <cell r="CG151">
            <v>251850.84906267762</v>
          </cell>
          <cell r="CH151">
            <v>278433.06494274508</v>
          </cell>
          <cell r="CI151">
            <v>254966.64826005435</v>
          </cell>
          <cell r="CJ151">
            <v>250291.08403114227</v>
          </cell>
          <cell r="CK151">
            <v>267406.76144888136</v>
          </cell>
        </row>
        <row r="152">
          <cell r="B152" t="str">
            <v>FMB ISSUES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R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J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  <cell r="AP152">
            <v>0</v>
          </cell>
          <cell r="AQ152">
            <v>0</v>
          </cell>
          <cell r="AR152">
            <v>0</v>
          </cell>
          <cell r="AS152">
            <v>0</v>
          </cell>
          <cell r="AT152">
            <v>0</v>
          </cell>
          <cell r="AU152">
            <v>0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CA152">
            <v>0</v>
          </cell>
          <cell r="CB152">
            <v>0</v>
          </cell>
          <cell r="CC152">
            <v>0</v>
          </cell>
          <cell r="CD152">
            <v>0</v>
          </cell>
          <cell r="CE152">
            <v>0</v>
          </cell>
          <cell r="CF152">
            <v>0</v>
          </cell>
          <cell r="CG152">
            <v>0</v>
          </cell>
          <cell r="CH152">
            <v>0</v>
          </cell>
          <cell r="CI152">
            <v>0</v>
          </cell>
          <cell r="CJ152">
            <v>0</v>
          </cell>
          <cell r="CK152">
            <v>0</v>
          </cell>
        </row>
        <row r="153">
          <cell r="B153" t="str">
            <v>PREF STOCK ISSUES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  <cell r="N153">
            <v>55000</v>
          </cell>
          <cell r="O153">
            <v>0</v>
          </cell>
          <cell r="P153">
            <v>0</v>
          </cell>
          <cell r="Q153">
            <v>0</v>
          </cell>
          <cell r="R153">
            <v>0</v>
          </cell>
          <cell r="S153">
            <v>0</v>
          </cell>
          <cell r="T153">
            <v>0</v>
          </cell>
          <cell r="U153">
            <v>0</v>
          </cell>
          <cell r="V153">
            <v>0</v>
          </cell>
          <cell r="W153">
            <v>0</v>
          </cell>
          <cell r="X153">
            <v>0</v>
          </cell>
          <cell r="Y153">
            <v>0</v>
          </cell>
          <cell r="Z153">
            <v>0</v>
          </cell>
          <cell r="AA153">
            <v>0</v>
          </cell>
          <cell r="AB153">
            <v>0</v>
          </cell>
          <cell r="AC153">
            <v>0</v>
          </cell>
          <cell r="AD153">
            <v>0</v>
          </cell>
          <cell r="AE153">
            <v>0</v>
          </cell>
          <cell r="AF153">
            <v>0</v>
          </cell>
          <cell r="AG153">
            <v>0</v>
          </cell>
          <cell r="AH153">
            <v>0</v>
          </cell>
          <cell r="AI153">
            <v>0</v>
          </cell>
          <cell r="AJ153">
            <v>0</v>
          </cell>
          <cell r="AK153">
            <v>0</v>
          </cell>
          <cell r="AL153">
            <v>0</v>
          </cell>
          <cell r="AM153">
            <v>0</v>
          </cell>
          <cell r="AN153">
            <v>0</v>
          </cell>
          <cell r="AO153">
            <v>0</v>
          </cell>
          <cell r="AP153">
            <v>0</v>
          </cell>
          <cell r="AQ153">
            <v>0</v>
          </cell>
          <cell r="AR153">
            <v>0</v>
          </cell>
          <cell r="AS153">
            <v>35000</v>
          </cell>
          <cell r="AT153">
            <v>0</v>
          </cell>
          <cell r="AU153">
            <v>0</v>
          </cell>
          <cell r="AV153">
            <v>0</v>
          </cell>
          <cell r="AW153">
            <v>0</v>
          </cell>
          <cell r="AX153">
            <v>0</v>
          </cell>
          <cell r="AY153">
            <v>0</v>
          </cell>
          <cell r="CA153">
            <v>55000</v>
          </cell>
          <cell r="CB153">
            <v>0</v>
          </cell>
          <cell r="CC153">
            <v>0</v>
          </cell>
          <cell r="CD153">
            <v>35000</v>
          </cell>
          <cell r="CE153">
            <v>0</v>
          </cell>
          <cell r="CF153">
            <v>0</v>
          </cell>
          <cell r="CG153">
            <v>0</v>
          </cell>
          <cell r="CH153">
            <v>20000</v>
          </cell>
          <cell r="CI153">
            <v>0</v>
          </cell>
          <cell r="CJ153">
            <v>0</v>
          </cell>
          <cell r="CK153">
            <v>0</v>
          </cell>
        </row>
        <row r="154">
          <cell r="B154" t="str">
            <v>PCB ISSUES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R154">
            <v>0</v>
          </cell>
          <cell r="S154">
            <v>0</v>
          </cell>
          <cell r="T154">
            <v>0</v>
          </cell>
          <cell r="U154">
            <v>0</v>
          </cell>
          <cell r="V154">
            <v>0</v>
          </cell>
          <cell r="W154">
            <v>0</v>
          </cell>
          <cell r="X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D154">
            <v>0</v>
          </cell>
          <cell r="AE154">
            <v>0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  <cell r="AP154">
            <v>0</v>
          </cell>
          <cell r="AQ154">
            <v>0</v>
          </cell>
          <cell r="AR154">
            <v>0</v>
          </cell>
          <cell r="AS154">
            <v>0</v>
          </cell>
          <cell r="AT154">
            <v>0</v>
          </cell>
          <cell r="AU154">
            <v>0</v>
          </cell>
          <cell r="AV154">
            <v>0</v>
          </cell>
          <cell r="AW154">
            <v>0</v>
          </cell>
          <cell r="AX154">
            <v>0</v>
          </cell>
          <cell r="AY154">
            <v>0</v>
          </cell>
          <cell r="CA154">
            <v>0</v>
          </cell>
          <cell r="CB154">
            <v>0</v>
          </cell>
          <cell r="CC154">
            <v>0</v>
          </cell>
          <cell r="CD154">
            <v>0</v>
          </cell>
          <cell r="CE154">
            <v>0</v>
          </cell>
          <cell r="CF154">
            <v>0</v>
          </cell>
          <cell r="CG154">
            <v>0</v>
          </cell>
          <cell r="CH154">
            <v>0</v>
          </cell>
          <cell r="CI154">
            <v>0</v>
          </cell>
          <cell r="CJ154">
            <v>0</v>
          </cell>
          <cell r="CK154">
            <v>0</v>
          </cell>
        </row>
        <row r="155">
          <cell r="B155" t="str">
            <v>MIPS Issues</v>
          </cell>
          <cell r="D155">
            <v>0</v>
          </cell>
          <cell r="E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R155">
            <v>0</v>
          </cell>
          <cell r="S155">
            <v>0</v>
          </cell>
          <cell r="T155">
            <v>0</v>
          </cell>
          <cell r="U155">
            <v>0</v>
          </cell>
          <cell r="V155">
            <v>0</v>
          </cell>
          <cell r="W155">
            <v>0</v>
          </cell>
          <cell r="X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D155">
            <v>0</v>
          </cell>
          <cell r="AE155">
            <v>0</v>
          </cell>
          <cell r="AF155">
            <v>0</v>
          </cell>
          <cell r="AG155">
            <v>0</v>
          </cell>
          <cell r="AH155">
            <v>0</v>
          </cell>
          <cell r="AI155">
            <v>0</v>
          </cell>
          <cell r="AJ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  <cell r="AP155">
            <v>0</v>
          </cell>
          <cell r="AQ155">
            <v>0</v>
          </cell>
          <cell r="AR155">
            <v>0</v>
          </cell>
          <cell r="AS155">
            <v>0</v>
          </cell>
          <cell r="AT155">
            <v>0</v>
          </cell>
          <cell r="AU155">
            <v>0</v>
          </cell>
          <cell r="AV155">
            <v>0</v>
          </cell>
          <cell r="AW155">
            <v>0</v>
          </cell>
          <cell r="AX155">
            <v>0</v>
          </cell>
          <cell r="AY155">
            <v>0</v>
          </cell>
          <cell r="CA155">
            <v>0</v>
          </cell>
          <cell r="CB155">
            <v>0</v>
          </cell>
          <cell r="CC155">
            <v>0</v>
          </cell>
          <cell r="CD155">
            <v>0</v>
          </cell>
          <cell r="CE155">
            <v>0</v>
          </cell>
          <cell r="CF155">
            <v>0</v>
          </cell>
          <cell r="CG155">
            <v>0</v>
          </cell>
          <cell r="CH155">
            <v>20000</v>
          </cell>
          <cell r="CI155">
            <v>0</v>
          </cell>
          <cell r="CJ155">
            <v>0</v>
          </cell>
          <cell r="CK155">
            <v>0</v>
          </cell>
        </row>
        <row r="156">
          <cell r="B156" t="str">
            <v>FINANCING PROCEEDS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60000</v>
          </cell>
          <cell r="L156">
            <v>0</v>
          </cell>
          <cell r="M156">
            <v>0</v>
          </cell>
          <cell r="N156">
            <v>55000</v>
          </cell>
          <cell r="O156">
            <v>0</v>
          </cell>
          <cell r="P156">
            <v>21000</v>
          </cell>
          <cell r="Q156">
            <v>0</v>
          </cell>
          <cell r="R156">
            <v>0</v>
          </cell>
          <cell r="S156">
            <v>0</v>
          </cell>
          <cell r="T156">
            <v>0</v>
          </cell>
          <cell r="U156">
            <v>129000</v>
          </cell>
          <cell r="V156">
            <v>0</v>
          </cell>
          <cell r="W156">
            <v>0</v>
          </cell>
          <cell r="X156">
            <v>0</v>
          </cell>
          <cell r="Y156">
            <v>0</v>
          </cell>
          <cell r="Z156">
            <v>0</v>
          </cell>
          <cell r="AA156">
            <v>63607</v>
          </cell>
          <cell r="AB156">
            <v>52977.292818428105</v>
          </cell>
          <cell r="AC156">
            <v>0</v>
          </cell>
          <cell r="AD156">
            <v>0</v>
          </cell>
          <cell r="AE156">
            <v>0</v>
          </cell>
          <cell r="AF156">
            <v>0</v>
          </cell>
          <cell r="AG156">
            <v>20000</v>
          </cell>
          <cell r="AH156">
            <v>0</v>
          </cell>
          <cell r="AI156">
            <v>0</v>
          </cell>
          <cell r="AJ156">
            <v>0</v>
          </cell>
          <cell r="AK156">
            <v>0</v>
          </cell>
          <cell r="AL156">
            <v>0</v>
          </cell>
          <cell r="AM156">
            <v>65000</v>
          </cell>
          <cell r="AN156">
            <v>43506.839512475504</v>
          </cell>
          <cell r="AO156">
            <v>0</v>
          </cell>
          <cell r="AP156">
            <v>0</v>
          </cell>
          <cell r="AQ156">
            <v>0</v>
          </cell>
          <cell r="AR156">
            <v>0</v>
          </cell>
          <cell r="AS156">
            <v>35000</v>
          </cell>
          <cell r="AT156">
            <v>0</v>
          </cell>
          <cell r="AU156">
            <v>0</v>
          </cell>
          <cell r="AV156">
            <v>0</v>
          </cell>
          <cell r="AW156">
            <v>0</v>
          </cell>
          <cell r="AX156">
            <v>0</v>
          </cell>
          <cell r="AY156">
            <v>45000</v>
          </cell>
          <cell r="CA156">
            <v>115000</v>
          </cell>
          <cell r="CB156">
            <v>213607</v>
          </cell>
          <cell r="CC156">
            <v>137977.2928184281</v>
          </cell>
          <cell r="CD156">
            <v>123506.8395124755</v>
          </cell>
          <cell r="CE156">
            <v>58828.307895652702</v>
          </cell>
          <cell r="CF156">
            <v>50921.102682016804</v>
          </cell>
          <cell r="CG156">
            <v>48501.421756939104</v>
          </cell>
          <cell r="CH156">
            <v>15337.95018177525</v>
          </cell>
          <cell r="CI156">
            <v>-20101.457602655992</v>
          </cell>
          <cell r="CJ156">
            <v>-38887.594758863161</v>
          </cell>
          <cell r="CK156">
            <v>-34406.125649083304</v>
          </cell>
        </row>
        <row r="157">
          <cell r="B157" t="str">
            <v xml:space="preserve">SALE OF PROPERTY </v>
          </cell>
        </row>
        <row r="158">
          <cell r="B158" t="str">
            <v>CONSTRUCTION EXPENDS (NEGATIVE)</v>
          </cell>
          <cell r="D158">
            <v>-6625.1254499999995</v>
          </cell>
          <cell r="E158">
            <v>-12663.855670000001</v>
          </cell>
          <cell r="F158">
            <v>-14771.276320000003</v>
          </cell>
          <cell r="G158">
            <v>-11466.262529999998</v>
          </cell>
          <cell r="H158">
            <v>-13443.301860000001</v>
          </cell>
          <cell r="I158">
            <v>-7054.40236</v>
          </cell>
          <cell r="J158">
            <v>-12153.243130000001</v>
          </cell>
          <cell r="K158">
            <v>-10918.111219999999</v>
          </cell>
          <cell r="L158">
            <v>-9380.1591800000006</v>
          </cell>
          <cell r="M158">
            <v>-12292.99638</v>
          </cell>
          <cell r="N158">
            <v>-11955.227650000001</v>
          </cell>
          <cell r="O158">
            <v>-19859.282170000002</v>
          </cell>
          <cell r="P158">
            <v>-10235.055</v>
          </cell>
          <cell r="Q158">
            <v>-10530.669000000002</v>
          </cell>
          <cell r="R158">
            <v>-15598.781999999999</v>
          </cell>
          <cell r="S158">
            <v>-24518.491000000002</v>
          </cell>
          <cell r="T158">
            <v>-20941.675000000003</v>
          </cell>
          <cell r="U158">
            <v>-15039.144999999999</v>
          </cell>
          <cell r="V158">
            <v>-8710.7739999999994</v>
          </cell>
          <cell r="W158">
            <v>-8689.5509999999995</v>
          </cell>
          <cell r="X158">
            <v>-13605.483</v>
          </cell>
          <cell r="Y158">
            <v>-10242.299999999999</v>
          </cell>
          <cell r="Z158">
            <v>-10080.254999999999</v>
          </cell>
          <cell r="AA158">
            <v>-14160.486000000001</v>
          </cell>
          <cell r="AB158">
            <v>-16040.647000000001</v>
          </cell>
          <cell r="AC158">
            <v>-18607.306</v>
          </cell>
          <cell r="AD158">
            <v>-22211.383000000002</v>
          </cell>
          <cell r="AE158">
            <v>-23472.019</v>
          </cell>
          <cell r="AF158">
            <v>-20719.135999999999</v>
          </cell>
          <cell r="AG158">
            <v>-19857.003000000001</v>
          </cell>
          <cell r="AH158">
            <v>-14664.241</v>
          </cell>
          <cell r="AI158">
            <v>-15127.296</v>
          </cell>
          <cell r="AJ158">
            <v>-17378.011999999999</v>
          </cell>
          <cell r="AK158">
            <v>-17759.181</v>
          </cell>
          <cell r="AL158">
            <v>-17192.241999999998</v>
          </cell>
          <cell r="AM158">
            <v>-17692.400999999998</v>
          </cell>
          <cell r="AN158">
            <v>-16278.853999999999</v>
          </cell>
          <cell r="AO158">
            <v>-17892.292000000001</v>
          </cell>
          <cell r="AP158">
            <v>-22163.643</v>
          </cell>
          <cell r="AQ158">
            <v>-21431.961999999996</v>
          </cell>
          <cell r="AR158">
            <v>-20096.364000000001</v>
          </cell>
          <cell r="AS158">
            <v>-19129.860999999997</v>
          </cell>
          <cell r="AT158">
            <v>-16100.98</v>
          </cell>
          <cell r="AU158">
            <v>-16007.248</v>
          </cell>
          <cell r="AV158">
            <v>-17686.91</v>
          </cell>
          <cell r="AW158">
            <v>-18291.956000000002</v>
          </cell>
          <cell r="AX158">
            <v>-17624.721000000001</v>
          </cell>
          <cell r="AY158">
            <v>-17706.45</v>
          </cell>
          <cell r="CA158">
            <v>-142583.24392000001</v>
          </cell>
          <cell r="CB158">
            <v>-162352.66600000003</v>
          </cell>
          <cell r="CC158">
            <v>-220720.86700000003</v>
          </cell>
          <cell r="CD158">
            <v>-220411.24100000001</v>
          </cell>
          <cell r="CE158">
            <v>-177974.715</v>
          </cell>
          <cell r="CF158">
            <v>-182503.29</v>
          </cell>
          <cell r="CG158">
            <v>-198195.462</v>
          </cell>
          <cell r="CH158">
            <v>-185789.83800000002</v>
          </cell>
          <cell r="CI158">
            <v>-130656.71399999999</v>
          </cell>
          <cell r="CJ158">
            <v>-97622.397999999986</v>
          </cell>
          <cell r="CK158">
            <v>-115158.808</v>
          </cell>
        </row>
        <row r="159">
          <cell r="B159" t="str">
            <v>NET CASH USED FOR INVESTING (NEG)</v>
          </cell>
          <cell r="D159">
            <v>-8064.2592199999999</v>
          </cell>
          <cell r="E159">
            <v>-13652.82638</v>
          </cell>
          <cell r="F159">
            <v>-11920.263729999997</v>
          </cell>
          <cell r="G159">
            <v>-14692.311419999996</v>
          </cell>
          <cell r="H159">
            <v>-12899.849910000003</v>
          </cell>
          <cell r="I159">
            <v>-7086.6848199999995</v>
          </cell>
          <cell r="J159">
            <v>-12374.627839999999</v>
          </cell>
          <cell r="K159">
            <v>-10577.937990000002</v>
          </cell>
          <cell r="L159">
            <v>-7669.6958999999997</v>
          </cell>
          <cell r="M159">
            <v>-17570.63292</v>
          </cell>
          <cell r="N159">
            <v>-11810.216430000004</v>
          </cell>
          <cell r="O159">
            <v>-23744.89759</v>
          </cell>
          <cell r="P159">
            <v>-12230.665842546652</v>
          </cell>
          <cell r="Q159">
            <v>-10583.299853350112</v>
          </cell>
          <cell r="R159">
            <v>-14302.613411365364</v>
          </cell>
          <cell r="S159">
            <v>-22543.704252179457</v>
          </cell>
          <cell r="T159">
            <v>-22700.049468223224</v>
          </cell>
          <cell r="U159">
            <v>-47594.520238022902</v>
          </cell>
          <cell r="V159">
            <v>-10679.528843945893</v>
          </cell>
          <cell r="W159">
            <v>-8713.9847062444387</v>
          </cell>
          <cell r="X159">
            <v>-12169.972789469217</v>
          </cell>
          <cell r="Y159">
            <v>-11364.376513672523</v>
          </cell>
          <cell r="Z159">
            <v>-10229.509707751708</v>
          </cell>
          <cell r="AA159">
            <v>-14774.671963813964</v>
          </cell>
          <cell r="AB159">
            <v>-27318.421338662614</v>
          </cell>
          <cell r="AC159">
            <v>-17810.966061811694</v>
          </cell>
          <cell r="AD159">
            <v>-21127.870332230435</v>
          </cell>
          <cell r="AE159">
            <v>-23783.9996931723</v>
          </cell>
          <cell r="AF159">
            <v>-21517.196124308342</v>
          </cell>
          <cell r="AG159">
            <v>-20472.0546533831</v>
          </cell>
          <cell r="AH159">
            <v>-16012.925967328312</v>
          </cell>
          <cell r="AI159">
            <v>-14667.503317910176</v>
          </cell>
          <cell r="AJ159">
            <v>-16423.935049806831</v>
          </cell>
          <cell r="AK159">
            <v>-17316.806016190094</v>
          </cell>
          <cell r="AL159">
            <v>-17043.035640931594</v>
          </cell>
          <cell r="AM159">
            <v>-17615.037593585235</v>
          </cell>
          <cell r="AN159">
            <v>-17879.424966890521</v>
          </cell>
          <cell r="AO159">
            <v>-16961.211723679269</v>
          </cell>
          <cell r="AP159">
            <v>-20535.800646308497</v>
          </cell>
          <cell r="AQ159">
            <v>-21199.152228654868</v>
          </cell>
          <cell r="AR159">
            <v>-20038.037648807815</v>
          </cell>
          <cell r="AS159">
            <v>-18854.790040511856</v>
          </cell>
          <cell r="AT159">
            <v>-16328.548415347239</v>
          </cell>
          <cell r="AU159">
            <v>-15307.15876749862</v>
          </cell>
          <cell r="AV159">
            <v>-16434.296967175898</v>
          </cell>
          <cell r="AW159">
            <v>-17465.941186891934</v>
          </cell>
          <cell r="AX159">
            <v>-16970.727805048915</v>
          </cell>
          <cell r="AY159">
            <v>-19063.530073639828</v>
          </cell>
          <cell r="CA159">
            <v>-152064.20415000001</v>
          </cell>
          <cell r="CB159">
            <v>-197886.89759058546</v>
          </cell>
          <cell r="CC159">
            <v>-231109.75178932076</v>
          </cell>
          <cell r="CD159">
            <v>-217038.62047045527</v>
          </cell>
          <cell r="CE159">
            <v>-171981.2037194189</v>
          </cell>
          <cell r="CF159">
            <v>-188005.27803043838</v>
          </cell>
          <cell r="CG159">
            <v>-197190.64078794111</v>
          </cell>
          <cell r="CH159">
            <v>-183168.64214362312</v>
          </cell>
          <cell r="CI159">
            <v>-128476.51942090617</v>
          </cell>
          <cell r="CJ159">
            <v>-93426.378238622696</v>
          </cell>
          <cell r="CK159">
            <v>-122463.53867792556</v>
          </cell>
        </row>
        <row r="160">
          <cell r="B160" t="str">
            <v>FMB REDEMPTIONS (NEG)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-30000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R160">
            <v>0</v>
          </cell>
          <cell r="S160">
            <v>0</v>
          </cell>
          <cell r="T160">
            <v>0</v>
          </cell>
          <cell r="U160">
            <v>0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  <cell r="Z160">
            <v>-25000</v>
          </cell>
          <cell r="AA160">
            <v>0</v>
          </cell>
          <cell r="AB160">
            <v>0</v>
          </cell>
          <cell r="AC160">
            <v>0</v>
          </cell>
          <cell r="AD160">
            <v>0</v>
          </cell>
          <cell r="AE160">
            <v>0</v>
          </cell>
          <cell r="AF160">
            <v>0</v>
          </cell>
          <cell r="AG160">
            <v>0</v>
          </cell>
          <cell r="AH160">
            <v>0</v>
          </cell>
          <cell r="AI160">
            <v>0</v>
          </cell>
          <cell r="AJ160">
            <v>0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  <cell r="AP160">
            <v>0</v>
          </cell>
          <cell r="AQ160">
            <v>0</v>
          </cell>
          <cell r="AR160">
            <v>0</v>
          </cell>
          <cell r="AS160">
            <v>0</v>
          </cell>
          <cell r="AT160">
            <v>0</v>
          </cell>
          <cell r="AU160">
            <v>0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CA160">
            <v>-30000</v>
          </cell>
          <cell r="CB160">
            <v>-25000</v>
          </cell>
          <cell r="CC160">
            <v>0</v>
          </cell>
          <cell r="CD160">
            <v>0</v>
          </cell>
          <cell r="CE160">
            <v>0</v>
          </cell>
          <cell r="CF160">
            <v>0</v>
          </cell>
          <cell r="CG160">
            <v>0</v>
          </cell>
          <cell r="CH160">
            <v>0</v>
          </cell>
          <cell r="CI160">
            <v>0</v>
          </cell>
          <cell r="CJ160">
            <v>0</v>
          </cell>
          <cell r="CK160">
            <v>0</v>
          </cell>
        </row>
        <row r="161">
          <cell r="B161" t="str">
            <v>PREF STOCK REDEMPTIONS (NEG)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M161">
            <v>-4236.1000000000004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R161">
            <v>0</v>
          </cell>
          <cell r="S161">
            <v>0</v>
          </cell>
          <cell r="T161">
            <v>0</v>
          </cell>
          <cell r="U161">
            <v>0</v>
          </cell>
          <cell r="V161">
            <v>0</v>
          </cell>
          <cell r="W161">
            <v>0</v>
          </cell>
          <cell r="X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D161">
            <v>0</v>
          </cell>
          <cell r="AE161">
            <v>0</v>
          </cell>
          <cell r="AF161">
            <v>0</v>
          </cell>
          <cell r="AG161">
            <v>0</v>
          </cell>
          <cell r="AH161">
            <v>0</v>
          </cell>
          <cell r="AI161">
            <v>0</v>
          </cell>
          <cell r="AJ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  <cell r="AP161">
            <v>0</v>
          </cell>
          <cell r="AQ161">
            <v>0</v>
          </cell>
          <cell r="AR161">
            <v>0</v>
          </cell>
          <cell r="AS161">
            <v>0</v>
          </cell>
          <cell r="AT161">
            <v>0</v>
          </cell>
          <cell r="AU161">
            <v>0</v>
          </cell>
          <cell r="AV161">
            <v>0</v>
          </cell>
          <cell r="AW161">
            <v>0</v>
          </cell>
          <cell r="AX161">
            <v>0</v>
          </cell>
          <cell r="AY161">
            <v>0</v>
          </cell>
          <cell r="CA161">
            <v>-4236.1000000000004</v>
          </cell>
          <cell r="CB161">
            <v>0</v>
          </cell>
          <cell r="CC161">
            <v>0</v>
          </cell>
          <cell r="CD161">
            <v>0</v>
          </cell>
          <cell r="CE161">
            <v>0</v>
          </cell>
          <cell r="CF161">
            <v>0</v>
          </cell>
          <cell r="CG161">
            <v>0</v>
          </cell>
          <cell r="CH161">
            <v>0</v>
          </cell>
          <cell r="CI161">
            <v>0</v>
          </cell>
          <cell r="CJ161">
            <v>0</v>
          </cell>
          <cell r="CK161">
            <v>0</v>
          </cell>
        </row>
        <row r="162">
          <cell r="B162" t="str">
            <v>PCB REDEMPTIONS (NEG)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R162">
            <v>0</v>
          </cell>
          <cell r="S162">
            <v>-12075</v>
          </cell>
          <cell r="T162">
            <v>0</v>
          </cell>
          <cell r="U162">
            <v>0</v>
          </cell>
          <cell r="V162">
            <v>0</v>
          </cell>
          <cell r="W162">
            <v>0</v>
          </cell>
          <cell r="X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D162">
            <v>0</v>
          </cell>
          <cell r="AE162">
            <v>0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  <cell r="AP162">
            <v>0</v>
          </cell>
          <cell r="AQ162">
            <v>0</v>
          </cell>
          <cell r="AR162">
            <v>0</v>
          </cell>
          <cell r="AS162">
            <v>0</v>
          </cell>
          <cell r="AT162">
            <v>0</v>
          </cell>
          <cell r="AU162">
            <v>0</v>
          </cell>
          <cell r="AV162">
            <v>0</v>
          </cell>
          <cell r="AW162">
            <v>0</v>
          </cell>
          <cell r="AX162">
            <v>0</v>
          </cell>
          <cell r="AY162">
            <v>0</v>
          </cell>
          <cell r="CA162">
            <v>0</v>
          </cell>
          <cell r="CB162">
            <v>-12075</v>
          </cell>
          <cell r="CC162">
            <v>0</v>
          </cell>
          <cell r="CD162">
            <v>0</v>
          </cell>
          <cell r="CE162">
            <v>0</v>
          </cell>
          <cell r="CF162">
            <v>0</v>
          </cell>
          <cell r="CG162">
            <v>0</v>
          </cell>
          <cell r="CH162">
            <v>0</v>
          </cell>
          <cell r="CI162">
            <v>0</v>
          </cell>
          <cell r="CJ162">
            <v>0</v>
          </cell>
          <cell r="CK162">
            <v>0</v>
          </cell>
        </row>
        <row r="163">
          <cell r="B163" t="str">
            <v>MIPS Retirements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0</v>
          </cell>
          <cell r="R163">
            <v>0</v>
          </cell>
          <cell r="S163">
            <v>0</v>
          </cell>
          <cell r="T163">
            <v>0</v>
          </cell>
          <cell r="U163">
            <v>0</v>
          </cell>
          <cell r="V163">
            <v>0</v>
          </cell>
          <cell r="W163">
            <v>0</v>
          </cell>
          <cell r="X163">
            <v>0</v>
          </cell>
          <cell r="Y163">
            <v>0</v>
          </cell>
          <cell r="Z163">
            <v>0</v>
          </cell>
          <cell r="AA163">
            <v>0</v>
          </cell>
          <cell r="AB163">
            <v>0</v>
          </cell>
          <cell r="AC163">
            <v>0</v>
          </cell>
          <cell r="AD163">
            <v>0</v>
          </cell>
          <cell r="AE163">
            <v>0</v>
          </cell>
          <cell r="AF163">
            <v>0</v>
          </cell>
          <cell r="AG163">
            <v>0</v>
          </cell>
          <cell r="AH163">
            <v>0</v>
          </cell>
          <cell r="AI163">
            <v>0</v>
          </cell>
          <cell r="AJ163">
            <v>0</v>
          </cell>
          <cell r="AK163">
            <v>0</v>
          </cell>
          <cell r="AL163">
            <v>0</v>
          </cell>
          <cell r="AM163">
            <v>0</v>
          </cell>
          <cell r="AN163">
            <v>0</v>
          </cell>
          <cell r="AO163">
            <v>0</v>
          </cell>
          <cell r="AP163">
            <v>0</v>
          </cell>
          <cell r="AQ163">
            <v>0</v>
          </cell>
          <cell r="AR163">
            <v>0</v>
          </cell>
          <cell r="AS163">
            <v>0</v>
          </cell>
          <cell r="AT163">
            <v>0</v>
          </cell>
          <cell r="AU163">
            <v>0</v>
          </cell>
          <cell r="AV163">
            <v>0</v>
          </cell>
          <cell r="AW163">
            <v>0</v>
          </cell>
          <cell r="AX163">
            <v>0</v>
          </cell>
          <cell r="AY163">
            <v>0</v>
          </cell>
          <cell r="CA163">
            <v>0</v>
          </cell>
          <cell r="CB163">
            <v>0</v>
          </cell>
          <cell r="CC163">
            <v>0</v>
          </cell>
          <cell r="CD163">
            <v>0</v>
          </cell>
          <cell r="CE163">
            <v>0</v>
          </cell>
          <cell r="CF163">
            <v>0</v>
          </cell>
          <cell r="CG163">
            <v>0</v>
          </cell>
          <cell r="CH163">
            <v>0</v>
          </cell>
          <cell r="CI163">
            <v>0</v>
          </cell>
          <cell r="CJ163">
            <v>0</v>
          </cell>
          <cell r="CK163">
            <v>0</v>
          </cell>
        </row>
        <row r="164">
          <cell r="B164" t="str">
            <v>FINANCING REDEMPTIONS (NEG)</v>
          </cell>
          <cell r="D164">
            <v>58.925179999999429</v>
          </cell>
          <cell r="E164">
            <v>58.957270000000037</v>
          </cell>
          <cell r="F164">
            <v>58.957269999999994</v>
          </cell>
          <cell r="G164">
            <v>58.957270000000037</v>
          </cell>
          <cell r="H164">
            <v>58.957270000000037</v>
          </cell>
          <cell r="I164">
            <v>58.95726999999988</v>
          </cell>
          <cell r="J164">
            <v>58.957270000000037</v>
          </cell>
          <cell r="K164">
            <v>-29957.007109999999</v>
          </cell>
          <cell r="L164">
            <v>58.978719999999612</v>
          </cell>
          <cell r="M164">
            <v>-104177.4633</v>
          </cell>
          <cell r="N164">
            <v>50.394459999998773</v>
          </cell>
          <cell r="O164">
            <v>50.714460000000145</v>
          </cell>
          <cell r="P164">
            <v>69.981352969696971</v>
          </cell>
          <cell r="Q164">
            <v>69.981352969696971</v>
          </cell>
          <cell r="R164">
            <v>1114.4361173333334</v>
          </cell>
          <cell r="S164">
            <v>-12005.018647030303</v>
          </cell>
          <cell r="T164">
            <v>69.981352969696971</v>
          </cell>
          <cell r="U164">
            <v>69.981352969696971</v>
          </cell>
          <cell r="V164">
            <v>-1605.5433775329768</v>
          </cell>
          <cell r="W164">
            <v>-1717.5499528302785</v>
          </cell>
          <cell r="X164">
            <v>-1749.2387311429482</v>
          </cell>
          <cell r="Y164">
            <v>-1415.9936011679683</v>
          </cell>
          <cell r="Z164">
            <v>-26236.511599940153</v>
          </cell>
          <cell r="AA164">
            <v>-1135.1391658918469</v>
          </cell>
          <cell r="AB164">
            <v>-1269.0129716771537</v>
          </cell>
          <cell r="AC164">
            <v>-1342.6294901499978</v>
          </cell>
          <cell r="AD164">
            <v>-92.836621821368681</v>
          </cell>
          <cell r="AE164">
            <v>-1170.2209410131431</v>
          </cell>
          <cell r="AF164">
            <v>-1182.9508323011239</v>
          </cell>
          <cell r="AG164">
            <v>-1495.6550881155042</v>
          </cell>
          <cell r="AH164">
            <v>-1646.4900989218943</v>
          </cell>
          <cell r="AI164">
            <v>-1765.4282034407649</v>
          </cell>
          <cell r="AJ164">
            <v>-1779.3621087082554</v>
          </cell>
          <cell r="AK164">
            <v>-1469.8096241028909</v>
          </cell>
          <cell r="AL164">
            <v>-1258.3932713313811</v>
          </cell>
          <cell r="AM164">
            <v>-1129.6457219191389</v>
          </cell>
          <cell r="AN164">
            <v>-1297.7288350703493</v>
          </cell>
          <cell r="AO164">
            <v>-1376.3732152526013</v>
          </cell>
          <cell r="AP164">
            <v>-47.80195388259358</v>
          </cell>
          <cell r="AQ164">
            <v>-1198.9790089304772</v>
          </cell>
          <cell r="AR164">
            <v>-1222.9540101044136</v>
          </cell>
          <cell r="AS164">
            <v>-1506.3176404770907</v>
          </cell>
          <cell r="AT164">
            <v>-1699.0526219452847</v>
          </cell>
          <cell r="AU164">
            <v>-1798.3963089243764</v>
          </cell>
          <cell r="AV164">
            <v>-1839.2810979017172</v>
          </cell>
          <cell r="AW164">
            <v>-1480.3282390979036</v>
          </cell>
          <cell r="AX164">
            <v>-1297.1880461667688</v>
          </cell>
          <cell r="AY164">
            <v>-1191.7279416644542</v>
          </cell>
          <cell r="CA164">
            <v>-133561.71397000001</v>
          </cell>
          <cell r="CB164">
            <v>-44470.633546324352</v>
          </cell>
          <cell r="CC164">
            <v>-15602.434973502615</v>
          </cell>
          <cell r="CD164">
            <v>-15956.12891941803</v>
          </cell>
          <cell r="CE164">
            <v>-16270.081670333406</v>
          </cell>
          <cell r="CF164">
            <v>-16521.952181195902</v>
          </cell>
          <cell r="CG164">
            <v>2176.6759999999995</v>
          </cell>
          <cell r="CH164">
            <v>-17081.791790848692</v>
          </cell>
          <cell r="CI164">
            <v>2076.3690000000006</v>
          </cell>
          <cell r="CJ164">
            <v>-13023.938</v>
          </cell>
          <cell r="CK164">
            <v>1976.0619999999999</v>
          </cell>
        </row>
        <row r="165">
          <cell r="B165" t="str">
            <v xml:space="preserve">ADJ TO RETAIN EARN NET </v>
          </cell>
        </row>
        <row r="166">
          <cell r="B166" t="str">
            <v>NON-CASH INCOME ADJUSTMENTS</v>
          </cell>
          <cell r="D166">
            <v>18894.509650000007</v>
          </cell>
          <cell r="E166">
            <v>6968.0551199999954</v>
          </cell>
          <cell r="F166">
            <v>-48142.660830000015</v>
          </cell>
          <cell r="G166">
            <v>-4309.2133899999944</v>
          </cell>
          <cell r="H166">
            <v>4821.8027399999801</v>
          </cell>
          <cell r="I166">
            <v>4214.8692100000553</v>
          </cell>
          <cell r="J166">
            <v>-386.07965000000439</v>
          </cell>
          <cell r="K166">
            <v>1505.5131400000034</v>
          </cell>
          <cell r="L166">
            <v>-9013.797850000019</v>
          </cell>
          <cell r="M166">
            <v>-11372.513980000009</v>
          </cell>
          <cell r="N166">
            <v>-5456.6778900000245</v>
          </cell>
          <cell r="O166">
            <v>7211.9280000000053</v>
          </cell>
          <cell r="P166">
            <v>-20263.936465664403</v>
          </cell>
          <cell r="Q166">
            <v>4881.3632837608893</v>
          </cell>
          <cell r="R166">
            <v>4816.6752827082673</v>
          </cell>
          <cell r="S166">
            <v>4517.3582507680694</v>
          </cell>
          <cell r="T166">
            <v>4630.2312466380099</v>
          </cell>
          <cell r="U166">
            <v>-105074.02044954602</v>
          </cell>
          <cell r="V166">
            <v>7360.6053849777672</v>
          </cell>
          <cell r="W166">
            <v>4446.1344175417034</v>
          </cell>
          <cell r="X166">
            <v>4647.1897244155844</v>
          </cell>
          <cell r="Y166">
            <v>4204.1327484270441</v>
          </cell>
          <cell r="Z166">
            <v>4103.4228746516164</v>
          </cell>
          <cell r="AA166">
            <v>4203.5830254784232</v>
          </cell>
          <cell r="AB166">
            <v>4657.0097548549384</v>
          </cell>
          <cell r="AC166">
            <v>1994.6367472540442</v>
          </cell>
          <cell r="AD166">
            <v>2037.806533696843</v>
          </cell>
          <cell r="AE166">
            <v>1734.303164286539</v>
          </cell>
          <cell r="AF166">
            <v>1837.3356109284068</v>
          </cell>
          <cell r="AG166">
            <v>2180.1353992850636</v>
          </cell>
          <cell r="AH166">
            <v>5268.067551584536</v>
          </cell>
          <cell r="AI166">
            <v>2319.4463560276199</v>
          </cell>
          <cell r="AJ166">
            <v>2501.7679355706641</v>
          </cell>
          <cell r="AK166">
            <v>2087.4420011144393</v>
          </cell>
          <cell r="AL166">
            <v>1831.1755531502713</v>
          </cell>
          <cell r="AM166">
            <v>2130.1169106713496</v>
          </cell>
          <cell r="AN166">
            <v>4694.4970035631122</v>
          </cell>
          <cell r="AO166">
            <v>2135.1535959357861</v>
          </cell>
          <cell r="AP166">
            <v>2142.437989297905</v>
          </cell>
          <cell r="AQ166">
            <v>1844.6477739168768</v>
          </cell>
          <cell r="AR166">
            <v>1955.1544107876834</v>
          </cell>
          <cell r="AS166">
            <v>2267.2521068134956</v>
          </cell>
          <cell r="AT166">
            <v>5460.0379216845176</v>
          </cell>
          <cell r="AU166">
            <v>2423.8188495448267</v>
          </cell>
          <cell r="AV166">
            <v>2631.6132921529643</v>
          </cell>
          <cell r="AW166">
            <v>2174.4479577929887</v>
          </cell>
          <cell r="AX166">
            <v>2060.9041567872046</v>
          </cell>
          <cell r="AY166">
            <v>2263.4466754042514</v>
          </cell>
          <cell r="CA166">
            <v>-35064.265730000021</v>
          </cell>
          <cell r="CB166">
            <v>-77527.260675843048</v>
          </cell>
          <cell r="CC166">
            <v>30579.243518424715</v>
          </cell>
          <cell r="CD166">
            <v>32053.411733681613</v>
          </cell>
          <cell r="CE166">
            <v>33520.741409481852</v>
          </cell>
          <cell r="CF166">
            <v>34938</v>
          </cell>
          <cell r="CG166">
            <v>19077.365051758563</v>
          </cell>
          <cell r="CH166">
            <v>19448.249510848706</v>
          </cell>
          <cell r="CI166">
            <v>9114.3129232365463</v>
          </cell>
          <cell r="CJ166">
            <v>132.50672000000486</v>
          </cell>
          <cell r="CK166">
            <v>96.199719999975059</v>
          </cell>
        </row>
        <row r="167">
          <cell r="B167" t="str">
            <v>TOTAL DIVIDEND PAYMENTS</v>
          </cell>
          <cell r="D167">
            <v>-54</v>
          </cell>
          <cell r="E167">
            <v>0</v>
          </cell>
          <cell r="F167">
            <v>-17100</v>
          </cell>
          <cell r="G167">
            <v>-54</v>
          </cell>
          <cell r="H167">
            <v>0</v>
          </cell>
          <cell r="I167">
            <v>-17100</v>
          </cell>
          <cell r="J167">
            <v>-54</v>
          </cell>
          <cell r="K167">
            <v>0</v>
          </cell>
          <cell r="L167">
            <v>-17100</v>
          </cell>
          <cell r="M167">
            <v>-54</v>
          </cell>
          <cell r="N167">
            <v>0</v>
          </cell>
          <cell r="O167">
            <v>-17100</v>
          </cell>
          <cell r="P167">
            <v>-433.97260273972603</v>
          </cell>
          <cell r="Q167">
            <v>0</v>
          </cell>
          <cell r="R167">
            <v>-17575</v>
          </cell>
          <cell r="S167">
            <v>-813.69863013698625</v>
          </cell>
          <cell r="T167">
            <v>0</v>
          </cell>
          <cell r="U167">
            <v>-17575</v>
          </cell>
          <cell r="V167">
            <v>-822.73972602739718</v>
          </cell>
          <cell r="W167">
            <v>0</v>
          </cell>
          <cell r="X167">
            <v>-17575</v>
          </cell>
          <cell r="Y167">
            <v>-831.78082191780823</v>
          </cell>
          <cell r="Z167">
            <v>0</v>
          </cell>
          <cell r="AA167">
            <v>-17575</v>
          </cell>
          <cell r="AB167">
            <v>-831.78082191780823</v>
          </cell>
          <cell r="AC167">
            <v>0</v>
          </cell>
          <cell r="AD167">
            <v>-18375</v>
          </cell>
          <cell r="AE167">
            <v>-813.69863013698625</v>
          </cell>
          <cell r="AF167">
            <v>0</v>
          </cell>
          <cell r="AG167">
            <v>-18375</v>
          </cell>
          <cell r="AH167">
            <v>-822.73972602739718</v>
          </cell>
          <cell r="AI167">
            <v>0</v>
          </cell>
          <cell r="AJ167">
            <v>-18375</v>
          </cell>
          <cell r="AK167">
            <v>-831.78082191780823</v>
          </cell>
          <cell r="AL167">
            <v>0</v>
          </cell>
          <cell r="AM167">
            <v>-18375</v>
          </cell>
          <cell r="AN167">
            <v>-829.50819672131149</v>
          </cell>
          <cell r="AO167">
            <v>0</v>
          </cell>
          <cell r="AP167">
            <v>-19850</v>
          </cell>
          <cell r="AQ167">
            <v>-820.49180327868851</v>
          </cell>
          <cell r="AR167">
            <v>0</v>
          </cell>
          <cell r="AS167">
            <v>-19850</v>
          </cell>
          <cell r="AT167">
            <v>-820.49180327868851</v>
          </cell>
          <cell r="AU167">
            <v>0</v>
          </cell>
          <cell r="AV167">
            <v>-20472.540983606559</v>
          </cell>
          <cell r="AW167">
            <v>-829.50819672131149</v>
          </cell>
          <cell r="AX167">
            <v>0</v>
          </cell>
          <cell r="AY167">
            <v>-20459.153005464483</v>
          </cell>
          <cell r="CA167">
            <v>-68616</v>
          </cell>
          <cell r="CB167">
            <v>-73202.191780821915</v>
          </cell>
          <cell r="CC167">
            <v>-76800</v>
          </cell>
          <cell r="CD167">
            <v>-83931.693989071035</v>
          </cell>
          <cell r="CE167">
            <v>-92150</v>
          </cell>
          <cell r="CF167">
            <v>-96550</v>
          </cell>
          <cell r="CG167">
            <v>-99550</v>
          </cell>
          <cell r="CH167">
            <v>-103050</v>
          </cell>
          <cell r="CI167">
            <v>-106350</v>
          </cell>
          <cell r="CJ167">
            <v>-106050</v>
          </cell>
          <cell r="CK167">
            <v>-104550</v>
          </cell>
        </row>
        <row r="168">
          <cell r="B168" t="str">
            <v>ROE</v>
          </cell>
          <cell r="O168">
            <v>0.12579699999999999</v>
          </cell>
          <cell r="P168">
            <v>0.12259200000000001</v>
          </cell>
          <cell r="Q168">
            <v>0.12645600000000001</v>
          </cell>
          <cell r="R168">
            <v>0.124836</v>
          </cell>
          <cell r="S168">
            <v>0.130055</v>
          </cell>
          <cell r="T168">
            <v>0.128635</v>
          </cell>
          <cell r="U168">
            <v>0.12418700000000001</v>
          </cell>
          <cell r="V168">
            <v>0.123422</v>
          </cell>
          <cell r="W168">
            <v>0.120146</v>
          </cell>
          <cell r="X168">
            <v>0.113992</v>
          </cell>
          <cell r="Y168">
            <v>0.113957</v>
          </cell>
          <cell r="Z168">
            <v>0.112821</v>
          </cell>
          <cell r="AA168">
            <v>0.122487</v>
          </cell>
          <cell r="AB168">
            <v>0.115657</v>
          </cell>
          <cell r="AC168">
            <v>0.118545</v>
          </cell>
          <cell r="AD168">
            <v>0.11913799999999999</v>
          </cell>
          <cell r="AE168">
            <v>0.12288200000000001</v>
          </cell>
          <cell r="AF168">
            <v>0.12310599999999999</v>
          </cell>
          <cell r="AG168">
            <v>0.121322</v>
          </cell>
          <cell r="AH168">
            <v>0.122195</v>
          </cell>
          <cell r="AI168">
            <v>0.12155199999999999</v>
          </cell>
          <cell r="AJ168">
            <v>0.120256</v>
          </cell>
          <cell r="AK168">
            <v>0.124059</v>
          </cell>
          <cell r="AL168">
            <v>0.122562</v>
          </cell>
          <cell r="AM168">
            <v>0.12249500000000001</v>
          </cell>
          <cell r="AN168">
            <v>0.11394899999999999</v>
          </cell>
          <cell r="AO168">
            <v>0.114317</v>
          </cell>
          <cell r="AP168">
            <v>0.110426</v>
          </cell>
          <cell r="AQ168">
            <v>0.114813</v>
          </cell>
          <cell r="AR168">
            <v>0.115463</v>
          </cell>
          <cell r="AS168">
            <v>0.115275</v>
          </cell>
          <cell r="AT168">
            <v>0.117989</v>
          </cell>
          <cell r="AU168">
            <v>0.114929</v>
          </cell>
          <cell r="AV168">
            <v>0.11426699999999999</v>
          </cell>
          <cell r="AW168">
            <v>0.12017</v>
          </cell>
          <cell r="AX168">
            <v>0.12403599999999999</v>
          </cell>
          <cell r="AY168">
            <v>0.12997700000000001</v>
          </cell>
          <cell r="CA168">
            <v>0.12579699999999999</v>
          </cell>
          <cell r="CB168">
            <v>0.122487</v>
          </cell>
          <cell r="CC168">
            <v>0.12249500000000001</v>
          </cell>
          <cell r="CD168">
            <v>0.12997700000000001</v>
          </cell>
          <cell r="CE168">
            <v>0.129971</v>
          </cell>
          <cell r="CF168">
            <v>0.13001499999999999</v>
          </cell>
          <cell r="CG168">
            <v>0.132498</v>
          </cell>
          <cell r="CH168">
            <v>0.132495</v>
          </cell>
          <cell r="CI168">
            <v>0.132462</v>
          </cell>
          <cell r="CJ168">
            <v>0.13251299999999999</v>
          </cell>
          <cell r="CK168">
            <v>0.13248499999999999</v>
          </cell>
        </row>
        <row r="169">
          <cell r="B169" t="str">
            <v>IRR GROUP (NEW VARIABLES TBD</v>
          </cell>
        </row>
        <row r="170">
          <cell r="B170" t="str">
            <v>TOTAL MARGINAL TAX RATE</v>
          </cell>
          <cell r="D170">
            <v>0.38574999999999998</v>
          </cell>
          <cell r="E170">
            <v>0.38574999999999998</v>
          </cell>
          <cell r="F170">
            <v>0.38574999999999998</v>
          </cell>
          <cell r="G170">
            <v>0.38574999999999998</v>
          </cell>
          <cell r="H170">
            <v>0.38574999999999998</v>
          </cell>
          <cell r="I170">
            <v>0.38574999999999998</v>
          </cell>
          <cell r="J170">
            <v>0.38574999999999998</v>
          </cell>
          <cell r="K170">
            <v>0.38574999999999998</v>
          </cell>
          <cell r="L170">
            <v>0.38574999999999998</v>
          </cell>
          <cell r="M170">
            <v>0.38574999999999998</v>
          </cell>
          <cell r="N170">
            <v>0.38574999999999998</v>
          </cell>
          <cell r="O170">
            <v>0.38574999999999998</v>
          </cell>
          <cell r="P170">
            <v>0.38574999999999998</v>
          </cell>
          <cell r="Q170">
            <v>0.38574999999999998</v>
          </cell>
          <cell r="R170">
            <v>0.38574999999999998</v>
          </cell>
          <cell r="S170">
            <v>0.38574999999999998</v>
          </cell>
          <cell r="T170">
            <v>0.38574999999999998</v>
          </cell>
          <cell r="U170">
            <v>0.38574999999999998</v>
          </cell>
          <cell r="V170">
            <v>0.38574999999999998</v>
          </cell>
          <cell r="W170">
            <v>0.38574999999999998</v>
          </cell>
          <cell r="X170">
            <v>0.38574999999999998</v>
          </cell>
          <cell r="Y170">
            <v>0.38574999999999998</v>
          </cell>
          <cell r="Z170">
            <v>0.38574999999999998</v>
          </cell>
          <cell r="AA170">
            <v>0.38574999999999998</v>
          </cell>
          <cell r="AB170">
            <v>0.38574999999999998</v>
          </cell>
          <cell r="AC170">
            <v>0.38574999999999998</v>
          </cell>
          <cell r="AD170">
            <v>0.38574999999999998</v>
          </cell>
          <cell r="AE170">
            <v>0.38574999999999998</v>
          </cell>
          <cell r="AF170">
            <v>0.38574999999999998</v>
          </cell>
          <cell r="AG170">
            <v>0.38574999999999998</v>
          </cell>
          <cell r="AH170">
            <v>0.38574999999999998</v>
          </cell>
          <cell r="AI170">
            <v>0.38574999999999998</v>
          </cell>
          <cell r="AJ170">
            <v>0.38574999999999998</v>
          </cell>
          <cell r="AK170">
            <v>0.38574999999999998</v>
          </cell>
          <cell r="AL170">
            <v>0.38574999999999998</v>
          </cell>
          <cell r="AM170">
            <v>0.38574999999999998</v>
          </cell>
          <cell r="AN170">
            <v>0.38574999999999998</v>
          </cell>
          <cell r="AO170">
            <v>0.38574999999999998</v>
          </cell>
          <cell r="AP170">
            <v>0.38574999999999998</v>
          </cell>
          <cell r="AQ170">
            <v>0.38574999999999998</v>
          </cell>
          <cell r="AR170">
            <v>0.38574999999999998</v>
          </cell>
          <cell r="AS170">
            <v>0.38574999999999998</v>
          </cell>
          <cell r="AT170">
            <v>0.38574999999999998</v>
          </cell>
          <cell r="AU170">
            <v>0.38574999999999998</v>
          </cell>
          <cell r="AV170">
            <v>0.38574999999999998</v>
          </cell>
          <cell r="AW170">
            <v>0.38574999999999998</v>
          </cell>
          <cell r="AX170">
            <v>0.38574999999999998</v>
          </cell>
          <cell r="AY170">
            <v>0.38574999999999998</v>
          </cell>
          <cell r="CA170">
            <v>0.38574999999999998</v>
          </cell>
          <cell r="CB170">
            <v>0.38574999999999998</v>
          </cell>
          <cell r="CC170">
            <v>0.38574999999999998</v>
          </cell>
          <cell r="CD170">
            <v>0.38574999999999998</v>
          </cell>
          <cell r="CE170">
            <v>0.38574999999999998</v>
          </cell>
          <cell r="CF170">
            <v>0.38574999999999998</v>
          </cell>
          <cell r="CG170">
            <v>0.38574999999999998</v>
          </cell>
          <cell r="CH170">
            <v>0.38574999999999998</v>
          </cell>
          <cell r="CI170">
            <v>0.38574999999999998</v>
          </cell>
          <cell r="CJ170">
            <v>0.38574999999999998</v>
          </cell>
          <cell r="CK170">
            <v>0.38574999999999998</v>
          </cell>
        </row>
        <row r="171">
          <cell r="B171" t="str">
            <v>TOTAL COST-CAPITAL COST</v>
          </cell>
        </row>
        <row r="172">
          <cell r="B172" t="str">
            <v>S&amp;P PRE-TAX COVERAGE (NUM)</v>
          </cell>
          <cell r="D172">
            <v>0</v>
          </cell>
          <cell r="E172">
            <v>0</v>
          </cell>
          <cell r="F172">
            <v>0</v>
          </cell>
          <cell r="G172">
            <v>0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L172">
            <v>0</v>
          </cell>
          <cell r="M172">
            <v>0</v>
          </cell>
          <cell r="N172">
            <v>0</v>
          </cell>
          <cell r="O172">
            <v>160102.07365333335</v>
          </cell>
          <cell r="P172">
            <v>161718.2876083244</v>
          </cell>
          <cell r="Q172">
            <v>164023.58664343174</v>
          </cell>
          <cell r="R172">
            <v>165227.43059153162</v>
          </cell>
          <cell r="S172">
            <v>168399.06231311942</v>
          </cell>
          <cell r="T172">
            <v>169382.00406348103</v>
          </cell>
          <cell r="U172">
            <v>168122.83455106523</v>
          </cell>
          <cell r="V172">
            <v>166895.47977844917</v>
          </cell>
          <cell r="W172">
            <v>166936.54295451252</v>
          </cell>
          <cell r="X172">
            <v>163164.40339340342</v>
          </cell>
          <cell r="Y172">
            <v>160682.22080666482</v>
          </cell>
          <cell r="Z172">
            <v>159924.60982252425</v>
          </cell>
          <cell r="AA172">
            <v>170162.64483157048</v>
          </cell>
          <cell r="AB172">
            <v>171900.68349085803</v>
          </cell>
          <cell r="AC172">
            <v>172613.64439359459</v>
          </cell>
          <cell r="AD172">
            <v>173935.26127108082</v>
          </cell>
          <cell r="AE172">
            <v>174707.96171130822</v>
          </cell>
          <cell r="AF172">
            <v>176375.28001392831</v>
          </cell>
          <cell r="AG172">
            <v>176653.26510259989</v>
          </cell>
          <cell r="AH172">
            <v>176716.02151544258</v>
          </cell>
          <cell r="AI172">
            <v>178286.80036597271</v>
          </cell>
          <cell r="AJ172">
            <v>178057.7796407954</v>
          </cell>
          <cell r="AK172">
            <v>178799.77677338224</v>
          </cell>
          <cell r="AL172">
            <v>177313.00492396607</v>
          </cell>
          <cell r="AM172">
            <v>178393.635511603</v>
          </cell>
          <cell r="AN172">
            <v>179064.54392382983</v>
          </cell>
          <cell r="AO172">
            <v>176539.2541773078</v>
          </cell>
          <cell r="AP172">
            <v>172197.45605039041</v>
          </cell>
          <cell r="AQ172">
            <v>174108.66587504983</v>
          </cell>
          <cell r="AR172">
            <v>176405.07976036103</v>
          </cell>
          <cell r="AS172">
            <v>178037.67849601142</v>
          </cell>
          <cell r="AT172">
            <v>179692.13052626365</v>
          </cell>
          <cell r="AU172">
            <v>178193.66628069492</v>
          </cell>
          <cell r="AV172">
            <v>178459.85623570459</v>
          </cell>
          <cell r="AW172">
            <v>182363.83544917699</v>
          </cell>
          <cell r="AX172">
            <v>187361.35793513886</v>
          </cell>
          <cell r="AY172">
            <v>196103.07451350492</v>
          </cell>
          <cell r="CA172">
            <v>160102.07365333335</v>
          </cell>
          <cell r="CB172">
            <v>170162.64483157048</v>
          </cell>
          <cell r="CC172">
            <v>178393.635511603</v>
          </cell>
          <cell r="CD172">
            <v>196103.07451350492</v>
          </cell>
          <cell r="CE172">
            <v>205908.92353089064</v>
          </cell>
          <cell r="CF172">
            <v>238539.71908738613</v>
          </cell>
          <cell r="CG172">
            <v>242317.3180474629</v>
          </cell>
          <cell r="CH172">
            <v>249017.42567938077</v>
          </cell>
          <cell r="CI172">
            <v>253318.83860317193</v>
          </cell>
          <cell r="CJ172">
            <v>253572.71430926974</v>
          </cell>
          <cell r="CK172">
            <v>263110.45412036864</v>
          </cell>
        </row>
        <row r="173">
          <cell r="B173" t="str">
            <v>CASH INTEREST PAID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  <cell r="M173">
            <v>0</v>
          </cell>
          <cell r="N173">
            <v>26921</v>
          </cell>
          <cell r="O173">
            <v>27237</v>
          </cell>
          <cell r="P173">
            <v>28135</v>
          </cell>
          <cell r="Q173">
            <v>27306</v>
          </cell>
          <cell r="R173">
            <v>28789</v>
          </cell>
          <cell r="S173">
            <v>30305</v>
          </cell>
          <cell r="T173">
            <v>30424</v>
          </cell>
          <cell r="U173">
            <v>32180</v>
          </cell>
          <cell r="V173">
            <v>33116</v>
          </cell>
          <cell r="W173">
            <v>32108</v>
          </cell>
          <cell r="X173">
            <v>33470</v>
          </cell>
          <cell r="Y173">
            <v>34390</v>
          </cell>
          <cell r="Z173">
            <v>33959</v>
          </cell>
          <cell r="AA173">
            <v>34841</v>
          </cell>
          <cell r="AB173">
            <v>34861</v>
          </cell>
          <cell r="AC173">
            <v>34578</v>
          </cell>
          <cell r="AD173">
            <v>35429</v>
          </cell>
          <cell r="AE173">
            <v>34818</v>
          </cell>
          <cell r="AF173">
            <v>33593</v>
          </cell>
          <cell r="AG173">
            <v>34557</v>
          </cell>
          <cell r="AH173">
            <v>34508</v>
          </cell>
          <cell r="AI173">
            <v>34893</v>
          </cell>
          <cell r="AJ173">
            <v>36042</v>
          </cell>
          <cell r="AK173">
            <v>36064</v>
          </cell>
          <cell r="AL173">
            <v>35630</v>
          </cell>
          <cell r="AM173">
            <v>36705</v>
          </cell>
          <cell r="AN173">
            <v>36614</v>
          </cell>
          <cell r="AO173">
            <v>38124</v>
          </cell>
          <cell r="AP173">
            <v>38091</v>
          </cell>
          <cell r="AQ173">
            <v>38059</v>
          </cell>
          <cell r="AR173">
            <v>39604</v>
          </cell>
          <cell r="AS173">
            <v>39574</v>
          </cell>
          <cell r="AT173">
            <v>39488</v>
          </cell>
          <cell r="AU173">
            <v>40607</v>
          </cell>
          <cell r="AV173">
            <v>40523</v>
          </cell>
          <cell r="AW173">
            <v>40443</v>
          </cell>
          <cell r="AX173">
            <v>41579</v>
          </cell>
          <cell r="AY173">
            <v>41544</v>
          </cell>
          <cell r="CA173">
            <v>27237</v>
          </cell>
          <cell r="CB173">
            <v>34841</v>
          </cell>
          <cell r="CC173">
            <v>36705</v>
          </cell>
          <cell r="CD173">
            <v>41544</v>
          </cell>
          <cell r="CE173">
            <v>47469</v>
          </cell>
          <cell r="CF173">
            <v>50769</v>
          </cell>
          <cell r="CG173">
            <v>52993</v>
          </cell>
          <cell r="CH173">
            <v>55122</v>
          </cell>
          <cell r="CI173">
            <v>57149</v>
          </cell>
          <cell r="CJ173">
            <v>58733</v>
          </cell>
          <cell r="CK173">
            <v>57952</v>
          </cell>
        </row>
        <row r="174">
          <cell r="B174" t="str">
            <v>FFO INTEREST COVERAGE (NUM)</v>
          </cell>
          <cell r="D174">
            <v>0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187483.29112999994</v>
          </cell>
          <cell r="P174">
            <v>161592.52452140389</v>
          </cell>
          <cell r="Q174">
            <v>159608.74077921128</v>
          </cell>
          <cell r="R174">
            <v>212002.69463753217</v>
          </cell>
          <cell r="S174">
            <v>221576.85357210314</v>
          </cell>
          <cell r="T174">
            <v>221824.04825046324</v>
          </cell>
          <cell r="U174">
            <v>111213.86463398801</v>
          </cell>
          <cell r="V174">
            <v>96563.520454228827</v>
          </cell>
          <cell r="W174">
            <v>87850.708770361118</v>
          </cell>
          <cell r="X174">
            <v>92138.63260330772</v>
          </cell>
          <cell r="Y174">
            <v>104072.67223560272</v>
          </cell>
          <cell r="Z174">
            <v>110876.65120982047</v>
          </cell>
          <cell r="AA174">
            <v>117756.7666100371</v>
          </cell>
          <cell r="AB174">
            <v>144346.4141366134</v>
          </cell>
          <cell r="AC174">
            <v>142312.29088679844</v>
          </cell>
          <cell r="AD174">
            <v>141894.69685448459</v>
          </cell>
          <cell r="AE174">
            <v>139710.54961476583</v>
          </cell>
          <cell r="AF174">
            <v>137482.48778823277</v>
          </cell>
          <cell r="AG174">
            <v>246477.2667812788</v>
          </cell>
          <cell r="AH174">
            <v>244891.89964295883</v>
          </cell>
          <cell r="AI174">
            <v>244915.50202899869</v>
          </cell>
          <cell r="AJ174">
            <v>244567.77259380027</v>
          </cell>
          <cell r="AK174">
            <v>243695.53411318961</v>
          </cell>
          <cell r="AL174">
            <v>240790.56098637613</v>
          </cell>
          <cell r="AM174">
            <v>241141.40074426995</v>
          </cell>
          <cell r="AN174">
            <v>241406.07063792954</v>
          </cell>
          <cell r="AO174">
            <v>241383.01631566969</v>
          </cell>
          <cell r="AP174">
            <v>238691.48033516257</v>
          </cell>
          <cell r="AQ174">
            <v>239837.85268823314</v>
          </cell>
          <cell r="AR174">
            <v>242797.01975141474</v>
          </cell>
          <cell r="AS174">
            <v>243802.30020352482</v>
          </cell>
          <cell r="AT174">
            <v>244839.51305682166</v>
          </cell>
          <cell r="AU174">
            <v>245056.60928847032</v>
          </cell>
          <cell r="AV174">
            <v>245183.53698512953</v>
          </cell>
          <cell r="AW174">
            <v>247501.04525344801</v>
          </cell>
          <cell r="AX174">
            <v>251851.42195168152</v>
          </cell>
          <cell r="AY174">
            <v>257365.1500953442</v>
          </cell>
          <cell r="CA174">
            <v>187483.29112999994</v>
          </cell>
          <cell r="CB174">
            <v>117756.7666100371</v>
          </cell>
          <cell r="CC174">
            <v>241141.40074426995</v>
          </cell>
          <cell r="CD174">
            <v>257365.1500953442</v>
          </cell>
          <cell r="CE174">
            <v>276783.87637215183</v>
          </cell>
          <cell r="CF174">
            <v>313469.45177878253</v>
          </cell>
          <cell r="CG174">
            <v>305662.62497816043</v>
          </cell>
          <cell r="CH174">
            <v>315867.57636476471</v>
          </cell>
          <cell r="CI174">
            <v>312622.44859178545</v>
          </cell>
          <cell r="CJ174">
            <v>308664.21001536265</v>
          </cell>
          <cell r="CK174">
            <v>325352.00366638129</v>
          </cell>
        </row>
        <row r="175">
          <cell r="B175" t="str">
            <v>FFO INTEREST COVERAGE (DENOM)</v>
          </cell>
          <cell r="D175">
            <v>0</v>
          </cell>
          <cell r="E175">
            <v>0</v>
          </cell>
          <cell r="F175">
            <v>0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N175">
            <v>0</v>
          </cell>
          <cell r="O175">
            <v>36241.979899999998</v>
          </cell>
          <cell r="P175">
            <v>36568.9129609589</v>
          </cell>
          <cell r="Q175">
            <v>36773.449586986302</v>
          </cell>
          <cell r="R175">
            <v>37185.198487945207</v>
          </cell>
          <cell r="S175">
            <v>37609.426371780821</v>
          </cell>
          <cell r="T175">
            <v>37964.530821506851</v>
          </cell>
          <cell r="U175">
            <v>38056.958380273973</v>
          </cell>
          <cell r="V175">
            <v>38141.787909999992</v>
          </cell>
          <cell r="W175">
            <v>38640.039999726039</v>
          </cell>
          <cell r="X175">
            <v>38979.884158962035</v>
          </cell>
          <cell r="Y175">
            <v>39303.978688859279</v>
          </cell>
          <cell r="Z175">
            <v>39632.272904204416</v>
          </cell>
          <cell r="AA175">
            <v>40226.645379165078</v>
          </cell>
          <cell r="AB175">
            <v>40828.832498514043</v>
          </cell>
          <cell r="AC175">
            <v>41202.743771865891</v>
          </cell>
          <cell r="AD175">
            <v>41548.705028049531</v>
          </cell>
          <cell r="AE175">
            <v>41843.880644274272</v>
          </cell>
          <cell r="AF175">
            <v>42087.716196527574</v>
          </cell>
          <cell r="AG175">
            <v>42647.572514081345</v>
          </cell>
          <cell r="AH175">
            <v>43417.420932627232</v>
          </cell>
          <cell r="AI175">
            <v>43714.547314534087</v>
          </cell>
          <cell r="AJ175">
            <v>44024.239515347843</v>
          </cell>
          <cell r="AK175">
            <v>44361.885072737328</v>
          </cell>
          <cell r="AL175">
            <v>44778.203233247492</v>
          </cell>
          <cell r="AM175">
            <v>45200.944541327277</v>
          </cell>
          <cell r="AN175">
            <v>45586.422748104422</v>
          </cell>
          <cell r="AO175">
            <v>46023.494322001665</v>
          </cell>
          <cell r="AP175">
            <v>46430.480610674087</v>
          </cell>
          <cell r="AQ175">
            <v>46853.866397324746</v>
          </cell>
          <cell r="AR175">
            <v>47298.910629413374</v>
          </cell>
          <cell r="AS175">
            <v>47578.511286484798</v>
          </cell>
          <cell r="AT175">
            <v>47821.658939029447</v>
          </cell>
          <cell r="AU175">
            <v>48063.556530002781</v>
          </cell>
          <cell r="AV175">
            <v>48303.402998772988</v>
          </cell>
          <cell r="AW175">
            <v>48555.793644794598</v>
          </cell>
          <cell r="AX175">
            <v>48805.775278990761</v>
          </cell>
          <cell r="AY175">
            <v>48981.589099927725</v>
          </cell>
          <cell r="CA175">
            <v>36241.979899999998</v>
          </cell>
          <cell r="CB175">
            <v>40226.645379165078</v>
          </cell>
          <cell r="CC175">
            <v>45200.944541327277</v>
          </cell>
          <cell r="CD175">
            <v>48981.589099927725</v>
          </cell>
          <cell r="CE175">
            <v>54008.641593390639</v>
          </cell>
          <cell r="CF175">
            <v>56150.756149886111</v>
          </cell>
          <cell r="CG175">
            <v>58785.065227516454</v>
          </cell>
          <cell r="CH175">
            <v>59651.786003184912</v>
          </cell>
          <cell r="CI175">
            <v>60614.219695513515</v>
          </cell>
          <cell r="CJ175">
            <v>62637.709011340528</v>
          </cell>
          <cell r="CK175">
            <v>61483.158134080251</v>
          </cell>
        </row>
        <row r="176">
          <cell r="B176" t="str">
            <v>FFO TOTAL DEBT COVERAGE (NUM)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160246.54119999995</v>
          </cell>
          <cell r="P176">
            <v>133457.82785418929</v>
          </cell>
          <cell r="Q176">
            <v>132302.76888035284</v>
          </cell>
          <cell r="R176">
            <v>183213.56873990659</v>
          </cell>
          <cell r="S176">
            <v>191271.62074050496</v>
          </cell>
          <cell r="T176">
            <v>191399.62274420753</v>
          </cell>
          <cell r="U176">
            <v>79033.774776362436</v>
          </cell>
          <cell r="V176">
            <v>63447.059860849826</v>
          </cell>
          <cell r="W176">
            <v>55742.629587804047</v>
          </cell>
          <cell r="X176">
            <v>58669.039807325978</v>
          </cell>
          <cell r="Y176">
            <v>69683.055593319601</v>
          </cell>
          <cell r="Z176">
            <v>76917.482006167498</v>
          </cell>
          <cell r="AA176">
            <v>82915.914751863587</v>
          </cell>
          <cell r="AB176">
            <v>109485.24710949011</v>
          </cell>
          <cell r="AC176">
            <v>107734.21887337377</v>
          </cell>
          <cell r="AD176">
            <v>106466.09289585445</v>
          </cell>
          <cell r="AE176">
            <v>104893.02032736856</v>
          </cell>
          <cell r="AF176">
            <v>103889.50863782181</v>
          </cell>
          <cell r="AG176">
            <v>211920.01180867606</v>
          </cell>
          <cell r="AH176">
            <v>210384.10097172594</v>
          </cell>
          <cell r="AI176">
            <v>210022.57365913567</v>
          </cell>
          <cell r="AJ176">
            <v>208525.72274448519</v>
          </cell>
          <cell r="AK176">
            <v>207631.27823647729</v>
          </cell>
          <cell r="AL176">
            <v>205160.46308226656</v>
          </cell>
          <cell r="AM176">
            <v>204436.05571687268</v>
          </cell>
          <cell r="AN176">
            <v>204791.70372899174</v>
          </cell>
          <cell r="AO176">
            <v>203259.22911587928</v>
          </cell>
          <cell r="AP176">
            <v>200600.23682191307</v>
          </cell>
          <cell r="AQ176">
            <v>201778.78599357037</v>
          </cell>
          <cell r="AR176">
            <v>203192.70659032484</v>
          </cell>
          <cell r="AS176">
            <v>204228.39461998563</v>
          </cell>
          <cell r="AT176">
            <v>205351.4727087043</v>
          </cell>
          <cell r="AU176">
            <v>204449.41438001909</v>
          </cell>
          <cell r="AV176">
            <v>204660.55158551128</v>
          </cell>
          <cell r="AW176">
            <v>207058.00748501476</v>
          </cell>
          <cell r="AX176">
            <v>210272.21839452905</v>
          </cell>
          <cell r="AY176">
            <v>215821.16509534421</v>
          </cell>
          <cell r="CA176">
            <v>160246.54119999995</v>
          </cell>
          <cell r="CB176">
            <v>82915.914751863587</v>
          </cell>
          <cell r="CC176">
            <v>204436.05571687268</v>
          </cell>
          <cell r="CD176">
            <v>215821.16509534421</v>
          </cell>
          <cell r="CE176">
            <v>229314.9256187272</v>
          </cell>
          <cell r="CF176">
            <v>262700.82979248115</v>
          </cell>
          <cell r="CG176">
            <v>252669.77696446181</v>
          </cell>
          <cell r="CH176">
            <v>260745.59136476472</v>
          </cell>
          <cell r="CI176">
            <v>255473.63345479916</v>
          </cell>
          <cell r="CJ176">
            <v>249930.95104275993</v>
          </cell>
          <cell r="CK176">
            <v>267400.01866638131</v>
          </cell>
        </row>
        <row r="177">
          <cell r="B177" t="str">
            <v>FFO TOTAL DEBT COVERAGE (DENOM)</v>
          </cell>
          <cell r="D177">
            <v>0</v>
          </cell>
          <cell r="E177">
            <v>0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685958.6349849999</v>
          </cell>
          <cell r="P177">
            <v>692009.41921288206</v>
          </cell>
          <cell r="Q177">
            <v>700311.94237134932</v>
          </cell>
          <cell r="R177">
            <v>702728.18683065579</v>
          </cell>
          <cell r="S177">
            <v>708160.02037853678</v>
          </cell>
          <cell r="T177">
            <v>709142.83329428849</v>
          </cell>
          <cell r="U177">
            <v>732349.55981262366</v>
          </cell>
          <cell r="V177">
            <v>705374.77957082237</v>
          </cell>
          <cell r="W177">
            <v>706555.10884238372</v>
          </cell>
          <cell r="X177">
            <v>721069.87436280109</v>
          </cell>
          <cell r="Y177">
            <v>708015.23326944839</v>
          </cell>
          <cell r="Z177">
            <v>695536.91173427645</v>
          </cell>
          <cell r="AA177">
            <v>722728.69930906012</v>
          </cell>
          <cell r="AB177">
            <v>712982.82333692384</v>
          </cell>
          <cell r="AC177">
            <v>721977.21339046175</v>
          </cell>
          <cell r="AD177">
            <v>730795.73811124067</v>
          </cell>
          <cell r="AE177">
            <v>737004.26682686922</v>
          </cell>
          <cell r="AF177">
            <v>736666.28953507787</v>
          </cell>
          <cell r="AG177">
            <v>767439.57119035139</v>
          </cell>
          <cell r="AH177">
            <v>759546.09586242971</v>
          </cell>
          <cell r="AI177">
            <v>734589.99439571681</v>
          </cell>
          <cell r="AJ177">
            <v>768376.98655129713</v>
          </cell>
          <cell r="AK177">
            <v>751832.71195772709</v>
          </cell>
          <cell r="AL177">
            <v>765284.96914460999</v>
          </cell>
          <cell r="AM177">
            <v>807586.29221119662</v>
          </cell>
          <cell r="AN177">
            <v>768721.03999495902</v>
          </cell>
          <cell r="AO177">
            <v>773811.39226242458</v>
          </cell>
          <cell r="AP177">
            <v>789486.15440197289</v>
          </cell>
          <cell r="AQ177">
            <v>794875.24253598647</v>
          </cell>
          <cell r="AR177">
            <v>796928.40382438037</v>
          </cell>
          <cell r="AS177">
            <v>799721.74939933012</v>
          </cell>
          <cell r="AT177">
            <v>793304.87545345072</v>
          </cell>
          <cell r="AU177">
            <v>772235.79047488736</v>
          </cell>
          <cell r="AV177">
            <v>810288.70460650593</v>
          </cell>
          <cell r="AW177">
            <v>794293.0583197067</v>
          </cell>
          <cell r="AX177">
            <v>812426.76867307245</v>
          </cell>
          <cell r="AY177">
            <v>855215.45326794777</v>
          </cell>
          <cell r="CA177">
            <v>685958.6349849999</v>
          </cell>
          <cell r="CB177">
            <v>722728.69930906012</v>
          </cell>
          <cell r="CC177">
            <v>807586.29221119662</v>
          </cell>
          <cell r="CD177">
            <v>855215.45326794777</v>
          </cell>
          <cell r="CE177">
            <v>883007.18886383902</v>
          </cell>
          <cell r="CF177">
            <v>908003.03094228625</v>
          </cell>
          <cell r="CG177">
            <v>935048.39863815135</v>
          </cell>
          <cell r="CH177">
            <v>945628.75499419868</v>
          </cell>
          <cell r="CI177">
            <v>940591.48431954451</v>
          </cell>
          <cell r="CJ177">
            <v>933466.05638015957</v>
          </cell>
          <cell r="CK177">
            <v>922809.86785395292</v>
          </cell>
        </row>
        <row r="178">
          <cell r="B178" t="str">
            <v>NCF TO CAPITAL COVERAGE (NUM)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75454.541199999949</v>
          </cell>
          <cell r="P178">
            <v>49050.971481586552</v>
          </cell>
          <cell r="Q178">
            <v>49243.912507750101</v>
          </cell>
          <cell r="R178">
            <v>100465.29153339975</v>
          </cell>
          <cell r="S178">
            <v>108541.62246002551</v>
          </cell>
          <cell r="T178">
            <v>110017.62446372808</v>
          </cell>
          <cell r="U178">
            <v>-2050.1425787745557</v>
          </cell>
          <cell r="V178">
            <v>-17634.335236752908</v>
          </cell>
          <cell r="W178">
            <v>-23990.765509798686</v>
          </cell>
          <cell r="X178">
            <v>-20766.274364934288</v>
          </cell>
          <cell r="Y178">
            <v>-9764.9231707214913</v>
          </cell>
          <cell r="Z178">
            <v>-1182.4967578735941</v>
          </cell>
          <cell r="AA178">
            <v>5120.2660335416731</v>
          </cell>
          <cell r="AB178">
            <v>31291.790171990113</v>
          </cell>
          <cell r="AC178">
            <v>29540.761935873772</v>
          </cell>
          <cell r="AD178">
            <v>27472.635958354454</v>
          </cell>
          <cell r="AE178">
            <v>25899.563389868563</v>
          </cell>
          <cell r="AF178">
            <v>24896.051700321812</v>
          </cell>
          <cell r="AG178">
            <v>132126.55487117608</v>
          </cell>
          <cell r="AH178">
            <v>130590.64403422594</v>
          </cell>
          <cell r="AI178">
            <v>130229.11672163567</v>
          </cell>
          <cell r="AJ178">
            <v>127932.26580698519</v>
          </cell>
          <cell r="AK178">
            <v>127037.82129897729</v>
          </cell>
          <cell r="AL178">
            <v>124567.00614476656</v>
          </cell>
          <cell r="AM178">
            <v>123042.59877937268</v>
          </cell>
          <cell r="AN178">
            <v>123402.11199529441</v>
          </cell>
          <cell r="AO178">
            <v>121869.63738218196</v>
          </cell>
          <cell r="AP178">
            <v>117730.94971088352</v>
          </cell>
          <cell r="AQ178">
            <v>118897.94476525659</v>
          </cell>
          <cell r="AR178">
            <v>120311.86536201106</v>
          </cell>
          <cell r="AS178">
            <v>119874.12420881572</v>
          </cell>
          <cell r="AT178">
            <v>121001.02600721327</v>
          </cell>
          <cell r="AU178">
            <v>120098.96767852806</v>
          </cell>
          <cell r="AV178">
            <v>118214.13471755755</v>
          </cell>
          <cell r="AW178">
            <v>120615.45582086373</v>
          </cell>
          <cell r="AX178">
            <v>123829.66673037801</v>
          </cell>
          <cell r="AY178">
            <v>127296.01416877318</v>
          </cell>
          <cell r="CA178">
            <v>75454.541199999949</v>
          </cell>
          <cell r="CB178">
            <v>5120.2660335416731</v>
          </cell>
          <cell r="CC178">
            <v>123042.59877937268</v>
          </cell>
          <cell r="CD178">
            <v>127296.01416877318</v>
          </cell>
          <cell r="CE178">
            <v>132571.46868122718</v>
          </cell>
          <cell r="CF178">
            <v>161557.37285498116</v>
          </cell>
          <cell r="CG178">
            <v>148526.3200269618</v>
          </cell>
          <cell r="CH178">
            <v>152327.92677699149</v>
          </cell>
          <cell r="CI178">
            <v>142990.17651729914</v>
          </cell>
          <cell r="CJ178">
            <v>137747.49410525995</v>
          </cell>
          <cell r="CK178">
            <v>156716.56172888132</v>
          </cell>
        </row>
        <row r="179">
          <cell r="B179" t="str">
            <v>NCF TO CAPITAL COVERAGE (DENOM)</v>
          </cell>
          <cell r="D179">
            <v>0</v>
          </cell>
          <cell r="E179">
            <v>0</v>
          </cell>
          <cell r="F179">
            <v>0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L179">
            <v>0</v>
          </cell>
          <cell r="M179">
            <v>0</v>
          </cell>
          <cell r="N179">
            <v>0</v>
          </cell>
          <cell r="O179">
            <v>140899.87982</v>
          </cell>
          <cell r="P179">
            <v>144831.45742999998</v>
          </cell>
          <cell r="Q179">
            <v>143021.68829000002</v>
          </cell>
          <cell r="R179">
            <v>144182.24284000002</v>
          </cell>
          <cell r="S179">
            <v>157503.68504000001</v>
          </cell>
          <cell r="T179">
            <v>164929.05818000002</v>
          </cell>
          <cell r="U179">
            <v>172940.88784000001</v>
          </cell>
          <cell r="V179">
            <v>169413.23735000001</v>
          </cell>
          <cell r="W179">
            <v>167095.36430000004</v>
          </cell>
          <cell r="X179">
            <v>171220.08082000003</v>
          </cell>
          <cell r="Y179">
            <v>169067.10670000003</v>
          </cell>
          <cell r="Z179">
            <v>167090.65419</v>
          </cell>
          <cell r="AA179">
            <v>161179.66600000003</v>
          </cell>
          <cell r="AB179">
            <v>166761.258</v>
          </cell>
          <cell r="AC179">
            <v>174568.89500000002</v>
          </cell>
          <cell r="AD179">
            <v>180866.49600000004</v>
          </cell>
          <cell r="AE179">
            <v>179465.024</v>
          </cell>
          <cell r="AF179">
            <v>178845.48500000002</v>
          </cell>
          <cell r="AG179">
            <v>183284.34299999996</v>
          </cell>
          <cell r="AH179">
            <v>188870.81</v>
          </cell>
          <cell r="AI179">
            <v>194891.55500000002</v>
          </cell>
          <cell r="AJ179">
            <v>198210.084</v>
          </cell>
          <cell r="AK179">
            <v>205233.96500000003</v>
          </cell>
          <cell r="AL179">
            <v>211806.95200000002</v>
          </cell>
          <cell r="AM179">
            <v>214756.86700000003</v>
          </cell>
          <cell r="AN179">
            <v>214391.07399999996</v>
          </cell>
          <cell r="AO179">
            <v>213068.06</v>
          </cell>
          <cell r="AP179">
            <v>212413.32000000004</v>
          </cell>
          <cell r="AQ179">
            <v>209768.26300000001</v>
          </cell>
          <cell r="AR179">
            <v>208541.49100000001</v>
          </cell>
          <cell r="AS179">
            <v>207156.34899999999</v>
          </cell>
          <cell r="AT179">
            <v>207881.08800000002</v>
          </cell>
          <cell r="AU179">
            <v>208048.04</v>
          </cell>
          <cell r="AV179">
            <v>207645.93799999999</v>
          </cell>
          <cell r="AW179">
            <v>207473.71299999999</v>
          </cell>
          <cell r="AX179">
            <v>207207.19200000001</v>
          </cell>
          <cell r="AY179">
            <v>206639.24100000001</v>
          </cell>
          <cell r="CA179">
            <v>140900</v>
          </cell>
          <cell r="CB179">
            <v>161180</v>
          </cell>
          <cell r="CC179">
            <v>214757</v>
          </cell>
          <cell r="CD179">
            <v>206639</v>
          </cell>
          <cell r="CE179">
            <v>158295.29300000001</v>
          </cell>
          <cell r="CF179">
            <v>179083.20300000001</v>
          </cell>
          <cell r="CG179">
            <v>189267.92199999999</v>
          </cell>
          <cell r="CH179">
            <v>175108.40400000001</v>
          </cell>
          <cell r="CI179">
            <v>119521.121</v>
          </cell>
          <cell r="CJ179">
            <v>85095.575999999986</v>
          </cell>
          <cell r="CK179">
            <v>115158.808</v>
          </cell>
        </row>
        <row r="180">
          <cell r="B180" t="str">
            <v>S&amp;P PRE-TAX COVERAGE (DENOM)</v>
          </cell>
          <cell r="D180">
            <v>0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  <cell r="L180">
            <v>0</v>
          </cell>
          <cell r="M180">
            <v>0</v>
          </cell>
          <cell r="N180">
            <v>0</v>
          </cell>
          <cell r="O180">
            <v>36242.813233333334</v>
          </cell>
          <cell r="P180">
            <v>36569.329627625564</v>
          </cell>
          <cell r="Q180">
            <v>36773.866253652966</v>
          </cell>
          <cell r="R180">
            <v>37185.615154611871</v>
          </cell>
          <cell r="S180">
            <v>37609.843038447485</v>
          </cell>
          <cell r="T180">
            <v>37964.947488173515</v>
          </cell>
          <cell r="U180">
            <v>38057.375046940637</v>
          </cell>
          <cell r="V180">
            <v>38142.204576666656</v>
          </cell>
          <cell r="W180">
            <v>38640.456666392703</v>
          </cell>
          <cell r="X180">
            <v>38980.300825628699</v>
          </cell>
          <cell r="Y180">
            <v>39304.395355525943</v>
          </cell>
          <cell r="Z180">
            <v>39632.68957087108</v>
          </cell>
          <cell r="AA180">
            <v>40227.062045831743</v>
          </cell>
          <cell r="AB180">
            <v>40829.249165180707</v>
          </cell>
          <cell r="AC180">
            <v>41203.160438532555</v>
          </cell>
          <cell r="AD180">
            <v>41549.121694716196</v>
          </cell>
          <cell r="AE180">
            <v>41844.297310940936</v>
          </cell>
          <cell r="AF180">
            <v>42088.132863194238</v>
          </cell>
          <cell r="AG180">
            <v>42647.989180748009</v>
          </cell>
          <cell r="AH180">
            <v>43417.837599293896</v>
          </cell>
          <cell r="AI180">
            <v>43714.963981200752</v>
          </cell>
          <cell r="AJ180">
            <v>44024.656182014507</v>
          </cell>
          <cell r="AK180">
            <v>44362.301739403993</v>
          </cell>
          <cell r="AL180">
            <v>44778.619899914156</v>
          </cell>
          <cell r="AM180">
            <v>45201.361207993941</v>
          </cell>
          <cell r="AN180">
            <v>45586.839414771086</v>
          </cell>
          <cell r="AO180">
            <v>46023.910988668329</v>
          </cell>
          <cell r="AP180">
            <v>46430.897277340751</v>
          </cell>
          <cell r="AQ180">
            <v>46854.28306399141</v>
          </cell>
          <cell r="AR180">
            <v>47299.327296080039</v>
          </cell>
          <cell r="AS180">
            <v>47578.927953151462</v>
          </cell>
          <cell r="AT180">
            <v>47822.075605696111</v>
          </cell>
          <cell r="AU180">
            <v>48063.973196669445</v>
          </cell>
          <cell r="AV180">
            <v>48303.819665439652</v>
          </cell>
          <cell r="AW180">
            <v>48556.210311461262</v>
          </cell>
          <cell r="AX180">
            <v>48806.191945657425</v>
          </cell>
          <cell r="AY180">
            <v>48982.00576659439</v>
          </cell>
          <cell r="CA180">
            <v>36242.813233333334</v>
          </cell>
          <cell r="CB180">
            <v>40227.062045831743</v>
          </cell>
          <cell r="CC180">
            <v>45201.361207993941</v>
          </cell>
          <cell r="CD180">
            <v>48982.00576659439</v>
          </cell>
          <cell r="CE180">
            <v>54013.641593390639</v>
          </cell>
          <cell r="CF180">
            <v>56155.756149886111</v>
          </cell>
          <cell r="CG180">
            <v>58790.065227516454</v>
          </cell>
          <cell r="CH180">
            <v>59656.786003184912</v>
          </cell>
          <cell r="CI180">
            <v>60619.219695513515</v>
          </cell>
          <cell r="CJ180">
            <v>62642.709011340528</v>
          </cell>
          <cell r="CK180">
            <v>61488.158134080251</v>
          </cell>
        </row>
        <row r="181">
          <cell r="B181" t="str">
            <v>MORTGAGE COVERAGE (NUM)</v>
          </cell>
          <cell r="D181">
            <v>0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N181">
            <v>0</v>
          </cell>
          <cell r="O181">
            <v>155497.53138999996</v>
          </cell>
          <cell r="P181">
            <v>160552.31259932896</v>
          </cell>
          <cell r="Q181">
            <v>162688</v>
          </cell>
          <cell r="R181">
            <v>164251</v>
          </cell>
          <cell r="S181">
            <v>167417</v>
          </cell>
          <cell r="T181">
            <v>168477</v>
          </cell>
          <cell r="U181">
            <v>167227</v>
          </cell>
          <cell r="V181">
            <v>166732</v>
          </cell>
          <cell r="W181">
            <v>166398</v>
          </cell>
          <cell r="X181">
            <v>162247</v>
          </cell>
          <cell r="Y181">
            <v>159657</v>
          </cell>
          <cell r="Z181">
            <v>158380</v>
          </cell>
          <cell r="AA181">
            <v>168378</v>
          </cell>
          <cell r="AB181">
            <v>169547</v>
          </cell>
          <cell r="AC181">
            <v>169485</v>
          </cell>
          <cell r="AD181">
            <v>170436</v>
          </cell>
          <cell r="AE181">
            <v>170493</v>
          </cell>
          <cell r="AF181">
            <v>171666</v>
          </cell>
          <cell r="AG181">
            <v>171484</v>
          </cell>
          <cell r="AH181">
            <v>171626</v>
          </cell>
          <cell r="AI181">
            <v>173207</v>
          </cell>
          <cell r="AJ181">
            <v>172938</v>
          </cell>
          <cell r="AK181">
            <v>173738</v>
          </cell>
          <cell r="AL181">
            <v>172193</v>
          </cell>
          <cell r="AM181">
            <v>173361</v>
          </cell>
          <cell r="AN181">
            <v>174100</v>
          </cell>
          <cell r="AO181">
            <v>171525</v>
          </cell>
          <cell r="AP181">
            <v>167396</v>
          </cell>
          <cell r="AQ181">
            <v>169298</v>
          </cell>
          <cell r="AR181">
            <v>171704</v>
          </cell>
          <cell r="AS181">
            <v>173330</v>
          </cell>
          <cell r="AT181">
            <v>175103</v>
          </cell>
          <cell r="AU181">
            <v>173676</v>
          </cell>
          <cell r="AV181">
            <v>173933</v>
          </cell>
          <cell r="AW181">
            <v>177951</v>
          </cell>
          <cell r="AX181">
            <v>182946</v>
          </cell>
          <cell r="AY181">
            <v>191814</v>
          </cell>
          <cell r="CA181">
            <v>155497.53138999996</v>
          </cell>
          <cell r="CB181">
            <v>168378</v>
          </cell>
          <cell r="CC181">
            <v>173361</v>
          </cell>
          <cell r="CD181">
            <v>191814</v>
          </cell>
          <cell r="CE181">
            <v>204295</v>
          </cell>
          <cell r="CF181">
            <v>237584</v>
          </cell>
          <cell r="CG181">
            <v>241785</v>
          </cell>
          <cell r="CH181">
            <v>249108</v>
          </cell>
          <cell r="CI181">
            <v>253988</v>
          </cell>
          <cell r="CJ181">
            <v>254675</v>
          </cell>
          <cell r="CK181">
            <v>262521</v>
          </cell>
        </row>
        <row r="182">
          <cell r="B182" t="str">
            <v>ITX ON OTHER INCOME</v>
          </cell>
          <cell r="D182">
            <v>-18</v>
          </cell>
          <cell r="E182">
            <v>-1</v>
          </cell>
          <cell r="F182">
            <v>-407</v>
          </cell>
          <cell r="G182">
            <v>41</v>
          </cell>
          <cell r="H182">
            <v>6</v>
          </cell>
          <cell r="I182">
            <v>35</v>
          </cell>
          <cell r="J182">
            <v>464</v>
          </cell>
          <cell r="K182">
            <v>69</v>
          </cell>
          <cell r="L182">
            <v>-47</v>
          </cell>
          <cell r="M182">
            <v>91</v>
          </cell>
          <cell r="N182">
            <v>475</v>
          </cell>
          <cell r="O182">
            <v>103</v>
          </cell>
          <cell r="P182">
            <v>-15</v>
          </cell>
          <cell r="Q182">
            <v>-27</v>
          </cell>
          <cell r="R182">
            <v>-71</v>
          </cell>
          <cell r="S182">
            <v>-11</v>
          </cell>
          <cell r="T182">
            <v>-13</v>
          </cell>
          <cell r="U182">
            <v>8</v>
          </cell>
          <cell r="V182">
            <v>196</v>
          </cell>
          <cell r="W182">
            <v>201</v>
          </cell>
          <cell r="X182">
            <v>195</v>
          </cell>
          <cell r="Y182">
            <v>166</v>
          </cell>
          <cell r="Z182">
            <v>196</v>
          </cell>
          <cell r="AA182">
            <v>175</v>
          </cell>
          <cell r="AB182">
            <v>204</v>
          </cell>
          <cell r="AC182">
            <v>195</v>
          </cell>
          <cell r="AD182">
            <v>148</v>
          </cell>
          <cell r="AE182">
            <v>206</v>
          </cell>
          <cell r="AF182">
            <v>203</v>
          </cell>
          <cell r="AG182">
            <v>162</v>
          </cell>
          <cell r="AH182">
            <v>190</v>
          </cell>
          <cell r="AI182">
            <v>197</v>
          </cell>
          <cell r="AJ182">
            <v>185</v>
          </cell>
          <cell r="AK182">
            <v>168</v>
          </cell>
          <cell r="AL182">
            <v>194</v>
          </cell>
          <cell r="AM182">
            <v>166</v>
          </cell>
          <cell r="AN182">
            <v>180</v>
          </cell>
          <cell r="AO182">
            <v>166</v>
          </cell>
          <cell r="AP182">
            <v>115</v>
          </cell>
          <cell r="AQ182">
            <v>186</v>
          </cell>
          <cell r="AR182">
            <v>185</v>
          </cell>
          <cell r="AS182">
            <v>140</v>
          </cell>
          <cell r="AT182">
            <v>169</v>
          </cell>
          <cell r="AU182">
            <v>170</v>
          </cell>
          <cell r="AV182">
            <v>165</v>
          </cell>
          <cell r="AW182">
            <v>149</v>
          </cell>
          <cell r="AX182">
            <v>171</v>
          </cell>
          <cell r="AY182">
            <v>143</v>
          </cell>
          <cell r="CA182">
            <v>811</v>
          </cell>
          <cell r="CB182">
            <v>1000</v>
          </cell>
          <cell r="CC182">
            <v>2218</v>
          </cell>
          <cell r="CD182">
            <v>1939</v>
          </cell>
          <cell r="CE182">
            <v>1699</v>
          </cell>
          <cell r="CF182">
            <v>1355</v>
          </cell>
          <cell r="CG182">
            <v>724</v>
          </cell>
          <cell r="CH182">
            <v>393</v>
          </cell>
          <cell r="CI182">
            <v>84</v>
          </cell>
          <cell r="CJ182">
            <v>33</v>
          </cell>
          <cell r="CK182">
            <v>33</v>
          </cell>
        </row>
        <row r="183">
          <cell r="B183" t="str">
            <v>MORTGAGE COVERAGE (DENOM)</v>
          </cell>
          <cell r="D183">
            <v>0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N183">
            <v>0</v>
          </cell>
          <cell r="O183">
            <v>7700.4788399999998</v>
          </cell>
          <cell r="P183">
            <v>8588.4109589041091</v>
          </cell>
          <cell r="Q183">
            <v>7762.4760273972606</v>
          </cell>
          <cell r="R183">
            <v>8588.4109589041091</v>
          </cell>
          <cell r="S183">
            <v>8278.986849315068</v>
          </cell>
          <cell r="T183">
            <v>8531.6249041095889</v>
          </cell>
          <cell r="U183">
            <v>8258.1450684931515</v>
          </cell>
          <cell r="V183">
            <v>8531.6249041095889</v>
          </cell>
          <cell r="W183">
            <v>8531.6249041095889</v>
          </cell>
          <cell r="X183">
            <v>8258.1450684931515</v>
          </cell>
          <cell r="Y183">
            <v>8531.6249041095889</v>
          </cell>
          <cell r="Z183">
            <v>6708.8300000000008</v>
          </cell>
          <cell r="AA183">
            <v>6875.4605205479456</v>
          </cell>
          <cell r="AB183">
            <v>6875.4605205479456</v>
          </cell>
          <cell r="AC183">
            <v>6215.29498630137</v>
          </cell>
          <cell r="AD183">
            <v>6875.4605205479456</v>
          </cell>
          <cell r="AE183">
            <v>6370.255753424658</v>
          </cell>
          <cell r="AF183">
            <v>6580.8059452054804</v>
          </cell>
          <cell r="AG183">
            <v>6370.255753424658</v>
          </cell>
          <cell r="AH183">
            <v>6580.8059452054804</v>
          </cell>
          <cell r="AI183">
            <v>6580.8059452054804</v>
          </cell>
          <cell r="AJ183">
            <v>6370.255753424658</v>
          </cell>
          <cell r="AK183">
            <v>6580.8059452054804</v>
          </cell>
          <cell r="AL183">
            <v>6370.255753424658</v>
          </cell>
          <cell r="AM183">
            <v>6580.8059452054804</v>
          </cell>
          <cell r="AN183">
            <v>6589.1391256830602</v>
          </cell>
          <cell r="AO183">
            <v>6169.1892896174868</v>
          </cell>
          <cell r="AP183">
            <v>6589.1391256830602</v>
          </cell>
          <cell r="AQ183">
            <v>6379.1642076502731</v>
          </cell>
          <cell r="AR183">
            <v>6589.1391256830602</v>
          </cell>
          <cell r="AS183">
            <v>6379.1642076502731</v>
          </cell>
          <cell r="AT183">
            <v>6589.1391256830602</v>
          </cell>
          <cell r="AU183">
            <v>6589.1391256830602</v>
          </cell>
          <cell r="AV183">
            <v>6379.1642076502731</v>
          </cell>
          <cell r="AW183">
            <v>6589.1391256830602</v>
          </cell>
          <cell r="AX183">
            <v>6379.1642076502731</v>
          </cell>
          <cell r="AY183">
            <v>6589.1391256830602</v>
          </cell>
          <cell r="CA183">
            <v>7700.4788399999998</v>
          </cell>
          <cell r="CB183">
            <v>6875.4605205479456</v>
          </cell>
          <cell r="CC183">
            <v>6580.8059452054804</v>
          </cell>
          <cell r="CD183">
            <v>6589.1391256830602</v>
          </cell>
          <cell r="CE183">
            <v>7363.2350000000006</v>
          </cell>
          <cell r="CF183">
            <v>7363.2350000000006</v>
          </cell>
          <cell r="CG183">
            <v>7363.2350000000006</v>
          </cell>
          <cell r="CH183">
            <v>7363.2350000000006</v>
          </cell>
          <cell r="CI183">
            <v>7363.2350000000006</v>
          </cell>
          <cell r="CJ183">
            <v>7363.2350000000006</v>
          </cell>
          <cell r="CK183">
            <v>7363.2350000000006</v>
          </cell>
        </row>
        <row r="184">
          <cell r="B184" t="str">
            <v>CHARTER COVERAGE (NUM)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  <cell r="N184">
            <v>0</v>
          </cell>
          <cell r="O184">
            <v>116531.80251999998</v>
          </cell>
          <cell r="P184">
            <v>115883.98467723261</v>
          </cell>
          <cell r="Q184">
            <v>116603.27544670251</v>
          </cell>
          <cell r="R184">
            <v>118242.84031399142</v>
          </cell>
          <cell r="S184">
            <v>119904.16813474512</v>
          </cell>
          <cell r="T184">
            <v>121288.57124851513</v>
          </cell>
          <cell r="U184">
            <v>119162.64567762037</v>
          </cell>
          <cell r="V184">
            <v>117927.37577617227</v>
          </cell>
          <cell r="W184">
            <v>117647.26142109476</v>
          </cell>
          <cell r="X184">
            <v>114869.22539392335</v>
          </cell>
          <cell r="Y184">
            <v>113991.51667409165</v>
          </cell>
          <cell r="Z184">
            <v>113066.14896867587</v>
          </cell>
          <cell r="AA184">
            <v>122144.01622791777</v>
          </cell>
          <cell r="AB184">
            <v>122912.02608191647</v>
          </cell>
          <cell r="AC184">
            <v>121971.35870886169</v>
          </cell>
          <cell r="AD184">
            <v>124413.15263387098</v>
          </cell>
          <cell r="AE184">
            <v>124750.99882546844</v>
          </cell>
          <cell r="AF184">
            <v>126535.65578703972</v>
          </cell>
          <cell r="AG184">
            <v>127113.28142111903</v>
          </cell>
          <cell r="AH184">
            <v>127826.1489384117</v>
          </cell>
          <cell r="AI184">
            <v>128825.40220012129</v>
          </cell>
          <cell r="AJ184">
            <v>128680.03728157599</v>
          </cell>
          <cell r="AK184">
            <v>130129.58589330394</v>
          </cell>
          <cell r="AL184">
            <v>129109.84406056687</v>
          </cell>
          <cell r="AM184">
            <v>132461.7347417353</v>
          </cell>
          <cell r="AN184">
            <v>132582.60550901238</v>
          </cell>
          <cell r="AO184">
            <v>130052.78780434381</v>
          </cell>
          <cell r="AP184">
            <v>129017.12885999282</v>
          </cell>
          <cell r="AQ184">
            <v>130239.06996774011</v>
          </cell>
          <cell r="AR184">
            <v>132597.61008287114</v>
          </cell>
          <cell r="AS184">
            <v>133369.25758634455</v>
          </cell>
          <cell r="AT184">
            <v>135053.55257297569</v>
          </cell>
          <cell r="AU184">
            <v>134304.86953096322</v>
          </cell>
          <cell r="AV184">
            <v>134569.31454493315</v>
          </cell>
          <cell r="AW184">
            <v>138107.96785105066</v>
          </cell>
          <cell r="AX184">
            <v>141118.07875590975</v>
          </cell>
          <cell r="AY184">
            <v>148800.88196393513</v>
          </cell>
          <cell r="CA184">
            <v>116531.80251999998</v>
          </cell>
          <cell r="CB184">
            <v>122144.01622791777</v>
          </cell>
          <cell r="CC184">
            <v>132461.7347417353</v>
          </cell>
          <cell r="CD184">
            <v>148800.88196393513</v>
          </cell>
          <cell r="CE184">
            <v>158316.20360066227</v>
          </cell>
          <cell r="CF184">
            <v>170433.24089989223</v>
          </cell>
          <cell r="CG184">
            <v>161044.96302463385</v>
          </cell>
          <cell r="CH184">
            <v>165919.45635153996</v>
          </cell>
          <cell r="CI184">
            <v>168856.99243860401</v>
          </cell>
          <cell r="CJ184">
            <v>169422.17343502372</v>
          </cell>
          <cell r="CK184">
            <v>171305.89268592687</v>
          </cell>
        </row>
        <row r="185">
          <cell r="B185" t="str">
            <v>CHARTER COVERAGE (DENOM)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0</v>
          </cell>
          <cell r="O185">
            <v>35559</v>
          </cell>
          <cell r="P185">
            <v>45686.979144931509</v>
          </cell>
          <cell r="Q185">
            <v>43536.673456712335</v>
          </cell>
          <cell r="R185">
            <v>48296.632404931515</v>
          </cell>
          <cell r="S185">
            <v>47647.720496438356</v>
          </cell>
          <cell r="T185">
            <v>49785.161720136988</v>
          </cell>
          <cell r="U185">
            <v>46104.88578561644</v>
          </cell>
          <cell r="V185">
            <v>44921.248480136994</v>
          </cell>
          <cell r="W185">
            <v>44019.230450136994</v>
          </cell>
          <cell r="X185">
            <v>42862.559845616437</v>
          </cell>
          <cell r="Y185">
            <v>44578.838080136993</v>
          </cell>
          <cell r="Z185">
            <v>42216.901277123288</v>
          </cell>
          <cell r="AA185">
            <v>48448.580446438362</v>
          </cell>
          <cell r="AB185">
            <v>47282.708446438359</v>
          </cell>
          <cell r="AC185">
            <v>42472.051269041091</v>
          </cell>
          <cell r="AD185">
            <v>46951.508446438362</v>
          </cell>
          <cell r="AE185">
            <v>45748.406464931511</v>
          </cell>
          <cell r="AF185">
            <v>47333.641871095897</v>
          </cell>
          <cell r="AG185">
            <v>47508.622519726028</v>
          </cell>
          <cell r="AH185">
            <v>48914.160994383572</v>
          </cell>
          <cell r="AI185">
            <v>48328.524994383573</v>
          </cell>
          <cell r="AJ185">
            <v>47322.726519726035</v>
          </cell>
          <cell r="AK185">
            <v>49365.252994383569</v>
          </cell>
          <cell r="AL185">
            <v>47966.726519726035</v>
          </cell>
          <cell r="AM185">
            <v>54277.352282054802</v>
          </cell>
          <cell r="AN185">
            <v>52633.205659098348</v>
          </cell>
          <cell r="AO185">
            <v>48705.471892704918</v>
          </cell>
          <cell r="AP185">
            <v>52576.861659098351</v>
          </cell>
          <cell r="AQ185">
            <v>51573.15877590164</v>
          </cell>
          <cell r="AR185">
            <v>53419.493659098349</v>
          </cell>
          <cell r="AS185">
            <v>54021.614841475413</v>
          </cell>
          <cell r="AT185">
            <v>55061.265593524586</v>
          </cell>
          <cell r="AU185">
            <v>54474.569593524589</v>
          </cell>
          <cell r="AV185">
            <v>53366.49084147541</v>
          </cell>
          <cell r="AW185">
            <v>55641.129593524587</v>
          </cell>
          <cell r="AX185">
            <v>54137.050841475408</v>
          </cell>
          <cell r="AY185">
            <v>59640.26775745902</v>
          </cell>
          <cell r="CA185">
            <v>35559</v>
          </cell>
          <cell r="CB185">
            <v>48448.580446438362</v>
          </cell>
          <cell r="CC185">
            <v>54277.352282054802</v>
          </cell>
          <cell r="CD185">
            <v>59640.26775745902</v>
          </cell>
          <cell r="CE185">
            <v>60697.217427333679</v>
          </cell>
          <cell r="CF185">
            <v>63681.943258566549</v>
          </cell>
          <cell r="CG185">
            <v>21278.590961580252</v>
          </cell>
          <cell r="CH185">
            <v>22265.0281200502</v>
          </cell>
          <cell r="CI185">
            <v>23079.590961580252</v>
          </cell>
          <cell r="CJ185">
            <v>23055.590961580252</v>
          </cell>
          <cell r="CK185">
            <v>22890.590961580252</v>
          </cell>
        </row>
        <row r="186">
          <cell r="B186" t="str">
            <v>Imputed Debt Issues/(Redemptions)</v>
          </cell>
          <cell r="C186">
            <v>0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Q186">
            <v>0</v>
          </cell>
          <cell r="R186">
            <v>0</v>
          </cell>
          <cell r="S186">
            <v>0</v>
          </cell>
          <cell r="T186">
            <v>0</v>
          </cell>
          <cell r="U186">
            <v>0</v>
          </cell>
          <cell r="V186">
            <v>0</v>
          </cell>
          <cell r="W186">
            <v>0</v>
          </cell>
          <cell r="X186">
            <v>0</v>
          </cell>
          <cell r="Y186">
            <v>0</v>
          </cell>
          <cell r="Z186">
            <v>0</v>
          </cell>
          <cell r="AA186">
            <v>0</v>
          </cell>
          <cell r="AB186">
            <v>0</v>
          </cell>
          <cell r="AC186">
            <v>0</v>
          </cell>
          <cell r="AD186">
            <v>0</v>
          </cell>
          <cell r="AE186">
            <v>0</v>
          </cell>
          <cell r="AF186">
            <v>0</v>
          </cell>
          <cell r="AG186">
            <v>0</v>
          </cell>
          <cell r="AH186">
            <v>0</v>
          </cell>
          <cell r="AI186">
            <v>0</v>
          </cell>
          <cell r="AJ186">
            <v>0</v>
          </cell>
          <cell r="AK186">
            <v>0</v>
          </cell>
          <cell r="AL186">
            <v>0</v>
          </cell>
          <cell r="AM186">
            <v>0</v>
          </cell>
          <cell r="AN186">
            <v>0</v>
          </cell>
          <cell r="AO186">
            <v>0</v>
          </cell>
          <cell r="AP186">
            <v>0</v>
          </cell>
          <cell r="AQ186">
            <v>0</v>
          </cell>
          <cell r="AR186">
            <v>0</v>
          </cell>
          <cell r="AS186">
            <v>0</v>
          </cell>
          <cell r="AT186">
            <v>0</v>
          </cell>
          <cell r="AU186">
            <v>0</v>
          </cell>
          <cell r="AV186">
            <v>0</v>
          </cell>
          <cell r="AW186">
            <v>0</v>
          </cell>
          <cell r="AX186">
            <v>0</v>
          </cell>
          <cell r="AY186">
            <v>0</v>
          </cell>
          <cell r="BZ186">
            <v>0</v>
          </cell>
          <cell r="CA186">
            <v>0</v>
          </cell>
          <cell r="CB186">
            <v>0</v>
          </cell>
          <cell r="CC186">
            <v>0</v>
          </cell>
          <cell r="CD186">
            <v>0</v>
          </cell>
          <cell r="CE186">
            <v>0</v>
          </cell>
          <cell r="CF186">
            <v>0</v>
          </cell>
          <cell r="CG186">
            <v>0</v>
          </cell>
          <cell r="CH186">
            <v>0</v>
          </cell>
          <cell r="CI186">
            <v>0</v>
          </cell>
          <cell r="CJ186">
            <v>0</v>
          </cell>
          <cell r="CK186">
            <v>0</v>
          </cell>
        </row>
        <row r="187">
          <cell r="B187" t="str">
            <v>Imputed Debt Interest Charges</v>
          </cell>
          <cell r="D187">
            <v>0.41666666666666669</v>
          </cell>
          <cell r="E187">
            <v>0.41666666666666669</v>
          </cell>
          <cell r="F187">
            <v>0.83333333333333337</v>
          </cell>
          <cell r="G187">
            <v>0.83333333333333337</v>
          </cell>
          <cell r="H187">
            <v>0.83333333333333337</v>
          </cell>
          <cell r="I187">
            <v>0.83333333333333337</v>
          </cell>
          <cell r="J187">
            <v>0.83333333333333337</v>
          </cell>
          <cell r="K187">
            <v>0.83333333333333337</v>
          </cell>
          <cell r="L187">
            <v>0.83333333333333337</v>
          </cell>
          <cell r="M187">
            <v>0.83333333333333337</v>
          </cell>
          <cell r="N187">
            <v>0.83333333333333337</v>
          </cell>
          <cell r="O187">
            <v>0.83333333333333337</v>
          </cell>
          <cell r="P187">
            <v>0.41666666666666669</v>
          </cell>
          <cell r="Q187">
            <v>0.41666666666666669</v>
          </cell>
          <cell r="R187">
            <v>0.41666666666666669</v>
          </cell>
          <cell r="S187">
            <v>0.41666666666666669</v>
          </cell>
          <cell r="T187">
            <v>0.41666666666666669</v>
          </cell>
          <cell r="U187">
            <v>0.41666666666666669</v>
          </cell>
          <cell r="V187">
            <v>0.41666666666666669</v>
          </cell>
          <cell r="W187">
            <v>0.41666666666666669</v>
          </cell>
          <cell r="X187">
            <v>0.41666666666666669</v>
          </cell>
          <cell r="Y187">
            <v>0.41666666666666669</v>
          </cell>
          <cell r="Z187">
            <v>0.41666666666666669</v>
          </cell>
          <cell r="AA187">
            <v>0.41666666666666669</v>
          </cell>
          <cell r="AB187">
            <v>0.41666666666666669</v>
          </cell>
          <cell r="AC187">
            <v>0.41666666666666669</v>
          </cell>
          <cell r="AD187">
            <v>0.41666666666666669</v>
          </cell>
          <cell r="AE187">
            <v>0.41666666666666669</v>
          </cell>
          <cell r="AF187">
            <v>0.41666666666666669</v>
          </cell>
          <cell r="AG187">
            <v>0.41666666666666669</v>
          </cell>
          <cell r="AH187">
            <v>0.41666666666666669</v>
          </cell>
          <cell r="AI187">
            <v>0.41666666666666669</v>
          </cell>
          <cell r="AJ187">
            <v>0.41666666666666669</v>
          </cell>
          <cell r="AK187">
            <v>0.41666666666666669</v>
          </cell>
          <cell r="AL187">
            <v>0.41666666666666669</v>
          </cell>
          <cell r="AM187">
            <v>0.41666666666666669</v>
          </cell>
          <cell r="AN187">
            <v>0.41666666666666669</v>
          </cell>
          <cell r="AO187">
            <v>0.41666666666666669</v>
          </cell>
          <cell r="AP187">
            <v>0.41666666666666669</v>
          </cell>
          <cell r="AQ187">
            <v>0.41666666666666669</v>
          </cell>
          <cell r="AR187">
            <v>0.41666666666666669</v>
          </cell>
          <cell r="AS187">
            <v>0.41666666666666669</v>
          </cell>
          <cell r="AT187">
            <v>0.41666666666666669</v>
          </cell>
          <cell r="AU187">
            <v>0.41666666666666669</v>
          </cell>
          <cell r="AV187">
            <v>0.41666666666666669</v>
          </cell>
          <cell r="AW187">
            <v>0.41666666666666669</v>
          </cell>
          <cell r="AX187">
            <v>0.41666666666666669</v>
          </cell>
          <cell r="AY187">
            <v>0.41666666666666669</v>
          </cell>
          <cell r="CA187">
            <v>0.83333333333333337</v>
          </cell>
          <cell r="CB187">
            <v>5</v>
          </cell>
          <cell r="CC187">
            <v>5</v>
          </cell>
          <cell r="CD187">
            <v>5</v>
          </cell>
          <cell r="CE187">
            <v>5</v>
          </cell>
          <cell r="CF187">
            <v>5</v>
          </cell>
          <cell r="CG187">
            <v>5</v>
          </cell>
          <cell r="CH187">
            <v>5</v>
          </cell>
          <cell r="CI187">
            <v>5</v>
          </cell>
          <cell r="CJ187">
            <v>5</v>
          </cell>
          <cell r="CK187">
            <v>5</v>
          </cell>
        </row>
        <row r="188">
          <cell r="B188" t="str">
            <v>RESIDENTIAL GWH SALES</v>
          </cell>
          <cell r="D188">
            <v>5319629.9090000009</v>
          </cell>
          <cell r="E188">
            <v>5374934.8779999996</v>
          </cell>
          <cell r="F188">
            <v>5422995.9270000001</v>
          </cell>
          <cell r="G188">
            <v>5418950.5880000005</v>
          </cell>
          <cell r="H188">
            <v>5461121.4419999998</v>
          </cell>
          <cell r="I188">
            <v>5501726.9819999989</v>
          </cell>
          <cell r="J188">
            <v>5481365.4029999999</v>
          </cell>
          <cell r="K188">
            <v>5481208.4029999999</v>
          </cell>
          <cell r="L188">
            <v>5507760.568</v>
          </cell>
          <cell r="M188">
            <v>5408075.2299999995</v>
          </cell>
          <cell r="N188">
            <v>5394147.5519999992</v>
          </cell>
          <cell r="O188">
            <v>5396533.8279999997</v>
          </cell>
          <cell r="P188">
            <v>5369986.2459999993</v>
          </cell>
          <cell r="Q188">
            <v>5387282.6200000001</v>
          </cell>
          <cell r="R188">
            <v>5397165.6009999998</v>
          </cell>
          <cell r="S188">
            <v>5405222.7450000001</v>
          </cell>
          <cell r="T188">
            <v>5414962.8110000007</v>
          </cell>
          <cell r="U188">
            <v>5431792.085</v>
          </cell>
          <cell r="V188">
            <v>5448181.7639999986</v>
          </cell>
          <cell r="W188">
            <v>5466342.2210000008</v>
          </cell>
          <cell r="X188">
            <v>5476446.9869999997</v>
          </cell>
          <cell r="Y188">
            <v>5494606.6789999995</v>
          </cell>
          <cell r="Z188">
            <v>5499912.1849999987</v>
          </cell>
          <cell r="AA188">
            <v>5497380.4839999992</v>
          </cell>
          <cell r="AB188">
            <v>5510017.4019999998</v>
          </cell>
          <cell r="AC188">
            <v>5526237.21</v>
          </cell>
          <cell r="AD188">
            <v>5537009.2320000008</v>
          </cell>
          <cell r="AE188">
            <v>5546938.5410000002</v>
          </cell>
          <cell r="AF188">
            <v>5561781.9589999998</v>
          </cell>
          <cell r="AG188">
            <v>5566716.051</v>
          </cell>
          <cell r="AH188">
            <v>5589413.5999999996</v>
          </cell>
          <cell r="AI188">
            <v>5604081.4410000006</v>
          </cell>
          <cell r="AJ188">
            <v>5629339.9500000002</v>
          </cell>
          <cell r="AK188">
            <v>5633357.8090000004</v>
          </cell>
          <cell r="AL188">
            <v>5647649.9210000001</v>
          </cell>
          <cell r="AM188">
            <v>5670644.1870000008</v>
          </cell>
          <cell r="AN188">
            <v>5685988.2880000016</v>
          </cell>
          <cell r="AO188">
            <v>5168476.9530000007</v>
          </cell>
          <cell r="AP188">
            <v>4762017.068</v>
          </cell>
          <cell r="AQ188">
            <v>4399372.5470000003</v>
          </cell>
          <cell r="AR188">
            <v>4031533.0490000001</v>
          </cell>
          <cell r="AS188">
            <v>3567361.6060000001</v>
          </cell>
          <cell r="AT188">
            <v>2982413.304</v>
          </cell>
          <cell r="AU188">
            <v>2347329.5060000001</v>
          </cell>
          <cell r="AV188">
            <v>1703041.6129999999</v>
          </cell>
          <cell r="AW188">
            <v>1203099.392</v>
          </cell>
          <cell r="AX188">
            <v>810535.2080000001</v>
          </cell>
          <cell r="AY188">
            <v>453858.05200000003</v>
          </cell>
          <cell r="CA188">
            <v>5319.6299090000011</v>
          </cell>
          <cell r="CB188">
            <v>5369.9862459999995</v>
          </cell>
          <cell r="CC188">
            <v>5510.0174019999995</v>
          </cell>
          <cell r="CD188">
            <v>5685.9882880000014</v>
          </cell>
          <cell r="CE188">
            <v>5821.7425169999997</v>
          </cell>
          <cell r="CF188">
            <v>5945.3015619999996</v>
          </cell>
          <cell r="CG188">
            <v>6040.4497109999993</v>
          </cell>
          <cell r="CH188">
            <v>6173.1715539999996</v>
          </cell>
          <cell r="CI188">
            <v>6284.8311740000008</v>
          </cell>
          <cell r="CJ188">
            <v>6394.4779879999996</v>
          </cell>
          <cell r="CK188">
            <v>6512.8727170000002</v>
          </cell>
        </row>
        <row r="189">
          <cell r="B189" t="str">
            <v>COMMERCIAL GWH SALES</v>
          </cell>
          <cell r="D189">
            <v>3735776.4200000004</v>
          </cell>
          <cell r="E189">
            <v>3747375.0020000003</v>
          </cell>
          <cell r="F189">
            <v>3761076.9460000005</v>
          </cell>
          <cell r="G189">
            <v>3764931.2140000002</v>
          </cell>
          <cell r="H189">
            <v>3778533.9930000002</v>
          </cell>
          <cell r="I189">
            <v>3805913.1740000001</v>
          </cell>
          <cell r="J189">
            <v>3809252.1630000002</v>
          </cell>
          <cell r="K189">
            <v>3816171.3790000007</v>
          </cell>
          <cell r="L189">
            <v>3839838.5690000001</v>
          </cell>
          <cell r="M189">
            <v>3819698.9580000006</v>
          </cell>
          <cell r="N189">
            <v>3829971.9930000002</v>
          </cell>
          <cell r="O189">
            <v>3819976.0490000001</v>
          </cell>
          <cell r="P189">
            <v>3818332.0050000004</v>
          </cell>
          <cell r="Q189">
            <v>3823040.8050000002</v>
          </cell>
          <cell r="R189">
            <v>3831239.798</v>
          </cell>
          <cell r="S189">
            <v>3840985.9759999998</v>
          </cell>
          <cell r="T189">
            <v>3849448.9979999997</v>
          </cell>
          <cell r="U189">
            <v>3863286.9849999994</v>
          </cell>
          <cell r="V189">
            <v>3872149.3419999997</v>
          </cell>
          <cell r="W189">
            <v>3883935.9329999997</v>
          </cell>
          <cell r="X189">
            <v>3891450.7939999998</v>
          </cell>
          <cell r="Y189">
            <v>3908038.6849999996</v>
          </cell>
          <cell r="Z189">
            <v>3914794.7410000009</v>
          </cell>
          <cell r="AA189">
            <v>3911186.5000000005</v>
          </cell>
          <cell r="AB189">
            <v>3918446.0420000004</v>
          </cell>
          <cell r="AC189">
            <v>3926931.128</v>
          </cell>
          <cell r="AD189">
            <v>3935495.4610000006</v>
          </cell>
          <cell r="AE189">
            <v>3946227.716</v>
          </cell>
          <cell r="AF189">
            <v>3959929.3450000002</v>
          </cell>
          <cell r="AG189">
            <v>3963425.1170000001</v>
          </cell>
          <cell r="AH189">
            <v>3978298.2750000004</v>
          </cell>
          <cell r="AI189">
            <v>3987108.0270000002</v>
          </cell>
          <cell r="AJ189">
            <v>4003828.8380000005</v>
          </cell>
          <cell r="AK189">
            <v>4007928.5000000009</v>
          </cell>
          <cell r="AL189">
            <v>4021425.1030000001</v>
          </cell>
          <cell r="AM189">
            <v>4041788.0269999998</v>
          </cell>
          <cell r="AN189">
            <v>4051759.5959999994</v>
          </cell>
          <cell r="AO189">
            <v>3776048.2519999999</v>
          </cell>
          <cell r="AP189">
            <v>3508399.3879999998</v>
          </cell>
          <cell r="AQ189">
            <v>3208660.48</v>
          </cell>
          <cell r="AR189">
            <v>2895911.1240000003</v>
          </cell>
          <cell r="AS189">
            <v>2512616.89</v>
          </cell>
          <cell r="AT189">
            <v>2121319.1159999999</v>
          </cell>
          <cell r="AU189">
            <v>1718787.0959999999</v>
          </cell>
          <cell r="AV189">
            <v>1306823.389</v>
          </cell>
          <cell r="AW189">
            <v>944619.7</v>
          </cell>
          <cell r="AX189">
            <v>613964.95099999988</v>
          </cell>
          <cell r="AY189">
            <v>311374.10599999997</v>
          </cell>
          <cell r="CA189">
            <v>3735.7764200000006</v>
          </cell>
          <cell r="CB189">
            <v>3818.3320050000002</v>
          </cell>
          <cell r="CC189">
            <v>3918.4460420000005</v>
          </cell>
          <cell r="CD189">
            <v>4051.7595959999994</v>
          </cell>
          <cell r="CE189">
            <v>4159.5023570000003</v>
          </cell>
          <cell r="CF189">
            <v>4258.1677749999999</v>
          </cell>
          <cell r="CG189">
            <v>4334.1890240000002</v>
          </cell>
          <cell r="CH189">
            <v>4439.8981359999998</v>
          </cell>
          <cell r="CI189">
            <v>4533.6172390000002</v>
          </cell>
          <cell r="CJ189">
            <v>4627.841077000001</v>
          </cell>
          <cell r="CK189">
            <v>4724.3865509999996</v>
          </cell>
        </row>
        <row r="190">
          <cell r="B190" t="str">
            <v>INDUSTRIAL GWH SALES</v>
          </cell>
          <cell r="D190">
            <v>2160760.4879999999</v>
          </cell>
          <cell r="E190">
            <v>2158140.2570000002</v>
          </cell>
          <cell r="F190">
            <v>2154344.3340000003</v>
          </cell>
          <cell r="G190">
            <v>2147648.1610000003</v>
          </cell>
          <cell r="H190">
            <v>2143801.4060000004</v>
          </cell>
          <cell r="I190">
            <v>2135213.8220000006</v>
          </cell>
          <cell r="J190">
            <v>2131823.0300000003</v>
          </cell>
          <cell r="K190">
            <v>2134043.0070000002</v>
          </cell>
          <cell r="L190">
            <v>2134459.1609999998</v>
          </cell>
          <cell r="M190">
            <v>2089676.4180000001</v>
          </cell>
          <cell r="N190">
            <v>2070361.3839999998</v>
          </cell>
          <cell r="O190">
            <v>2059023.084</v>
          </cell>
          <cell r="P190">
            <v>2048089.6239999998</v>
          </cell>
          <cell r="Q190">
            <v>2050515.14</v>
          </cell>
          <cell r="R190">
            <v>2053984.0039999997</v>
          </cell>
          <cell r="S190">
            <v>2057669.4029999997</v>
          </cell>
          <cell r="T190">
            <v>2060232.2529999998</v>
          </cell>
          <cell r="U190">
            <v>2063202.6069999998</v>
          </cell>
          <cell r="V190">
            <v>2065935.4330000002</v>
          </cell>
          <cell r="W190">
            <v>2068670.929</v>
          </cell>
          <cell r="X190">
            <v>2071650.4669999999</v>
          </cell>
          <cell r="Y190">
            <v>2073646.1649999998</v>
          </cell>
          <cell r="Z190">
            <v>2076574.736</v>
          </cell>
          <cell r="AA190">
            <v>2079093.9030000002</v>
          </cell>
          <cell r="AB190">
            <v>2080646.588</v>
          </cell>
          <cell r="AC190">
            <v>2080812.6329999999</v>
          </cell>
          <cell r="AD190">
            <v>2081540.652</v>
          </cell>
          <cell r="AE190">
            <v>2082355.2830000003</v>
          </cell>
          <cell r="AF190">
            <v>2082959.2220000001</v>
          </cell>
          <cell r="AG190">
            <v>2083690.345</v>
          </cell>
          <cell r="AH190">
            <v>2083816.0970000001</v>
          </cell>
          <cell r="AI190">
            <v>2084679.912</v>
          </cell>
          <cell r="AJ190">
            <v>2085383.8770000001</v>
          </cell>
          <cell r="AK190">
            <v>2086349.1269999999</v>
          </cell>
          <cell r="AL190">
            <v>2086867.2580000001</v>
          </cell>
          <cell r="AM190">
            <v>2087685.317</v>
          </cell>
          <cell r="AN190">
            <v>2088532.4719999998</v>
          </cell>
          <cell r="AO190">
            <v>1932175.767</v>
          </cell>
          <cell r="AP190">
            <v>1780320.787</v>
          </cell>
          <cell r="AQ190">
            <v>1608986.22</v>
          </cell>
          <cell r="AR190">
            <v>1437983.4539999999</v>
          </cell>
          <cell r="AS190">
            <v>1246490.531</v>
          </cell>
          <cell r="AT190">
            <v>1056474.615</v>
          </cell>
          <cell r="AU190">
            <v>863443.00699999987</v>
          </cell>
          <cell r="AV190">
            <v>661636.68599999999</v>
          </cell>
          <cell r="AW190">
            <v>504214.49300000002</v>
          </cell>
          <cell r="AX190">
            <v>328642.61599999998</v>
          </cell>
          <cell r="AY190">
            <v>158877.18299999999</v>
          </cell>
          <cell r="CA190">
            <v>2160.7604879999999</v>
          </cell>
          <cell r="CB190">
            <v>2048.0896239999997</v>
          </cell>
          <cell r="CC190">
            <v>2080.6465880000001</v>
          </cell>
          <cell r="CD190">
            <v>2088.5324719999999</v>
          </cell>
          <cell r="CE190">
            <v>2095.4196059999999</v>
          </cell>
          <cell r="CF190">
            <v>2075.969623</v>
          </cell>
          <cell r="CG190">
            <v>2055.915786</v>
          </cell>
          <cell r="CH190">
            <v>2036.8592959999999</v>
          </cell>
          <cell r="CI190">
            <v>2017.0914790000002</v>
          </cell>
          <cell r="CJ190">
            <v>1996.606327</v>
          </cell>
          <cell r="CK190">
            <v>1975.7784839999999</v>
          </cell>
        </row>
        <row r="191">
          <cell r="B191" t="str">
            <v>RETAIL GWH SALES</v>
          </cell>
          <cell r="D191">
            <v>837922</v>
          </cell>
          <cell r="E191">
            <v>728136</v>
          </cell>
          <cell r="F191">
            <v>799677</v>
          </cell>
          <cell r="G191">
            <v>751662</v>
          </cell>
          <cell r="H191">
            <v>938667</v>
          </cell>
          <cell r="I191">
            <v>1122900</v>
          </cell>
          <cell r="J191">
            <v>1166543</v>
          </cell>
          <cell r="K191">
            <v>1146051</v>
          </cell>
          <cell r="L191">
            <v>1140261</v>
          </cell>
          <cell r="M191">
            <v>880214</v>
          </cell>
          <cell r="N191">
            <v>809323</v>
          </cell>
          <cell r="O191">
            <v>917539</v>
          </cell>
          <cell r="P191">
            <v>902193</v>
          </cell>
          <cell r="Q191">
            <v>786266</v>
          </cell>
          <cell r="R191">
            <v>792672</v>
          </cell>
          <cell r="S191">
            <v>803597</v>
          </cell>
          <cell r="T191">
            <v>998082</v>
          </cell>
          <cell r="U191">
            <v>1102506</v>
          </cell>
          <cell r="V191">
            <v>1175550</v>
          </cell>
          <cell r="W191">
            <v>1196704</v>
          </cell>
          <cell r="X191">
            <v>975672</v>
          </cell>
          <cell r="Y191">
            <v>857426</v>
          </cell>
          <cell r="Z191">
            <v>790412</v>
          </cell>
          <cell r="AA191">
            <v>878432</v>
          </cell>
          <cell r="AB191">
            <v>926645</v>
          </cell>
          <cell r="AC191">
            <v>807838</v>
          </cell>
          <cell r="AD191">
            <v>814182</v>
          </cell>
          <cell r="AE191">
            <v>824384</v>
          </cell>
          <cell r="AF191">
            <v>1031741</v>
          </cell>
          <cell r="AG191">
            <v>1130513</v>
          </cell>
          <cell r="AH191">
            <v>1208254</v>
          </cell>
          <cell r="AI191">
            <v>1217324</v>
          </cell>
          <cell r="AJ191">
            <v>1012437</v>
          </cell>
          <cell r="AK191">
            <v>872437</v>
          </cell>
          <cell r="AL191">
            <v>786813</v>
          </cell>
          <cell r="AM191">
            <v>899903</v>
          </cell>
          <cell r="AN191">
            <v>951538</v>
          </cell>
          <cell r="AO191">
            <v>827924</v>
          </cell>
          <cell r="AP191">
            <v>835680</v>
          </cell>
          <cell r="AQ191">
            <v>853555</v>
          </cell>
          <cell r="AR191">
            <v>1040924</v>
          </cell>
          <cell r="AS191">
            <v>1168230</v>
          </cell>
          <cell r="AT191">
            <v>1232617</v>
          </cell>
          <cell r="AU191">
            <v>1260029</v>
          </cell>
          <cell r="AV191">
            <v>1021541</v>
          </cell>
          <cell r="AW191">
            <v>900765</v>
          </cell>
          <cell r="AX191">
            <v>831010</v>
          </cell>
          <cell r="AY191">
            <v>926087</v>
          </cell>
          <cell r="CA191">
            <v>11238.896000000001</v>
          </cell>
          <cell r="CB191">
            <v>11259.513000000001</v>
          </cell>
          <cell r="CC191">
            <v>11532.472</v>
          </cell>
          <cell r="CD191">
            <v>11849.898999999999</v>
          </cell>
          <cell r="CE191">
            <v>12100.539000000001</v>
          </cell>
          <cell r="CF191">
            <v>12303.57</v>
          </cell>
          <cell r="CG191">
            <v>12454.941999999999</v>
          </cell>
          <cell r="CH191">
            <v>12674.573</v>
          </cell>
          <cell r="CI191">
            <v>12860.44</v>
          </cell>
          <cell r="CJ191">
            <v>13044.082</v>
          </cell>
          <cell r="CK191">
            <v>13238.450999999999</v>
          </cell>
        </row>
        <row r="192">
          <cell r="B192" t="str">
            <v>TERR WHOLESALES GWH SALES</v>
          </cell>
          <cell r="D192">
            <v>30910.503000000001</v>
          </cell>
          <cell r="E192">
            <v>31663.435000000001</v>
          </cell>
          <cell r="F192">
            <v>28542.444</v>
          </cell>
          <cell r="G192">
            <v>25643.133000000002</v>
          </cell>
          <cell r="H192">
            <v>31737.043000000001</v>
          </cell>
          <cell r="I192">
            <v>37056.19</v>
          </cell>
          <cell r="J192">
            <v>41341.300000000003</v>
          </cell>
          <cell r="K192">
            <v>41705.713000000003</v>
          </cell>
          <cell r="L192">
            <v>38490.368999999999</v>
          </cell>
          <cell r="M192">
            <v>32135.833999999999</v>
          </cell>
          <cell r="N192">
            <v>28345.812000000002</v>
          </cell>
          <cell r="O192">
            <v>35196.233999999997</v>
          </cell>
          <cell r="P192">
            <v>34850.498999999996</v>
          </cell>
          <cell r="Q192">
            <v>28282.637999999999</v>
          </cell>
          <cell r="R192">
            <v>29977.879000000001</v>
          </cell>
          <cell r="S192">
            <v>28459.057000000001</v>
          </cell>
          <cell r="T192">
            <v>33898.523000000001</v>
          </cell>
          <cell r="U192">
            <v>37800.171000000002</v>
          </cell>
          <cell r="V192">
            <v>40984.442999999999</v>
          </cell>
          <cell r="W192">
            <v>41397.163</v>
          </cell>
          <cell r="X192">
            <v>35632.993000000002</v>
          </cell>
          <cell r="Y192">
            <v>31730.075000000001</v>
          </cell>
          <cell r="Z192">
            <v>29752.609</v>
          </cell>
          <cell r="AA192">
            <v>33572.688999999998</v>
          </cell>
          <cell r="AB192">
            <v>35460.724999999999</v>
          </cell>
          <cell r="AC192">
            <v>28833.865000000002</v>
          </cell>
          <cell r="AD192">
            <v>30588.181999999997</v>
          </cell>
          <cell r="AE192">
            <v>29049.677</v>
          </cell>
          <cell r="AF192">
            <v>34508.832000000002</v>
          </cell>
          <cell r="AG192">
            <v>38390.792000000001</v>
          </cell>
          <cell r="AH192">
            <v>41594.750999999997</v>
          </cell>
          <cell r="AI192">
            <v>42007.472000000002</v>
          </cell>
          <cell r="AJ192">
            <v>36223.614999999998</v>
          </cell>
          <cell r="AK192">
            <v>32340.383999999998</v>
          </cell>
          <cell r="AL192">
            <v>30343.23</v>
          </cell>
          <cell r="AM192">
            <v>34182.997000000003</v>
          </cell>
          <cell r="AN192">
            <v>36071.034999999996</v>
          </cell>
          <cell r="AO192">
            <v>30400.097999999998</v>
          </cell>
          <cell r="AP192">
            <v>31200.163</v>
          </cell>
          <cell r="AQ192">
            <v>29641.916000000001</v>
          </cell>
          <cell r="AR192">
            <v>35120.813000000002</v>
          </cell>
          <cell r="AS192">
            <v>38983.031999999999</v>
          </cell>
          <cell r="AT192">
            <v>42206.731</v>
          </cell>
          <cell r="AU192">
            <v>42619.453000000001</v>
          </cell>
          <cell r="AV192">
            <v>36815.853000000003</v>
          </cell>
          <cell r="AW192">
            <v>32952.364000000001</v>
          </cell>
          <cell r="AX192">
            <v>30935.469999999998</v>
          </cell>
          <cell r="AY192">
            <v>34794.976999999999</v>
          </cell>
          <cell r="CA192">
            <v>402.76800999999995</v>
          </cell>
          <cell r="CB192">
            <v>406.33873900000003</v>
          </cell>
          <cell r="CC192">
            <v>413.52452199999999</v>
          </cell>
          <cell r="CD192">
            <v>421.74190499999997</v>
          </cell>
          <cell r="CE192">
            <v>427.91599199999996</v>
          </cell>
          <cell r="CF192">
            <v>435.10188099999999</v>
          </cell>
          <cell r="CG192">
            <v>442.28776999999997</v>
          </cell>
          <cell r="CH192">
            <v>450.58395999999999</v>
          </cell>
          <cell r="CI192">
            <v>456.67924099999999</v>
          </cell>
          <cell r="CJ192">
            <v>463.86513100000002</v>
          </cell>
          <cell r="CK192">
            <v>471.05102199999999</v>
          </cell>
        </row>
        <row r="193">
          <cell r="B193" t="str">
            <v>OFF-SYSTEM GWH SALES EXCL ASSOC</v>
          </cell>
          <cell r="O193">
            <v>1893081.3670000003</v>
          </cell>
          <cell r="P193">
            <v>1901485.8590000002</v>
          </cell>
          <cell r="Q193">
            <v>1903113.1570000004</v>
          </cell>
          <cell r="R193">
            <v>1908339.608</v>
          </cell>
          <cell r="S193">
            <v>1887652.1140000001</v>
          </cell>
          <cell r="T193">
            <v>1887252.72</v>
          </cell>
          <cell r="U193">
            <v>1900250.9569999999</v>
          </cell>
          <cell r="V193">
            <v>1893773.4210000001</v>
          </cell>
          <cell r="W193">
            <v>1866862.486</v>
          </cell>
          <cell r="X193">
            <v>1880225.69</v>
          </cell>
          <cell r="Y193">
            <v>1781593.6170000001</v>
          </cell>
          <cell r="Z193">
            <v>1715858.7689999999</v>
          </cell>
          <cell r="AA193">
            <v>1688726</v>
          </cell>
          <cell r="AB193">
            <v>1697042</v>
          </cell>
          <cell r="AC193">
            <v>1699949</v>
          </cell>
          <cell r="AD193">
            <v>1686404</v>
          </cell>
          <cell r="AE193">
            <v>1684646</v>
          </cell>
          <cell r="AF193">
            <v>1684665</v>
          </cell>
          <cell r="AG193">
            <v>1684424</v>
          </cell>
          <cell r="AH193">
            <v>1685747</v>
          </cell>
          <cell r="AI193">
            <v>1684656</v>
          </cell>
          <cell r="AJ193">
            <v>1684332</v>
          </cell>
          <cell r="AK193">
            <v>1775114</v>
          </cell>
          <cell r="AL193">
            <v>1840257</v>
          </cell>
          <cell r="AM193">
            <v>1839543</v>
          </cell>
          <cell r="AN193">
            <v>1848350</v>
          </cell>
          <cell r="AO193">
            <v>1847533</v>
          </cell>
          <cell r="AP193">
            <v>1862992</v>
          </cell>
          <cell r="AQ193">
            <v>1889504</v>
          </cell>
          <cell r="AR193">
            <v>1889292</v>
          </cell>
          <cell r="AS193">
            <v>1888553</v>
          </cell>
          <cell r="AT193">
            <v>1888347</v>
          </cell>
          <cell r="AU193">
            <v>1889676</v>
          </cell>
          <cell r="AV193">
            <v>1888716</v>
          </cell>
          <cell r="AW193">
            <v>1787594</v>
          </cell>
          <cell r="AX193">
            <v>1758564</v>
          </cell>
          <cell r="AY193">
            <v>1757504</v>
          </cell>
          <cell r="CA193">
            <v>1893.0813670000002</v>
          </cell>
          <cell r="CB193">
            <v>1688.7260000000001</v>
          </cell>
          <cell r="CC193">
            <v>1839.5429999999999</v>
          </cell>
          <cell r="CD193">
            <v>1757.5039999999999</v>
          </cell>
          <cell r="CE193">
            <v>1842.2850000000001</v>
          </cell>
          <cell r="CF193">
            <v>1743.0050000000001</v>
          </cell>
          <cell r="CG193">
            <v>1543.0309999999999</v>
          </cell>
          <cell r="CH193">
            <v>1545.817</v>
          </cell>
          <cell r="CI193">
            <v>1542.8109999999999</v>
          </cell>
          <cell r="CJ193">
            <v>1542.704</v>
          </cell>
          <cell r="CK193">
            <v>1542.3979999999999</v>
          </cell>
        </row>
        <row r="194">
          <cell r="B194" t="str">
            <v>TOTAL GWH SALES</v>
          </cell>
          <cell r="D194">
            <v>868833</v>
          </cell>
          <cell r="E194">
            <v>759800</v>
          </cell>
          <cell r="F194">
            <v>1094058</v>
          </cell>
          <cell r="G194">
            <v>1074657</v>
          </cell>
          <cell r="H194">
            <v>1255025</v>
          </cell>
          <cell r="I194">
            <v>1401830</v>
          </cell>
          <cell r="J194">
            <v>1458300</v>
          </cell>
          <cell r="K194">
            <v>1507388</v>
          </cell>
          <cell r="L194">
            <v>1371701</v>
          </cell>
          <cell r="M194">
            <v>1241482</v>
          </cell>
          <cell r="N194">
            <v>1184213</v>
          </cell>
          <cell r="O194">
            <v>1322275</v>
          </cell>
          <cell r="P194">
            <v>1429881</v>
          </cell>
          <cell r="Q194">
            <v>1242385</v>
          </cell>
          <cell r="R194">
            <v>1283011</v>
          </cell>
          <cell r="S194">
            <v>1072756</v>
          </cell>
          <cell r="T194">
            <v>1363782</v>
          </cell>
          <cell r="U194">
            <v>1510619</v>
          </cell>
          <cell r="V194">
            <v>1612922</v>
          </cell>
          <cell r="W194">
            <v>1618428</v>
          </cell>
          <cell r="X194">
            <v>1469955</v>
          </cell>
          <cell r="Y194">
            <v>1197735</v>
          </cell>
          <cell r="Z194">
            <v>1274025</v>
          </cell>
          <cell r="AA194">
            <v>1376080</v>
          </cell>
          <cell r="AB194">
            <v>1519409</v>
          </cell>
          <cell r="AC194">
            <v>1258847</v>
          </cell>
          <cell r="AD194">
            <v>1385783</v>
          </cell>
          <cell r="AE194">
            <v>1324736</v>
          </cell>
          <cell r="AF194">
            <v>1457026</v>
          </cell>
          <cell r="AG194">
            <v>1547467</v>
          </cell>
          <cell r="AH194">
            <v>1648051</v>
          </cell>
          <cell r="AI194">
            <v>1650044</v>
          </cell>
          <cell r="AJ194">
            <v>1520070</v>
          </cell>
          <cell r="AK194">
            <v>1259637</v>
          </cell>
          <cell r="AL194">
            <v>1251367</v>
          </cell>
          <cell r="AM194">
            <v>1326217</v>
          </cell>
          <cell r="AN194">
            <v>1410309</v>
          </cell>
          <cell r="AO194">
            <v>1271752</v>
          </cell>
          <cell r="AP194">
            <v>1473321</v>
          </cell>
          <cell r="AQ194">
            <v>1390318</v>
          </cell>
          <cell r="AR194">
            <v>1473841</v>
          </cell>
          <cell r="AS194">
            <v>1564855</v>
          </cell>
          <cell r="AT194">
            <v>1670608</v>
          </cell>
          <cell r="AU194">
            <v>1677565</v>
          </cell>
          <cell r="AV194">
            <v>1446737</v>
          </cell>
          <cell r="AW194">
            <v>1266471</v>
          </cell>
          <cell r="AX194">
            <v>1233298</v>
          </cell>
          <cell r="AY194">
            <v>1432308</v>
          </cell>
          <cell r="CA194">
            <v>14539.561</v>
          </cell>
          <cell r="CB194">
            <v>16451.578000000001</v>
          </cell>
          <cell r="CC194">
            <v>17148.653999999999</v>
          </cell>
          <cell r="CD194">
            <v>17311.382000000001</v>
          </cell>
          <cell r="CE194">
            <v>17806.063999999998</v>
          </cell>
          <cell r="CF194">
            <v>17183.708999999999</v>
          </cell>
          <cell r="CG194">
            <v>17247.239000000001</v>
          </cell>
          <cell r="CH194">
            <v>16943.558000000001</v>
          </cell>
          <cell r="CI194">
            <v>17406.309000000001</v>
          </cell>
          <cell r="CJ194">
            <v>17906.923999999999</v>
          </cell>
          <cell r="CK194">
            <v>18183.304</v>
          </cell>
        </row>
        <row r="195">
          <cell r="B195" t="str">
            <v>FOSSIL/HYDRO GENERATION MWH</v>
          </cell>
          <cell r="CA195">
            <v>15024296</v>
          </cell>
          <cell r="CB195">
            <v>16488773</v>
          </cell>
          <cell r="CC195">
            <v>17123889</v>
          </cell>
          <cell r="CD195">
            <v>17196203</v>
          </cell>
          <cell r="CE195">
            <v>17746633</v>
          </cell>
          <cell r="CF195">
            <v>16719185</v>
          </cell>
          <cell r="CG195">
            <v>16973240</v>
          </cell>
          <cell r="CH195">
            <v>15991882</v>
          </cell>
          <cell r="CI195">
            <v>16734394</v>
          </cell>
          <cell r="CJ195">
            <v>17039904</v>
          </cell>
          <cell r="CK195">
            <v>17304529</v>
          </cell>
        </row>
        <row r="196">
          <cell r="B196" t="str">
            <v>NUCLEAR GENERATION MWH</v>
          </cell>
        </row>
        <row r="197">
          <cell r="B197" t="str">
            <v>PURCHASE POWER MWH</v>
          </cell>
          <cell r="CA197">
            <v>1172428.5030000003</v>
          </cell>
          <cell r="CB197">
            <v>602557</v>
          </cell>
          <cell r="CC197">
            <v>647661</v>
          </cell>
          <cell r="CD197">
            <v>717839</v>
          </cell>
          <cell r="CE197">
            <v>665471</v>
          </cell>
          <cell r="CF197">
            <v>1132592</v>
          </cell>
          <cell r="CG197">
            <v>980510</v>
          </cell>
          <cell r="CH197">
            <v>1650911</v>
          </cell>
          <cell r="CI197">
            <v>1378152</v>
          </cell>
          <cell r="CJ197">
            <v>1583085</v>
          </cell>
          <cell r="CK197">
            <v>1602041</v>
          </cell>
        </row>
        <row r="198">
          <cell r="B198" t="str">
            <v>INDUSTRIAL FUEL MWH</v>
          </cell>
        </row>
        <row r="199">
          <cell r="B199" t="str">
            <v>STD OIL KWH</v>
          </cell>
        </row>
        <row r="200">
          <cell r="B200" t="str">
            <v>F/H NET PLANT BALANCE</v>
          </cell>
          <cell r="C200">
            <v>724794.10638581519</v>
          </cell>
          <cell r="CA200">
            <v>768142.64144027617</v>
          </cell>
          <cell r="CB200">
            <v>795289.93144061021</v>
          </cell>
          <cell r="CC200">
            <v>895526.24658928881</v>
          </cell>
          <cell r="CD200">
            <v>1009346.0102981803</v>
          </cell>
          <cell r="CE200">
            <v>1075128.5101397559</v>
          </cell>
          <cell r="CF200">
            <v>1122866.1446746434</v>
          </cell>
          <cell r="CG200">
            <v>1201368.0125174243</v>
          </cell>
          <cell r="CH200">
            <v>1264849.3454137999</v>
          </cell>
          <cell r="CI200">
            <v>1267974.0407928284</v>
          </cell>
          <cell r="CJ200">
            <v>1227110.6674238681</v>
          </cell>
          <cell r="CK200">
            <v>1207096.6498564219</v>
          </cell>
        </row>
        <row r="201">
          <cell r="B201" t="str">
            <v>GEN PLANT BALANCE ALLOC-F/H</v>
          </cell>
          <cell r="C201">
            <v>10754</v>
          </cell>
          <cell r="CA201">
            <v>10754</v>
          </cell>
          <cell r="CB201">
            <v>10690</v>
          </cell>
          <cell r="CC201">
            <v>10440</v>
          </cell>
          <cell r="CD201">
            <v>10375</v>
          </cell>
          <cell r="CE201">
            <v>10185</v>
          </cell>
          <cell r="CF201">
            <v>10108</v>
          </cell>
          <cell r="CG201">
            <v>9961</v>
          </cell>
          <cell r="CH201">
            <v>9797</v>
          </cell>
          <cell r="CI201">
            <v>9570</v>
          </cell>
          <cell r="CJ201">
            <v>9320</v>
          </cell>
          <cell r="CK201">
            <v>9320</v>
          </cell>
        </row>
        <row r="202">
          <cell r="B202" t="str">
            <v>NUCLEAR NET PLANT BALANCE</v>
          </cell>
        </row>
        <row r="203">
          <cell r="B203" t="str">
            <v>GEN PLANT BALANCE ALLOC-NUCLEAR</v>
          </cell>
        </row>
        <row r="204">
          <cell r="B204" t="str">
            <v>TRANSMISSION NET PLANT BALANCE</v>
          </cell>
          <cell r="C204">
            <v>177474.90378753375</v>
          </cell>
          <cell r="CA204">
            <v>179685.37568936174</v>
          </cell>
          <cell r="CB204">
            <v>192533.60332218817</v>
          </cell>
          <cell r="CC204">
            <v>200114.15668966458</v>
          </cell>
          <cell r="CD204">
            <v>200308.98526562331</v>
          </cell>
          <cell r="CE204">
            <v>203919.40722042345</v>
          </cell>
          <cell r="CF204">
            <v>220751.84218310606</v>
          </cell>
          <cell r="CG204">
            <v>218248.70850283455</v>
          </cell>
          <cell r="CH204">
            <v>214118.32896610344</v>
          </cell>
          <cell r="CI204">
            <v>211862.48679804412</v>
          </cell>
          <cell r="CJ204">
            <v>215627.43383944759</v>
          </cell>
          <cell r="CK204">
            <v>214555.54645873795</v>
          </cell>
        </row>
        <row r="205">
          <cell r="B205" t="str">
            <v>GEN PLANT BALANCE ALLOC-TRANS</v>
          </cell>
          <cell r="C205">
            <v>9276</v>
          </cell>
          <cell r="CA205">
            <v>9276</v>
          </cell>
          <cell r="CB205">
            <v>9220</v>
          </cell>
          <cell r="CC205">
            <v>9004</v>
          </cell>
          <cell r="CD205">
            <v>8948</v>
          </cell>
          <cell r="CE205">
            <v>8784</v>
          </cell>
          <cell r="CF205">
            <v>8718</v>
          </cell>
          <cell r="CG205">
            <v>8591</v>
          </cell>
          <cell r="CH205">
            <v>8450</v>
          </cell>
          <cell r="CI205">
            <v>8254</v>
          </cell>
          <cell r="CJ205">
            <v>8038</v>
          </cell>
          <cell r="CK205">
            <v>8038</v>
          </cell>
        </row>
        <row r="206">
          <cell r="B206" t="str">
            <v>DISTRIBUTION NET PLANT BALANCE</v>
          </cell>
          <cell r="C206">
            <v>513028.84271614515</v>
          </cell>
          <cell r="CA206">
            <v>539232.81242809445</v>
          </cell>
          <cell r="CB206">
            <v>565497.18397848471</v>
          </cell>
          <cell r="CC206">
            <v>582230.50517277862</v>
          </cell>
          <cell r="CD206">
            <v>594608.44572717475</v>
          </cell>
          <cell r="CE206">
            <v>604006.80731978593</v>
          </cell>
          <cell r="CF206">
            <v>612506.40528276865</v>
          </cell>
          <cell r="CG206">
            <v>618836.45114238653</v>
          </cell>
          <cell r="CH206">
            <v>624170.65107385884</v>
          </cell>
          <cell r="CI206">
            <v>629349.90412769269</v>
          </cell>
          <cell r="CJ206">
            <v>634042.28131689946</v>
          </cell>
          <cell r="CK206">
            <v>638331.95319745073</v>
          </cell>
        </row>
        <row r="207">
          <cell r="B207" t="str">
            <v>GEN PLANT BALANCE ALLOC-DIST</v>
          </cell>
          <cell r="C207">
            <v>31540</v>
          </cell>
          <cell r="CA207">
            <v>31540</v>
          </cell>
          <cell r="CB207">
            <v>31349</v>
          </cell>
          <cell r="CC207">
            <v>30615</v>
          </cell>
          <cell r="CD207">
            <v>30425</v>
          </cell>
          <cell r="CE207">
            <v>29867</v>
          </cell>
          <cell r="CF207">
            <v>29643</v>
          </cell>
          <cell r="CG207">
            <v>29212</v>
          </cell>
          <cell r="CH207">
            <v>28729</v>
          </cell>
          <cell r="CI207">
            <v>28066</v>
          </cell>
          <cell r="CJ207">
            <v>27331</v>
          </cell>
          <cell r="CK207">
            <v>27331</v>
          </cell>
        </row>
        <row r="208">
          <cell r="B208" t="str">
            <v>MARKETING NET PLANT BALANCE</v>
          </cell>
          <cell r="C208">
            <v>11933.728872914246</v>
          </cell>
          <cell r="CA208">
            <v>11595.635366044051</v>
          </cell>
          <cell r="CB208">
            <v>15146.402468994356</v>
          </cell>
          <cell r="CC208">
            <v>16515.989669279359</v>
          </cell>
          <cell r="CD208">
            <v>16294.538911118954</v>
          </cell>
          <cell r="CE208">
            <v>16070.704844874472</v>
          </cell>
          <cell r="CF208">
            <v>15790.141383151155</v>
          </cell>
          <cell r="CG208">
            <v>15461.605787102793</v>
          </cell>
          <cell r="CH208">
            <v>15161.982772979312</v>
          </cell>
          <cell r="CI208">
            <v>15051.789263916377</v>
          </cell>
          <cell r="CJ208">
            <v>14980.231235189858</v>
          </cell>
          <cell r="CK208">
            <v>14855.538398867226</v>
          </cell>
        </row>
        <row r="209">
          <cell r="B209" t="str">
            <v>GEN PLANT BALANCE ALLOC-MKT</v>
          </cell>
          <cell r="C209">
            <v>8007</v>
          </cell>
          <cell r="CA209">
            <v>8007</v>
          </cell>
          <cell r="CB209">
            <v>7958</v>
          </cell>
          <cell r="CC209">
            <v>7772</v>
          </cell>
          <cell r="CD209">
            <v>7724</v>
          </cell>
          <cell r="CE209">
            <v>7582</v>
          </cell>
          <cell r="CF209">
            <v>7524</v>
          </cell>
          <cell r="CG209">
            <v>7415</v>
          </cell>
          <cell r="CH209">
            <v>7293</v>
          </cell>
          <cell r="CI209">
            <v>7124</v>
          </cell>
          <cell r="CJ209">
            <v>6938</v>
          </cell>
          <cell r="CK209">
            <v>6938</v>
          </cell>
        </row>
        <row r="210">
          <cell r="B210" t="str">
            <v>CUSTOMER ACCT-SVC NET PLANT BALANCE</v>
          </cell>
          <cell r="C210">
            <v>8070.8281613653317</v>
          </cell>
          <cell r="CA210">
            <v>7842.1741819192239</v>
          </cell>
          <cell r="CB210">
            <v>10243.572054631462</v>
          </cell>
          <cell r="CC210">
            <v>11169.829309444256</v>
          </cell>
          <cell r="CD210">
            <v>11020.061283511193</v>
          </cell>
          <cell r="CE210">
            <v>10868.681416869584</v>
          </cell>
          <cell r="CF210">
            <v>10678.935235098514</v>
          </cell>
          <cell r="CG210">
            <v>10456.745308644237</v>
          </cell>
          <cell r="CH210">
            <v>10254.109076002023</v>
          </cell>
          <cell r="CI210">
            <v>10179.584768837367</v>
          </cell>
          <cell r="CJ210">
            <v>10131.189790237797</v>
          </cell>
          <cell r="CK210">
            <v>10046.859530548607</v>
          </cell>
        </row>
        <row r="211">
          <cell r="B211" t="str">
            <v>GEN PLANT BALANCE ALLOC-CUST ACCT</v>
          </cell>
          <cell r="C211">
            <v>11831</v>
          </cell>
          <cell r="CA211">
            <v>11831</v>
          </cell>
          <cell r="CB211">
            <v>11759</v>
          </cell>
          <cell r="CC211">
            <v>11483</v>
          </cell>
          <cell r="CD211">
            <v>11412</v>
          </cell>
          <cell r="CE211">
            <v>11203</v>
          </cell>
          <cell r="CF211">
            <v>11119</v>
          </cell>
          <cell r="CG211">
            <v>10957</v>
          </cell>
          <cell r="CH211">
            <v>10776</v>
          </cell>
          <cell r="CI211">
            <v>10527</v>
          </cell>
          <cell r="CJ211">
            <v>10252</v>
          </cell>
          <cell r="CK211">
            <v>10252</v>
          </cell>
        </row>
        <row r="212">
          <cell r="B212" t="str">
            <v>ADMINISTRATION NET PLANT BALANCE</v>
          </cell>
          <cell r="C212">
            <v>3308.0604162268646</v>
          </cell>
          <cell r="CA212">
            <v>3214.3400243048477</v>
          </cell>
          <cell r="CB212">
            <v>4198.6218213524116</v>
          </cell>
          <cell r="CC212">
            <v>4578.2749249281915</v>
          </cell>
          <cell r="CD212">
            <v>4516.8882037268595</v>
          </cell>
          <cell r="CE212">
            <v>4454.840823378956</v>
          </cell>
          <cell r="CF212">
            <v>4377.0679083202758</v>
          </cell>
          <cell r="CG212">
            <v>4285.9969939243711</v>
          </cell>
          <cell r="CH212">
            <v>4202.9407217928583</v>
          </cell>
          <cell r="CI212">
            <v>4172.3947969324745</v>
          </cell>
          <cell r="CJ212">
            <v>4152.5587268479021</v>
          </cell>
          <cell r="CK212">
            <v>4117.9935510827481</v>
          </cell>
        </row>
        <row r="213">
          <cell r="B213" t="str">
            <v>ACCUM DEPR - F/H+ENV</v>
          </cell>
          <cell r="C213">
            <v>598668.05450015981</v>
          </cell>
          <cell r="CA213">
            <v>597713.41274864005</v>
          </cell>
          <cell r="CB213">
            <v>626276.22007150599</v>
          </cell>
          <cell r="CC213">
            <v>663747.0629924282</v>
          </cell>
          <cell r="CD213">
            <v>705665.9327059366</v>
          </cell>
          <cell r="CE213">
            <v>737001.65064380097</v>
          </cell>
          <cell r="CF213">
            <v>785757.21959011361</v>
          </cell>
          <cell r="CG213">
            <v>846367.00597181253</v>
          </cell>
          <cell r="CH213">
            <v>889021.00457199721</v>
          </cell>
          <cell r="CI213">
            <v>953222.13328096829</v>
          </cell>
          <cell r="CJ213">
            <v>1029419.9545699288</v>
          </cell>
          <cell r="CK213">
            <v>1099249.5685053754</v>
          </cell>
        </row>
        <row r="214">
          <cell r="B214" t="str">
            <v>GEN ACC DEPR ALLOC-F/H</v>
          </cell>
          <cell r="C214">
            <v>6928</v>
          </cell>
          <cell r="CA214">
            <v>6928</v>
          </cell>
          <cell r="CB214">
            <v>7356</v>
          </cell>
          <cell r="CC214">
            <v>6383</v>
          </cell>
          <cell r="CD214">
            <v>6659</v>
          </cell>
          <cell r="CE214">
            <v>7658</v>
          </cell>
          <cell r="CF214">
            <v>8265</v>
          </cell>
          <cell r="CG214">
            <v>8810</v>
          </cell>
          <cell r="CH214">
            <v>9359</v>
          </cell>
          <cell r="CI214">
            <v>10085</v>
          </cell>
          <cell r="CJ214">
            <v>10820</v>
          </cell>
          <cell r="CK214">
            <v>10820</v>
          </cell>
        </row>
        <row r="215">
          <cell r="B215" t="str">
            <v>ACCUM DEPR - NUCLEAR</v>
          </cell>
        </row>
        <row r="216">
          <cell r="B216" t="str">
            <v>GEN ACC DEPR ALLOC-NUCLEAR</v>
          </cell>
        </row>
        <row r="217">
          <cell r="B217" t="str">
            <v>ACCUM DEPR - TRANS</v>
          </cell>
          <cell r="C217">
            <v>94204.204489637996</v>
          </cell>
          <cell r="CA217">
            <v>99531.635210701992</v>
          </cell>
          <cell r="CB217">
            <v>105552.1415203856</v>
          </cell>
          <cell r="CC217">
            <v>111989.32066468916</v>
          </cell>
          <cell r="CD217">
            <v>119300.10848430054</v>
          </cell>
          <cell r="CE217">
            <v>127018.64739914215</v>
          </cell>
          <cell r="CF217">
            <v>132025.45692386955</v>
          </cell>
          <cell r="CG217">
            <v>139485.44896575506</v>
          </cell>
          <cell r="CH217">
            <v>147866.84329864412</v>
          </cell>
          <cell r="CI217">
            <v>156055.96260510344</v>
          </cell>
          <cell r="CJ217">
            <v>162966.19461969999</v>
          </cell>
          <cell r="CK217">
            <v>169982.7774678097</v>
          </cell>
        </row>
        <row r="218">
          <cell r="B218" t="str">
            <v>GEN ACC DEPR ALLOC-TRANS</v>
          </cell>
          <cell r="C218">
            <v>5975</v>
          </cell>
          <cell r="CA218">
            <v>5975</v>
          </cell>
          <cell r="CB218">
            <v>6344</v>
          </cell>
          <cell r="CC218">
            <v>5506</v>
          </cell>
          <cell r="CD218">
            <v>5743</v>
          </cell>
          <cell r="CE218">
            <v>6605</v>
          </cell>
          <cell r="CF218">
            <v>7128</v>
          </cell>
          <cell r="CG218">
            <v>7599</v>
          </cell>
          <cell r="CH218">
            <v>8072</v>
          </cell>
          <cell r="CI218">
            <v>8699</v>
          </cell>
          <cell r="CJ218">
            <v>9332</v>
          </cell>
          <cell r="CK218">
            <v>9332</v>
          </cell>
        </row>
        <row r="219">
          <cell r="B219" t="str">
            <v>ACCUM DEPR - DIST</v>
          </cell>
          <cell r="C219">
            <v>292820.61466749693</v>
          </cell>
          <cell r="CA219">
            <v>307514.06195021281</v>
          </cell>
          <cell r="CB219">
            <v>330171.33691938792</v>
          </cell>
          <cell r="CC219">
            <v>352939.1417051637</v>
          </cell>
          <cell r="CD219">
            <v>378246.85014472262</v>
          </cell>
          <cell r="CE219">
            <v>404566.54193093418</v>
          </cell>
          <cell r="CF219">
            <v>432570.35500686674</v>
          </cell>
          <cell r="CG219">
            <v>460874.93037478975</v>
          </cell>
          <cell r="CH219">
            <v>490998.7405271944</v>
          </cell>
          <cell r="CI219">
            <v>522281.80985296064</v>
          </cell>
          <cell r="CJ219">
            <v>555359.44972775388</v>
          </cell>
          <cell r="CK219">
            <v>589958.67954030272</v>
          </cell>
        </row>
        <row r="220">
          <cell r="B220" t="str">
            <v>GEN ACC DEPR ALLOC-DIST</v>
          </cell>
          <cell r="C220">
            <v>20316</v>
          </cell>
          <cell r="CA220">
            <v>20316</v>
          </cell>
          <cell r="CB220">
            <v>21572</v>
          </cell>
          <cell r="CC220">
            <v>18720</v>
          </cell>
          <cell r="CD220">
            <v>19528</v>
          </cell>
          <cell r="CE220">
            <v>22459</v>
          </cell>
          <cell r="CF220">
            <v>24237</v>
          </cell>
          <cell r="CG220">
            <v>25837</v>
          </cell>
          <cell r="CH220">
            <v>27447</v>
          </cell>
          <cell r="CI220">
            <v>29576</v>
          </cell>
          <cell r="CJ220">
            <v>31731</v>
          </cell>
          <cell r="CK220">
            <v>31731</v>
          </cell>
        </row>
        <row r="221">
          <cell r="B221" t="str">
            <v>ACCUM DEPR - MKT</v>
          </cell>
          <cell r="C221">
            <v>7033.8311397886891</v>
          </cell>
          <cell r="CA221">
            <v>7624.6842142967907</v>
          </cell>
          <cell r="CB221">
            <v>8279.3246278552124</v>
          </cell>
          <cell r="CC221">
            <v>8497.5535972599719</v>
          </cell>
          <cell r="CD221">
            <v>9251.7276990609716</v>
          </cell>
          <cell r="CE221">
            <v>9906.6742561108949</v>
          </cell>
          <cell r="CF221">
            <v>10660.807737448175</v>
          </cell>
          <cell r="CG221">
            <v>11193.247091862768</v>
          </cell>
          <cell r="CH221">
            <v>11807.969200595269</v>
          </cell>
          <cell r="CI221">
            <v>12394.325636646809</v>
          </cell>
          <cell r="CJ221">
            <v>13165.15644949731</v>
          </cell>
          <cell r="CK221">
            <v>14033.7236668808</v>
          </cell>
        </row>
        <row r="222">
          <cell r="B222" t="str">
            <v>GEN ACC DEPR ALLOC-MKT</v>
          </cell>
          <cell r="C222">
            <v>5157</v>
          </cell>
          <cell r="CA222">
            <v>5157</v>
          </cell>
          <cell r="CB222">
            <v>5476</v>
          </cell>
          <cell r="CC222">
            <v>4752</v>
          </cell>
          <cell r="CD222">
            <v>4957</v>
          </cell>
          <cell r="CE222">
            <v>5701</v>
          </cell>
          <cell r="CF222">
            <v>6153</v>
          </cell>
          <cell r="CG222">
            <v>6559</v>
          </cell>
          <cell r="CH222">
            <v>6967</v>
          </cell>
          <cell r="CI222">
            <v>7508</v>
          </cell>
          <cell r="CJ222">
            <v>8055</v>
          </cell>
          <cell r="CK222">
            <v>8055</v>
          </cell>
        </row>
        <row r="223">
          <cell r="B223" t="str">
            <v>ACCUM DEPR - CUST ACCT</v>
          </cell>
          <cell r="C223">
            <v>4757.0078933284703</v>
          </cell>
          <cell r="CA223">
            <v>5156.6041707160557</v>
          </cell>
          <cell r="CB223">
            <v>5599.3400784596097</v>
          </cell>
          <cell r="CC223">
            <v>5746.9291958808399</v>
          </cell>
          <cell r="CD223">
            <v>6256.9801316954654</v>
          </cell>
          <cell r="CE223">
            <v>6699.9230854963698</v>
          </cell>
          <cell r="CF223">
            <v>7209.9465495302948</v>
          </cell>
          <cell r="CG223">
            <v>7570.037396372124</v>
          </cell>
          <cell r="CH223">
            <v>7985.7763962611498</v>
          </cell>
          <cell r="CI223">
            <v>8382.3315792286103</v>
          </cell>
          <cell r="CJ223">
            <v>8903.6475147801684</v>
          </cell>
          <cell r="CK223">
            <v>9491.0629683026618</v>
          </cell>
        </row>
        <row r="224">
          <cell r="B224" t="str">
            <v>GEN ACC DEPR ALLOC-CUST ACCT</v>
          </cell>
          <cell r="C224">
            <v>7620</v>
          </cell>
          <cell r="CA224">
            <v>7620</v>
          </cell>
          <cell r="CB224">
            <v>8091</v>
          </cell>
          <cell r="CC224">
            <v>7022</v>
          </cell>
          <cell r="CD224">
            <v>7325</v>
          </cell>
          <cell r="CE224">
            <v>8424</v>
          </cell>
          <cell r="CF224">
            <v>9091</v>
          </cell>
          <cell r="CG224">
            <v>9691</v>
          </cell>
          <cell r="CH224">
            <v>10295</v>
          </cell>
          <cell r="CI224">
            <v>11094</v>
          </cell>
          <cell r="CJ224">
            <v>11902</v>
          </cell>
          <cell r="CK224">
            <v>11902</v>
          </cell>
        </row>
        <row r="225">
          <cell r="B225" t="str">
            <v>ACCUM DEPR - ADMIN</v>
          </cell>
          <cell r="C225">
            <v>1949.7961295878392</v>
          </cell>
          <cell r="CA225">
            <v>2113.582125432144</v>
          </cell>
          <cell r="CB225">
            <v>2295.0501361450565</v>
          </cell>
          <cell r="CC225">
            <v>2355.5437691955262</v>
          </cell>
          <cell r="CD225">
            <v>2564.6027749497007</v>
          </cell>
          <cell r="CE225">
            <v>2746.155649427888</v>
          </cell>
          <cell r="CF225">
            <v>2955.203395084774</v>
          </cell>
          <cell r="CG225">
            <v>3102.7969570918672</v>
          </cell>
          <cell r="CH225">
            <v>3273.1995107725506</v>
          </cell>
          <cell r="CI225">
            <v>3435.7390268415356</v>
          </cell>
          <cell r="CJ225">
            <v>3649.415315850104</v>
          </cell>
          <cell r="CK225">
            <v>3890.1843882211087</v>
          </cell>
        </row>
        <row r="226">
          <cell r="B226" t="str">
            <v>M&amp;S - FOSSIL HYDRO</v>
          </cell>
          <cell r="C226">
            <v>21701.98344</v>
          </cell>
          <cell r="CA226">
            <v>161.01656000000003</v>
          </cell>
          <cell r="CB226">
            <v>1431</v>
          </cell>
          <cell r="CC226">
            <v>41</v>
          </cell>
          <cell r="CD226">
            <v>42</v>
          </cell>
          <cell r="CE226">
            <v>35</v>
          </cell>
          <cell r="CF226">
            <v>0</v>
          </cell>
          <cell r="CG226">
            <v>1</v>
          </cell>
          <cell r="CH226">
            <v>0</v>
          </cell>
          <cell r="CI226">
            <v>0</v>
          </cell>
          <cell r="CJ226">
            <v>-1999</v>
          </cell>
          <cell r="CK226">
            <v>0</v>
          </cell>
        </row>
        <row r="227">
          <cell r="B227" t="str">
            <v>M&amp;S - NUCLEAR</v>
          </cell>
        </row>
        <row r="228">
          <cell r="B228" t="str">
            <v>M&amp;S - TRANSMISSION</v>
          </cell>
          <cell r="C228">
            <v>297.28916000000004</v>
          </cell>
          <cell r="CA228">
            <v>-4.2891600000000381</v>
          </cell>
          <cell r="CB228">
            <v>-25</v>
          </cell>
          <cell r="CC228">
            <v>-7</v>
          </cell>
          <cell r="CD228">
            <v>-18</v>
          </cell>
          <cell r="CE228">
            <v>-11</v>
          </cell>
          <cell r="CF228">
            <v>-7</v>
          </cell>
          <cell r="CG228">
            <v>-8</v>
          </cell>
          <cell r="CH228">
            <v>-8</v>
          </cell>
          <cell r="CI228">
            <v>-7</v>
          </cell>
          <cell r="CJ228">
            <v>-8</v>
          </cell>
          <cell r="CK228">
            <v>0</v>
          </cell>
        </row>
        <row r="229">
          <cell r="B229" t="str">
            <v>M&amp;S - DISTRIBUTION</v>
          </cell>
          <cell r="C229">
            <v>6489.9962800000003</v>
          </cell>
          <cell r="CA229">
            <v>-68.996280000000297</v>
          </cell>
          <cell r="CB229">
            <v>-547</v>
          </cell>
          <cell r="CC229">
            <v>-149</v>
          </cell>
          <cell r="CD229">
            <v>-401</v>
          </cell>
          <cell r="CE229">
            <v>-237</v>
          </cell>
          <cell r="CF229">
            <v>-168</v>
          </cell>
          <cell r="CG229">
            <v>-167</v>
          </cell>
          <cell r="CH229">
            <v>-165</v>
          </cell>
          <cell r="CI229">
            <v>-164</v>
          </cell>
          <cell r="CJ229">
            <v>-165</v>
          </cell>
          <cell r="CK229">
            <v>0</v>
          </cell>
        </row>
        <row r="230">
          <cell r="B230" t="str">
            <v>M&amp;S - MKT</v>
          </cell>
        </row>
        <row r="231">
          <cell r="B231" t="str">
            <v>M&amp;S - CUST ACCT</v>
          </cell>
        </row>
        <row r="232">
          <cell r="B232" t="str">
            <v>M&amp;S - ADMIN</v>
          </cell>
        </row>
        <row r="233">
          <cell r="B233" t="str">
            <v>Def Debit - F/H</v>
          </cell>
          <cell r="C233">
            <v>1860.90894</v>
          </cell>
          <cell r="CA233">
            <v>23602.091059999999</v>
          </cell>
          <cell r="CB233">
            <v>-23630</v>
          </cell>
          <cell r="CC233">
            <v>-155</v>
          </cell>
          <cell r="CD233">
            <v>-154</v>
          </cell>
          <cell r="CE233">
            <v>-219</v>
          </cell>
          <cell r="CF233">
            <v>114</v>
          </cell>
          <cell r="CG233">
            <v>82</v>
          </cell>
          <cell r="CH233">
            <v>8</v>
          </cell>
          <cell r="CI233">
            <v>-71</v>
          </cell>
          <cell r="CJ233">
            <v>-6</v>
          </cell>
          <cell r="CK233">
            <v>23</v>
          </cell>
        </row>
        <row r="234">
          <cell r="B234" t="str">
            <v>Def Debit - Nuclear</v>
          </cell>
        </row>
        <row r="235">
          <cell r="B235" t="str">
            <v>Def Debit - Transmission</v>
          </cell>
          <cell r="C235">
            <v>745.42946719999998</v>
          </cell>
          <cell r="CA235">
            <v>15.570532800000024</v>
          </cell>
          <cell r="CB235">
            <v>71</v>
          </cell>
          <cell r="CC235">
            <v>-39</v>
          </cell>
          <cell r="CD235">
            <v>-39</v>
          </cell>
          <cell r="CE235">
            <v>-55</v>
          </cell>
          <cell r="CF235">
            <v>30</v>
          </cell>
          <cell r="CG235">
            <v>21</v>
          </cell>
          <cell r="CH235">
            <v>1</v>
          </cell>
          <cell r="CI235">
            <v>-18</v>
          </cell>
          <cell r="CJ235">
            <v>-1</v>
          </cell>
          <cell r="CK235">
            <v>6</v>
          </cell>
        </row>
        <row r="236">
          <cell r="B236" t="str">
            <v>Def Debit - Distribution</v>
          </cell>
          <cell r="C236">
            <v>6739.4155927999991</v>
          </cell>
          <cell r="CA236">
            <v>463.5844072000009</v>
          </cell>
          <cell r="CB236">
            <v>-446</v>
          </cell>
          <cell r="CC236">
            <v>-128</v>
          </cell>
          <cell r="CD236">
            <v>-127</v>
          </cell>
          <cell r="CE236">
            <v>-182</v>
          </cell>
          <cell r="CF236">
            <v>101</v>
          </cell>
          <cell r="CG236">
            <v>69</v>
          </cell>
          <cell r="CH236">
            <v>4</v>
          </cell>
          <cell r="CI236">
            <v>-59</v>
          </cell>
          <cell r="CJ236">
            <v>-5</v>
          </cell>
          <cell r="CK236">
            <v>20</v>
          </cell>
        </row>
        <row r="237">
          <cell r="B237" t="str">
            <v>Def Debit - MKT</v>
          </cell>
        </row>
        <row r="238">
          <cell r="B238" t="str">
            <v>Def Debit - CUST ACCT</v>
          </cell>
        </row>
        <row r="239">
          <cell r="B239" t="str">
            <v>Def Debit - ADMIN</v>
          </cell>
        </row>
        <row r="240">
          <cell r="B240" t="str">
            <v>ASSET ADITS 109 - F/H</v>
          </cell>
        </row>
        <row r="241">
          <cell r="B241" t="str">
            <v>ASSET ADITS 109 - NUCLEAR</v>
          </cell>
        </row>
        <row r="242">
          <cell r="B242" t="str">
            <v>ASSET ADITS 109 - TRANS</v>
          </cell>
        </row>
        <row r="243">
          <cell r="B243" t="str">
            <v>ASSET ADITS 109 - DIST</v>
          </cell>
        </row>
        <row r="244">
          <cell r="B244" t="str">
            <v>ASSET ADITS 109 - MKT</v>
          </cell>
        </row>
        <row r="245">
          <cell r="B245" t="str">
            <v>ASSET ADITS 109 - CUST ACCT</v>
          </cell>
        </row>
        <row r="246">
          <cell r="B246" t="str">
            <v>ASSET ADITS 109 - ADMIN</v>
          </cell>
        </row>
        <row r="247">
          <cell r="B247" t="str">
            <v>UNAMORTIZED ITC - F/H</v>
          </cell>
          <cell r="C247">
            <v>17963</v>
          </cell>
          <cell r="CA247">
            <v>-1209</v>
          </cell>
          <cell r="CB247">
            <v>-1337</v>
          </cell>
          <cell r="CC247">
            <v>-1338</v>
          </cell>
          <cell r="CD247">
            <v>-1336</v>
          </cell>
          <cell r="CE247">
            <v>-2656</v>
          </cell>
          <cell r="CF247">
            <v>-1324</v>
          </cell>
          <cell r="CG247">
            <v>-1323</v>
          </cell>
          <cell r="CH247">
            <v>-1324</v>
          </cell>
          <cell r="CI247">
            <v>-1257</v>
          </cell>
          <cell r="CJ247">
            <v>-2552</v>
          </cell>
          <cell r="CK247">
            <v>0</v>
          </cell>
        </row>
        <row r="248">
          <cell r="B248" t="str">
            <v>UNAMORTIZED ITC - NUCLEAR</v>
          </cell>
        </row>
        <row r="249">
          <cell r="B249" t="str">
            <v>UNAMORTIZED ITC - TRANS</v>
          </cell>
          <cell r="C249">
            <v>1211</v>
          </cell>
          <cell r="CA249">
            <v>-82</v>
          </cell>
          <cell r="CB249">
            <v>-90</v>
          </cell>
          <cell r="CC249">
            <v>-90</v>
          </cell>
          <cell r="CD249">
            <v>-90</v>
          </cell>
          <cell r="CE249">
            <v>-179</v>
          </cell>
          <cell r="CF249">
            <v>-89</v>
          </cell>
          <cell r="CG249">
            <v>-90</v>
          </cell>
          <cell r="CH249">
            <v>-89</v>
          </cell>
          <cell r="CI249">
            <v>-84</v>
          </cell>
          <cell r="CJ249">
            <v>482</v>
          </cell>
          <cell r="CK249">
            <v>0</v>
          </cell>
        </row>
        <row r="250">
          <cell r="B250" t="str">
            <v>UNAMORTIZED ITC - DIST</v>
          </cell>
          <cell r="C250">
            <v>6429</v>
          </cell>
          <cell r="CA250">
            <v>-432</v>
          </cell>
          <cell r="CB250">
            <v>-479</v>
          </cell>
          <cell r="CC250">
            <v>-479</v>
          </cell>
          <cell r="CD250">
            <v>-478</v>
          </cell>
          <cell r="CE250">
            <v>-951</v>
          </cell>
          <cell r="CF250">
            <v>-473</v>
          </cell>
          <cell r="CG250">
            <v>-474</v>
          </cell>
          <cell r="CH250">
            <v>-474</v>
          </cell>
          <cell r="CI250">
            <v>-450</v>
          </cell>
          <cell r="CJ250">
            <v>-294</v>
          </cell>
          <cell r="CK250">
            <v>0</v>
          </cell>
        </row>
        <row r="251">
          <cell r="B251" t="str">
            <v>UNAMORTIZED ITC - MKT</v>
          </cell>
        </row>
        <row r="252">
          <cell r="B252" t="str">
            <v>UNAMORTIZED ITC - CUST ACCT</v>
          </cell>
        </row>
        <row r="253">
          <cell r="B253" t="str">
            <v>UNAMORTIZED ITC - ADMIN</v>
          </cell>
        </row>
        <row r="254">
          <cell r="B254" t="str">
            <v>REG ASSET 109 - F/H</v>
          </cell>
          <cell r="C254">
            <v>8805</v>
          </cell>
          <cell r="CA254">
            <v>175</v>
          </cell>
          <cell r="CB254">
            <v>955</v>
          </cell>
          <cell r="CC254">
            <v>-893</v>
          </cell>
          <cell r="CD254">
            <v>-584</v>
          </cell>
          <cell r="CE254">
            <v>-1720</v>
          </cell>
          <cell r="CF254">
            <v>-438</v>
          </cell>
          <cell r="CG254">
            <v>-386</v>
          </cell>
          <cell r="CH254">
            <v>411</v>
          </cell>
          <cell r="CI254">
            <v>100</v>
          </cell>
          <cell r="CJ254">
            <v>100</v>
          </cell>
          <cell r="CK254">
            <v>0</v>
          </cell>
        </row>
        <row r="255">
          <cell r="B255" t="str">
            <v>REG ASSET 109 - NUCLEAR</v>
          </cell>
        </row>
        <row r="256">
          <cell r="B256" t="str">
            <v>REG ASSET 109 - TRANS</v>
          </cell>
          <cell r="C256">
            <v>1553</v>
          </cell>
          <cell r="CA256">
            <v>343</v>
          </cell>
          <cell r="CB256">
            <v>399</v>
          </cell>
          <cell r="CC256">
            <v>25</v>
          </cell>
          <cell r="CD256">
            <v>85</v>
          </cell>
          <cell r="CE256">
            <v>-38</v>
          </cell>
          <cell r="CF256">
            <v>-154</v>
          </cell>
          <cell r="CG256">
            <v>-136</v>
          </cell>
          <cell r="CH256">
            <v>145</v>
          </cell>
          <cell r="CI256">
            <v>35</v>
          </cell>
          <cell r="CJ256">
            <v>35</v>
          </cell>
          <cell r="CK256">
            <v>0</v>
          </cell>
        </row>
        <row r="257">
          <cell r="B257" t="str">
            <v>REG ASSET 109 - DIST</v>
          </cell>
          <cell r="C257">
            <v>4231</v>
          </cell>
          <cell r="CA257">
            <v>272</v>
          </cell>
          <cell r="CB257">
            <v>556</v>
          </cell>
          <cell r="CC257">
            <v>-238</v>
          </cell>
          <cell r="CD257">
            <v>-108</v>
          </cell>
          <cell r="CE257">
            <v>-492</v>
          </cell>
          <cell r="CF257">
            <v>-274</v>
          </cell>
          <cell r="CG257">
            <v>-242</v>
          </cell>
          <cell r="CH257">
            <v>258</v>
          </cell>
          <cell r="CI257">
            <v>62</v>
          </cell>
          <cell r="CJ257">
            <v>62</v>
          </cell>
          <cell r="CK257">
            <v>0</v>
          </cell>
        </row>
        <row r="258">
          <cell r="B258" t="str">
            <v>REG ASSET 109 - MKT</v>
          </cell>
        </row>
        <row r="259">
          <cell r="B259" t="str">
            <v>REG ASSET 109 - CUST ACCT</v>
          </cell>
        </row>
        <row r="260">
          <cell r="B260" t="str">
            <v>REG ASSET 109 - ADMIN</v>
          </cell>
        </row>
        <row r="261">
          <cell r="B261" t="str">
            <v>LIAB ADITS - FOSSIL HYDRO</v>
          </cell>
          <cell r="C261">
            <v>116424</v>
          </cell>
          <cell r="CA261">
            <v>4651</v>
          </cell>
          <cell r="CB261">
            <v>-3675</v>
          </cell>
          <cell r="CC261">
            <v>-5638</v>
          </cell>
          <cell r="CD261">
            <v>-4880</v>
          </cell>
          <cell r="CE261">
            <v>-8142</v>
          </cell>
          <cell r="CF261">
            <v>-4520</v>
          </cell>
          <cell r="CG261">
            <v>-719</v>
          </cell>
          <cell r="CH261">
            <v>114</v>
          </cell>
          <cell r="CI261">
            <v>1780</v>
          </cell>
          <cell r="CJ261">
            <v>1799</v>
          </cell>
          <cell r="CK261">
            <v>0</v>
          </cell>
        </row>
        <row r="262">
          <cell r="B262" t="str">
            <v>LIAB ADITS - NUCLEAR</v>
          </cell>
        </row>
        <row r="263">
          <cell r="B263" t="str">
            <v>LIAB ADITS - TRANSMISSION</v>
          </cell>
          <cell r="C263">
            <v>20534</v>
          </cell>
          <cell r="CA263">
            <v>5034</v>
          </cell>
          <cell r="CB263">
            <v>1549</v>
          </cell>
          <cell r="CC263">
            <v>1561</v>
          </cell>
          <cell r="CD263">
            <v>1719</v>
          </cell>
          <cell r="CE263">
            <v>3234</v>
          </cell>
          <cell r="CF263">
            <v>-534</v>
          </cell>
          <cell r="CG263">
            <v>-253</v>
          </cell>
          <cell r="CH263">
            <v>40</v>
          </cell>
          <cell r="CI263">
            <v>626</v>
          </cell>
          <cell r="CJ263">
            <v>632</v>
          </cell>
          <cell r="CK263">
            <v>0</v>
          </cell>
        </row>
        <row r="264">
          <cell r="B264" t="str">
            <v>LIAB ADITS - DISTRIBUTION</v>
          </cell>
          <cell r="C264">
            <v>55940</v>
          </cell>
          <cell r="CA264">
            <v>4769</v>
          </cell>
          <cell r="CB264">
            <v>-929</v>
          </cell>
          <cell r="CC264">
            <v>-196</v>
          </cell>
          <cell r="CD264">
            <v>-25</v>
          </cell>
          <cell r="CE264">
            <v>419</v>
          </cell>
          <cell r="CF264">
            <v>-952</v>
          </cell>
          <cell r="CG264">
            <v>-450</v>
          </cell>
          <cell r="CH264">
            <v>71</v>
          </cell>
          <cell r="CI264">
            <v>1115</v>
          </cell>
          <cell r="CJ264">
            <v>1128</v>
          </cell>
          <cell r="CK264">
            <v>0</v>
          </cell>
        </row>
        <row r="265">
          <cell r="B265" t="str">
            <v>LIAB ADITS - MKT</v>
          </cell>
        </row>
        <row r="266">
          <cell r="B266" t="str">
            <v>LIAB ADITS - CUST ACCT</v>
          </cell>
        </row>
        <row r="267">
          <cell r="B267" t="str">
            <v>LIAB ADITS - ADMIN</v>
          </cell>
        </row>
        <row r="268">
          <cell r="B268" t="str">
            <v>LIABILITY ADITS 109  - F/H</v>
          </cell>
        </row>
        <row r="269">
          <cell r="B269" t="str">
            <v>LIABILITY ADITS 109 - NUCLEAR</v>
          </cell>
        </row>
        <row r="270">
          <cell r="B270" t="str">
            <v>LIABILITY ADITS 109 - TRANS</v>
          </cell>
        </row>
        <row r="271">
          <cell r="B271" t="str">
            <v>LIABILITY ADITS 109 - DIST</v>
          </cell>
        </row>
        <row r="272">
          <cell r="B272" t="str">
            <v>LIABILITY ADITS 109 - MKT</v>
          </cell>
        </row>
        <row r="273">
          <cell r="B273" t="str">
            <v>LIABILITY ADITS 109 - CUST ACCT</v>
          </cell>
        </row>
        <row r="274">
          <cell r="B274" t="str">
            <v>LIABILITY ADITS 109 - ADMIN</v>
          </cell>
        </row>
        <row r="275">
          <cell r="B275" t="str">
            <v>DEF CREDIT - F/H</v>
          </cell>
          <cell r="C275">
            <v>8446.5292000000009</v>
          </cell>
          <cell r="CA275">
            <v>-5723.8684400000011</v>
          </cell>
          <cell r="CB275">
            <v>-171.21499999999969</v>
          </cell>
          <cell r="CC275">
            <v>-175.73900000000003</v>
          </cell>
          <cell r="CD275">
            <v>-180.80299999999988</v>
          </cell>
          <cell r="CE275">
            <v>-186.4670000000001</v>
          </cell>
          <cell r="CF275">
            <v>115.56323999999995</v>
          </cell>
          <cell r="CG275">
            <v>81</v>
          </cell>
          <cell r="CH275">
            <v>-3</v>
          </cell>
          <cell r="CI275">
            <v>-67</v>
          </cell>
          <cell r="CJ275">
            <v>-4</v>
          </cell>
          <cell r="CK275">
            <v>24</v>
          </cell>
        </row>
        <row r="276">
          <cell r="B276" t="str">
            <v>DEF CREDIT - NUCLEAR</v>
          </cell>
        </row>
        <row r="277">
          <cell r="B277" t="str">
            <v>DEF CREDIT - TRANS</v>
          </cell>
          <cell r="C277">
            <v>747.28513599999997</v>
          </cell>
          <cell r="CA277">
            <v>-161.73022719999994</v>
          </cell>
          <cell r="CB277">
            <v>0</v>
          </cell>
          <cell r="CC277">
            <v>0</v>
          </cell>
          <cell r="CD277">
            <v>0</v>
          </cell>
          <cell r="CE277">
            <v>0</v>
          </cell>
          <cell r="CF277">
            <v>0.44509119999997893</v>
          </cell>
          <cell r="CG277">
            <v>0</v>
          </cell>
          <cell r="CH277">
            <v>0</v>
          </cell>
          <cell r="CI277">
            <v>0</v>
          </cell>
          <cell r="CJ277">
            <v>0</v>
          </cell>
          <cell r="CK277">
            <v>0</v>
          </cell>
        </row>
        <row r="278">
          <cell r="B278" t="str">
            <v>DEF CREDIT - DIST</v>
          </cell>
          <cell r="C278">
            <v>8271.1926639999983</v>
          </cell>
          <cell r="CA278">
            <v>-2977.2003327999992</v>
          </cell>
          <cell r="CB278">
            <v>0</v>
          </cell>
          <cell r="CC278">
            <v>0</v>
          </cell>
          <cell r="CD278">
            <v>0</v>
          </cell>
          <cell r="CE278">
            <v>0</v>
          </cell>
          <cell r="CF278">
            <v>7.6688000008289237E-3</v>
          </cell>
          <cell r="CG278">
            <v>0</v>
          </cell>
          <cell r="CH278">
            <v>0</v>
          </cell>
          <cell r="CI278">
            <v>0</v>
          </cell>
          <cell r="CJ278">
            <v>0</v>
          </cell>
          <cell r="CK278">
            <v>0</v>
          </cell>
        </row>
        <row r="279">
          <cell r="B279" t="str">
            <v>DEF CREDIT - MKT</v>
          </cell>
        </row>
        <row r="280">
          <cell r="B280" t="str">
            <v>DEF CREDIT - CUST ACCT</v>
          </cell>
        </row>
        <row r="281">
          <cell r="B281" t="str">
            <v>DEF CREDIT - ADMIN</v>
          </cell>
        </row>
        <row r="282">
          <cell r="B282" t="str">
            <v>REG LIABILITY 109 - F/H</v>
          </cell>
          <cell r="C282">
            <v>21101</v>
          </cell>
          <cell r="CA282">
            <v>-5947</v>
          </cell>
          <cell r="CB282">
            <v>-2177</v>
          </cell>
          <cell r="CC282">
            <v>-2190</v>
          </cell>
          <cell r="CD282">
            <v>-2006</v>
          </cell>
          <cell r="CE282">
            <v>-3447</v>
          </cell>
          <cell r="CF282">
            <v>-1223</v>
          </cell>
          <cell r="CG282">
            <v>-1170</v>
          </cell>
          <cell r="CH282">
            <v>-1105</v>
          </cell>
          <cell r="CI282">
            <v>-1020</v>
          </cell>
          <cell r="CJ282">
            <v>-816</v>
          </cell>
          <cell r="CK282">
            <v>0</v>
          </cell>
        </row>
        <row r="283">
          <cell r="B283" t="str">
            <v>REG LIABILITY 109 - NUCLEAR</v>
          </cell>
        </row>
        <row r="284">
          <cell r="B284" t="str">
            <v>REG LIABILITY 109 - TRANS</v>
          </cell>
          <cell r="C284">
            <v>3722</v>
          </cell>
          <cell r="CA284">
            <v>-522</v>
          </cell>
          <cell r="CB284">
            <v>-203</v>
          </cell>
          <cell r="CC284">
            <v>-229</v>
          </cell>
          <cell r="CD284">
            <v>-271</v>
          </cell>
          <cell r="CE284">
            <v>-623</v>
          </cell>
          <cell r="CF284">
            <v>-430</v>
          </cell>
          <cell r="CG284">
            <v>-411</v>
          </cell>
          <cell r="CH284">
            <v>-388</v>
          </cell>
          <cell r="CI284">
            <v>-359</v>
          </cell>
          <cell r="CJ284">
            <v>-286</v>
          </cell>
          <cell r="CK284">
            <v>0</v>
          </cell>
        </row>
        <row r="285">
          <cell r="B285" t="str">
            <v>REG LIABILITY 109 - DIST</v>
          </cell>
          <cell r="C285">
            <v>10139</v>
          </cell>
          <cell r="CA285">
            <v>-2541</v>
          </cell>
          <cell r="CB285">
            <v>-990</v>
          </cell>
          <cell r="CC285">
            <v>-857</v>
          </cell>
          <cell r="CD285">
            <v>-858</v>
          </cell>
          <cell r="CE285">
            <v>-1551</v>
          </cell>
          <cell r="CF285">
            <v>-767</v>
          </cell>
          <cell r="CG285">
            <v>-732</v>
          </cell>
          <cell r="CH285">
            <v>-693</v>
          </cell>
          <cell r="CI285">
            <v>-639</v>
          </cell>
          <cell r="CJ285">
            <v>-511</v>
          </cell>
          <cell r="CK285">
            <v>0</v>
          </cell>
        </row>
        <row r="286">
          <cell r="B286" t="str">
            <v>REG LIABILITY 109 - MKT</v>
          </cell>
        </row>
        <row r="287">
          <cell r="B287" t="str">
            <v>REG LIABILITY 109 - CUST ACCT</v>
          </cell>
        </row>
        <row r="288">
          <cell r="B288" t="str">
            <v>REG LIABILITY 109 - ADMIN</v>
          </cell>
        </row>
        <row r="289">
          <cell r="B289" t="str">
            <v>F/H DEPRECIATION EXPENSE</v>
          </cell>
          <cell r="CA289">
            <v>48551.8079</v>
          </cell>
          <cell r="CB289">
            <v>49872.99492653249</v>
          </cell>
          <cell r="CC289">
            <v>50643.878195707497</v>
          </cell>
          <cell r="CD289">
            <v>51298.991270490835</v>
          </cell>
          <cell r="CE289">
            <v>54147.561894549159</v>
          </cell>
          <cell r="CF289">
            <v>65484.764290249179</v>
          </cell>
          <cell r="CG289">
            <v>67950.269023132496</v>
          </cell>
          <cell r="CH289">
            <v>71044.212720132491</v>
          </cell>
          <cell r="CI289">
            <v>72736.571806432505</v>
          </cell>
          <cell r="CJ289">
            <v>76031.212185932498</v>
          </cell>
          <cell r="CK289">
            <v>79775.146090432507</v>
          </cell>
        </row>
        <row r="290">
          <cell r="B290" t="str">
            <v>GENERAL DEPR EXPENSE ALLOC-F/H</v>
          </cell>
          <cell r="CA290">
            <v>812</v>
          </cell>
          <cell r="CB290">
            <v>773</v>
          </cell>
          <cell r="CC290">
            <v>796</v>
          </cell>
          <cell r="CD290">
            <v>610</v>
          </cell>
          <cell r="CE290">
            <v>602</v>
          </cell>
          <cell r="CF290">
            <v>613</v>
          </cell>
          <cell r="CG290">
            <v>655</v>
          </cell>
          <cell r="CH290">
            <v>652</v>
          </cell>
          <cell r="CI290">
            <v>680</v>
          </cell>
          <cell r="CJ290">
            <v>708</v>
          </cell>
          <cell r="CK290">
            <v>708</v>
          </cell>
        </row>
        <row r="291">
          <cell r="B291" t="str">
            <v>NUCLEAR DEPRECIATION EXPENSE</v>
          </cell>
        </row>
        <row r="292">
          <cell r="B292" t="str">
            <v>GENERAL DEPR EXPENSE ALLOC-NUCLEAR</v>
          </cell>
        </row>
        <row r="293">
          <cell r="B293" t="str">
            <v>TRANSMISSION DEPRECIATION EXPENSE</v>
          </cell>
          <cell r="CA293">
            <v>6878.7113100000006</v>
          </cell>
          <cell r="CB293">
            <v>6754.3157893724911</v>
          </cell>
          <cell r="CC293">
            <v>7117.1034880558227</v>
          </cell>
          <cell r="CD293">
            <v>7394.0701194933245</v>
          </cell>
          <cell r="CE293">
            <v>7629.6084002766556</v>
          </cell>
          <cell r="CF293">
            <v>7886.1236681016535</v>
          </cell>
          <cell r="CG293">
            <v>8178.7789132349853</v>
          </cell>
          <cell r="CH293">
            <v>8275.9968632349846</v>
          </cell>
          <cell r="CI293">
            <v>8339.9584632349834</v>
          </cell>
          <cell r="CJ293">
            <v>8474.4566632349834</v>
          </cell>
          <cell r="CK293">
            <v>8827.1372567849849</v>
          </cell>
        </row>
        <row r="294">
          <cell r="B294" t="str">
            <v>GENERAL DEPR EXPENSE ALLOC-TRANS</v>
          </cell>
          <cell r="CA294">
            <v>699</v>
          </cell>
          <cell r="CB294">
            <v>668</v>
          </cell>
          <cell r="CC294">
            <v>688</v>
          </cell>
          <cell r="CD294">
            <v>527</v>
          </cell>
          <cell r="CE294">
            <v>520</v>
          </cell>
          <cell r="CF294">
            <v>529</v>
          </cell>
          <cell r="CG294">
            <v>565</v>
          </cell>
          <cell r="CH294">
            <v>562</v>
          </cell>
          <cell r="CI294">
            <v>586</v>
          </cell>
          <cell r="CJ294">
            <v>611</v>
          </cell>
          <cell r="CK294">
            <v>611</v>
          </cell>
        </row>
        <row r="295">
          <cell r="B295" t="str">
            <v>DISTRIBUTION DEPRECIATION EXPENSE</v>
          </cell>
          <cell r="CA295">
            <v>27331.846040000004</v>
          </cell>
          <cell r="CB295">
            <v>28940.344560742597</v>
          </cell>
          <cell r="CC295">
            <v>30232.12000611909</v>
          </cell>
          <cell r="CD295">
            <v>31528.473055019087</v>
          </cell>
          <cell r="CE295">
            <v>32816.945358669087</v>
          </cell>
          <cell r="CF295">
            <v>34020.685964394084</v>
          </cell>
          <cell r="CG295">
            <v>35309.066721344083</v>
          </cell>
          <cell r="CH295">
            <v>36524.281155344084</v>
          </cell>
          <cell r="CI295">
            <v>37759.148439344084</v>
          </cell>
          <cell r="CJ295">
            <v>39062.006373344084</v>
          </cell>
          <cell r="CK295">
            <v>40401.081957344089</v>
          </cell>
        </row>
        <row r="296">
          <cell r="B296" t="str">
            <v>GENERAL DEPR EXPENSE ALLOC-DIST</v>
          </cell>
          <cell r="CA296">
            <v>2379</v>
          </cell>
          <cell r="CB296">
            <v>2271</v>
          </cell>
          <cell r="CC296">
            <v>2342</v>
          </cell>
          <cell r="CD296">
            <v>1794</v>
          </cell>
          <cell r="CE296">
            <v>1769</v>
          </cell>
          <cell r="CF296">
            <v>1799</v>
          </cell>
          <cell r="CG296">
            <v>1922</v>
          </cell>
          <cell r="CH296">
            <v>1912</v>
          </cell>
          <cell r="CI296">
            <v>1994</v>
          </cell>
          <cell r="CJ296">
            <v>2077</v>
          </cell>
          <cell r="CK296">
            <v>2077</v>
          </cell>
        </row>
        <row r="297">
          <cell r="B297" t="str">
            <v>MARKETING DEPRECIATION EXPENSE</v>
          </cell>
          <cell r="CA297">
            <v>0</v>
          </cell>
          <cell r="CB297">
            <v>0</v>
          </cell>
          <cell r="CC297">
            <v>0</v>
          </cell>
          <cell r="CD297">
            <v>0</v>
          </cell>
          <cell r="CE297">
            <v>0</v>
          </cell>
          <cell r="CF297">
            <v>0</v>
          </cell>
          <cell r="CG297">
            <v>0</v>
          </cell>
          <cell r="CH297">
            <v>0</v>
          </cell>
          <cell r="CI297">
            <v>0</v>
          </cell>
          <cell r="CJ297">
            <v>0</v>
          </cell>
          <cell r="CK297">
            <v>0</v>
          </cell>
        </row>
        <row r="298">
          <cell r="B298" t="str">
            <v>GENERAL DEPR EXPENSE ALLOC-MKT</v>
          </cell>
          <cell r="CA298">
            <v>605</v>
          </cell>
          <cell r="CB298">
            <v>576</v>
          </cell>
          <cell r="CC298">
            <v>594</v>
          </cell>
          <cell r="CD298">
            <v>455</v>
          </cell>
          <cell r="CE298">
            <v>449</v>
          </cell>
          <cell r="CF298">
            <v>457</v>
          </cell>
          <cell r="CG298">
            <v>488</v>
          </cell>
          <cell r="CH298">
            <v>485</v>
          </cell>
          <cell r="CI298">
            <v>506</v>
          </cell>
          <cell r="CJ298">
            <v>527</v>
          </cell>
          <cell r="CK298">
            <v>527</v>
          </cell>
        </row>
        <row r="299">
          <cell r="B299" t="str">
            <v>CUSTOMER ACCT-SVC DEPRECIATION EXPENSE</v>
          </cell>
          <cell r="CA299">
            <v>0</v>
          </cell>
          <cell r="CB299">
            <v>0</v>
          </cell>
          <cell r="CC299">
            <v>0</v>
          </cell>
          <cell r="CD299">
            <v>0</v>
          </cell>
          <cell r="CE299">
            <v>0</v>
          </cell>
          <cell r="CF299">
            <v>0</v>
          </cell>
          <cell r="CG299">
            <v>0</v>
          </cell>
          <cell r="CH299">
            <v>0</v>
          </cell>
          <cell r="CI299">
            <v>0</v>
          </cell>
          <cell r="CJ299">
            <v>0</v>
          </cell>
          <cell r="CK299">
            <v>0</v>
          </cell>
        </row>
        <row r="300">
          <cell r="B300" t="str">
            <v>GENERAL DEPR EXPENSE ALLOC-CUST ACCT</v>
          </cell>
          <cell r="CA300">
            <v>893</v>
          </cell>
          <cell r="CB300">
            <v>852</v>
          </cell>
          <cell r="CC300">
            <v>878</v>
          </cell>
          <cell r="CD300">
            <v>671</v>
          </cell>
          <cell r="CE300">
            <v>662</v>
          </cell>
          <cell r="CF300">
            <v>675</v>
          </cell>
          <cell r="CG300">
            <v>721</v>
          </cell>
          <cell r="CH300">
            <v>717</v>
          </cell>
          <cell r="CI300">
            <v>748</v>
          </cell>
          <cell r="CJ300">
            <v>779</v>
          </cell>
          <cell r="CK300">
            <v>779</v>
          </cell>
        </row>
        <row r="301">
          <cell r="B301" t="str">
            <v>ADMINISTRATION DEPRECIATION EXPENSE</v>
          </cell>
          <cell r="CA301">
            <v>0</v>
          </cell>
          <cell r="CB301">
            <v>0</v>
          </cell>
          <cell r="CC301">
            <v>0</v>
          </cell>
          <cell r="CD301">
            <v>0</v>
          </cell>
          <cell r="CE301">
            <v>0</v>
          </cell>
          <cell r="CF301">
            <v>0</v>
          </cell>
          <cell r="CG301">
            <v>0</v>
          </cell>
          <cell r="CH301">
            <v>0</v>
          </cell>
          <cell r="CI301">
            <v>0</v>
          </cell>
          <cell r="CJ301">
            <v>0</v>
          </cell>
          <cell r="CK301">
            <v>0</v>
          </cell>
        </row>
        <row r="302">
          <cell r="B302" t="str">
            <v>OTX - PROPERTY TAXES</v>
          </cell>
          <cell r="CA302">
            <v>21146.840640000002</v>
          </cell>
          <cell r="CB302">
            <v>21280</v>
          </cell>
          <cell r="CC302">
            <v>21705</v>
          </cell>
          <cell r="CD302">
            <v>22686</v>
          </cell>
          <cell r="CE302">
            <v>23384</v>
          </cell>
          <cell r="CF302">
            <v>24266</v>
          </cell>
          <cell r="CG302">
            <v>24420.702115107131</v>
          </cell>
          <cell r="CH302">
            <v>26609.074326021946</v>
          </cell>
          <cell r="CI302">
            <v>28787.342511914267</v>
          </cell>
          <cell r="CJ302">
            <v>28868.992162735536</v>
          </cell>
          <cell r="CK302">
            <v>35339.888539306005</v>
          </cell>
        </row>
        <row r="303">
          <cell r="B303" t="str">
            <v>OTX - OTHER - FH</v>
          </cell>
          <cell r="CA303">
            <v>2097.6381000000001</v>
          </cell>
          <cell r="CB303">
            <v>2093.8643999999999</v>
          </cell>
          <cell r="CC303">
            <v>2139.6111000000001</v>
          </cell>
          <cell r="CD303">
            <v>2264.6555594000001</v>
          </cell>
          <cell r="CE303">
            <v>2413.8403632601458</v>
          </cell>
          <cell r="CF303">
            <v>2492.1015998685307</v>
          </cell>
          <cell r="CG303">
            <v>2573.0148632491519</v>
          </cell>
          <cell r="CH303">
            <v>2573.0148632491519</v>
          </cell>
          <cell r="CI303">
            <v>2573.0148632491519</v>
          </cell>
          <cell r="CJ303">
            <v>0</v>
          </cell>
          <cell r="CK303">
            <v>0</v>
          </cell>
        </row>
        <row r="304">
          <cell r="B304" t="str">
            <v>OTX - OTHER - NU</v>
          </cell>
          <cell r="CA304">
            <v>0</v>
          </cell>
          <cell r="CB304">
            <v>0</v>
          </cell>
          <cell r="CC304">
            <v>0</v>
          </cell>
          <cell r="CD304">
            <v>0</v>
          </cell>
          <cell r="CE304">
            <v>0</v>
          </cell>
          <cell r="CF304">
            <v>0</v>
          </cell>
          <cell r="CG304">
            <v>0</v>
          </cell>
          <cell r="CH304">
            <v>0</v>
          </cell>
          <cell r="CI304">
            <v>0</v>
          </cell>
          <cell r="CJ304">
            <v>0</v>
          </cell>
          <cell r="CK304">
            <v>0</v>
          </cell>
        </row>
        <row r="305">
          <cell r="B305" t="str">
            <v>OTX - OTHER - TR</v>
          </cell>
          <cell r="CA305">
            <v>179.52030000000002</v>
          </cell>
          <cell r="CB305">
            <v>176.82480000000001</v>
          </cell>
          <cell r="CC305">
            <v>182.589</v>
          </cell>
          <cell r="CD305">
            <v>195.24908539999998</v>
          </cell>
          <cell r="CE305">
            <v>208.11117225836054</v>
          </cell>
          <cell r="CF305">
            <v>214.85852719568641</v>
          </cell>
          <cell r="CG305">
            <v>221.83452873650404</v>
          </cell>
          <cell r="CH305">
            <v>221.83452873650404</v>
          </cell>
          <cell r="CI305">
            <v>221.83452873650404</v>
          </cell>
          <cell r="CJ305">
            <v>0</v>
          </cell>
          <cell r="CK305">
            <v>0</v>
          </cell>
        </row>
        <row r="306">
          <cell r="B306" t="str">
            <v>OTX - OTHER - DR</v>
          </cell>
          <cell r="CA306">
            <v>1040.463</v>
          </cell>
          <cell r="CB306">
            <v>1038.3065999999999</v>
          </cell>
          <cell r="CC306">
            <v>1063.9958999999999</v>
          </cell>
          <cell r="CD306">
            <v>1125.3128425</v>
          </cell>
          <cell r="CE306">
            <v>1199.4431335249822</v>
          </cell>
          <cell r="CF306">
            <v>1238.3313318913065</v>
          </cell>
          <cell r="CG306">
            <v>1278.5373287957195</v>
          </cell>
          <cell r="CH306">
            <v>1278.5373287957195</v>
          </cell>
          <cell r="CI306">
            <v>1278.5373287957195</v>
          </cell>
          <cell r="CJ306">
            <v>0</v>
          </cell>
          <cell r="CK306">
            <v>0</v>
          </cell>
        </row>
        <row r="307">
          <cell r="B307" t="str">
            <v>OTX - OTHER - MKT</v>
          </cell>
          <cell r="CA307">
            <v>451.22669999999999</v>
          </cell>
          <cell r="CB307">
            <v>453.92219999999998</v>
          </cell>
          <cell r="CC307">
            <v>469.19839999999999</v>
          </cell>
          <cell r="CD307">
            <v>500.98343169999998</v>
          </cell>
          <cell r="CE307">
            <v>533.98585217190112</v>
          </cell>
          <cell r="CF307">
            <v>551.29867606797382</v>
          </cell>
          <cell r="CG307">
            <v>569.19817702749697</v>
          </cell>
          <cell r="CH307">
            <v>569.19817702749697</v>
          </cell>
          <cell r="CI307">
            <v>569.19817702749697</v>
          </cell>
          <cell r="CJ307">
            <v>0</v>
          </cell>
          <cell r="CK307">
            <v>0</v>
          </cell>
        </row>
        <row r="308">
          <cell r="B308" t="str">
            <v>OTX - OTHER - CA</v>
          </cell>
          <cell r="CA308">
            <v>683.5788</v>
          </cell>
          <cell r="CB308">
            <v>682.50059999999996</v>
          </cell>
          <cell r="CC308">
            <v>699.37120000000004</v>
          </cell>
          <cell r="CD308">
            <v>739.49129649999998</v>
          </cell>
          <cell r="CE308">
            <v>788.2054877449882</v>
          </cell>
          <cell r="CF308">
            <v>813.76058952857272</v>
          </cell>
          <cell r="CG308">
            <v>840.18167320861562</v>
          </cell>
          <cell r="CH308">
            <v>840.18167320861562</v>
          </cell>
          <cell r="CI308">
            <v>840.18167320861562</v>
          </cell>
          <cell r="CJ308">
            <v>0</v>
          </cell>
          <cell r="CK308">
            <v>0</v>
          </cell>
        </row>
        <row r="309">
          <cell r="B309" t="str">
            <v>OTX - OTHER - ADMIN</v>
          </cell>
          <cell r="CA309">
            <v>938.57310000000007</v>
          </cell>
          <cell r="CB309">
            <v>945.58140000000003</v>
          </cell>
          <cell r="CC309">
            <v>978.23440000000005</v>
          </cell>
          <cell r="CD309">
            <v>1020.0887845</v>
          </cell>
          <cell r="CE309">
            <v>1087.28741194862</v>
          </cell>
          <cell r="CF309">
            <v>1122.5393112469244</v>
          </cell>
          <cell r="CG309">
            <v>1158.9857863628729</v>
          </cell>
          <cell r="CH309">
            <v>1158.9857863628729</v>
          </cell>
          <cell r="CI309">
            <v>1158.9857863628729</v>
          </cell>
          <cell r="CJ309">
            <v>0</v>
          </cell>
          <cell r="CK309">
            <v>0</v>
          </cell>
        </row>
        <row r="310">
          <cell r="B310" t="str">
            <v>ADMIN &amp; GENERAL O&amp;M - F/H</v>
          </cell>
          <cell r="CA310">
            <v>9023</v>
          </cell>
          <cell r="CB310">
            <v>9781.5169999999998</v>
          </cell>
          <cell r="CC310">
            <v>10260.103999999999</v>
          </cell>
          <cell r="CD310">
            <v>10485.654</v>
          </cell>
          <cell r="CE310">
            <v>11868.01</v>
          </cell>
          <cell r="CF310">
            <v>12105</v>
          </cell>
          <cell r="CG310">
            <v>12347</v>
          </cell>
          <cell r="CH310">
            <v>12594</v>
          </cell>
          <cell r="CI310">
            <v>12846</v>
          </cell>
          <cell r="CJ310">
            <v>13103</v>
          </cell>
          <cell r="CK310">
            <v>13365</v>
          </cell>
        </row>
        <row r="311">
          <cell r="B311" t="str">
            <v>ADMIN &amp; GENERAL O&amp;M - NUCLEAR</v>
          </cell>
        </row>
        <row r="312">
          <cell r="B312" t="str">
            <v>ADMIN &amp; GENERAL O&amp;M - TRANS</v>
          </cell>
          <cell r="CA312">
            <v>850</v>
          </cell>
          <cell r="CB312">
            <v>855.60299999999995</v>
          </cell>
          <cell r="CC312">
            <v>896.91700000000003</v>
          </cell>
          <cell r="CD312">
            <v>911.79100000000005</v>
          </cell>
          <cell r="CE312">
            <v>1036.403</v>
          </cell>
          <cell r="CF312">
            <v>1057</v>
          </cell>
          <cell r="CG312">
            <v>1078</v>
          </cell>
          <cell r="CH312">
            <v>1100</v>
          </cell>
          <cell r="CI312">
            <v>1122</v>
          </cell>
          <cell r="CJ312">
            <v>1144</v>
          </cell>
          <cell r="CK312">
            <v>1167</v>
          </cell>
        </row>
        <row r="313">
          <cell r="B313" t="str">
            <v>ADMIN &amp; GENERAL O&amp;M - DIST</v>
          </cell>
          <cell r="CA313">
            <v>3284</v>
          </cell>
          <cell r="CB313">
            <v>3430.6529999999998</v>
          </cell>
          <cell r="CC313">
            <v>3583.0309999999999</v>
          </cell>
          <cell r="CD313">
            <v>3673.7869999999998</v>
          </cell>
          <cell r="CE313">
            <v>4346.5529999999999</v>
          </cell>
          <cell r="CF313">
            <v>4433</v>
          </cell>
          <cell r="CG313">
            <v>4522</v>
          </cell>
          <cell r="CH313">
            <v>4612</v>
          </cell>
          <cell r="CI313">
            <v>4704</v>
          </cell>
          <cell r="CJ313">
            <v>4798</v>
          </cell>
          <cell r="CK313">
            <v>4894</v>
          </cell>
        </row>
        <row r="314">
          <cell r="B314" t="str">
            <v>ADMIN &amp; GENERAL O&amp;M - MKT</v>
          </cell>
          <cell r="CA314">
            <v>1139</v>
          </cell>
          <cell r="CB314">
            <v>1269.037</v>
          </cell>
          <cell r="CC314">
            <v>1336.4570000000001</v>
          </cell>
          <cell r="CD314">
            <v>1382.1690000000001</v>
          </cell>
          <cell r="CE314">
            <v>1753.7840000000001</v>
          </cell>
          <cell r="CF314">
            <v>1789</v>
          </cell>
          <cell r="CG314">
            <v>1825</v>
          </cell>
          <cell r="CH314">
            <v>1862</v>
          </cell>
          <cell r="CI314">
            <v>1899</v>
          </cell>
          <cell r="CJ314">
            <v>1937</v>
          </cell>
          <cell r="CK314">
            <v>1976</v>
          </cell>
        </row>
        <row r="315">
          <cell r="B315" t="str">
            <v>ADMIN &amp; GENERAL O&amp;M - CUST ACCT</v>
          </cell>
          <cell r="CA315">
            <v>1676</v>
          </cell>
          <cell r="CB315">
            <v>1608.3340000000001</v>
          </cell>
          <cell r="CC315">
            <v>1702.2</v>
          </cell>
          <cell r="CD315">
            <v>1762.8879999999999</v>
          </cell>
          <cell r="CE315">
            <v>2206.4270000000001</v>
          </cell>
          <cell r="CF315">
            <v>2251</v>
          </cell>
          <cell r="CG315">
            <v>2296</v>
          </cell>
          <cell r="CH315">
            <v>2342</v>
          </cell>
          <cell r="CI315">
            <v>2389</v>
          </cell>
          <cell r="CJ315">
            <v>2437</v>
          </cell>
          <cell r="CK315">
            <v>2486</v>
          </cell>
        </row>
        <row r="316">
          <cell r="B316" t="str">
            <v>ADMIN &amp; GENERAL O&amp;M - ADMIN</v>
          </cell>
          <cell r="CA316">
            <v>25595</v>
          </cell>
          <cell r="CB316">
            <v>24469.973000000002</v>
          </cell>
          <cell r="CC316">
            <v>25515.023000000001</v>
          </cell>
          <cell r="CD316">
            <v>25632.486000000001</v>
          </cell>
          <cell r="CE316">
            <v>27741.409</v>
          </cell>
          <cell r="CF316">
            <v>28296</v>
          </cell>
          <cell r="CG316">
            <v>28862</v>
          </cell>
          <cell r="CH316">
            <v>29439</v>
          </cell>
          <cell r="CI316">
            <v>30028</v>
          </cell>
          <cell r="CJ316">
            <v>30629</v>
          </cell>
          <cell r="CK316">
            <v>31242</v>
          </cell>
        </row>
        <row r="317">
          <cell r="B317" t="str">
            <v>AFUDC EQUITY - F/H</v>
          </cell>
          <cell r="CA317">
            <v>0</v>
          </cell>
          <cell r="CB317">
            <v>0</v>
          </cell>
          <cell r="CC317">
            <v>0</v>
          </cell>
          <cell r="CD317">
            <v>0</v>
          </cell>
          <cell r="CE317">
            <v>0</v>
          </cell>
          <cell r="CF317">
            <v>0</v>
          </cell>
          <cell r="CG317">
            <v>0</v>
          </cell>
          <cell r="CH317">
            <v>0</v>
          </cell>
          <cell r="CI317">
            <v>0</v>
          </cell>
          <cell r="CJ317">
            <v>0</v>
          </cell>
          <cell r="CK317">
            <v>0</v>
          </cell>
        </row>
        <row r="318">
          <cell r="B318" t="str">
            <v>AFUDC EQUITY - NUCLEAR</v>
          </cell>
        </row>
        <row r="319">
          <cell r="B319" t="str">
            <v>AFUDC EQUITY - TRANS</v>
          </cell>
          <cell r="CA319">
            <v>0</v>
          </cell>
          <cell r="CB319">
            <v>0</v>
          </cell>
          <cell r="CC319">
            <v>0</v>
          </cell>
          <cell r="CD319">
            <v>0</v>
          </cell>
          <cell r="CE319">
            <v>0</v>
          </cell>
          <cell r="CF319">
            <v>0</v>
          </cell>
          <cell r="CG319">
            <v>0</v>
          </cell>
          <cell r="CH319">
            <v>0</v>
          </cell>
          <cell r="CI319">
            <v>0</v>
          </cell>
          <cell r="CJ319">
            <v>0</v>
          </cell>
          <cell r="CK319">
            <v>0</v>
          </cell>
        </row>
        <row r="320">
          <cell r="B320" t="str">
            <v>AFUDC EQUITY - DIST</v>
          </cell>
          <cell r="CA320">
            <v>0</v>
          </cell>
          <cell r="CB320">
            <v>0</v>
          </cell>
          <cell r="CC320">
            <v>0</v>
          </cell>
          <cell r="CD320">
            <v>0</v>
          </cell>
          <cell r="CE320">
            <v>0</v>
          </cell>
          <cell r="CF320">
            <v>0</v>
          </cell>
          <cell r="CG320">
            <v>0</v>
          </cell>
          <cell r="CH320">
            <v>0</v>
          </cell>
          <cell r="CI320">
            <v>0</v>
          </cell>
          <cell r="CJ320">
            <v>0</v>
          </cell>
          <cell r="CK320">
            <v>0</v>
          </cell>
        </row>
        <row r="321">
          <cell r="B321" t="str">
            <v>AFUDC EQUITY - MKT</v>
          </cell>
        </row>
        <row r="322">
          <cell r="B322" t="str">
            <v>AFUDC EQUITY - CUST ACCT</v>
          </cell>
        </row>
        <row r="323">
          <cell r="B323" t="str">
            <v>AFUDC EQUITY - ADMIN</v>
          </cell>
        </row>
        <row r="324">
          <cell r="B324" t="str">
            <v>AFUDC DEBT - F/H</v>
          </cell>
          <cell r="CA324">
            <v>0</v>
          </cell>
          <cell r="CB324">
            <v>0</v>
          </cell>
          <cell r="CC324">
            <v>0</v>
          </cell>
          <cell r="CD324">
            <v>0</v>
          </cell>
          <cell r="CE324">
            <v>0</v>
          </cell>
          <cell r="CF324">
            <v>0</v>
          </cell>
          <cell r="CG324">
            <v>0</v>
          </cell>
          <cell r="CH324">
            <v>0</v>
          </cell>
          <cell r="CI324">
            <v>0</v>
          </cell>
          <cell r="CJ324">
            <v>0</v>
          </cell>
          <cell r="CK324">
            <v>0</v>
          </cell>
        </row>
        <row r="325">
          <cell r="B325" t="str">
            <v>AFUDC DEBT - NUCLEAR</v>
          </cell>
        </row>
        <row r="326">
          <cell r="B326" t="str">
            <v>AFUDC DEBT - TRANS</v>
          </cell>
          <cell r="CA326">
            <v>0</v>
          </cell>
          <cell r="CB326">
            <v>0</v>
          </cell>
          <cell r="CC326">
            <v>0</v>
          </cell>
          <cell r="CD326">
            <v>0</v>
          </cell>
          <cell r="CE326">
            <v>0</v>
          </cell>
          <cell r="CF326">
            <v>0</v>
          </cell>
          <cell r="CG326">
            <v>0</v>
          </cell>
          <cell r="CH326">
            <v>0</v>
          </cell>
          <cell r="CI326">
            <v>0</v>
          </cell>
          <cell r="CJ326">
            <v>0</v>
          </cell>
          <cell r="CK326">
            <v>0</v>
          </cell>
        </row>
        <row r="327">
          <cell r="B327" t="str">
            <v>AFUDC DEBT - DIST</v>
          </cell>
          <cell r="CA327">
            <v>0</v>
          </cell>
          <cell r="CB327">
            <v>0</v>
          </cell>
          <cell r="CC327">
            <v>0</v>
          </cell>
          <cell r="CD327">
            <v>0</v>
          </cell>
          <cell r="CE327">
            <v>0</v>
          </cell>
          <cell r="CF327">
            <v>0</v>
          </cell>
          <cell r="CG327">
            <v>0</v>
          </cell>
          <cell r="CH327">
            <v>0</v>
          </cell>
          <cell r="CI327">
            <v>0</v>
          </cell>
          <cell r="CJ327">
            <v>0</v>
          </cell>
          <cell r="CK327">
            <v>0</v>
          </cell>
        </row>
        <row r="328">
          <cell r="B328" t="str">
            <v>AFUDC DEBT - MKT</v>
          </cell>
        </row>
        <row r="329">
          <cell r="B329" t="str">
            <v>AFUDC DEBT - CUST ACCT</v>
          </cell>
        </row>
        <row r="330">
          <cell r="B330" t="str">
            <v>AFUDC DEBT - ADMIN</v>
          </cell>
        </row>
        <row r="331">
          <cell r="B331" t="str">
            <v>TAX EFFECT OF NDBD - FOSSIL/HYDRO</v>
          </cell>
        </row>
        <row r="332">
          <cell r="B332" t="str">
            <v>TAX EFFECT OF NDBD - NUCLEAR</v>
          </cell>
        </row>
        <row r="333">
          <cell r="B333" t="str">
            <v>TAX EFFECT OF NDBD - TRANSMISSION</v>
          </cell>
        </row>
        <row r="334">
          <cell r="B334" t="str">
            <v>TAX EFFECT OF NDBD - DISTRIBUTION</v>
          </cell>
        </row>
        <row r="335">
          <cell r="B335" t="str">
            <v>TAX EFFECT OF NDBD - MKT</v>
          </cell>
        </row>
        <row r="336">
          <cell r="B336" t="str">
            <v>TAX EFFECT OF NDBD - CUST ACCT</v>
          </cell>
        </row>
        <row r="337">
          <cell r="B337" t="str">
            <v>TAX EFFECT OF NDBD - ADMIN</v>
          </cell>
        </row>
        <row r="338">
          <cell r="B338" t="str">
            <v>COR/SALVAGE &amp; ADJS - F/H</v>
          </cell>
          <cell r="CA338">
            <v>-14640.703029999999</v>
          </cell>
          <cell r="CB338">
            <v>-2928.6880000000001</v>
          </cell>
          <cell r="CC338">
            <v>-1579.7550000000001</v>
          </cell>
          <cell r="CD338">
            <v>-2035.9460000000001</v>
          </cell>
          <cell r="CE338">
            <v>-1804.7690000000005</v>
          </cell>
          <cell r="CF338">
            <v>-3544.4880000000003</v>
          </cell>
          <cell r="CG338">
            <v>-1506.999</v>
          </cell>
          <cell r="CH338">
            <v>-1009.671</v>
          </cell>
          <cell r="CI338">
            <v>-721.28599999999994</v>
          </cell>
          <cell r="CJ338">
            <v>-102</v>
          </cell>
          <cell r="CK338">
            <v>-2962.9740000000002</v>
          </cell>
        </row>
        <row r="339">
          <cell r="B339" t="str">
            <v>COR/SALVAGE &amp; ADJS - NUCLEAR</v>
          </cell>
        </row>
        <row r="340">
          <cell r="B340" t="str">
            <v>COR/SALVAGE &amp; ADJS - TRANS</v>
          </cell>
          <cell r="CA340">
            <v>-584.19042000000002</v>
          </cell>
          <cell r="CB340">
            <v>-41</v>
          </cell>
          <cell r="CC340">
            <v>-63</v>
          </cell>
          <cell r="CD340">
            <v>-180.5</v>
          </cell>
          <cell r="CE340">
            <v>-60.5</v>
          </cell>
          <cell r="CF340">
            <v>-818.5</v>
          </cell>
          <cell r="CG340">
            <v>-209.5</v>
          </cell>
          <cell r="CH340">
            <v>-54.5</v>
          </cell>
          <cell r="CI340">
            <v>-54.5</v>
          </cell>
          <cell r="CJ340">
            <v>-154.5</v>
          </cell>
          <cell r="CK340">
            <v>-1307</v>
          </cell>
        </row>
        <row r="341">
          <cell r="B341" t="str">
            <v>COR/SALVAGE &amp; ADJS - DIST</v>
          </cell>
          <cell r="CA341">
            <v>-1553.7947899999999</v>
          </cell>
          <cell r="CB341">
            <v>-1942</v>
          </cell>
          <cell r="CC341">
            <v>-1946</v>
          </cell>
          <cell r="CD341">
            <v>-1998</v>
          </cell>
          <cell r="CE341">
            <v>-1946</v>
          </cell>
          <cell r="CF341">
            <v>-1946</v>
          </cell>
          <cell r="CG341">
            <v>-2293</v>
          </cell>
          <cell r="CH341">
            <v>-1933</v>
          </cell>
          <cell r="CI341">
            <v>-1933</v>
          </cell>
          <cell r="CJ341">
            <v>-1933</v>
          </cell>
          <cell r="CK341">
            <v>-2000</v>
          </cell>
        </row>
        <row r="342">
          <cell r="B342" t="str">
            <v>COR/SALVAGE &amp; ADJS - MKT</v>
          </cell>
          <cell r="CA342">
            <v>0</v>
          </cell>
          <cell r="CB342">
            <v>0</v>
          </cell>
          <cell r="CC342">
            <v>0</v>
          </cell>
          <cell r="CD342">
            <v>0</v>
          </cell>
          <cell r="CE342">
            <v>0</v>
          </cell>
          <cell r="CF342">
            <v>0</v>
          </cell>
          <cell r="CG342">
            <v>0</v>
          </cell>
          <cell r="CH342">
            <v>0</v>
          </cell>
          <cell r="CI342">
            <v>0</v>
          </cell>
          <cell r="CJ342">
            <v>0</v>
          </cell>
          <cell r="CK342">
            <v>0</v>
          </cell>
        </row>
        <row r="343">
          <cell r="B343" t="str">
            <v>COR/SALVAGE &amp; ADJS - CUST ACCT</v>
          </cell>
          <cell r="CA343">
            <v>0</v>
          </cell>
          <cell r="CB343">
            <v>0</v>
          </cell>
          <cell r="CC343">
            <v>0</v>
          </cell>
          <cell r="CD343">
            <v>0</v>
          </cell>
          <cell r="CE343">
            <v>0</v>
          </cell>
          <cell r="CF343">
            <v>0</v>
          </cell>
          <cell r="CG343">
            <v>0</v>
          </cell>
          <cell r="CH343">
            <v>0</v>
          </cell>
          <cell r="CI343">
            <v>0</v>
          </cell>
          <cell r="CJ343">
            <v>0</v>
          </cell>
          <cell r="CK343">
            <v>0</v>
          </cell>
        </row>
        <row r="344">
          <cell r="B344" t="str">
            <v>COR/SALVAGE &amp; ADJS - ADMIN</v>
          </cell>
          <cell r="CA344">
            <v>0</v>
          </cell>
          <cell r="CB344">
            <v>0</v>
          </cell>
          <cell r="CC344">
            <v>0</v>
          </cell>
          <cell r="CD344">
            <v>0</v>
          </cell>
          <cell r="CE344">
            <v>0</v>
          </cell>
          <cell r="CF344">
            <v>0</v>
          </cell>
          <cell r="CG344">
            <v>0</v>
          </cell>
          <cell r="CH344">
            <v>0</v>
          </cell>
          <cell r="CI344">
            <v>0</v>
          </cell>
          <cell r="CJ344">
            <v>0</v>
          </cell>
          <cell r="CK344">
            <v>0</v>
          </cell>
        </row>
        <row r="345">
          <cell r="B345" t="str">
            <v>CONSTRUCTION EXPENDS - F/H+ENV</v>
          </cell>
          <cell r="CA345">
            <v>-75562.856353328054</v>
          </cell>
          <cell r="CB345">
            <v>-67434.521159999989</v>
          </cell>
          <cell r="CC345">
            <v>-146588.11111999996</v>
          </cell>
          <cell r="CD345">
            <v>-163341.78006399999</v>
          </cell>
          <cell r="CE345">
            <v>-118273.06289599999</v>
          </cell>
          <cell r="CF345">
            <v>-109822.30636800002</v>
          </cell>
          <cell r="CG345">
            <v>-145037.10861599998</v>
          </cell>
          <cell r="CH345">
            <v>-133505.96461600001</v>
          </cell>
          <cell r="CI345">
            <v>-74564.125199999995</v>
          </cell>
          <cell r="CJ345">
            <v>-34282.500399999997</v>
          </cell>
          <cell r="CK345">
            <v>-56035.779199999997</v>
          </cell>
        </row>
        <row r="346">
          <cell r="B346" t="str">
            <v>GENER CON EXPEND ALLOC-F/H</v>
          </cell>
          <cell r="CA346">
            <v>-682.81822227401562</v>
          </cell>
          <cell r="CB346">
            <v>-4316.4878399999998</v>
          </cell>
          <cell r="CC346">
            <v>-2417.1508800000001</v>
          </cell>
          <cell r="CD346">
            <v>-879.70593600000007</v>
          </cell>
          <cell r="CE346">
            <v>-941.62910400000021</v>
          </cell>
          <cell r="CF346">
            <v>-911.18563200000017</v>
          </cell>
          <cell r="CG346">
            <v>-899.0223840000001</v>
          </cell>
          <cell r="CH346">
            <v>-910.5423840000002</v>
          </cell>
          <cell r="CI346">
            <v>-1092.2688000000001</v>
          </cell>
          <cell r="CJ346">
            <v>-1156.3776</v>
          </cell>
          <cell r="CK346">
            <v>-1183.7088000000003</v>
          </cell>
        </row>
        <row r="347">
          <cell r="B347" t="str">
            <v>CONSTRUCTION EXPENDS - NUCLEAR</v>
          </cell>
          <cell r="CA347">
            <v>0</v>
          </cell>
          <cell r="CB347">
            <v>0</v>
          </cell>
          <cell r="CC347">
            <v>0</v>
          </cell>
          <cell r="CD347">
            <v>0</v>
          </cell>
          <cell r="CE347">
            <v>0</v>
          </cell>
          <cell r="CF347">
            <v>0</v>
          </cell>
          <cell r="CG347">
            <v>0</v>
          </cell>
          <cell r="CH347">
            <v>0</v>
          </cell>
          <cell r="CI347">
            <v>0</v>
          </cell>
          <cell r="CJ347">
            <v>0</v>
          </cell>
          <cell r="CK347">
            <v>0</v>
          </cell>
        </row>
        <row r="348">
          <cell r="B348" t="str">
            <v>GENER CON EXPEND ALLOC-NUCLEAR</v>
          </cell>
          <cell r="CA348">
            <v>0</v>
          </cell>
          <cell r="CB348">
            <v>0</v>
          </cell>
          <cell r="CC348">
            <v>0</v>
          </cell>
          <cell r="CD348">
            <v>0</v>
          </cell>
          <cell r="CE348">
            <v>0</v>
          </cell>
          <cell r="CF348">
            <v>0</v>
          </cell>
          <cell r="CG348">
            <v>0</v>
          </cell>
          <cell r="CH348">
            <v>0</v>
          </cell>
          <cell r="CI348">
            <v>0</v>
          </cell>
          <cell r="CJ348">
            <v>0</v>
          </cell>
          <cell r="CK348">
            <v>0</v>
          </cell>
        </row>
        <row r="349">
          <cell r="B349" t="str">
            <v>CONSTRUCTION EXPENDS - TRANS</v>
          </cell>
          <cell r="CA349">
            <v>-8258.7185446189378</v>
          </cell>
          <cell r="CB349">
            <v>-13055.029237999999</v>
          </cell>
          <cell r="CC349">
            <v>-11476.207365999999</v>
          </cell>
          <cell r="CD349">
            <v>-6823.2536301999999</v>
          </cell>
          <cell r="CE349">
            <v>-10542.8448978</v>
          </cell>
          <cell r="CF349">
            <v>-23334.1023924</v>
          </cell>
          <cell r="CG349">
            <v>-5043.5931938000003</v>
          </cell>
          <cell r="CH349">
            <v>-3540.6571937999997</v>
          </cell>
          <cell r="CI349">
            <v>-5173.9181600000002</v>
          </cell>
          <cell r="CJ349">
            <v>-11143.624320000001</v>
          </cell>
          <cell r="CK349">
            <v>-5675.05116</v>
          </cell>
        </row>
        <row r="350">
          <cell r="B350" t="str">
            <v>GENER CON EXPEND ALLOC-TRANS</v>
          </cell>
          <cell r="CA350">
            <v>-588.93071671133839</v>
          </cell>
          <cell r="CB350">
            <v>-3722.9707620000004</v>
          </cell>
          <cell r="CC350">
            <v>-2084.7926340000004</v>
          </cell>
          <cell r="CD350">
            <v>-758.74636980000002</v>
          </cell>
          <cell r="CE350">
            <v>-812.1551022000001</v>
          </cell>
          <cell r="CF350">
            <v>-785.89760760000001</v>
          </cell>
          <cell r="CG350">
            <v>-775.40680620000001</v>
          </cell>
          <cell r="CH350">
            <v>-785.34280620000004</v>
          </cell>
          <cell r="CI350">
            <v>-942.08184000000006</v>
          </cell>
          <cell r="CJ350">
            <v>-997.37567999999999</v>
          </cell>
          <cell r="CK350">
            <v>-1020.9488400000001</v>
          </cell>
        </row>
        <row r="351">
          <cell r="B351" t="str">
            <v>CONSTRUCTION EXPENDS - DIST</v>
          </cell>
          <cell r="CA351">
            <v>-50745.667600148692</v>
          </cell>
          <cell r="CB351">
            <v>-31189.346897000007</v>
          </cell>
          <cell r="CC351">
            <v>-34280.204329</v>
          </cell>
          <cell r="CD351">
            <v>-39918.826161299992</v>
          </cell>
          <cell r="CE351">
            <v>-38104.4738707</v>
          </cell>
          <cell r="CF351">
            <v>-38649.941580600003</v>
          </cell>
          <cell r="CG351">
            <v>-37560.611994700004</v>
          </cell>
          <cell r="CH351">
            <v>-38053.827994700005</v>
          </cell>
          <cell r="CI351">
            <v>-38095.890040000006</v>
          </cell>
          <cell r="CJ351">
            <v>-38620.882080000003</v>
          </cell>
          <cell r="CK351">
            <v>-39551.72954</v>
          </cell>
        </row>
        <row r="352">
          <cell r="B352" t="str">
            <v>GENER CON EXPEND ALLOC-DIST</v>
          </cell>
          <cell r="CA352">
            <v>-2002.4592726827552</v>
          </cell>
          <cell r="CB352">
            <v>-12658.700102999999</v>
          </cell>
          <cell r="CC352">
            <v>-7088.6306709999999</v>
          </cell>
          <cell r="CD352">
            <v>-2579.8598387000002</v>
          </cell>
          <cell r="CE352">
            <v>-2761.4581293000001</v>
          </cell>
          <cell r="CF352">
            <v>-2672.1784194000002</v>
          </cell>
          <cell r="CG352">
            <v>-2636.5080053000001</v>
          </cell>
          <cell r="CH352">
            <v>-2670.2920053000003</v>
          </cell>
          <cell r="CI352">
            <v>-3203.2299600000001</v>
          </cell>
          <cell r="CJ352">
            <v>-3391.23792</v>
          </cell>
          <cell r="CK352">
            <v>-3471.3904600000005</v>
          </cell>
        </row>
        <row r="353">
          <cell r="B353" t="str">
            <v>CONSTRUCTION EXPENDS - MKT</v>
          </cell>
          <cell r="CA353">
            <v>508.0779265042795</v>
          </cell>
          <cell r="CB353">
            <v>3211.8536383289998</v>
          </cell>
          <cell r="CC353">
            <v>1798.5767911529999</v>
          </cell>
          <cell r="CD353">
            <v>654.58002337409994</v>
          </cell>
          <cell r="CE353">
            <v>700.65640764990007</v>
          </cell>
          <cell r="CF353">
            <v>678.0037372541999</v>
          </cell>
          <cell r="CG353">
            <v>668.95319111790002</v>
          </cell>
          <cell r="CH353">
            <v>677.52510311790002</v>
          </cell>
          <cell r="CI353">
            <v>812.74583627999993</v>
          </cell>
          <cell r="CJ353">
            <v>860.44852655999989</v>
          </cell>
          <cell r="CK353">
            <v>880.78538777999995</v>
          </cell>
        </row>
        <row r="354">
          <cell r="B354" t="str">
            <v>GENER CON EXPEND ALLOC-MKT</v>
          </cell>
          <cell r="CA354">
            <v>-508.0779265042795</v>
          </cell>
          <cell r="CB354">
            <v>-3211.8536383289998</v>
          </cell>
          <cell r="CC354">
            <v>-1798.5767911529999</v>
          </cell>
          <cell r="CD354">
            <v>-654.58002337409994</v>
          </cell>
          <cell r="CE354">
            <v>-700.65640764990007</v>
          </cell>
          <cell r="CF354">
            <v>-678.0037372541999</v>
          </cell>
          <cell r="CG354">
            <v>-668.95319111790002</v>
          </cell>
          <cell r="CH354">
            <v>-677.52510311790002</v>
          </cell>
          <cell r="CI354">
            <v>-812.74583627999993</v>
          </cell>
          <cell r="CJ354">
            <v>-860.44852655999989</v>
          </cell>
          <cell r="CK354">
            <v>-880.78538777999995</v>
          </cell>
        </row>
        <row r="355">
          <cell r="B355" t="str">
            <v>CONSTRUCTION EXPENDS - CUST ACCT</v>
          </cell>
          <cell r="CA355">
            <v>751.25676076701529</v>
          </cell>
          <cell r="CB355">
            <v>4749.1273179105001</v>
          </cell>
          <cell r="CC355">
            <v>2659.4207376984996</v>
          </cell>
          <cell r="CD355">
            <v>967.87843433045009</v>
          </cell>
          <cell r="CE355">
            <v>1036.0081313575499</v>
          </cell>
          <cell r="CF355">
            <v>1002.5133249579</v>
          </cell>
          <cell r="CG355">
            <v>989.13096052355002</v>
          </cell>
          <cell r="CH355">
            <v>1001.80560452355</v>
          </cell>
          <cell r="CI355">
            <v>1201.7463708599998</v>
          </cell>
          <cell r="CJ355">
            <v>1272.28076472</v>
          </cell>
          <cell r="CK355">
            <v>1302.3513576100002</v>
          </cell>
        </row>
        <row r="356">
          <cell r="B356" t="str">
            <v>GENER CON EXPEND ALLOC-CUST ACCT</v>
          </cell>
          <cell r="CA356">
            <v>-751.25676076701529</v>
          </cell>
          <cell r="CB356">
            <v>-4749.1273179105001</v>
          </cell>
          <cell r="CC356">
            <v>-2659.4207376984996</v>
          </cell>
          <cell r="CD356">
            <v>-967.87843433045009</v>
          </cell>
          <cell r="CE356">
            <v>-1036.0081313575499</v>
          </cell>
          <cell r="CF356">
            <v>-1002.5133249579</v>
          </cell>
          <cell r="CG356">
            <v>-989.13096052355002</v>
          </cell>
          <cell r="CH356">
            <v>-1001.80560452355</v>
          </cell>
          <cell r="CI356">
            <v>-1201.7463708599998</v>
          </cell>
          <cell r="CJ356">
            <v>-1272.28076472</v>
          </cell>
          <cell r="CK356">
            <v>-1302.3513576100002</v>
          </cell>
        </row>
        <row r="357">
          <cell r="B357" t="str">
            <v>CONSTRUCTION EXPENDS - ADMIN</v>
          </cell>
          <cell r="CA357">
            <v>208.25031129681471</v>
          </cell>
          <cell r="CB357">
            <v>1316.4703387605</v>
          </cell>
          <cell r="CC357">
            <v>737.19828614849996</v>
          </cell>
          <cell r="CD357">
            <v>268.29839779545</v>
          </cell>
          <cell r="CE357">
            <v>287.18412549254998</v>
          </cell>
          <cell r="CF357">
            <v>277.89927878789996</v>
          </cell>
          <cell r="CG357">
            <v>274.18965285854995</v>
          </cell>
          <cell r="CH357">
            <v>277.70309685854994</v>
          </cell>
          <cell r="CI357">
            <v>333.12719285999992</v>
          </cell>
          <cell r="CJ357">
            <v>352.67950871999994</v>
          </cell>
          <cell r="CK357">
            <v>361.01515460999997</v>
          </cell>
        </row>
        <row r="358">
          <cell r="B358" t="str">
            <v>CWIP BALANCE - F/H</v>
          </cell>
          <cell r="CA358">
            <v>6256</v>
          </cell>
          <cell r="CB358">
            <v>39277</v>
          </cell>
          <cell r="CC358">
            <v>59235</v>
          </cell>
          <cell r="CD358">
            <v>24225</v>
          </cell>
          <cell r="CE358">
            <v>47175</v>
          </cell>
          <cell r="CF358">
            <v>4744</v>
          </cell>
          <cell r="CG358">
            <v>60726</v>
          </cell>
          <cell r="CH358">
            <v>181276</v>
          </cell>
          <cell r="CI358">
            <v>238765</v>
          </cell>
          <cell r="CJ358">
            <v>60264</v>
          </cell>
          <cell r="CK358">
            <v>60264</v>
          </cell>
        </row>
        <row r="359">
          <cell r="B359" t="str">
            <v>CWIP BALANCE - NU</v>
          </cell>
          <cell r="CA359">
            <v>0</v>
          </cell>
          <cell r="CB359">
            <v>0</v>
          </cell>
          <cell r="CC359">
            <v>0</v>
          </cell>
          <cell r="CD359">
            <v>0</v>
          </cell>
          <cell r="CE359">
            <v>0</v>
          </cell>
          <cell r="CF359">
            <v>0</v>
          </cell>
          <cell r="CG359">
            <v>1</v>
          </cell>
          <cell r="CH359">
            <v>2</v>
          </cell>
          <cell r="CI359">
            <v>3</v>
          </cell>
          <cell r="CJ359">
            <v>4</v>
          </cell>
          <cell r="CK359">
            <v>4</v>
          </cell>
        </row>
        <row r="360">
          <cell r="B360" t="str">
            <v>CWIP BALANCE - TR</v>
          </cell>
          <cell r="CA360">
            <v>12452</v>
          </cell>
          <cell r="CB360">
            <v>4090</v>
          </cell>
          <cell r="CC360">
            <v>404</v>
          </cell>
          <cell r="CD360">
            <v>900</v>
          </cell>
          <cell r="CE360">
            <v>4407</v>
          </cell>
          <cell r="CF360">
            <v>58467</v>
          </cell>
          <cell r="CG360">
            <v>4993</v>
          </cell>
          <cell r="CH360">
            <v>7</v>
          </cell>
          <cell r="CI360">
            <v>7</v>
          </cell>
          <cell r="CJ360">
            <v>7</v>
          </cell>
          <cell r="CK360">
            <v>7</v>
          </cell>
        </row>
        <row r="361">
          <cell r="B361" t="str">
            <v>CWIP BALANCE - DR</v>
          </cell>
          <cell r="CA361">
            <v>11465</v>
          </cell>
          <cell r="CB361">
            <v>1256</v>
          </cell>
          <cell r="CC361">
            <v>1668</v>
          </cell>
          <cell r="CD361">
            <v>2441</v>
          </cell>
          <cell r="CE361">
            <v>3226</v>
          </cell>
          <cell r="CF361">
            <v>5192</v>
          </cell>
          <cell r="CG361">
            <v>4354</v>
          </cell>
          <cell r="CH361">
            <v>4954</v>
          </cell>
          <cell r="CI361">
            <v>5554</v>
          </cell>
          <cell r="CJ361">
            <v>6164</v>
          </cell>
          <cell r="CK361">
            <v>6164</v>
          </cell>
        </row>
        <row r="362">
          <cell r="B362" t="str">
            <v>CWIP BALANCE - MKT</v>
          </cell>
          <cell r="CA362">
            <v>0</v>
          </cell>
          <cell r="CB362">
            <v>0</v>
          </cell>
          <cell r="CC362">
            <v>0</v>
          </cell>
          <cell r="CD362">
            <v>0</v>
          </cell>
          <cell r="CE362">
            <v>0</v>
          </cell>
          <cell r="CF362">
            <v>0</v>
          </cell>
          <cell r="CG362">
            <v>0</v>
          </cell>
          <cell r="CH362">
            <v>0</v>
          </cell>
          <cell r="CI362">
            <v>0</v>
          </cell>
          <cell r="CJ362">
            <v>0</v>
          </cell>
          <cell r="CK362">
            <v>0</v>
          </cell>
        </row>
        <row r="363">
          <cell r="B363" t="str">
            <v>CWIP BALANCE - CAS</v>
          </cell>
          <cell r="CA363">
            <v>0</v>
          </cell>
          <cell r="CB363">
            <v>0</v>
          </cell>
          <cell r="CC363">
            <v>0</v>
          </cell>
          <cell r="CD363">
            <v>0</v>
          </cell>
          <cell r="CE363">
            <v>0</v>
          </cell>
          <cell r="CF363">
            <v>0</v>
          </cell>
          <cell r="CG363">
            <v>0</v>
          </cell>
          <cell r="CH363">
            <v>0</v>
          </cell>
          <cell r="CI363">
            <v>0</v>
          </cell>
          <cell r="CJ363">
            <v>0</v>
          </cell>
          <cell r="CK363">
            <v>0</v>
          </cell>
        </row>
        <row r="364">
          <cell r="B364" t="str">
            <v>CWIP BALANCE - ADMIN</v>
          </cell>
          <cell r="CA364">
            <v>0</v>
          </cell>
          <cell r="CB364">
            <v>0</v>
          </cell>
          <cell r="CC364">
            <v>0</v>
          </cell>
          <cell r="CD364">
            <v>0</v>
          </cell>
          <cell r="CE364">
            <v>0</v>
          </cell>
          <cell r="CF364">
            <v>0</v>
          </cell>
          <cell r="CG364">
            <v>0</v>
          </cell>
          <cell r="CH364">
            <v>0</v>
          </cell>
          <cell r="CI364">
            <v>0</v>
          </cell>
          <cell r="CJ364">
            <v>0</v>
          </cell>
          <cell r="CK364">
            <v>0</v>
          </cell>
        </row>
        <row r="365">
          <cell r="B365" t="str">
            <v>CWIP BALANCE - OTH</v>
          </cell>
          <cell r="CA365">
            <v>0</v>
          </cell>
          <cell r="CB365">
            <v>0</v>
          </cell>
          <cell r="CC365">
            <v>0</v>
          </cell>
          <cell r="CD365">
            <v>0</v>
          </cell>
          <cell r="CE365">
            <v>0</v>
          </cell>
          <cell r="CF365">
            <v>0</v>
          </cell>
          <cell r="CG365">
            <v>0</v>
          </cell>
          <cell r="CH365">
            <v>0</v>
          </cell>
          <cell r="CI365">
            <v>0</v>
          </cell>
          <cell r="CJ365">
            <v>0</v>
          </cell>
          <cell r="CK365">
            <v>0</v>
          </cell>
        </row>
        <row r="366">
          <cell r="B366" t="str">
            <v>CWIP BALANCE - PP</v>
          </cell>
          <cell r="CA366">
            <v>0</v>
          </cell>
          <cell r="CB366">
            <v>0</v>
          </cell>
          <cell r="CC366">
            <v>0</v>
          </cell>
          <cell r="CD366">
            <v>0</v>
          </cell>
          <cell r="CE366">
            <v>0</v>
          </cell>
          <cell r="CF366">
            <v>0</v>
          </cell>
          <cell r="CG366">
            <v>0</v>
          </cell>
          <cell r="CH366">
            <v>0</v>
          </cell>
          <cell r="CI366">
            <v>0</v>
          </cell>
          <cell r="CJ366">
            <v>0</v>
          </cell>
          <cell r="CK366">
            <v>0</v>
          </cell>
        </row>
        <row r="367">
          <cell r="B367" t="str">
            <v>Other Income - Net</v>
          </cell>
          <cell r="CA367">
            <v>0</v>
          </cell>
          <cell r="CB367">
            <v>0</v>
          </cell>
          <cell r="CC367">
            <v>0</v>
          </cell>
          <cell r="CD367">
            <v>0</v>
          </cell>
          <cell r="CE367">
            <v>0</v>
          </cell>
          <cell r="CF367">
            <v>0</v>
          </cell>
          <cell r="CG367">
            <v>0</v>
          </cell>
          <cell r="CH367">
            <v>0</v>
          </cell>
          <cell r="CI367">
            <v>0</v>
          </cell>
          <cell r="CJ367">
            <v>0</v>
          </cell>
          <cell r="CK367">
            <v>0</v>
          </cell>
        </row>
        <row r="368">
          <cell r="B368" t="str">
            <v>Other Income - Revenues</v>
          </cell>
          <cell r="CA368">
            <v>0</v>
          </cell>
          <cell r="CB368">
            <v>0</v>
          </cell>
          <cell r="CC368">
            <v>0</v>
          </cell>
          <cell r="CD368">
            <v>0</v>
          </cell>
          <cell r="CE368">
            <v>0</v>
          </cell>
          <cell r="CF368">
            <v>0</v>
          </cell>
          <cell r="CG368">
            <v>0</v>
          </cell>
          <cell r="CH368">
            <v>0</v>
          </cell>
          <cell r="CI368">
            <v>0</v>
          </cell>
          <cell r="CJ368">
            <v>0</v>
          </cell>
          <cell r="CK368">
            <v>0</v>
          </cell>
        </row>
        <row r="369">
          <cell r="B369" t="str">
            <v xml:space="preserve">Other Income - O&amp;M </v>
          </cell>
          <cell r="CA369">
            <v>0</v>
          </cell>
          <cell r="CB369">
            <v>0</v>
          </cell>
          <cell r="CC369">
            <v>0</v>
          </cell>
          <cell r="CD369">
            <v>0</v>
          </cell>
          <cell r="CE369">
            <v>0</v>
          </cell>
          <cell r="CF369">
            <v>0</v>
          </cell>
          <cell r="CG369">
            <v>0</v>
          </cell>
          <cell r="CH369">
            <v>0</v>
          </cell>
          <cell r="CI369">
            <v>0</v>
          </cell>
          <cell r="CJ369">
            <v>0</v>
          </cell>
          <cell r="CK369">
            <v>0</v>
          </cell>
        </row>
        <row r="370">
          <cell r="B370" t="str">
            <v>Other Income - Taxes</v>
          </cell>
          <cell r="CA370">
            <v>0</v>
          </cell>
          <cell r="CB370">
            <v>0</v>
          </cell>
          <cell r="CC370">
            <v>0</v>
          </cell>
          <cell r="CD370">
            <v>0</v>
          </cell>
          <cell r="CE370">
            <v>0</v>
          </cell>
          <cell r="CF370">
            <v>0</v>
          </cell>
          <cell r="CG370">
            <v>0</v>
          </cell>
          <cell r="CH370">
            <v>0</v>
          </cell>
          <cell r="CI370">
            <v>0</v>
          </cell>
          <cell r="CJ370">
            <v>0</v>
          </cell>
          <cell r="CK370">
            <v>0</v>
          </cell>
        </row>
        <row r="371">
          <cell r="B371" t="str">
            <v>Other Income - Deprec Exp</v>
          </cell>
          <cell r="CA371">
            <v>0</v>
          </cell>
          <cell r="CB371">
            <v>0</v>
          </cell>
          <cell r="CC371">
            <v>0</v>
          </cell>
          <cell r="CD371">
            <v>0</v>
          </cell>
          <cell r="CE371">
            <v>0</v>
          </cell>
          <cell r="CF371">
            <v>0</v>
          </cell>
          <cell r="CG371">
            <v>0</v>
          </cell>
          <cell r="CH371">
            <v>0</v>
          </cell>
          <cell r="CI371">
            <v>0</v>
          </cell>
          <cell r="CJ371">
            <v>0</v>
          </cell>
          <cell r="CK371">
            <v>0</v>
          </cell>
        </row>
        <row r="372">
          <cell r="B372" t="str">
            <v>Other Income - Inv Exp</v>
          </cell>
          <cell r="CA372">
            <v>0</v>
          </cell>
          <cell r="CB372">
            <v>0</v>
          </cell>
          <cell r="CC372">
            <v>0</v>
          </cell>
          <cell r="CD372">
            <v>0</v>
          </cell>
          <cell r="CE372">
            <v>0</v>
          </cell>
          <cell r="CF372">
            <v>0</v>
          </cell>
          <cell r="CG372">
            <v>0</v>
          </cell>
          <cell r="CH372">
            <v>0</v>
          </cell>
          <cell r="CI372">
            <v>0</v>
          </cell>
          <cell r="CJ372">
            <v>0</v>
          </cell>
          <cell r="CK372">
            <v>0</v>
          </cell>
        </row>
        <row r="373">
          <cell r="B373" t="str">
            <v>Additional Depreciation for Cashflow - F/H</v>
          </cell>
        </row>
        <row r="374">
          <cell r="B374" t="str">
            <v>Additional Depreciation for Cashflow - NUCLEAR</v>
          </cell>
        </row>
        <row r="375">
          <cell r="B375" t="str">
            <v>Additional Depreciation for Cashflow - TRANS</v>
          </cell>
        </row>
        <row r="376">
          <cell r="B376" t="str">
            <v>Additional Depreciation for Cashflow - DIST</v>
          </cell>
        </row>
        <row r="377">
          <cell r="B377" t="str">
            <v>Additional Depreciation for Cashflow - ADMIN</v>
          </cell>
        </row>
        <row r="378">
          <cell r="B378" t="str">
            <v>Additional Depreciation for Cashflow - CUST ACCT</v>
          </cell>
        </row>
        <row r="379">
          <cell r="B379" t="str">
            <v>Additional Depreciation for Cashflow - SALES</v>
          </cell>
        </row>
        <row r="380">
          <cell r="B380" t="str">
            <v>Additional Depreciation for Cashflow - MKT</v>
          </cell>
        </row>
        <row r="381">
          <cell r="B381" t="str">
            <v>Additional Depreciation for Cashflow - PP</v>
          </cell>
        </row>
        <row r="382">
          <cell r="B382" t="str">
            <v>Additional Depreciation for Cashflow - OTH</v>
          </cell>
        </row>
        <row r="383">
          <cell r="B383" t="str">
            <v>Additional Depreciation for Cashflow - GENERAL PLANT</v>
          </cell>
          <cell r="CA383">
            <v>4589.7715999999991</v>
          </cell>
          <cell r="CB383">
            <v>4841.9885090454063</v>
          </cell>
          <cell r="CC383">
            <v>4932.333874449303</v>
          </cell>
          <cell r="CD383">
            <v>4142.4378400818669</v>
          </cell>
          <cell r="CE383">
            <v>4140.5157975382408</v>
          </cell>
          <cell r="CF383">
            <v>4033.0832183755674</v>
          </cell>
          <cell r="CG383">
            <v>3945.7189371795585</v>
          </cell>
          <cell r="CH383">
            <v>3576.1810341889604</v>
          </cell>
          <cell r="CI383">
            <v>3208.5222153932659</v>
          </cell>
          <cell r="CJ383">
            <v>2986.8509523692182</v>
          </cell>
          <cell r="CK383">
            <v>3055.9857809406467</v>
          </cell>
        </row>
        <row r="384">
          <cell r="B384" t="str">
            <v>TOTAL WHOLESALE REVENUES - FPU</v>
          </cell>
          <cell r="CA384">
            <v>13831.351330000001</v>
          </cell>
          <cell r="CB384">
            <v>14317.302999999998</v>
          </cell>
          <cell r="CC384">
            <v>14944.116000000002</v>
          </cell>
          <cell r="CD384">
            <v>25840.932000000001</v>
          </cell>
          <cell r="CE384">
            <v>28132.075000000001</v>
          </cell>
          <cell r="CF384">
            <v>30044.600999999999</v>
          </cell>
          <cell r="CG384">
            <v>30837.626</v>
          </cell>
          <cell r="CH384">
            <v>31497.314999999995</v>
          </cell>
          <cell r="CI384">
            <v>32463.582999999999</v>
          </cell>
          <cell r="CJ384">
            <v>33496.452999999994</v>
          </cell>
          <cell r="CK384">
            <v>34538.286</v>
          </cell>
        </row>
        <row r="385">
          <cell r="B385" t="str">
            <v>TOTAL WHOLESALE REVENUES - Blnt</v>
          </cell>
          <cell r="CA385">
            <v>2141.5756299999998</v>
          </cell>
          <cell r="CB385">
            <v>2017.8649999999996</v>
          </cell>
          <cell r="CC385">
            <v>2841.241</v>
          </cell>
          <cell r="CD385">
            <v>3040.4819999999995</v>
          </cell>
          <cell r="CE385">
            <v>3300.2530000000002</v>
          </cell>
          <cell r="CF385">
            <v>3519.0250000000005</v>
          </cell>
          <cell r="CG385">
            <v>3607.9620000000004</v>
          </cell>
          <cell r="CH385">
            <v>3680.6989999999996</v>
          </cell>
          <cell r="CI385">
            <v>3786.6139999999996</v>
          </cell>
          <cell r="CJ385">
            <v>3899.5550000000003</v>
          </cell>
          <cell r="CK385">
            <v>4013.0909999999999</v>
          </cell>
        </row>
        <row r="386">
          <cell r="B386" t="str">
            <v>TOTAL NON-TERR REVENUES - Sen</v>
          </cell>
          <cell r="CA386">
            <v>367</v>
          </cell>
          <cell r="CB386">
            <v>91</v>
          </cell>
          <cell r="CC386">
            <v>0</v>
          </cell>
          <cell r="CD386">
            <v>0</v>
          </cell>
          <cell r="CE386">
            <v>0</v>
          </cell>
          <cell r="CF386">
            <v>0</v>
          </cell>
          <cell r="CG386">
            <v>0</v>
          </cell>
          <cell r="CH386">
            <v>0</v>
          </cell>
          <cell r="CI386">
            <v>0</v>
          </cell>
          <cell r="CJ386">
            <v>0</v>
          </cell>
          <cell r="CK386">
            <v>0</v>
          </cell>
        </row>
        <row r="387">
          <cell r="B387" t="str">
            <v>TOTAL NON-TERR REVENUES - Eky</v>
          </cell>
          <cell r="CA387">
            <v>34</v>
          </cell>
          <cell r="CB387">
            <v>26</v>
          </cell>
          <cell r="CC387">
            <v>0</v>
          </cell>
          <cell r="CD387">
            <v>0</v>
          </cell>
          <cell r="CE387">
            <v>0</v>
          </cell>
          <cell r="CF387">
            <v>0</v>
          </cell>
          <cell r="CG387">
            <v>0</v>
          </cell>
          <cell r="CH387">
            <v>0</v>
          </cell>
          <cell r="CI387">
            <v>0</v>
          </cell>
          <cell r="CJ387">
            <v>0</v>
          </cell>
          <cell r="CK387">
            <v>0</v>
          </cell>
        </row>
        <row r="388">
          <cell r="B388" t="str">
            <v>TOTAL NON-TERR REVENUES - MF</v>
          </cell>
          <cell r="CA388">
            <v>3330</v>
          </cell>
          <cell r="CB388">
            <v>2500</v>
          </cell>
          <cell r="CC388">
            <v>1837</v>
          </cell>
          <cell r="CD388">
            <v>1582</v>
          </cell>
          <cell r="CE388">
            <v>1532</v>
          </cell>
          <cell r="CF388">
            <v>1551</v>
          </cell>
          <cell r="CG388">
            <v>1603</v>
          </cell>
          <cell r="CH388">
            <v>1670</v>
          </cell>
          <cell r="CI388">
            <v>1647</v>
          </cell>
          <cell r="CJ388">
            <v>1647</v>
          </cell>
          <cell r="CK388">
            <v>1647</v>
          </cell>
        </row>
        <row r="389">
          <cell r="B389" t="str">
            <v>TOTAL NON-TERR REVENUES - SC</v>
          </cell>
          <cell r="CA389">
            <v>229</v>
          </cell>
          <cell r="CB389">
            <v>0</v>
          </cell>
          <cell r="CC389">
            <v>0</v>
          </cell>
          <cell r="CD389">
            <v>0</v>
          </cell>
          <cell r="CE389">
            <v>0</v>
          </cell>
          <cell r="CF389">
            <v>0</v>
          </cell>
          <cell r="CG389">
            <v>0</v>
          </cell>
          <cell r="CH389">
            <v>0</v>
          </cell>
          <cell r="CI389">
            <v>0</v>
          </cell>
          <cell r="CJ389">
            <v>0</v>
          </cell>
          <cell r="CK389">
            <v>0</v>
          </cell>
        </row>
        <row r="390">
          <cell r="B390" t="str">
            <v>FOSSIL FUEL EXPENSE - Sen</v>
          </cell>
          <cell r="CA390">
            <v>0</v>
          </cell>
          <cell r="CB390">
            <v>0</v>
          </cell>
          <cell r="CC390">
            <v>0</v>
          </cell>
          <cell r="CD390">
            <v>0</v>
          </cell>
          <cell r="CE390">
            <v>0</v>
          </cell>
          <cell r="CF390">
            <v>0</v>
          </cell>
          <cell r="CG390">
            <v>0</v>
          </cell>
          <cell r="CH390">
            <v>0</v>
          </cell>
          <cell r="CI390">
            <v>0</v>
          </cell>
          <cell r="CJ390">
            <v>0</v>
          </cell>
          <cell r="CK390">
            <v>0</v>
          </cell>
        </row>
        <row r="391">
          <cell r="B391" t="str">
            <v>FOSSIL FUEL EXPENSE - Eky</v>
          </cell>
          <cell r="CA391">
            <v>0</v>
          </cell>
          <cell r="CB391">
            <v>0</v>
          </cell>
          <cell r="CC391">
            <v>0</v>
          </cell>
          <cell r="CD391">
            <v>0</v>
          </cell>
          <cell r="CE391">
            <v>0</v>
          </cell>
          <cell r="CF391">
            <v>0</v>
          </cell>
          <cell r="CG391">
            <v>0</v>
          </cell>
          <cell r="CH391">
            <v>0</v>
          </cell>
          <cell r="CI391">
            <v>0</v>
          </cell>
          <cell r="CJ391">
            <v>0</v>
          </cell>
          <cell r="CK391">
            <v>0</v>
          </cell>
        </row>
        <row r="392">
          <cell r="B392" t="str">
            <v>FOSSIL FUEL EXPENSE - MF</v>
          </cell>
          <cell r="CA392">
            <v>0</v>
          </cell>
          <cell r="CB392">
            <v>0</v>
          </cell>
          <cell r="CC392">
            <v>0</v>
          </cell>
          <cell r="CD392">
            <v>0</v>
          </cell>
          <cell r="CE392">
            <v>0</v>
          </cell>
          <cell r="CF392">
            <v>0</v>
          </cell>
          <cell r="CG392">
            <v>0</v>
          </cell>
          <cell r="CH392">
            <v>0</v>
          </cell>
          <cell r="CI392">
            <v>0</v>
          </cell>
          <cell r="CJ392">
            <v>0</v>
          </cell>
          <cell r="CK392">
            <v>0</v>
          </cell>
        </row>
        <row r="393">
          <cell r="B393" t="str">
            <v>FOSSIL FUEL EXPENSE - SC</v>
          </cell>
          <cell r="CA393">
            <v>0</v>
          </cell>
          <cell r="CB393">
            <v>0</v>
          </cell>
          <cell r="CC393">
            <v>0</v>
          </cell>
          <cell r="CD393">
            <v>0</v>
          </cell>
          <cell r="CE393">
            <v>0</v>
          </cell>
          <cell r="CF393">
            <v>0</v>
          </cell>
          <cell r="CG393">
            <v>0</v>
          </cell>
          <cell r="CH393">
            <v>0</v>
          </cell>
          <cell r="CI393">
            <v>0</v>
          </cell>
          <cell r="CJ393">
            <v>0</v>
          </cell>
          <cell r="CK393">
            <v>0</v>
          </cell>
        </row>
        <row r="394">
          <cell r="B394" t="str">
            <v>CUST ACCT/SERV/SALES - SWE</v>
          </cell>
          <cell r="CA394">
            <v>0</v>
          </cell>
          <cell r="CB394">
            <v>0</v>
          </cell>
          <cell r="CC394">
            <v>0</v>
          </cell>
          <cell r="CD394">
            <v>0</v>
          </cell>
          <cell r="CE394">
            <v>0</v>
          </cell>
          <cell r="CF394">
            <v>0</v>
          </cell>
          <cell r="CG394">
            <v>0</v>
          </cell>
          <cell r="CH394">
            <v>0</v>
          </cell>
          <cell r="CI394">
            <v>0</v>
          </cell>
          <cell r="CJ394">
            <v>0</v>
          </cell>
          <cell r="CK394">
            <v>0</v>
          </cell>
        </row>
        <row r="395">
          <cell r="B395" t="str">
            <v>RETAIL ALLOC - slcr</v>
          </cell>
          <cell r="C395">
            <v>0.76500000000000001</v>
          </cell>
          <cell r="CA395">
            <v>0.75</v>
          </cell>
          <cell r="CB395">
            <v>0.75</v>
          </cell>
          <cell r="CC395">
            <v>0.75</v>
          </cell>
          <cell r="CD395">
            <v>0.75</v>
          </cell>
          <cell r="CE395">
            <v>0.75</v>
          </cell>
          <cell r="CF395">
            <v>0.75</v>
          </cell>
          <cell r="CG395">
            <v>0.75</v>
          </cell>
          <cell r="CH395">
            <v>0.75</v>
          </cell>
          <cell r="CI395">
            <v>0.75</v>
          </cell>
          <cell r="CJ395">
            <v>0.75</v>
          </cell>
          <cell r="CK395">
            <v>0.75</v>
          </cell>
        </row>
        <row r="396">
          <cell r="B396" t="str">
            <v>TOTAL NON-TERR REVENUES - PR</v>
          </cell>
          <cell r="C396">
            <v>0</v>
          </cell>
          <cell r="CA396">
            <v>42042</v>
          </cell>
          <cell r="CB396">
            <v>39578.988090000006</v>
          </cell>
          <cell r="CC396">
            <v>43315.305259999994</v>
          </cell>
          <cell r="CD396">
            <v>42827.660640000002</v>
          </cell>
          <cell r="CE396">
            <v>42483.091119999997</v>
          </cell>
          <cell r="CF396">
            <v>43034.219939999995</v>
          </cell>
          <cell r="CG396">
            <v>41705.368439999998</v>
          </cell>
          <cell r="CH396">
            <v>43978.890780000002</v>
          </cell>
          <cell r="CI396">
            <v>43054.55806000001</v>
          </cell>
          <cell r="CJ396">
            <v>18687.932089999998</v>
          </cell>
          <cell r="CK396">
            <v>18687.932089999998</v>
          </cell>
        </row>
        <row r="397">
          <cell r="B397" t="str">
            <v>FOSSIL FUEL EXPENSE - PR</v>
          </cell>
          <cell r="C397">
            <v>0</v>
          </cell>
          <cell r="CA397">
            <v>21771</v>
          </cell>
          <cell r="CB397">
            <v>17703.7801</v>
          </cell>
          <cell r="CC397">
            <v>21168.099800000004</v>
          </cell>
          <cell r="CD397">
            <v>20191.687099999999</v>
          </cell>
          <cell r="CE397">
            <v>19634.435400000002</v>
          </cell>
          <cell r="CF397">
            <v>20366.1217</v>
          </cell>
          <cell r="CG397">
            <v>19415.358100000001</v>
          </cell>
          <cell r="CH397">
            <v>21726.372500000001</v>
          </cell>
          <cell r="CI397">
            <v>21149.588099999997</v>
          </cell>
          <cell r="CJ397">
            <v>9602.3230999999996</v>
          </cell>
          <cell r="CK397">
            <v>9602.3230999999996</v>
          </cell>
        </row>
        <row r="398">
          <cell r="B398" t="str">
            <v>FOSSIL PRODUCTION O&amp;M - PR</v>
          </cell>
          <cell r="C398">
            <v>0</v>
          </cell>
          <cell r="CA398">
            <v>2849</v>
          </cell>
          <cell r="CB398">
            <v>5279.9760999999999</v>
          </cell>
          <cell r="CC398">
            <v>5756.4515000000001</v>
          </cell>
          <cell r="CD398">
            <v>5823.8639000000003</v>
          </cell>
          <cell r="CE398">
            <v>6139.3887000000004</v>
          </cell>
          <cell r="CF398">
            <v>6324.3337999999994</v>
          </cell>
          <cell r="CG398">
            <v>6340.9172999999992</v>
          </cell>
          <cell r="CH398">
            <v>6828.6907000000001</v>
          </cell>
          <cell r="CI398">
            <v>6912.1074000000008</v>
          </cell>
          <cell r="CJ398">
            <v>3085.6130999999996</v>
          </cell>
          <cell r="CK398">
            <v>3085.6130999999996</v>
          </cell>
        </row>
        <row r="399">
          <cell r="B399" t="str">
            <v>ADMIN &amp; GENERAL O&amp;M - PR</v>
          </cell>
          <cell r="C399">
            <v>0</v>
          </cell>
          <cell r="CA399">
            <v>1457</v>
          </cell>
          <cell r="CB399">
            <v>1317.3920000000001</v>
          </cell>
          <cell r="CC399">
            <v>1264.902</v>
          </cell>
          <cell r="CD399">
            <v>1465.5989999999999</v>
          </cell>
          <cell r="CE399">
            <v>1512.942</v>
          </cell>
          <cell r="CF399">
            <v>1446.05</v>
          </cell>
          <cell r="CG399">
            <v>1382.116</v>
          </cell>
          <cell r="CH399">
            <v>1321.008</v>
          </cell>
          <cell r="CI399">
            <v>1262.6020000000001</v>
          </cell>
          <cell r="CJ399">
            <v>502.82400000000001</v>
          </cell>
          <cell r="CK399">
            <v>502.82400000000001</v>
          </cell>
        </row>
        <row r="400">
          <cell r="B400" t="str">
            <v>PR DEPRECIATION EXPENSE</v>
          </cell>
          <cell r="C400">
            <v>0</v>
          </cell>
          <cell r="CA400">
            <v>4640</v>
          </cell>
          <cell r="CB400">
            <v>4667.4780000000001</v>
          </cell>
          <cell r="CC400">
            <v>4690.1210000000001</v>
          </cell>
          <cell r="CD400">
            <v>4759.0780000000004</v>
          </cell>
          <cell r="CE400">
            <v>4770.3999999999996</v>
          </cell>
          <cell r="CF400">
            <v>4716.4840000000004</v>
          </cell>
          <cell r="CG400">
            <v>4663.1930000000002</v>
          </cell>
          <cell r="CH400">
            <v>4610.5200000000004</v>
          </cell>
          <cell r="CI400">
            <v>4558.4579999999996</v>
          </cell>
          <cell r="CJ400">
            <v>1877.9159999999999</v>
          </cell>
          <cell r="CK400">
            <v>1877.9159999999999</v>
          </cell>
        </row>
        <row r="401">
          <cell r="B401" t="str">
            <v>AMORTIZATION - PR</v>
          </cell>
          <cell r="C401">
            <v>0</v>
          </cell>
          <cell r="CA401">
            <v>-342</v>
          </cell>
          <cell r="CB401">
            <v>-341.69900000000001</v>
          </cell>
          <cell r="CC401">
            <v>-341.69900000000001</v>
          </cell>
          <cell r="CD401">
            <v>-342.72800000000001</v>
          </cell>
          <cell r="CE401">
            <v>-341.69900000000001</v>
          </cell>
          <cell r="CF401">
            <v>-340.673</v>
          </cell>
          <cell r="CG401">
            <v>-339.65</v>
          </cell>
          <cell r="CH401">
            <v>-338.63</v>
          </cell>
          <cell r="CI401">
            <v>-337.61399999999998</v>
          </cell>
          <cell r="CJ401">
            <v>-140.25</v>
          </cell>
          <cell r="CK401">
            <v>-140.25</v>
          </cell>
        </row>
        <row r="402">
          <cell r="B402" t="str">
            <v>TAXES OTHER - PR</v>
          </cell>
          <cell r="C402">
            <v>0</v>
          </cell>
          <cell r="CA402">
            <v>757</v>
          </cell>
          <cell r="CB402">
            <v>726.62400000000002</v>
          </cell>
          <cell r="CC402">
            <v>653.54999999999995</v>
          </cell>
          <cell r="CD402">
            <v>725.59500000000003</v>
          </cell>
          <cell r="CE402">
            <v>757.5</v>
          </cell>
          <cell r="CF402">
            <v>751.88599999999997</v>
          </cell>
          <cell r="CG402">
            <v>746.80100000000004</v>
          </cell>
          <cell r="CH402">
            <v>742.21400000000006</v>
          </cell>
          <cell r="CI402">
            <v>738.09900000000005</v>
          </cell>
          <cell r="CJ402">
            <v>306.01100000000002</v>
          </cell>
          <cell r="CK402">
            <v>306.01100000000002</v>
          </cell>
        </row>
        <row r="403">
          <cell r="B403" t="str">
            <v>FUEL STOCK - PR</v>
          </cell>
          <cell r="C403">
            <v>2938.6039999999998</v>
          </cell>
          <cell r="CA403">
            <v>3550.5160000000001</v>
          </cell>
          <cell r="CB403">
            <v>3930.5619999999999</v>
          </cell>
          <cell r="CC403">
            <v>3573.4259999999999</v>
          </cell>
          <cell r="CD403">
            <v>3626.9450000000002</v>
          </cell>
          <cell r="CE403">
            <v>3342.8820000000001</v>
          </cell>
          <cell r="CF403">
            <v>3327.5149999999999</v>
          </cell>
          <cell r="CG403">
            <v>3312.2179999999998</v>
          </cell>
          <cell r="CH403">
            <v>3296.9920000000002</v>
          </cell>
          <cell r="CI403">
            <v>3281.8359999999998</v>
          </cell>
          <cell r="CJ403">
            <v>1361.146</v>
          </cell>
          <cell r="CK403">
            <v>1361.146</v>
          </cell>
        </row>
        <row r="404">
          <cell r="B404" t="str">
            <v>M&amp;S - PR</v>
          </cell>
          <cell r="C404">
            <v>60</v>
          </cell>
          <cell r="CA404">
            <v>80</v>
          </cell>
          <cell r="CB404">
            <v>106.009</v>
          </cell>
          <cell r="CC404">
            <v>123.505</v>
          </cell>
          <cell r="CD404">
            <v>153.35300000000001</v>
          </cell>
          <cell r="CE404">
            <v>183.2</v>
          </cell>
          <cell r="CF404">
            <v>187.411</v>
          </cell>
          <cell r="CG404">
            <v>191.72</v>
          </cell>
          <cell r="CH404">
            <v>196.12700000000001</v>
          </cell>
          <cell r="CI404">
            <v>200.636</v>
          </cell>
          <cell r="CJ404">
            <v>85.52</v>
          </cell>
          <cell r="CK404">
            <v>85.52</v>
          </cell>
        </row>
        <row r="405">
          <cell r="B405" t="str">
            <v>DEFERRED TAXES - PR</v>
          </cell>
          <cell r="C405">
            <v>36308.777000000002</v>
          </cell>
          <cell r="CA405">
            <v>36457.595000000001</v>
          </cell>
          <cell r="CB405">
            <v>37227.644999999997</v>
          </cell>
          <cell r="CC405">
            <v>35299.93</v>
          </cell>
          <cell r="CD405">
            <v>33052.129000000001</v>
          </cell>
          <cell r="CE405">
            <v>28388.768</v>
          </cell>
          <cell r="CF405">
            <v>26203.546999999999</v>
          </cell>
          <cell r="CG405">
            <v>24184.328000000001</v>
          </cell>
          <cell r="CH405">
            <v>22318.274000000001</v>
          </cell>
          <cell r="CI405">
            <v>20593.544999999998</v>
          </cell>
          <cell r="CJ405">
            <v>7916.3389999999999</v>
          </cell>
          <cell r="CK405">
            <v>7916.3389999999999</v>
          </cell>
        </row>
        <row r="406">
          <cell r="B406" t="str">
            <v>UTILITY PLANT - PR</v>
          </cell>
          <cell r="C406">
            <v>188577</v>
          </cell>
          <cell r="CA406">
            <v>189006</v>
          </cell>
          <cell r="CB406">
            <v>191825.652</v>
          </cell>
          <cell r="CC406">
            <v>193167.74400000001</v>
          </cell>
          <cell r="CD406">
            <v>195209.70199999999</v>
          </cell>
          <cell r="CE406">
            <v>197002.59099999999</v>
          </cell>
          <cell r="CF406">
            <v>196944.97200000001</v>
          </cell>
          <cell r="CG406">
            <v>196887.37</v>
          </cell>
          <cell r="CH406">
            <v>196829.78599999999</v>
          </cell>
          <cell r="CI406">
            <v>196772.21900000001</v>
          </cell>
          <cell r="CJ406">
            <v>81964.445999999996</v>
          </cell>
          <cell r="CK406">
            <v>81964.445999999996</v>
          </cell>
        </row>
        <row r="407">
          <cell r="B407" t="str">
            <v>UTILITY PLANT - GENPR</v>
          </cell>
          <cell r="C407">
            <v>3603</v>
          </cell>
          <cell r="CA407">
            <v>5329</v>
          </cell>
          <cell r="CB407">
            <v>3209.085</v>
          </cell>
          <cell r="CC407">
            <v>2891.3690000000001</v>
          </cell>
          <cell r="CD407">
            <v>3183.2420000000002</v>
          </cell>
          <cell r="CE407">
            <v>3037.3049999999998</v>
          </cell>
          <cell r="CF407">
            <v>3770.0279999999998</v>
          </cell>
          <cell r="CG407">
            <v>3770.0279999999998</v>
          </cell>
          <cell r="CH407">
            <v>3770.0279999999998</v>
          </cell>
          <cell r="CI407">
            <v>3770.0279999999998</v>
          </cell>
          <cell r="CJ407">
            <v>1570.845</v>
          </cell>
          <cell r="CK407">
            <v>1570.845</v>
          </cell>
        </row>
        <row r="408">
          <cell r="B408" t="str">
            <v>ACCUM DEPR - PR</v>
          </cell>
          <cell r="C408">
            <v>69182</v>
          </cell>
          <cell r="CA408">
            <v>73141</v>
          </cell>
          <cell r="CB408">
            <v>74777.433000000005</v>
          </cell>
          <cell r="CC408">
            <v>78617.425000000003</v>
          </cell>
          <cell r="CD408">
            <v>82276.274999999994</v>
          </cell>
          <cell r="CE408">
            <v>90554.231</v>
          </cell>
          <cell r="CF408">
            <v>95125.346999999994</v>
          </cell>
          <cell r="CG408">
            <v>99921.759000000005</v>
          </cell>
          <cell r="CH408">
            <v>104954.85</v>
          </cell>
          <cell r="CI408">
            <v>110236.579</v>
          </cell>
          <cell r="CJ408">
            <v>48241.462</v>
          </cell>
          <cell r="CK408">
            <v>48241.462</v>
          </cell>
        </row>
        <row r="409">
          <cell r="B409" t="str">
            <v>ACCUM DEPR - GENPR</v>
          </cell>
          <cell r="C409">
            <v>1091</v>
          </cell>
          <cell r="CA409">
            <v>1875</v>
          </cell>
          <cell r="CB409">
            <v>1036.4169999999999</v>
          </cell>
          <cell r="CC409">
            <v>933.80700000000002</v>
          </cell>
          <cell r="CD409">
            <v>1028.0709999999999</v>
          </cell>
          <cell r="CE409">
            <v>980.93799999999999</v>
          </cell>
          <cell r="CF409">
            <v>1217.5809999999999</v>
          </cell>
          <cell r="CG409">
            <v>1217.5809999999999</v>
          </cell>
          <cell r="CH409">
            <v>1217.5809999999999</v>
          </cell>
          <cell r="CI409">
            <v>1217.5809999999999</v>
          </cell>
          <cell r="CJ409">
            <v>507.32499999999999</v>
          </cell>
          <cell r="CK409">
            <v>507.32499999999999</v>
          </cell>
        </row>
        <row r="410">
          <cell r="B410" t="str">
            <v>UNAMORTIZED ITC - UPS</v>
          </cell>
          <cell r="C410">
            <v>311</v>
          </cell>
          <cell r="CA410">
            <v>311</v>
          </cell>
          <cell r="CB410">
            <v>311.1915538560001</v>
          </cell>
          <cell r="CC410">
            <v>311.1915538560001</v>
          </cell>
          <cell r="CD410">
            <v>311.1915538560001</v>
          </cell>
          <cell r="CE410">
            <v>311.1915538560001</v>
          </cell>
          <cell r="CF410">
            <v>311.1915538560001</v>
          </cell>
          <cell r="CG410">
            <v>311.1915538560001</v>
          </cell>
          <cell r="CH410">
            <v>311.1915538560001</v>
          </cell>
          <cell r="CI410">
            <v>311.1915538560001</v>
          </cell>
          <cell r="CJ410">
            <v>311.1915538560001</v>
          </cell>
          <cell r="CK410">
            <v>311.1915538560001</v>
          </cell>
        </row>
        <row r="411">
          <cell r="B411" t="str">
            <v>TOTAL UPS REVENUES</v>
          </cell>
          <cell r="C411">
            <v>40043.485999999997</v>
          </cell>
          <cell r="CA411">
            <v>42192.186999999998</v>
          </cell>
          <cell r="CB411">
            <v>39578.988090000006</v>
          </cell>
          <cell r="CC411">
            <v>43315.305259999994</v>
          </cell>
          <cell r="CD411">
            <v>42827.660640000002</v>
          </cell>
          <cell r="CE411">
            <v>42483.091119999997</v>
          </cell>
          <cell r="CF411">
            <v>43034.219939999995</v>
          </cell>
          <cell r="CG411">
            <v>41705.368439999998</v>
          </cell>
          <cell r="CH411">
            <v>43978.890780000002</v>
          </cell>
          <cell r="CI411">
            <v>43054.55806000001</v>
          </cell>
          <cell r="CJ411">
            <v>18687.932089999998</v>
          </cell>
          <cell r="CK411">
            <v>18687.932089999998</v>
          </cell>
        </row>
        <row r="412">
          <cell r="B412" t="str">
            <v>CAPACITY LOSS ADJUSTMENT FACTOR</v>
          </cell>
          <cell r="C412">
            <v>0</v>
          </cell>
          <cell r="CA412">
            <v>0.03</v>
          </cell>
          <cell r="CB412">
            <v>0.03</v>
          </cell>
          <cell r="CC412">
            <v>0.03</v>
          </cell>
          <cell r="CD412">
            <v>0.03</v>
          </cell>
          <cell r="CE412">
            <v>0.03</v>
          </cell>
          <cell r="CF412">
            <v>0.03</v>
          </cell>
          <cell r="CG412">
            <v>0.03</v>
          </cell>
          <cell r="CH412">
            <v>0.03</v>
          </cell>
          <cell r="CI412">
            <v>0.03</v>
          </cell>
          <cell r="CJ412">
            <v>0.03</v>
          </cell>
          <cell r="CK412">
            <v>0.03</v>
          </cell>
        </row>
        <row r="413">
          <cell r="B413" t="str">
            <v xml:space="preserve">CHANGE IN RETAINED EARNINGS </v>
          </cell>
          <cell r="D413">
            <v>7327.1620200000179</v>
          </cell>
          <cell r="E413">
            <v>-12749.797779999994</v>
          </cell>
          <cell r="F413">
            <v>2969.1118599999754</v>
          </cell>
          <cell r="G413">
            <v>-15138.601250000007</v>
          </cell>
          <cell r="H413">
            <v>7793.0979400000069</v>
          </cell>
          <cell r="I413">
            <v>11790.143590000022</v>
          </cell>
          <cell r="J413">
            <v>-3137.4340600000287</v>
          </cell>
          <cell r="K413">
            <v>12824.594960000017</v>
          </cell>
          <cell r="L413">
            <v>10473.209550000029</v>
          </cell>
          <cell r="M413">
            <v>-12527.986020000011</v>
          </cell>
          <cell r="N413">
            <v>2775.0228399999905</v>
          </cell>
          <cell r="O413">
            <v>-5550.6982599999756</v>
          </cell>
          <cell r="P413">
            <v>7090.0799612125556</v>
          </cell>
          <cell r="Q413">
            <v>-12181.671399687213</v>
          </cell>
          <cell r="R413">
            <v>2713.7103477916389</v>
          </cell>
          <cell r="S413">
            <v>-14910.221134097112</v>
          </cell>
          <cell r="T413">
            <v>8252.3686112862488</v>
          </cell>
          <cell r="U413">
            <v>10922.550442995154</v>
          </cell>
          <cell r="V413">
            <v>-5098.9980836092145</v>
          </cell>
          <cell r="W413">
            <v>12458.220456987998</v>
          </cell>
          <cell r="X413">
            <v>7866.5623038330232</v>
          </cell>
          <cell r="Y413">
            <v>-15139.862117902987</v>
          </cell>
          <cell r="Z413">
            <v>2896.2577946923848</v>
          </cell>
          <cell r="AA413">
            <v>918.52766473623342</v>
          </cell>
          <cell r="AB413">
            <v>8006.9315011511499</v>
          </cell>
          <cell r="AC413">
            <v>-12514.621770302474</v>
          </cell>
          <cell r="AD413">
            <v>3612.365969094215</v>
          </cell>
          <cell r="AE413">
            <v>-15081.696310094441</v>
          </cell>
          <cell r="AF413">
            <v>9497.851361653069</v>
          </cell>
          <cell r="AG413">
            <v>11104.679214112955</v>
          </cell>
          <cell r="AH413">
            <v>-5989.0900893124344</v>
          </cell>
          <cell r="AI413">
            <v>13628.872925611271</v>
          </cell>
          <cell r="AJ413">
            <v>7957.8493778419506</v>
          </cell>
          <cell r="AK413">
            <v>-15232.237917509163</v>
          </cell>
          <cell r="AL413">
            <v>2225.1677847660612</v>
          </cell>
          <cell r="AM413">
            <v>1854.5319442933833</v>
          </cell>
          <cell r="AN413">
            <v>8695.6344602879835</v>
          </cell>
          <cell r="AO413">
            <v>-15293.57074689315</v>
          </cell>
          <cell r="AP413">
            <v>1218.647480333253</v>
          </cell>
          <cell r="AQ413">
            <v>-15119.592807244568</v>
          </cell>
          <cell r="AR413">
            <v>11156.286941704486</v>
          </cell>
          <cell r="AS413">
            <v>11881.167851177743</v>
          </cell>
          <cell r="AT413">
            <v>-5978.4471595795476</v>
          </cell>
          <cell r="AU413">
            <v>13176.577015897987</v>
          </cell>
          <cell r="AV413">
            <v>7981.0714007093629</v>
          </cell>
          <cell r="AW413">
            <v>-13855.856048426038</v>
          </cell>
          <cell r="AX413">
            <v>5745.7401786241971</v>
          </cell>
          <cell r="AY413">
            <v>7615.949628551316</v>
          </cell>
          <cell r="CA413">
            <v>6847.8253900000418</v>
          </cell>
          <cell r="CB413">
            <v>5787.5248482387105</v>
          </cell>
          <cell r="CC413">
            <v>9070.6039913055429</v>
          </cell>
          <cell r="CD413">
            <v>17223.608195143024</v>
          </cell>
          <cell r="CE413">
            <v>16771</v>
          </cell>
          <cell r="CF413">
            <v>17043</v>
          </cell>
          <cell r="CG413">
            <v>21079</v>
          </cell>
          <cell r="CH413">
            <v>21873</v>
          </cell>
          <cell r="CI413">
            <v>20598</v>
          </cell>
          <cell r="CJ413">
            <v>20655</v>
          </cell>
          <cell r="CK413">
            <v>20977</v>
          </cell>
        </row>
        <row r="414">
          <cell r="B414" t="str">
            <v>SCHERER 4 PROCEEDS</v>
          </cell>
        </row>
        <row r="415">
          <cell r="B415" t="str">
            <v>Other Op Rev for Functional Sales Report</v>
          </cell>
        </row>
        <row r="416">
          <cell r="B416" t="str">
            <v>VOGTLE DEFERRALS (BALANCE FOR EVA)</v>
          </cell>
        </row>
        <row r="417">
          <cell r="B417" t="str">
            <v>OTHER AMORTIZATION</v>
          </cell>
          <cell r="CA417">
            <v>-1290.2543600000001</v>
          </cell>
          <cell r="CB417">
            <v>-2639.7904628571423</v>
          </cell>
          <cell r="CC417">
            <v>-2845.3567865943733</v>
          </cell>
          <cell r="CD417">
            <v>-2007.6486048269364</v>
          </cell>
          <cell r="CE417">
            <v>-1994.8627549166431</v>
          </cell>
          <cell r="CF417">
            <v>-1835.9059907206347</v>
          </cell>
          <cell r="CG417">
            <v>-2170.94353</v>
          </cell>
          <cell r="CH417">
            <v>-2170.94353</v>
          </cell>
          <cell r="CI417">
            <v>-2170.94353</v>
          </cell>
          <cell r="CJ417">
            <v>-2170.94353</v>
          </cell>
          <cell r="CK417">
            <v>-2170.94353</v>
          </cell>
        </row>
        <row r="418">
          <cell r="B418" t="str">
            <v>OTHER POWER SUPPLY - F/H</v>
          </cell>
          <cell r="CA418">
            <v>0</v>
          </cell>
          <cell r="CB418">
            <v>0</v>
          </cell>
          <cell r="CC418">
            <v>0</v>
          </cell>
          <cell r="CD418">
            <v>0</v>
          </cell>
          <cell r="CE418">
            <v>0</v>
          </cell>
          <cell r="CF418">
            <v>0</v>
          </cell>
          <cell r="CG418">
            <v>0</v>
          </cell>
          <cell r="CH418">
            <v>0</v>
          </cell>
          <cell r="CI418">
            <v>0</v>
          </cell>
          <cell r="CJ418">
            <v>0</v>
          </cell>
          <cell r="CK418">
            <v>0</v>
          </cell>
        </row>
        <row r="419">
          <cell r="B419" t="str">
            <v>OTHER POWER SUPPLY - NUCLEAR</v>
          </cell>
        </row>
        <row r="420">
          <cell r="B420" t="str">
            <v>OTHER POWER SUPPLY - TRANS</v>
          </cell>
          <cell r="CA420">
            <v>0</v>
          </cell>
          <cell r="CB420">
            <v>0</v>
          </cell>
          <cell r="CC420">
            <v>0</v>
          </cell>
          <cell r="CD420">
            <v>0</v>
          </cell>
          <cell r="CE420">
            <v>0</v>
          </cell>
          <cell r="CF420">
            <v>0</v>
          </cell>
          <cell r="CG420">
            <v>0</v>
          </cell>
          <cell r="CH420">
            <v>0</v>
          </cell>
          <cell r="CI420">
            <v>0</v>
          </cell>
          <cell r="CJ420">
            <v>0</v>
          </cell>
          <cell r="CK420">
            <v>0</v>
          </cell>
        </row>
        <row r="421">
          <cell r="B421" t="str">
            <v>OTHER POWER SUPPLY - DIST</v>
          </cell>
          <cell r="CA421">
            <v>0</v>
          </cell>
          <cell r="CB421">
            <v>0</v>
          </cell>
          <cell r="CC421">
            <v>0</v>
          </cell>
          <cell r="CD421">
            <v>0</v>
          </cell>
          <cell r="CE421">
            <v>0</v>
          </cell>
          <cell r="CF421">
            <v>0</v>
          </cell>
          <cell r="CG421">
            <v>0</v>
          </cell>
          <cell r="CH421">
            <v>0</v>
          </cell>
          <cell r="CI421">
            <v>0</v>
          </cell>
          <cell r="CJ421">
            <v>0</v>
          </cell>
          <cell r="CK421">
            <v>0</v>
          </cell>
        </row>
        <row r="422">
          <cell r="B422" t="str">
            <v>OTHER POWER SUPPLY - SUPPLY</v>
          </cell>
          <cell r="CA422">
            <v>0</v>
          </cell>
          <cell r="CB422">
            <v>0</v>
          </cell>
          <cell r="CC422">
            <v>0</v>
          </cell>
          <cell r="CD422">
            <v>0</v>
          </cell>
          <cell r="CE422">
            <v>0</v>
          </cell>
          <cell r="CF422">
            <v>0</v>
          </cell>
          <cell r="CG422">
            <v>0</v>
          </cell>
          <cell r="CH422">
            <v>0</v>
          </cell>
          <cell r="CI422">
            <v>0</v>
          </cell>
          <cell r="CJ422">
            <v>0</v>
          </cell>
          <cell r="CK422">
            <v>0</v>
          </cell>
        </row>
        <row r="423">
          <cell r="B423" t="str">
            <v>ADMIN &amp; GENERAL O&amp;M - SUPPLY</v>
          </cell>
          <cell r="CA423">
            <v>0</v>
          </cell>
          <cell r="CB423">
            <v>0</v>
          </cell>
          <cell r="CC423">
            <v>0</v>
          </cell>
          <cell r="CD423">
            <v>0</v>
          </cell>
          <cell r="CE423">
            <v>0</v>
          </cell>
          <cell r="CF423">
            <v>0</v>
          </cell>
          <cell r="CG423">
            <v>0</v>
          </cell>
          <cell r="CH423">
            <v>0</v>
          </cell>
          <cell r="CI423">
            <v>0</v>
          </cell>
          <cell r="CJ423">
            <v>0</v>
          </cell>
          <cell r="CK423">
            <v>0</v>
          </cell>
        </row>
        <row r="424">
          <cell r="B424" t="str">
            <v>CUST ACCT/SERV/SALES - SUPPLY</v>
          </cell>
          <cell r="CA424">
            <v>0</v>
          </cell>
          <cell r="CB424">
            <v>0</v>
          </cell>
          <cell r="CC424">
            <v>0</v>
          </cell>
          <cell r="CD424">
            <v>0</v>
          </cell>
          <cell r="CE424">
            <v>0</v>
          </cell>
          <cell r="CF424">
            <v>0</v>
          </cell>
          <cell r="CG424">
            <v>0</v>
          </cell>
          <cell r="CH424">
            <v>0</v>
          </cell>
          <cell r="CI424">
            <v>0</v>
          </cell>
          <cell r="CJ424">
            <v>0</v>
          </cell>
          <cell r="CK424">
            <v>0</v>
          </cell>
        </row>
        <row r="425">
          <cell r="B425" t="str">
            <v>AFUDC EQUITY - SUPPLY</v>
          </cell>
          <cell r="CA425">
            <v>0</v>
          </cell>
          <cell r="CB425">
            <v>0</v>
          </cell>
          <cell r="CC425">
            <v>0</v>
          </cell>
          <cell r="CD425">
            <v>0</v>
          </cell>
          <cell r="CE425">
            <v>0</v>
          </cell>
          <cell r="CF425">
            <v>0</v>
          </cell>
          <cell r="CG425">
            <v>0</v>
          </cell>
          <cell r="CH425">
            <v>0</v>
          </cell>
          <cell r="CI425">
            <v>0</v>
          </cell>
          <cell r="CJ425">
            <v>0</v>
          </cell>
          <cell r="CK425">
            <v>0</v>
          </cell>
        </row>
        <row r="426">
          <cell r="B426" t="str">
            <v>AFUDC DEBT - SUPPLY</v>
          </cell>
          <cell r="CA426">
            <v>0</v>
          </cell>
          <cell r="CB426">
            <v>0</v>
          </cell>
          <cell r="CC426">
            <v>0</v>
          </cell>
          <cell r="CD426">
            <v>0</v>
          </cell>
          <cell r="CE426">
            <v>0</v>
          </cell>
          <cell r="CF426">
            <v>0</v>
          </cell>
          <cell r="CG426">
            <v>0</v>
          </cell>
          <cell r="CH426">
            <v>0</v>
          </cell>
          <cell r="CI426">
            <v>0</v>
          </cell>
          <cell r="CJ426">
            <v>0</v>
          </cell>
          <cell r="CK426">
            <v>0</v>
          </cell>
        </row>
        <row r="427">
          <cell r="B427" t="str">
            <v>SUPPLY NET PLANT BALANCE</v>
          </cell>
          <cell r="C427">
            <v>0</v>
          </cell>
          <cell r="CA427">
            <v>0</v>
          </cell>
          <cell r="CB427">
            <v>0</v>
          </cell>
          <cell r="CC427">
            <v>0</v>
          </cell>
          <cell r="CD427">
            <v>0</v>
          </cell>
          <cell r="CE427">
            <v>0</v>
          </cell>
          <cell r="CF427">
            <v>0</v>
          </cell>
          <cell r="CG427">
            <v>0</v>
          </cell>
          <cell r="CH427">
            <v>0</v>
          </cell>
          <cell r="CI427">
            <v>0</v>
          </cell>
          <cell r="CJ427">
            <v>0</v>
          </cell>
          <cell r="CK427">
            <v>0</v>
          </cell>
        </row>
        <row r="428">
          <cell r="B428" t="str">
            <v>SUPPLY DEPRECIATION EXPENSE</v>
          </cell>
          <cell r="CA428">
            <v>0</v>
          </cell>
          <cell r="CB428">
            <v>0</v>
          </cell>
          <cell r="CC428">
            <v>0</v>
          </cell>
          <cell r="CD428">
            <v>0</v>
          </cell>
          <cell r="CE428">
            <v>0</v>
          </cell>
          <cell r="CF428">
            <v>0</v>
          </cell>
          <cell r="CG428">
            <v>0</v>
          </cell>
          <cell r="CH428">
            <v>0</v>
          </cell>
          <cell r="CI428">
            <v>0</v>
          </cell>
          <cell r="CJ428">
            <v>0</v>
          </cell>
          <cell r="CK428">
            <v>0</v>
          </cell>
        </row>
        <row r="429">
          <cell r="B429" t="str">
            <v>CONSTRUCTION EXPENDS - SUPPLY</v>
          </cell>
          <cell r="CA429">
            <v>0</v>
          </cell>
          <cell r="CB429">
            <v>0</v>
          </cell>
          <cell r="CC429">
            <v>0</v>
          </cell>
          <cell r="CD429">
            <v>0</v>
          </cell>
          <cell r="CE429">
            <v>0</v>
          </cell>
          <cell r="CF429">
            <v>0</v>
          </cell>
          <cell r="CG429">
            <v>0</v>
          </cell>
          <cell r="CH429">
            <v>0</v>
          </cell>
          <cell r="CI429">
            <v>0</v>
          </cell>
          <cell r="CJ429">
            <v>0</v>
          </cell>
          <cell r="CK429">
            <v>0</v>
          </cell>
        </row>
        <row r="430">
          <cell r="B430" t="str">
            <v>ACCUM DEPR - SUPPLY</v>
          </cell>
          <cell r="C430">
            <v>0</v>
          </cell>
          <cell r="CA430">
            <v>0</v>
          </cell>
          <cell r="CB430">
            <v>0</v>
          </cell>
          <cell r="CC430">
            <v>0</v>
          </cell>
          <cell r="CD430">
            <v>0</v>
          </cell>
          <cell r="CE430">
            <v>0</v>
          </cell>
          <cell r="CF430">
            <v>0</v>
          </cell>
          <cell r="CG430">
            <v>0</v>
          </cell>
          <cell r="CH430">
            <v>0</v>
          </cell>
          <cell r="CI430">
            <v>0</v>
          </cell>
          <cell r="CJ430">
            <v>0</v>
          </cell>
          <cell r="CK430">
            <v>0</v>
          </cell>
        </row>
        <row r="431">
          <cell r="B431" t="str">
            <v>LIAB ADITS - SUPPLY</v>
          </cell>
          <cell r="C431">
            <v>0</v>
          </cell>
          <cell r="CA431">
            <v>0</v>
          </cell>
          <cell r="CB431">
            <v>0</v>
          </cell>
          <cell r="CC431">
            <v>0</v>
          </cell>
          <cell r="CD431">
            <v>0</v>
          </cell>
          <cell r="CE431">
            <v>0</v>
          </cell>
          <cell r="CF431">
            <v>0</v>
          </cell>
          <cell r="CG431">
            <v>0</v>
          </cell>
          <cell r="CH431">
            <v>0</v>
          </cell>
          <cell r="CI431">
            <v>0</v>
          </cell>
          <cell r="CJ431">
            <v>0</v>
          </cell>
          <cell r="CK431">
            <v>0</v>
          </cell>
        </row>
        <row r="432">
          <cell r="B432" t="str">
            <v>M&amp;S - SUPPLY</v>
          </cell>
          <cell r="C432">
            <v>0</v>
          </cell>
          <cell r="CA432">
            <v>0</v>
          </cell>
          <cell r="CB432">
            <v>0</v>
          </cell>
          <cell r="CC432">
            <v>0</v>
          </cell>
          <cell r="CD432">
            <v>0</v>
          </cell>
          <cell r="CE432">
            <v>0</v>
          </cell>
          <cell r="CF432">
            <v>0</v>
          </cell>
          <cell r="CG432">
            <v>0</v>
          </cell>
          <cell r="CH432">
            <v>0</v>
          </cell>
          <cell r="CI432">
            <v>0</v>
          </cell>
          <cell r="CJ432">
            <v>0</v>
          </cell>
          <cell r="CK432">
            <v>0</v>
          </cell>
        </row>
        <row r="433">
          <cell r="B433" t="str">
            <v>DEF DEBIT - SUPPLY</v>
          </cell>
          <cell r="C433">
            <v>0</v>
          </cell>
          <cell r="CA433">
            <v>0</v>
          </cell>
          <cell r="CB433">
            <v>0</v>
          </cell>
          <cell r="CC433">
            <v>0</v>
          </cell>
          <cell r="CD433">
            <v>0</v>
          </cell>
          <cell r="CE433">
            <v>0</v>
          </cell>
          <cell r="CF433">
            <v>0</v>
          </cell>
          <cell r="CG433">
            <v>0</v>
          </cell>
          <cell r="CH433">
            <v>0</v>
          </cell>
          <cell r="CI433">
            <v>0</v>
          </cell>
          <cell r="CJ433">
            <v>0</v>
          </cell>
          <cell r="CK433">
            <v>0</v>
          </cell>
        </row>
        <row r="434">
          <cell r="B434" t="str">
            <v>DEF CREDIT - SUPPLY</v>
          </cell>
          <cell r="C434">
            <v>0</v>
          </cell>
          <cell r="CA434">
            <v>0</v>
          </cell>
          <cell r="CB434">
            <v>0</v>
          </cell>
          <cell r="CC434">
            <v>0</v>
          </cell>
          <cell r="CD434">
            <v>0</v>
          </cell>
          <cell r="CE434">
            <v>0</v>
          </cell>
          <cell r="CF434">
            <v>0</v>
          </cell>
          <cell r="CG434">
            <v>0</v>
          </cell>
          <cell r="CH434">
            <v>0</v>
          </cell>
          <cell r="CI434">
            <v>0</v>
          </cell>
          <cell r="CJ434">
            <v>0</v>
          </cell>
          <cell r="CK434">
            <v>0</v>
          </cell>
        </row>
        <row r="435">
          <cell r="B435" t="str">
            <v>UNAMORTIZED ITC - SUPPLY</v>
          </cell>
          <cell r="C435">
            <v>0</v>
          </cell>
          <cell r="CA435">
            <v>0</v>
          </cell>
          <cell r="CB435">
            <v>0</v>
          </cell>
          <cell r="CC435">
            <v>0</v>
          </cell>
          <cell r="CD435">
            <v>0</v>
          </cell>
          <cell r="CE435">
            <v>0</v>
          </cell>
          <cell r="CF435">
            <v>0</v>
          </cell>
          <cell r="CG435">
            <v>0</v>
          </cell>
          <cell r="CH435">
            <v>0</v>
          </cell>
          <cell r="CI435">
            <v>0</v>
          </cell>
          <cell r="CJ435">
            <v>0</v>
          </cell>
          <cell r="CK435">
            <v>0</v>
          </cell>
        </row>
        <row r="436">
          <cell r="B436" t="str">
            <v>REG ASSET 109 - SUPPLY</v>
          </cell>
          <cell r="C436">
            <v>0</v>
          </cell>
          <cell r="CA436">
            <v>0</v>
          </cell>
          <cell r="CB436">
            <v>0</v>
          </cell>
          <cell r="CC436">
            <v>0</v>
          </cell>
          <cell r="CD436">
            <v>0</v>
          </cell>
          <cell r="CE436">
            <v>0</v>
          </cell>
          <cell r="CF436">
            <v>0</v>
          </cell>
          <cell r="CG436">
            <v>0</v>
          </cell>
          <cell r="CH436">
            <v>0</v>
          </cell>
          <cell r="CI436">
            <v>0</v>
          </cell>
          <cell r="CJ436">
            <v>0</v>
          </cell>
          <cell r="CK436">
            <v>0</v>
          </cell>
        </row>
        <row r="437">
          <cell r="B437" t="str">
            <v>REG LIABILITY 109 - SUPPLY</v>
          </cell>
          <cell r="C437">
            <v>0</v>
          </cell>
          <cell r="CA437">
            <v>0</v>
          </cell>
          <cell r="CB437">
            <v>0</v>
          </cell>
          <cell r="CC437">
            <v>0</v>
          </cell>
          <cell r="CD437">
            <v>0</v>
          </cell>
          <cell r="CE437">
            <v>0</v>
          </cell>
          <cell r="CF437">
            <v>0</v>
          </cell>
          <cell r="CG437">
            <v>0</v>
          </cell>
          <cell r="CH437">
            <v>0</v>
          </cell>
          <cell r="CI437">
            <v>0</v>
          </cell>
          <cell r="CJ437">
            <v>0</v>
          </cell>
          <cell r="CK437">
            <v>0</v>
          </cell>
        </row>
        <row r="438">
          <cell r="B438" t="str">
            <v>ASSET ADITS 109 - SUPPLY</v>
          </cell>
          <cell r="C438">
            <v>0</v>
          </cell>
          <cell r="CA438">
            <v>0</v>
          </cell>
          <cell r="CB438">
            <v>0</v>
          </cell>
          <cell r="CC438">
            <v>0</v>
          </cell>
          <cell r="CD438">
            <v>0</v>
          </cell>
          <cell r="CE438">
            <v>0</v>
          </cell>
          <cell r="CF438">
            <v>0</v>
          </cell>
          <cell r="CG438">
            <v>0</v>
          </cell>
          <cell r="CH438">
            <v>0</v>
          </cell>
          <cell r="CI438">
            <v>0</v>
          </cell>
          <cell r="CJ438">
            <v>0</v>
          </cell>
          <cell r="CK438">
            <v>0</v>
          </cell>
        </row>
        <row r="439">
          <cell r="B439" t="str">
            <v>LIABILITY ADITS 109 - SUPPLY</v>
          </cell>
          <cell r="C439">
            <v>0</v>
          </cell>
          <cell r="CA439">
            <v>0</v>
          </cell>
          <cell r="CB439">
            <v>0</v>
          </cell>
          <cell r="CC439">
            <v>0</v>
          </cell>
          <cell r="CD439">
            <v>0</v>
          </cell>
          <cell r="CE439">
            <v>0</v>
          </cell>
          <cell r="CF439">
            <v>0</v>
          </cell>
          <cell r="CG439">
            <v>0</v>
          </cell>
          <cell r="CH439">
            <v>0</v>
          </cell>
          <cell r="CI439">
            <v>0</v>
          </cell>
          <cell r="CJ439">
            <v>0</v>
          </cell>
          <cell r="CK439">
            <v>0</v>
          </cell>
        </row>
        <row r="440">
          <cell r="B440" t="str">
            <v>COR/SALVAGE &amp; ADJS - SUPPLY</v>
          </cell>
          <cell r="CA440">
            <v>0</v>
          </cell>
          <cell r="CB440">
            <v>0</v>
          </cell>
          <cell r="CC440">
            <v>0</v>
          </cell>
          <cell r="CD440">
            <v>0</v>
          </cell>
          <cell r="CE440">
            <v>0</v>
          </cell>
          <cell r="CF440">
            <v>0</v>
          </cell>
          <cell r="CG440">
            <v>0</v>
          </cell>
          <cell r="CH440">
            <v>0</v>
          </cell>
          <cell r="CI440">
            <v>0</v>
          </cell>
          <cell r="CJ440">
            <v>0</v>
          </cell>
          <cell r="CK440">
            <v>0</v>
          </cell>
        </row>
        <row r="441">
          <cell r="B441" t="str">
            <v>OTX - MGR / FRANCHISE</v>
          </cell>
          <cell r="CA441">
            <v>49062.159359999998</v>
          </cell>
          <cell r="CB441">
            <v>50633</v>
          </cell>
          <cell r="CC441">
            <v>53700</v>
          </cell>
          <cell r="CD441">
            <v>57932.999999999985</v>
          </cell>
          <cell r="CE441">
            <v>61728.57742911941</v>
          </cell>
          <cell r="CF441">
            <v>66935.587980745884</v>
          </cell>
          <cell r="CG441">
            <v>67346.697884892841</v>
          </cell>
          <cell r="CH441">
            <v>68795.40567397805</v>
          </cell>
          <cell r="CI441">
            <v>70280.833488085744</v>
          </cell>
          <cell r="CJ441">
            <v>71261.019037264472</v>
          </cell>
          <cell r="CK441">
            <v>74089.124900694005</v>
          </cell>
        </row>
        <row r="442">
          <cell r="B442" t="str">
            <v>Minority Interest Dividends (Other Owners)</v>
          </cell>
        </row>
        <row r="443">
          <cell r="B443" t="str">
            <v>MIPS Payments</v>
          </cell>
          <cell r="D443">
            <v>1348</v>
          </cell>
          <cell r="E443">
            <v>1348</v>
          </cell>
          <cell r="F443">
            <v>1348</v>
          </cell>
          <cell r="G443">
            <v>1348</v>
          </cell>
          <cell r="H443">
            <v>1348</v>
          </cell>
          <cell r="I443">
            <v>1348</v>
          </cell>
          <cell r="J443">
            <v>1348</v>
          </cell>
          <cell r="K443">
            <v>1348</v>
          </cell>
          <cell r="L443">
            <v>1348</v>
          </cell>
          <cell r="M443">
            <v>1348</v>
          </cell>
          <cell r="N443">
            <v>1348</v>
          </cell>
          <cell r="O443">
            <v>1348</v>
          </cell>
          <cell r="P443">
            <v>582.88376986301364</v>
          </cell>
          <cell r="Q443">
            <v>0</v>
          </cell>
          <cell r="R443">
            <v>562.42083390410949</v>
          </cell>
          <cell r="S443">
            <v>570.0224438356164</v>
          </cell>
          <cell r="T443">
            <v>0</v>
          </cell>
          <cell r="U443">
            <v>574.91907465753422</v>
          </cell>
          <cell r="V443">
            <v>576.73801643835611</v>
          </cell>
          <cell r="W443">
            <v>0</v>
          </cell>
          <cell r="X443">
            <v>574.91907465753422</v>
          </cell>
          <cell r="Y443">
            <v>582.88376986301364</v>
          </cell>
          <cell r="Z443">
            <v>0</v>
          </cell>
          <cell r="AA443">
            <v>568.66995428082191</v>
          </cell>
          <cell r="AB443">
            <v>582.88376986301364</v>
          </cell>
          <cell r="AC443">
            <v>0</v>
          </cell>
          <cell r="AD443">
            <v>562.42083390410949</v>
          </cell>
          <cell r="AE443">
            <v>570.0224438356164</v>
          </cell>
          <cell r="AF443">
            <v>0</v>
          </cell>
          <cell r="AG443">
            <v>574.91907465753422</v>
          </cell>
          <cell r="AH443">
            <v>576.73801643835611</v>
          </cell>
          <cell r="AI443">
            <v>0</v>
          </cell>
          <cell r="AJ443">
            <v>574.91907465753422</v>
          </cell>
          <cell r="AK443">
            <v>582.88376986301364</v>
          </cell>
          <cell r="AL443">
            <v>0</v>
          </cell>
          <cell r="AM443">
            <v>568.66995428082191</v>
          </cell>
          <cell r="CA443">
            <v>16176</v>
          </cell>
          <cell r="CB443">
            <v>4593.4569374999992</v>
          </cell>
          <cell r="CC443">
            <v>4593.4569374999992</v>
          </cell>
          <cell r="CD443">
            <v>4593.4569374999992</v>
          </cell>
          <cell r="CE443">
            <v>4593.4569374999992</v>
          </cell>
          <cell r="CF443">
            <v>4593.4569374999992</v>
          </cell>
          <cell r="CG443">
            <v>4593.4569374999992</v>
          </cell>
          <cell r="CH443">
            <v>5367.6645877732235</v>
          </cell>
          <cell r="CI443">
            <v>6133.4569374999992</v>
          </cell>
          <cell r="CJ443">
            <v>6133.4569374999992</v>
          </cell>
          <cell r="CK443">
            <v>6133.4569374999992</v>
          </cell>
        </row>
      </sheetData>
      <sheetData sheetId="18" refreshError="1"/>
      <sheetData sheetId="19"/>
      <sheetData sheetId="20">
        <row r="1">
          <cell r="B1" t="str">
            <v>2005:2008</v>
          </cell>
        </row>
        <row r="2">
          <cell r="B2" t="str">
            <v>2005:2015</v>
          </cell>
          <cell r="D2">
            <v>0</v>
          </cell>
        </row>
        <row r="3">
          <cell r="B3" t="str">
            <v>Summary(Annual),Income Statement(Annual),Income Supplemental(Annual),Balance Sheet(Annual),Balance Sheet Supplemental(Annual),Cash Flow (Annual),</v>
          </cell>
        </row>
        <row r="4">
          <cell r="B4" t="str">
            <v>True,True,True</v>
          </cell>
        </row>
        <row r="5">
          <cell r="B5">
            <v>16</v>
          </cell>
          <cell r="D5">
            <v>150</v>
          </cell>
        </row>
        <row r="7">
          <cell r="A7" t="str">
            <v>Report Name</v>
          </cell>
          <cell r="B7" t="str">
            <v>Report Title</v>
          </cell>
          <cell r="C7" t="str">
            <v>Sheet</v>
          </cell>
          <cell r="D7" t="str">
            <v>Annual_Only</v>
          </cell>
          <cell r="E7" t="str">
            <v>Beginning String</v>
          </cell>
          <cell r="F7" t="str">
            <v>Offset</v>
          </cell>
          <cell r="G7" t="str">
            <v>Ending String</v>
          </cell>
          <cell r="H7" t="str">
            <v>Offset</v>
          </cell>
          <cell r="I7" t="str">
            <v>Print_End_Year</v>
          </cell>
        </row>
        <row r="8">
          <cell r="A8" t="str">
            <v>Summary</v>
          </cell>
          <cell r="B8" t="str">
            <v>Gulf Power Financial Summary Report</v>
          </cell>
          <cell r="C8" t="str">
            <v>Summary</v>
          </cell>
          <cell r="D8">
            <v>0</v>
          </cell>
          <cell r="E8" t="str">
            <v>(12 Months Ended)</v>
          </cell>
          <cell r="F8">
            <v>0</v>
          </cell>
          <cell r="G8" t="str">
            <v xml:space="preserve">   Total Retail - Price</v>
          </cell>
          <cell r="H8">
            <v>1</v>
          </cell>
          <cell r="I8">
            <v>1</v>
          </cell>
        </row>
        <row r="9">
          <cell r="A9" t="str">
            <v>Summary Supplemental</v>
          </cell>
          <cell r="B9" t="str">
            <v>Gulf Power Financial Summary Supplemental</v>
          </cell>
          <cell r="C9" t="str">
            <v>Summary</v>
          </cell>
          <cell r="D9">
            <v>0</v>
          </cell>
          <cell r="E9" t="str">
            <v>Retail Cents/KWH Component</v>
          </cell>
          <cell r="F9">
            <v>0</v>
          </cell>
          <cell r="G9" t="str">
            <v>Avg STD as % of Avg Capitalization-Supp</v>
          </cell>
          <cell r="H9">
            <v>1</v>
          </cell>
          <cell r="I9">
            <v>1</v>
          </cell>
        </row>
        <row r="10">
          <cell r="A10" t="str">
            <v>Income Statement</v>
          </cell>
          <cell r="B10" t="str">
            <v>Gulf Power Income Statement</v>
          </cell>
          <cell r="C10" t="str">
            <v>Income</v>
          </cell>
          <cell r="D10">
            <v>0</v>
          </cell>
          <cell r="E10" t="str">
            <v>OPERATING REVENUES:</v>
          </cell>
          <cell r="F10">
            <v>0</v>
          </cell>
          <cell r="G10" t="str">
            <v>Net Income</v>
          </cell>
          <cell r="H10">
            <v>1</v>
          </cell>
          <cell r="I10">
            <v>1</v>
          </cell>
        </row>
        <row r="11">
          <cell r="A11" t="str">
            <v>Income Supplemental</v>
          </cell>
          <cell r="B11" t="str">
            <v>Gulf Power Income Statement Supplemental</v>
          </cell>
          <cell r="C11" t="str">
            <v>Income</v>
          </cell>
          <cell r="D11">
            <v>0</v>
          </cell>
          <cell r="E11" t="str">
            <v>Revenue Detail:</v>
          </cell>
          <cell r="F11">
            <v>0</v>
          </cell>
          <cell r="G11" t="str">
            <v xml:space="preserve">        Total Allocated</v>
          </cell>
          <cell r="H11">
            <v>1</v>
          </cell>
          <cell r="I11">
            <v>1</v>
          </cell>
        </row>
        <row r="12">
          <cell r="A12" t="str">
            <v>Federal Tax</v>
          </cell>
          <cell r="B12" t="str">
            <v>Gulf Power Federal Tax Report</v>
          </cell>
          <cell r="C12" t="str">
            <v>Tax</v>
          </cell>
          <cell r="D12">
            <v>0</v>
          </cell>
          <cell r="E12" t="str">
            <v>FEDERAL INCOME TAX</v>
          </cell>
          <cell r="F12">
            <v>0</v>
          </cell>
          <cell r="G12" t="str">
            <v>Other Income Taxes Payback</v>
          </cell>
          <cell r="H12">
            <v>1</v>
          </cell>
          <cell r="I12">
            <v>1</v>
          </cell>
        </row>
        <row r="13">
          <cell r="A13" t="str">
            <v>State Tax</v>
          </cell>
          <cell r="B13" t="str">
            <v>Gulf Power State Tax Report</v>
          </cell>
          <cell r="C13" t="str">
            <v>Tax</v>
          </cell>
          <cell r="D13">
            <v>0</v>
          </cell>
          <cell r="E13" t="str">
            <v>FLORIDA STATE INCOME TAX</v>
          </cell>
          <cell r="F13">
            <v>0</v>
          </cell>
          <cell r="G13" t="str">
            <v>Other Income Taxes Payback-ST</v>
          </cell>
          <cell r="H13">
            <v>2</v>
          </cell>
          <cell r="I13">
            <v>1</v>
          </cell>
        </row>
        <row r="14">
          <cell r="A14" t="str">
            <v>Tax Supplemental</v>
          </cell>
          <cell r="B14" t="str">
            <v>Gulf Power Tax Supplemental Report</v>
          </cell>
          <cell r="C14" t="str">
            <v>Tax</v>
          </cell>
          <cell r="D14">
            <v>0</v>
          </cell>
          <cell r="E14" t="str">
            <v xml:space="preserve">INCOME TAX ACCRUED </v>
          </cell>
          <cell r="F14">
            <v>0</v>
          </cell>
          <cell r="G14" t="str">
            <v xml:space="preserve">   12-mth Net Defr Tax</v>
          </cell>
          <cell r="H14">
            <v>1</v>
          </cell>
          <cell r="I14">
            <v>0</v>
          </cell>
        </row>
        <row r="15">
          <cell r="A15" t="str">
            <v>Balance Sheet</v>
          </cell>
          <cell r="B15" t="str">
            <v>Gulf Power Balance Sheet</v>
          </cell>
          <cell r="C15" t="str">
            <v>Balance</v>
          </cell>
          <cell r="D15">
            <v>0</v>
          </cell>
          <cell r="E15" t="str">
            <v>ASSETS:</v>
          </cell>
          <cell r="F15">
            <v>0</v>
          </cell>
          <cell r="G15" t="str">
            <v>Total Capital &amp; Liabilities</v>
          </cell>
          <cell r="H15">
            <v>1</v>
          </cell>
          <cell r="I15">
            <v>0</v>
          </cell>
        </row>
        <row r="16">
          <cell r="A16" t="str">
            <v>Balance Sheet Supplemental</v>
          </cell>
          <cell r="B16" t="str">
            <v>Gulf Power Balance Sheet Supplemental</v>
          </cell>
          <cell r="C16" t="str">
            <v>Balance</v>
          </cell>
          <cell r="D16">
            <v>0</v>
          </cell>
          <cell r="E16" t="str">
            <v>PLANT SUPPLEMENTAL SCHEDULE</v>
          </cell>
          <cell r="F16">
            <v>0</v>
          </cell>
          <cell r="G16" t="str">
            <v xml:space="preserve">  for S&amp;P Coverages</v>
          </cell>
          <cell r="H16">
            <v>1</v>
          </cell>
          <cell r="I16">
            <v>1</v>
          </cell>
        </row>
        <row r="17">
          <cell r="A17" t="str">
            <v xml:space="preserve">Cash Flow </v>
          </cell>
          <cell r="B17" t="str">
            <v>Gulf Power Cash Flow Statement</v>
          </cell>
          <cell r="C17" t="str">
            <v>Cashflow</v>
          </cell>
          <cell r="D17">
            <v>0</v>
          </cell>
          <cell r="E17" t="str">
            <v>Operating Activities</v>
          </cell>
          <cell r="F17">
            <v>0</v>
          </cell>
          <cell r="G17" t="str">
            <v>* Check Cashflow Statement</v>
          </cell>
          <cell r="H17">
            <v>1</v>
          </cell>
          <cell r="I17">
            <v>1</v>
          </cell>
        </row>
        <row r="18">
          <cell r="A18" t="str">
            <v>Other Taxes</v>
          </cell>
          <cell r="B18" t="str">
            <v>Gulf Power Other Taxes Report</v>
          </cell>
          <cell r="C18" t="str">
            <v>Taxes Other</v>
          </cell>
          <cell r="D18">
            <v>0</v>
          </cell>
          <cell r="E18" t="str">
            <v>ALLOCATED OTHER TAXES</v>
          </cell>
          <cell r="F18">
            <v>0</v>
          </cell>
          <cell r="G18" t="str">
            <v xml:space="preserve">         Total All Taxes-Unallocated</v>
          </cell>
          <cell r="H18">
            <v>1</v>
          </cell>
          <cell r="I18">
            <v>1</v>
          </cell>
        </row>
        <row r="19">
          <cell r="A19" t="str">
            <v>OTX Supplemental</v>
          </cell>
          <cell r="B19" t="str">
            <v>Gulf Power OTX Supplemental Report</v>
          </cell>
          <cell r="C19" t="str">
            <v>Taxes Other</v>
          </cell>
          <cell r="D19">
            <v>0</v>
          </cell>
          <cell r="E19" t="str">
            <v>Other Taxes Accrued Calculation:</v>
          </cell>
          <cell r="F19">
            <v>0</v>
          </cell>
          <cell r="G19" t="str">
            <v xml:space="preserve">         Total Monthly Payment</v>
          </cell>
          <cell r="H19">
            <v>1</v>
          </cell>
          <cell r="I19">
            <v>1</v>
          </cell>
        </row>
        <row r="20">
          <cell r="A20" t="str">
            <v>Gross Property</v>
          </cell>
          <cell r="B20" t="str">
            <v>Gulf Power Gross Property Additions</v>
          </cell>
          <cell r="C20" t="str">
            <v>Gross Property</v>
          </cell>
          <cell r="D20">
            <v>0</v>
          </cell>
          <cell r="E20" t="str">
            <v>Income before Dividends</v>
          </cell>
          <cell r="F20">
            <v>0</v>
          </cell>
          <cell r="G20" t="str">
            <v>Gross Property Additions</v>
          </cell>
          <cell r="H20">
            <v>1</v>
          </cell>
          <cell r="I20">
            <v>1</v>
          </cell>
        </row>
        <row r="21">
          <cell r="A21" t="str">
            <v>AFUDC</v>
          </cell>
          <cell r="B21" t="str">
            <v>Gulf Power AFUDC Calculation</v>
          </cell>
          <cell r="C21" t="str">
            <v>AFUDC</v>
          </cell>
          <cell r="D21">
            <v>0</v>
          </cell>
          <cell r="E21" t="str">
            <v>12 Month Average Cmpd Rate</v>
          </cell>
          <cell r="F21">
            <v>0</v>
          </cell>
          <cell r="G21" t="str">
            <v>= Total Equity Capital</v>
          </cell>
          <cell r="H21">
            <v>0</v>
          </cell>
          <cell r="I21">
            <v>1</v>
          </cell>
        </row>
        <row r="22">
          <cell r="A22" t="str">
            <v>Input</v>
          </cell>
          <cell r="B22" t="str">
            <v>Gulf Power Input Panel Report</v>
          </cell>
          <cell r="C22" t="str">
            <v>Input</v>
          </cell>
          <cell r="D22">
            <v>0</v>
          </cell>
          <cell r="E22" t="str">
            <v>Actual Period (Y=1/N=0)</v>
          </cell>
          <cell r="F22">
            <v>0</v>
          </cell>
          <cell r="G22" t="str">
            <v>Distribution COR/Salvage and Adjs</v>
          </cell>
          <cell r="H22">
            <v>1</v>
          </cell>
          <cell r="I22">
            <v>1</v>
          </cell>
        </row>
        <row r="23">
          <cell r="A23" t="str">
            <v>Output</v>
          </cell>
          <cell r="B23" t="str">
            <v>Gulf Power Consolidated Output Report</v>
          </cell>
          <cell r="C23" t="str">
            <v>Consol Output</v>
          </cell>
          <cell r="D23">
            <v>0</v>
          </cell>
          <cell r="E23" t="str">
            <v>COMMON DIVIDENDS DECLARED</v>
          </cell>
          <cell r="F23">
            <v>0</v>
          </cell>
          <cell r="G23" t="str">
            <v>IMPUTED DEBT INTEREST CHARGES</v>
          </cell>
          <cell r="H23">
            <v>1</v>
          </cell>
          <cell r="I23">
            <v>1</v>
          </cell>
        </row>
      </sheetData>
      <sheetData sheetId="21" refreshError="1"/>
      <sheetData sheetId="22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P-ELS-3 wp 1"/>
      <sheetName val="LIP-ELS-3 wp 2"/>
      <sheetName val="LIP-ELS-3 wp 3"/>
      <sheetName val="LIP-ELS-3 wp 4 p1"/>
      <sheetName val="LIP-ELS-3 wp 4 p2"/>
      <sheetName val="LIP-ELS-3 wp 4 p3"/>
      <sheetName val="LIP-ELS-3 wp 4 p4"/>
      <sheetName val="LIP-ELS-3 wp 4 p5"/>
      <sheetName val="LIP-ELS-3 wp 4 p5 support"/>
      <sheetName val="LIP-ELS-3 wp4 p6"/>
      <sheetName val="LIP-ELS-3 wp4 p7a"/>
      <sheetName val="LIP-ELS-3 wp4 p7b"/>
      <sheetName val="LIP-ELS-3 wp4 p7c"/>
      <sheetName val="LIP-ELS-3 wp4 p7 support"/>
      <sheetName val="LIP-ELS-3 wp4 p8"/>
      <sheetName val="LIP-ELS-3 wp4 p9"/>
      <sheetName val="LIP-ELS-3 wp4 p9 support"/>
      <sheetName val="LIP-ELS-3 wp4 p10"/>
      <sheetName val="LIP-ELS-3 wp4 p11"/>
      <sheetName val="LIP-ELS-3 wp4 p12"/>
      <sheetName val="LIP-ELS-3 wp4 p13"/>
      <sheetName val="LIP-ELS-3 wp4 p14"/>
      <sheetName val="LIP-ELS-3 wp4 p15"/>
    </sheetNames>
    <sheetDataSet>
      <sheetData sheetId="0"/>
      <sheetData sheetId="1">
        <row r="80">
          <cell r="I80">
            <v>45000</v>
          </cell>
        </row>
      </sheetData>
      <sheetData sheetId="2">
        <row r="37">
          <cell r="C37">
            <v>4.2200000000000001E-2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dmin"/>
      <sheetName val="Ratings Metrics incl Core Meth"/>
      <sheetName val="Credit Graphs (2)"/>
      <sheetName val="RWSettings"/>
      <sheetName val="ModelData"/>
      <sheetName val="ListboxStore"/>
    </sheetNames>
    <sheetDataSet>
      <sheetData sheetId="0" refreshError="1">
        <row r="5">
          <cell r="B5" t="str">
            <v>Jan 15 2004 CFO</v>
          </cell>
        </row>
        <row r="6">
          <cell r="B6" t="str">
            <v>2003 Rating Agency Updated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lias"/>
      <sheetName val="Admin"/>
      <sheetName val="UI Mappings"/>
      <sheetName val="Income UI"/>
      <sheetName val="2012 UI"/>
      <sheetName val="2012 Excel"/>
      <sheetName val="Compare"/>
    </sheetNames>
    <sheetDataSet>
      <sheetData sheetId="0" refreshError="1"/>
      <sheetData sheetId="1" refreshError="1"/>
      <sheetData sheetId="2">
        <row r="1">
          <cell r="C1">
            <v>31560084</v>
          </cell>
        </row>
        <row r="2">
          <cell r="G2">
            <v>30665684</v>
          </cell>
        </row>
        <row r="5">
          <cell r="C5">
            <v>2038</v>
          </cell>
        </row>
      </sheetData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ICKET"/>
      <sheetName val="CREDIT FORM"/>
      <sheetName val="TRADES"/>
    </sheetNames>
    <sheetDataSet>
      <sheetData sheetId="0" refreshError="1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C4078F-3D3D-4FCB-9700-E48799EAC962}">
  <sheetPr>
    <pageSetUpPr fitToPage="1"/>
  </sheetPr>
  <dimension ref="A1:O73"/>
  <sheetViews>
    <sheetView showGridLines="0" tabSelected="1" topLeftCell="A13" zoomScaleNormal="100" zoomScaleSheetLayoutView="85" workbookViewId="0">
      <selection sqref="A1:L1"/>
    </sheetView>
  </sheetViews>
  <sheetFormatPr defaultColWidth="9" defaultRowHeight="15.75"/>
  <cols>
    <col min="1" max="1" width="5.25" style="1" bestFit="1" customWidth="1"/>
    <col min="2" max="2" width="1.5" style="1" customWidth="1"/>
    <col min="3" max="3" width="66.625" style="1" customWidth="1"/>
    <col min="4" max="4" width="2.875" style="1" customWidth="1"/>
    <col min="5" max="5" width="11.75" style="1" customWidth="1"/>
    <col min="6" max="6" width="4.5" style="1" customWidth="1"/>
    <col min="7" max="7" width="11.75" style="1" customWidth="1"/>
    <col min="8" max="8" width="3.125" style="1" customWidth="1"/>
    <col min="9" max="9" width="11.75" style="1" customWidth="1"/>
    <col min="10" max="10" width="3" style="1" customWidth="1"/>
    <col min="11" max="11" width="11.75" style="1" customWidth="1"/>
    <col min="12" max="12" width="5" style="1" bestFit="1" customWidth="1"/>
    <col min="13" max="13" width="9" style="1" customWidth="1"/>
    <col min="14" max="15" width="10.25" style="1" bestFit="1" customWidth="1"/>
    <col min="16" max="16384" width="9" style="1"/>
  </cols>
  <sheetData>
    <row r="1" spans="1:13">
      <c r="A1" s="65" t="s">
        <v>19</v>
      </c>
      <c r="B1" s="65"/>
      <c r="C1" s="65"/>
      <c r="D1" s="65"/>
      <c r="E1" s="65"/>
      <c r="F1" s="65"/>
      <c r="G1" s="65"/>
      <c r="H1" s="65"/>
      <c r="I1" s="65"/>
      <c r="J1" s="65"/>
      <c r="K1" s="65"/>
      <c r="L1" s="65"/>
    </row>
    <row r="2" spans="1:13">
      <c r="A2" s="65"/>
      <c r="B2" s="65"/>
      <c r="C2" s="65"/>
      <c r="D2" s="65"/>
      <c r="E2" s="65"/>
      <c r="F2" s="65"/>
      <c r="G2" s="65"/>
      <c r="H2" s="65"/>
      <c r="I2" s="65"/>
      <c r="J2" s="65"/>
      <c r="K2" s="65"/>
      <c r="L2" s="65"/>
    </row>
    <row r="3" spans="1:13">
      <c r="A3" s="65" t="s">
        <v>48</v>
      </c>
      <c r="B3" s="65"/>
      <c r="C3" s="65"/>
      <c r="D3" s="65"/>
      <c r="E3" s="65"/>
      <c r="F3" s="65"/>
      <c r="G3" s="65"/>
      <c r="H3" s="65"/>
      <c r="I3" s="65"/>
      <c r="J3" s="65"/>
      <c r="K3" s="65"/>
      <c r="L3" s="65"/>
    </row>
    <row r="4" spans="1:13">
      <c r="A4" s="65" t="s">
        <v>44</v>
      </c>
      <c r="B4" s="65"/>
      <c r="C4" s="65"/>
      <c r="D4" s="65"/>
      <c r="E4" s="65"/>
      <c r="F4" s="65"/>
      <c r="G4" s="65"/>
      <c r="H4" s="65"/>
      <c r="I4" s="65"/>
      <c r="J4" s="65"/>
      <c r="K4" s="65"/>
      <c r="L4" s="65"/>
    </row>
    <row r="5" spans="1:13">
      <c r="A5" s="65" t="s">
        <v>33</v>
      </c>
      <c r="B5" s="65"/>
      <c r="C5" s="65"/>
      <c r="D5" s="65"/>
      <c r="E5" s="65"/>
      <c r="F5" s="65"/>
      <c r="G5" s="65"/>
      <c r="H5" s="65"/>
      <c r="I5" s="65"/>
      <c r="J5" s="65"/>
      <c r="K5" s="65"/>
      <c r="L5" s="65"/>
    </row>
    <row r="6" spans="1:13">
      <c r="C6" s="31"/>
      <c r="D6" s="31"/>
      <c r="E6" s="31"/>
      <c r="F6" s="31"/>
      <c r="G6" s="31"/>
      <c r="I6" s="31"/>
      <c r="K6" s="31"/>
    </row>
    <row r="7" spans="1:13">
      <c r="C7" s="31"/>
      <c r="D7" s="31"/>
      <c r="E7" s="31"/>
      <c r="F7" s="31"/>
      <c r="G7" s="31"/>
      <c r="I7" s="31"/>
      <c r="K7" s="31"/>
    </row>
    <row r="8" spans="1:13" ht="31.5">
      <c r="A8" s="19" t="s">
        <v>34</v>
      </c>
      <c r="B8" s="32"/>
      <c r="C8" s="18" t="s">
        <v>35</v>
      </c>
      <c r="D8" s="33"/>
      <c r="E8" s="18" t="s">
        <v>37</v>
      </c>
      <c r="F8" s="31"/>
      <c r="G8" s="18">
        <v>2023</v>
      </c>
      <c r="I8" s="18">
        <v>2024</v>
      </c>
      <c r="K8" s="18">
        <v>2025</v>
      </c>
    </row>
    <row r="9" spans="1:13">
      <c r="A9" s="34">
        <v>-1</v>
      </c>
      <c r="B9" s="32"/>
      <c r="C9" s="34">
        <v>-2</v>
      </c>
      <c r="D9" s="33"/>
      <c r="E9" s="17" t="s">
        <v>18</v>
      </c>
      <c r="F9" s="31"/>
      <c r="G9" s="17" t="s">
        <v>38</v>
      </c>
      <c r="I9" s="17" t="s">
        <v>39</v>
      </c>
      <c r="K9" s="17" t="s">
        <v>40</v>
      </c>
    </row>
    <row r="10" spans="1:13">
      <c r="A10" s="4"/>
      <c r="B10" s="4"/>
      <c r="C10" s="31"/>
      <c r="D10" s="31"/>
      <c r="E10" s="31"/>
      <c r="F10" s="31"/>
      <c r="G10" s="31"/>
      <c r="I10" s="31"/>
      <c r="K10" s="31"/>
    </row>
    <row r="11" spans="1:13">
      <c r="A11" s="4"/>
      <c r="B11" s="4"/>
      <c r="C11" s="20" t="s">
        <v>15</v>
      </c>
      <c r="D11" s="31"/>
      <c r="E11" s="31"/>
      <c r="F11" s="31"/>
      <c r="G11" s="31"/>
      <c r="I11" s="31"/>
      <c r="K11" s="31"/>
    </row>
    <row r="12" spans="1:13">
      <c r="A12" s="4">
        <v>1</v>
      </c>
      <c r="B12" s="4"/>
      <c r="C12" s="5" t="s">
        <v>20</v>
      </c>
      <c r="E12" s="30">
        <v>8204132.5653831679</v>
      </c>
      <c r="F12" s="35"/>
      <c r="G12" s="30">
        <v>8061950.0669926014</v>
      </c>
      <c r="I12" s="30">
        <v>7882256.4280106435</v>
      </c>
      <c r="K12" s="30">
        <v>7939613.9529223228</v>
      </c>
    </row>
    <row r="13" spans="1:13">
      <c r="A13" s="4">
        <f>A12+1</f>
        <v>2</v>
      </c>
      <c r="B13" s="4"/>
      <c r="C13" s="2" t="s">
        <v>17</v>
      </c>
      <c r="D13" s="36" t="s">
        <v>9</v>
      </c>
      <c r="E13" s="25">
        <v>0.62198593713949724</v>
      </c>
      <c r="F13" s="35"/>
      <c r="G13" s="25">
        <v>0.62198593713949724</v>
      </c>
      <c r="I13" s="25">
        <v>0.62198593713949724</v>
      </c>
      <c r="K13" s="25">
        <v>0.62198593713949724</v>
      </c>
    </row>
    <row r="14" spans="1:13">
      <c r="A14" s="4">
        <f>A13+1</f>
        <v>3</v>
      </c>
      <c r="B14" s="4"/>
      <c r="C14" s="2" t="s">
        <v>42</v>
      </c>
      <c r="D14" s="16"/>
      <c r="E14" s="30">
        <f>E12*E13</f>
        <v>5102855.0820965171</v>
      </c>
      <c r="F14" s="37"/>
      <c r="G14" s="30">
        <f>G12*G13</f>
        <v>5014419.5675902255</v>
      </c>
      <c r="I14" s="30">
        <f>I12*I13</f>
        <v>4902652.6511500264</v>
      </c>
      <c r="K14" s="30">
        <f>K12*K13</f>
        <v>4938328.2250342192</v>
      </c>
    </row>
    <row r="15" spans="1:13">
      <c r="A15" s="4">
        <f>A14+1</f>
        <v>4</v>
      </c>
      <c r="B15" s="4"/>
      <c r="C15" s="2" t="s">
        <v>16</v>
      </c>
      <c r="D15" s="36" t="s">
        <v>9</v>
      </c>
      <c r="E15" s="25">
        <v>0.04</v>
      </c>
      <c r="F15" s="37"/>
      <c r="G15" s="25">
        <v>0.04</v>
      </c>
      <c r="I15" s="25">
        <v>0.04</v>
      </c>
      <c r="K15" s="25">
        <v>0.04</v>
      </c>
    </row>
    <row r="16" spans="1:13">
      <c r="A16" s="4">
        <f>A15+1</f>
        <v>5</v>
      </c>
      <c r="B16" s="4"/>
      <c r="C16" s="2" t="s">
        <v>15</v>
      </c>
      <c r="D16" s="38"/>
      <c r="E16" s="39">
        <f>E14*E15</f>
        <v>204114.2032838607</v>
      </c>
      <c r="F16" s="37"/>
      <c r="G16" s="39">
        <f>G14*G15</f>
        <v>200576.78270360903</v>
      </c>
      <c r="I16" s="39">
        <f>I14*I15</f>
        <v>196106.10604600105</v>
      </c>
      <c r="K16" s="39">
        <f>K14*K15</f>
        <v>197533.12900136877</v>
      </c>
      <c r="M16" s="30"/>
    </row>
    <row r="17" spans="1:13">
      <c r="A17" s="4"/>
      <c r="B17" s="4"/>
      <c r="C17" s="15"/>
      <c r="D17" s="38"/>
      <c r="E17" s="40"/>
      <c r="F17" s="37"/>
      <c r="G17" s="40"/>
      <c r="I17" s="40"/>
      <c r="K17" s="40"/>
    </row>
    <row r="18" spans="1:13">
      <c r="A18" s="4"/>
      <c r="B18" s="4"/>
      <c r="C18" s="20" t="s">
        <v>8</v>
      </c>
      <c r="D18" s="38"/>
      <c r="E18" s="40"/>
      <c r="F18" s="37"/>
      <c r="G18" s="40"/>
      <c r="I18" s="40"/>
      <c r="K18" s="40"/>
    </row>
    <row r="19" spans="1:13">
      <c r="A19" s="4">
        <f>A16+1</f>
        <v>6</v>
      </c>
      <c r="B19" s="4"/>
      <c r="C19" s="2" t="s">
        <v>15</v>
      </c>
      <c r="D19" s="38"/>
      <c r="E19" s="41">
        <f>E16</f>
        <v>204114.2032838607</v>
      </c>
      <c r="F19" s="42"/>
      <c r="G19" s="41">
        <f>G16</f>
        <v>200576.78270360903</v>
      </c>
      <c r="I19" s="41">
        <f>I16</f>
        <v>196106.10604600105</v>
      </c>
      <c r="K19" s="41">
        <f>K16</f>
        <v>197533.12900136877</v>
      </c>
    </row>
    <row r="20" spans="1:13">
      <c r="A20" s="4">
        <f t="shared" ref="A20:A25" si="0">A19+1</f>
        <v>7</v>
      </c>
      <c r="B20" s="4"/>
      <c r="C20" s="1" t="s">
        <v>14</v>
      </c>
      <c r="D20" s="36" t="s">
        <v>13</v>
      </c>
      <c r="E20" s="24">
        <v>365</v>
      </c>
      <c r="G20" s="24">
        <v>365</v>
      </c>
      <c r="I20" s="24">
        <v>366</v>
      </c>
      <c r="K20" s="24">
        <v>365</v>
      </c>
    </row>
    <row r="21" spans="1:13">
      <c r="A21" s="4">
        <f t="shared" si="0"/>
        <v>8</v>
      </c>
      <c r="B21" s="4"/>
      <c r="C21" s="5" t="s">
        <v>12</v>
      </c>
      <c r="D21" s="38"/>
      <c r="E21" s="43">
        <f>E19/E20</f>
        <v>559.21699529824843</v>
      </c>
      <c r="F21" s="44"/>
      <c r="G21" s="43">
        <f>G19/G20</f>
        <v>549.52543206468226</v>
      </c>
      <c r="I21" s="43">
        <f>I19/I20</f>
        <v>535.80903291257118</v>
      </c>
      <c r="K21" s="43">
        <f>K19/K20</f>
        <v>541.18665479827064</v>
      </c>
    </row>
    <row r="22" spans="1:13">
      <c r="A22" s="4">
        <f t="shared" si="0"/>
        <v>9</v>
      </c>
      <c r="B22" s="4"/>
      <c r="C22" s="2" t="s">
        <v>11</v>
      </c>
      <c r="D22" s="36" t="s">
        <v>9</v>
      </c>
      <c r="E22" s="45">
        <v>-186.86774311260601</v>
      </c>
      <c r="G22" s="45">
        <v>-186.86774311260601</v>
      </c>
      <c r="I22" s="45">
        <v>-186.86774311260601</v>
      </c>
      <c r="K22" s="45">
        <v>-186.86774311260601</v>
      </c>
      <c r="L22" s="3" t="s">
        <v>4</v>
      </c>
    </row>
    <row r="23" spans="1:13">
      <c r="A23" s="4">
        <f t="shared" si="0"/>
        <v>10</v>
      </c>
      <c r="B23" s="4"/>
      <c r="C23" s="2" t="s">
        <v>10</v>
      </c>
      <c r="D23" s="38"/>
      <c r="E23" s="43">
        <f>E21*E22</f>
        <v>-104499.61782159649</v>
      </c>
      <c r="G23" s="43">
        <f>G21*G22</f>
        <v>-102688.57727290687</v>
      </c>
      <c r="I23" s="43">
        <f>I21*I22</f>
        <v>-100125.42471972021</v>
      </c>
      <c r="K23" s="43">
        <f>K21*K22</f>
        <v>-101130.32878481383</v>
      </c>
      <c r="L23" s="3"/>
    </row>
    <row r="24" spans="1:13">
      <c r="A24" s="4">
        <f t="shared" si="0"/>
        <v>11</v>
      </c>
      <c r="B24" s="4"/>
      <c r="C24" s="2" t="s">
        <v>31</v>
      </c>
      <c r="D24" s="36" t="s">
        <v>9</v>
      </c>
      <c r="E24" s="25">
        <v>9.7803125333507879E-2</v>
      </c>
      <c r="G24" s="25">
        <v>9.7990721398007449E-2</v>
      </c>
      <c r="I24" s="25">
        <v>9.8212172010461521E-2</v>
      </c>
      <c r="K24" s="25">
        <v>9.8566110670194135E-2</v>
      </c>
      <c r="L24" s="3" t="s">
        <v>3</v>
      </c>
    </row>
    <row r="25" spans="1:13">
      <c r="A25" s="4">
        <f t="shared" si="0"/>
        <v>12</v>
      </c>
      <c r="B25" s="4"/>
      <c r="C25" s="5" t="s">
        <v>8</v>
      </c>
      <c r="D25" s="38"/>
      <c r="E25" s="39">
        <f>E23*E24</f>
        <v>-10220.389219109275</v>
      </c>
      <c r="G25" s="39">
        <f>G23*G24</f>
        <v>-10062.527766307177</v>
      </c>
      <c r="I25" s="39">
        <f>I23*I24</f>
        <v>-9833.5354351936767</v>
      </c>
      <c r="K25" s="39">
        <f>K23*K24</f>
        <v>-9968.0231791170791</v>
      </c>
      <c r="L25" s="3"/>
      <c r="M25" s="30"/>
    </row>
    <row r="26" spans="1:13">
      <c r="A26" s="4"/>
      <c r="B26" s="4"/>
      <c r="C26" s="5"/>
      <c r="D26" s="38"/>
      <c r="E26" s="44"/>
      <c r="G26" s="44"/>
      <c r="I26" s="44"/>
      <c r="K26" s="44"/>
      <c r="L26" s="3"/>
    </row>
    <row r="27" spans="1:13">
      <c r="A27" s="4"/>
      <c r="B27" s="4"/>
      <c r="C27" s="20" t="s">
        <v>16</v>
      </c>
      <c r="D27" s="38"/>
      <c r="E27" s="44"/>
      <c r="G27" s="44"/>
      <c r="I27" s="44"/>
      <c r="K27" s="44"/>
      <c r="L27" s="3"/>
    </row>
    <row r="28" spans="1:13">
      <c r="A28" s="4">
        <f>A25+1</f>
        <v>13</v>
      </c>
      <c r="B28" s="4"/>
      <c r="C28" s="5" t="s">
        <v>23</v>
      </c>
      <c r="D28" s="38"/>
      <c r="E28" s="43">
        <f>E25+E16</f>
        <v>193893.81406475144</v>
      </c>
      <c r="G28" s="43">
        <f>G25+G16</f>
        <v>190514.25493730186</v>
      </c>
      <c r="I28" s="43">
        <f>I25+I16</f>
        <v>186272.57061080736</v>
      </c>
      <c r="K28" s="43">
        <f>K25+K16</f>
        <v>187565.1058222517</v>
      </c>
      <c r="M28" s="30"/>
    </row>
    <row r="29" spans="1:13">
      <c r="A29" s="4">
        <f>A28+1</f>
        <v>14</v>
      </c>
      <c r="B29" s="4"/>
      <c r="C29" s="2" t="str">
        <f>C12</f>
        <v>Total Budgeted Revenue Before MFF</v>
      </c>
      <c r="D29" s="36" t="s">
        <v>13</v>
      </c>
      <c r="E29" s="46">
        <f>E12</f>
        <v>8204132.5653831679</v>
      </c>
      <c r="G29" s="46">
        <f>G12</f>
        <v>8061950.0669926014</v>
      </c>
      <c r="I29" s="46">
        <f>I12</f>
        <v>7882256.4280106435</v>
      </c>
      <c r="K29" s="46">
        <f>K12</f>
        <v>7939613.9529223228</v>
      </c>
      <c r="M29" s="47"/>
    </row>
    <row r="30" spans="1:13">
      <c r="A30" s="4">
        <f>A29+1</f>
        <v>15</v>
      </c>
      <c r="B30" s="4"/>
      <c r="C30" s="2" t="s">
        <v>16</v>
      </c>
      <c r="D30" s="36"/>
      <c r="E30" s="60">
        <f>E28/E29</f>
        <v>2.3633676384371756E-2</v>
      </c>
      <c r="F30" s="57"/>
      <c r="G30" s="60">
        <f>G28/G29</f>
        <v>2.3631286891407224E-2</v>
      </c>
      <c r="H30" s="57"/>
      <c r="I30" s="60">
        <f>I28/I29</f>
        <v>2.363188413267844E-2</v>
      </c>
      <c r="J30" s="57"/>
      <c r="K30" s="60">
        <f>K28/K29</f>
        <v>2.3623957907073664E-2</v>
      </c>
      <c r="M30" s="48"/>
    </row>
    <row r="31" spans="1:13">
      <c r="A31" s="4"/>
      <c r="B31" s="4"/>
      <c r="C31" s="5"/>
      <c r="D31" s="36"/>
      <c r="E31" s="49"/>
      <c r="G31" s="49"/>
      <c r="I31" s="49"/>
      <c r="K31" s="49"/>
    </row>
    <row r="32" spans="1:13">
      <c r="A32" s="4"/>
      <c r="B32" s="4"/>
      <c r="C32" s="20" t="s">
        <v>7</v>
      </c>
      <c r="D32" s="36"/>
      <c r="E32" s="49"/>
      <c r="G32" s="49"/>
      <c r="I32" s="49"/>
      <c r="K32" s="49"/>
    </row>
    <row r="33" spans="1:15">
      <c r="A33" s="4">
        <f>A30+1</f>
        <v>16</v>
      </c>
      <c r="B33" s="4"/>
      <c r="C33" s="2" t="s">
        <v>21</v>
      </c>
      <c r="D33" s="36"/>
      <c r="E33" s="61">
        <f>E30</f>
        <v>2.3633676384371756E-2</v>
      </c>
      <c r="F33" s="57"/>
      <c r="G33" s="61">
        <v>2.3631286891407224E-2</v>
      </c>
      <c r="H33" s="57"/>
      <c r="I33" s="61">
        <v>2.363188413267844E-2</v>
      </c>
      <c r="J33" s="57"/>
      <c r="K33" s="61">
        <v>2.3623957907073664E-2</v>
      </c>
    </row>
    <row r="34" spans="1:15">
      <c r="A34" s="4">
        <f>A33+1</f>
        <v>17</v>
      </c>
      <c r="B34" s="4"/>
      <c r="C34" s="2" t="s">
        <v>36</v>
      </c>
      <c r="D34" s="36" t="s">
        <v>6</v>
      </c>
      <c r="E34" s="62">
        <v>2.3567000000000001E-2</v>
      </c>
      <c r="F34" s="57"/>
      <c r="G34" s="62">
        <v>2.3567000000000001E-2</v>
      </c>
      <c r="H34" s="57"/>
      <c r="I34" s="62">
        <v>2.3567000000000001E-2</v>
      </c>
      <c r="J34" s="57"/>
      <c r="K34" s="62">
        <v>2.3567000000000001E-2</v>
      </c>
      <c r="L34" s="8" t="s">
        <v>2</v>
      </c>
    </row>
    <row r="35" spans="1:15">
      <c r="A35" s="4">
        <f>A34+1</f>
        <v>18</v>
      </c>
      <c r="B35" s="4"/>
      <c r="C35" s="2" t="s">
        <v>22</v>
      </c>
      <c r="D35" s="36"/>
      <c r="E35" s="56">
        <f>E33-E34</f>
        <v>6.6676384371754799E-5</v>
      </c>
      <c r="F35" s="57"/>
      <c r="G35" s="56">
        <f>G33-G34</f>
        <v>6.4286891407222546E-5</v>
      </c>
      <c r="H35" s="57"/>
      <c r="I35" s="56">
        <f>I33-I34</f>
        <v>6.4884132678438844E-5</v>
      </c>
      <c r="J35" s="57"/>
      <c r="K35" s="56">
        <f>K33-K34</f>
        <v>5.695790707366255E-5</v>
      </c>
    </row>
    <row r="36" spans="1:15">
      <c r="A36" s="4">
        <f>A35+1</f>
        <v>19</v>
      </c>
      <c r="B36" s="4"/>
      <c r="C36" s="2" t="str">
        <f>C12</f>
        <v>Total Budgeted Revenue Before MFF</v>
      </c>
      <c r="D36" s="36" t="s">
        <v>9</v>
      </c>
      <c r="E36" s="27">
        <f>E12</f>
        <v>8204132.5653831679</v>
      </c>
      <c r="G36" s="27">
        <f>G12</f>
        <v>8061950.0669926014</v>
      </c>
      <c r="I36" s="27">
        <f>I12</f>
        <v>7882256.4280106435</v>
      </c>
      <c r="K36" s="27">
        <f>K12</f>
        <v>7939613.9529223228</v>
      </c>
    </row>
    <row r="37" spans="1:15">
      <c r="A37" s="4">
        <f>A36+1</f>
        <v>20</v>
      </c>
      <c r="B37" s="4"/>
      <c r="C37" s="2" t="s">
        <v>24</v>
      </c>
      <c r="D37" s="36"/>
      <c r="E37" s="11">
        <f>E35*E36</f>
        <v>547.02189636631886</v>
      </c>
      <c r="G37" s="11">
        <f>G35*G36</f>
        <v>518.27770848720388</v>
      </c>
      <c r="I37" s="11">
        <f>I35*I36</f>
        <v>511.43337188052004</v>
      </c>
      <c r="K37" s="11">
        <f>K35*K36</f>
        <v>452.22379373130423</v>
      </c>
      <c r="M37" s="30"/>
    </row>
    <row r="38" spans="1:15">
      <c r="A38" s="4"/>
      <c r="B38" s="4"/>
      <c r="C38" s="2"/>
      <c r="D38" s="36"/>
      <c r="E38" s="51"/>
      <c r="F38" s="52"/>
      <c r="G38" s="51"/>
      <c r="H38" s="52"/>
      <c r="I38" s="22"/>
      <c r="K38" s="22"/>
    </row>
    <row r="39" spans="1:15">
      <c r="A39" s="4">
        <f>A37+1</f>
        <v>21</v>
      </c>
      <c r="B39" s="4"/>
      <c r="C39" s="2" t="s">
        <v>25</v>
      </c>
      <c r="D39" s="36"/>
      <c r="E39" s="43">
        <v>312245.15080506611</v>
      </c>
      <c r="G39" s="53">
        <v>738660.53595051006</v>
      </c>
      <c r="I39" s="53">
        <v>738660.53595051006</v>
      </c>
      <c r="K39" s="53">
        <v>738660.53595051006</v>
      </c>
      <c r="L39" s="8" t="s">
        <v>1</v>
      </c>
      <c r="N39" s="30"/>
      <c r="O39" s="30"/>
    </row>
    <row r="40" spans="1:15">
      <c r="A40" s="4">
        <f>A39+1</f>
        <v>22</v>
      </c>
      <c r="B40" s="4"/>
      <c r="C40" s="2" t="s">
        <v>21</v>
      </c>
      <c r="D40" s="36" t="s">
        <v>9</v>
      </c>
      <c r="E40" s="62">
        <f>E33</f>
        <v>2.3633676384371756E-2</v>
      </c>
      <c r="F40" s="57"/>
      <c r="G40" s="62">
        <f>G33</f>
        <v>2.3631286891407224E-2</v>
      </c>
      <c r="H40" s="57"/>
      <c r="I40" s="62">
        <f>I33</f>
        <v>2.363188413267844E-2</v>
      </c>
      <c r="J40" s="57"/>
      <c r="K40" s="62">
        <f>K33</f>
        <v>2.3623957907073664E-2</v>
      </c>
    </row>
    <row r="41" spans="1:15">
      <c r="A41" s="4">
        <f>A40+1</f>
        <v>23</v>
      </c>
      <c r="B41" s="4"/>
      <c r="C41" s="2" t="s">
        <v>26</v>
      </c>
      <c r="D41" s="36"/>
      <c r="E41" s="39">
        <f>E39*E40</f>
        <v>7379.5008467162888</v>
      </c>
      <c r="G41" s="39">
        <f>G39*G40</f>
        <v>17455.499040407121</v>
      </c>
      <c r="I41" s="39">
        <f>I39*I40</f>
        <v>17455.94019896461</v>
      </c>
      <c r="K41" s="39">
        <f>K39*K40</f>
        <v>17450.085408911324</v>
      </c>
      <c r="M41" s="30"/>
    </row>
    <row r="42" spans="1:15">
      <c r="A42" s="4"/>
      <c r="B42" s="4"/>
      <c r="C42" s="2"/>
      <c r="D42" s="36"/>
      <c r="E42" s="54"/>
      <c r="F42" s="52"/>
      <c r="G42" s="54"/>
      <c r="H42" s="52"/>
      <c r="I42" s="50"/>
      <c r="K42" s="50"/>
    </row>
    <row r="43" spans="1:15">
      <c r="A43" s="4">
        <f>A41+1</f>
        <v>24</v>
      </c>
      <c r="B43" s="4"/>
      <c r="C43" s="2" t="s">
        <v>27</v>
      </c>
      <c r="D43" s="36"/>
      <c r="E43" s="43">
        <v>105626.42320346624</v>
      </c>
      <c r="F43" s="8"/>
      <c r="G43" s="43">
        <v>63312.88850126764</v>
      </c>
      <c r="H43" s="8"/>
      <c r="I43" s="43">
        <v>141332.11803984884</v>
      </c>
      <c r="J43" s="8"/>
      <c r="K43" s="43">
        <v>188068.80622584364</v>
      </c>
      <c r="L43" s="8" t="s">
        <v>0</v>
      </c>
    </row>
    <row r="44" spans="1:15">
      <c r="A44" s="4">
        <f>A43+1</f>
        <v>25</v>
      </c>
      <c r="B44" s="4"/>
      <c r="C44" s="2" t="s">
        <v>21</v>
      </c>
      <c r="D44" s="36" t="s">
        <v>9</v>
      </c>
      <c r="E44" s="62">
        <f>E33</f>
        <v>2.3633676384371756E-2</v>
      </c>
      <c r="F44" s="57"/>
      <c r="G44" s="62">
        <f>G33</f>
        <v>2.3631286891407224E-2</v>
      </c>
      <c r="H44" s="57"/>
      <c r="I44" s="62">
        <f>I33</f>
        <v>2.363188413267844E-2</v>
      </c>
      <c r="J44" s="57"/>
      <c r="K44" s="62">
        <f>K33</f>
        <v>2.3623957907073664E-2</v>
      </c>
    </row>
    <row r="45" spans="1:15">
      <c r="A45" s="4">
        <f>A44+1</f>
        <v>26</v>
      </c>
      <c r="B45" s="4"/>
      <c r="C45" s="2" t="s">
        <v>29</v>
      </c>
      <c r="D45" s="36"/>
      <c r="E45" s="39">
        <f>E43*E44</f>
        <v>2496.340703629417</v>
      </c>
      <c r="G45" s="39">
        <f>G43*G44</f>
        <v>1496.1650320971332</v>
      </c>
      <c r="I45" s="39">
        <f>I43*I44</f>
        <v>3339.9442377437399</v>
      </c>
      <c r="K45" s="39">
        <f>K43*K44</f>
        <v>4442.9295619129234</v>
      </c>
      <c r="M45" s="30"/>
      <c r="N45" s="30"/>
    </row>
    <row r="46" spans="1:15">
      <c r="A46" s="4"/>
      <c r="B46" s="4"/>
      <c r="D46" s="36"/>
      <c r="E46" s="43"/>
      <c r="G46" s="43"/>
      <c r="I46" s="43"/>
      <c r="K46" s="43"/>
    </row>
    <row r="47" spans="1:15">
      <c r="A47" s="4">
        <f>A45+1</f>
        <v>27</v>
      </c>
      <c r="B47" s="4"/>
      <c r="C47" s="2" t="s">
        <v>28</v>
      </c>
      <c r="D47" s="36"/>
      <c r="E47" s="43">
        <v>29649.877391712489</v>
      </c>
      <c r="G47" s="43">
        <v>29651.395996872463</v>
      </c>
      <c r="I47" s="43">
        <v>56477.12239423344</v>
      </c>
      <c r="K47" s="43">
        <v>54030.086866108868</v>
      </c>
      <c r="L47" s="8" t="s">
        <v>43</v>
      </c>
    </row>
    <row r="48" spans="1:15">
      <c r="A48" s="4">
        <f>A47+1</f>
        <v>28</v>
      </c>
      <c r="B48" s="4"/>
      <c r="C48" s="2" t="s">
        <v>21</v>
      </c>
      <c r="D48" s="36" t="s">
        <v>9</v>
      </c>
      <c r="E48" s="58">
        <f>E33</f>
        <v>2.3633676384371756E-2</v>
      </c>
      <c r="F48" s="57"/>
      <c r="G48" s="58">
        <f>G33</f>
        <v>2.3631286891407224E-2</v>
      </c>
      <c r="H48" s="57"/>
      <c r="I48" s="58">
        <f>I33</f>
        <v>2.363188413267844E-2</v>
      </c>
      <c r="J48" s="57"/>
      <c r="K48" s="58">
        <f>K33</f>
        <v>2.3623957907073664E-2</v>
      </c>
    </row>
    <row r="49" spans="1:14">
      <c r="A49" s="4">
        <f>A48+1</f>
        <v>29</v>
      </c>
      <c r="B49" s="4"/>
      <c r="C49" s="2" t="s">
        <v>30</v>
      </c>
      <c r="D49" s="36"/>
      <c r="E49" s="11">
        <f>E47*E48</f>
        <v>700.73560711203345</v>
      </c>
      <c r="G49" s="11">
        <f>G47*G48</f>
        <v>700.70064553281691</v>
      </c>
      <c r="I49" s="11">
        <f>I47*I48</f>
        <v>1334.6608125676235</v>
      </c>
      <c r="K49" s="11">
        <f>K47*K48</f>
        <v>1276.4044978404895</v>
      </c>
      <c r="M49" s="30"/>
      <c r="N49" s="30"/>
    </row>
    <row r="50" spans="1:14">
      <c r="A50" s="4"/>
      <c r="B50" s="4"/>
      <c r="D50" s="36"/>
      <c r="E50" s="7"/>
      <c r="G50" s="7"/>
      <c r="I50" s="7"/>
      <c r="K50" s="7"/>
    </row>
    <row r="51" spans="1:14" ht="16.5" thickBot="1">
      <c r="A51" s="4">
        <f>A49+1</f>
        <v>30</v>
      </c>
      <c r="B51" s="4"/>
      <c r="C51" s="1" t="s">
        <v>5</v>
      </c>
      <c r="D51" s="36"/>
      <c r="E51" s="6">
        <f>E37+E41+E45+E49</f>
        <v>11123.599053824059</v>
      </c>
      <c r="G51" s="55">
        <f>G37+G41+G45+G49</f>
        <v>20170.642426524275</v>
      </c>
      <c r="I51" s="55">
        <f>I37+I41+I45+I49</f>
        <v>22641.978621156497</v>
      </c>
      <c r="K51" s="55">
        <f>K37+K41+K45+K49</f>
        <v>23621.643262396039</v>
      </c>
    </row>
    <row r="52" spans="1:14" ht="16.5" thickTop="1">
      <c r="A52" s="4"/>
      <c r="B52" s="4"/>
      <c r="D52" s="36"/>
      <c r="E52" s="7"/>
      <c r="G52" s="7"/>
      <c r="I52" s="7"/>
      <c r="K52" s="7"/>
    </row>
    <row r="53" spans="1:14" ht="16.5" thickBot="1">
      <c r="A53" s="4">
        <f>A51+1</f>
        <v>31</v>
      </c>
      <c r="B53" s="4"/>
      <c r="C53" s="1" t="s">
        <v>41</v>
      </c>
      <c r="E53" s="30"/>
      <c r="G53" s="28">
        <f>G51</f>
        <v>20170.642426524275</v>
      </c>
      <c r="I53" s="29">
        <f>I51-G53</f>
        <v>2471.336194632222</v>
      </c>
      <c r="K53" s="28">
        <f>K51-I51</f>
        <v>979.66464123954211</v>
      </c>
    </row>
    <row r="54" spans="1:14" ht="16.5" thickTop="1">
      <c r="A54" s="4"/>
      <c r="B54" s="4"/>
      <c r="E54" s="3"/>
      <c r="G54" s="3"/>
      <c r="I54" s="3"/>
      <c r="K54" s="3"/>
    </row>
    <row r="55" spans="1:14">
      <c r="A55" s="4"/>
      <c r="B55" s="4"/>
      <c r="C55" s="23" t="s">
        <v>32</v>
      </c>
      <c r="E55" s="3"/>
      <c r="G55" s="3"/>
      <c r="I55" s="3"/>
      <c r="K55" s="3"/>
    </row>
    <row r="56" spans="1:14">
      <c r="A56" s="4"/>
      <c r="B56" s="4"/>
      <c r="C56" s="23"/>
      <c r="E56" s="3"/>
      <c r="G56" s="3"/>
      <c r="I56" s="3"/>
      <c r="K56" s="3"/>
    </row>
    <row r="57" spans="1:14">
      <c r="A57" s="4" t="s">
        <v>4</v>
      </c>
      <c r="B57" s="5" t="s">
        <v>45</v>
      </c>
    </row>
    <row r="58" spans="1:14">
      <c r="A58" s="4" t="s">
        <v>3</v>
      </c>
      <c r="B58" s="2" t="s">
        <v>46</v>
      </c>
    </row>
    <row r="59" spans="1:14">
      <c r="A59" s="32" t="s">
        <v>2</v>
      </c>
      <c r="B59" s="2" t="s">
        <v>47</v>
      </c>
    </row>
    <row r="60" spans="1:14">
      <c r="A60" s="4" t="s">
        <v>1</v>
      </c>
      <c r="B60" s="2" t="s">
        <v>50</v>
      </c>
      <c r="E60" s="3"/>
      <c r="G60" s="3"/>
      <c r="I60" s="3"/>
      <c r="K60" s="3"/>
    </row>
    <row r="61" spans="1:14">
      <c r="A61" s="4" t="s">
        <v>0</v>
      </c>
      <c r="B61" s="2" t="s">
        <v>49</v>
      </c>
      <c r="E61" s="3"/>
      <c r="G61" s="3"/>
      <c r="I61" s="3"/>
      <c r="K61" s="3"/>
    </row>
    <row r="62" spans="1:14">
      <c r="A62" s="4" t="s">
        <v>43</v>
      </c>
      <c r="B62" s="2" t="s">
        <v>51</v>
      </c>
      <c r="E62" s="3"/>
      <c r="G62" s="3"/>
      <c r="I62" s="3"/>
      <c r="K62" s="3"/>
    </row>
    <row r="73" spans="3:3">
      <c r="C73" s="2"/>
    </row>
  </sheetData>
  <mergeCells count="5">
    <mergeCell ref="A1:L1"/>
    <mergeCell ref="A2:L2"/>
    <mergeCell ref="A3:L3"/>
    <mergeCell ref="A4:L4"/>
    <mergeCell ref="A5:L5"/>
  </mergeCells>
  <printOptions horizontalCentered="1"/>
  <pageMargins left="0.7" right="0.7" top="0.75" bottom="0.75" header="0.3" footer="0.3"/>
  <pageSetup scale="60" orientation="portrait" horizontalDpi="200" verticalDpi="200" r:id="rId1"/>
  <headerFooter>
    <oddHeader xml:space="preserve">&amp;R&amp;"Times New Roman,Regular"Exhibit___(APA/SPA/ADH/MBR-1, Schedule 5 MFF)
Page 1 of 2
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B6A226-EEED-4C37-85A9-F927EEF4AD92}">
  <sheetPr>
    <pageSetUpPr fitToPage="1"/>
  </sheetPr>
  <dimension ref="A1:N73"/>
  <sheetViews>
    <sheetView showGridLines="0" zoomScaleNormal="100" zoomScaleSheetLayoutView="85" workbookViewId="0">
      <selection sqref="A1:L1"/>
    </sheetView>
  </sheetViews>
  <sheetFormatPr defaultColWidth="9" defaultRowHeight="15.75"/>
  <cols>
    <col min="1" max="1" width="5.25" style="1" bestFit="1" customWidth="1"/>
    <col min="2" max="2" width="1.5" style="1" customWidth="1"/>
    <col min="3" max="3" width="70" style="1" bestFit="1" customWidth="1"/>
    <col min="4" max="4" width="2.875" style="1" customWidth="1"/>
    <col min="5" max="5" width="11.75" style="1" customWidth="1"/>
    <col min="6" max="6" width="3.25" style="1" customWidth="1"/>
    <col min="7" max="7" width="11.75" style="1" customWidth="1"/>
    <col min="8" max="8" width="3.125" style="1" customWidth="1"/>
    <col min="9" max="9" width="14.25" style="1" customWidth="1"/>
    <col min="10" max="10" width="3" style="1" customWidth="1"/>
    <col min="11" max="11" width="11.75" style="1" customWidth="1"/>
    <col min="12" max="12" width="5" style="1" bestFit="1" customWidth="1"/>
    <col min="13" max="13" width="9" style="1"/>
    <col min="14" max="14" width="10.25" style="1" bestFit="1" customWidth="1"/>
    <col min="15" max="16384" width="9" style="1"/>
  </cols>
  <sheetData>
    <row r="1" spans="1:12">
      <c r="A1" s="65" t="s">
        <v>19</v>
      </c>
      <c r="B1" s="65"/>
      <c r="C1" s="65"/>
      <c r="D1" s="65"/>
      <c r="E1" s="65"/>
      <c r="F1" s="65"/>
      <c r="G1" s="65"/>
      <c r="H1" s="65"/>
      <c r="I1" s="65"/>
      <c r="J1" s="65"/>
      <c r="K1" s="65"/>
      <c r="L1" s="65"/>
    </row>
    <row r="2" spans="1:12">
      <c r="A2" s="65"/>
      <c r="B2" s="65"/>
      <c r="C2" s="65"/>
      <c r="D2" s="65"/>
      <c r="E2" s="65"/>
      <c r="F2" s="65"/>
      <c r="G2" s="65"/>
      <c r="H2" s="65"/>
      <c r="I2" s="65"/>
      <c r="J2" s="65"/>
      <c r="K2" s="65"/>
      <c r="L2" s="65"/>
    </row>
    <row r="3" spans="1:12">
      <c r="A3" s="65" t="s">
        <v>52</v>
      </c>
      <c r="B3" s="65"/>
      <c r="C3" s="65"/>
      <c r="D3" s="65"/>
      <c r="E3" s="65"/>
      <c r="F3" s="65"/>
      <c r="G3" s="65"/>
      <c r="H3" s="65"/>
      <c r="I3" s="65"/>
      <c r="J3" s="65"/>
      <c r="K3" s="65"/>
      <c r="L3" s="65"/>
    </row>
    <row r="4" spans="1:12">
      <c r="A4" s="65" t="s">
        <v>44</v>
      </c>
      <c r="B4" s="65"/>
      <c r="C4" s="65"/>
      <c r="D4" s="65"/>
      <c r="E4" s="65"/>
      <c r="F4" s="65"/>
      <c r="G4" s="65"/>
      <c r="H4" s="65"/>
      <c r="I4" s="65"/>
      <c r="J4" s="65"/>
      <c r="K4" s="65"/>
      <c r="L4" s="65"/>
    </row>
    <row r="5" spans="1:12">
      <c r="A5" s="65" t="s">
        <v>33</v>
      </c>
      <c r="B5" s="65"/>
      <c r="C5" s="65"/>
      <c r="D5" s="65"/>
      <c r="E5" s="65"/>
      <c r="F5" s="65"/>
      <c r="G5" s="65"/>
      <c r="H5" s="65"/>
      <c r="I5" s="65"/>
      <c r="J5" s="65"/>
      <c r="K5" s="65"/>
      <c r="L5" s="65"/>
    </row>
    <row r="6" spans="1:12">
      <c r="C6" s="31"/>
      <c r="D6" s="31"/>
      <c r="E6" s="31"/>
      <c r="F6" s="31"/>
      <c r="G6" s="31"/>
      <c r="I6" s="31"/>
      <c r="K6" s="31"/>
    </row>
    <row r="7" spans="1:12">
      <c r="C7" s="31"/>
      <c r="D7" s="31"/>
      <c r="E7" s="31"/>
      <c r="F7" s="31"/>
      <c r="G7" s="31"/>
      <c r="I7" s="31"/>
      <c r="K7" s="31"/>
    </row>
    <row r="8" spans="1:12" ht="31.5">
      <c r="A8" s="19" t="s">
        <v>34</v>
      </c>
      <c r="B8" s="32"/>
      <c r="C8" s="18" t="s">
        <v>35</v>
      </c>
      <c r="D8" s="33"/>
      <c r="E8" s="18" t="s">
        <v>37</v>
      </c>
      <c r="F8" s="31"/>
      <c r="G8" s="18">
        <v>2023</v>
      </c>
      <c r="I8" s="18">
        <v>2024</v>
      </c>
      <c r="K8" s="18">
        <v>2025</v>
      </c>
    </row>
    <row r="9" spans="1:12">
      <c r="A9" s="34">
        <v>-1</v>
      </c>
      <c r="B9" s="32"/>
      <c r="C9" s="34">
        <v>-2</v>
      </c>
      <c r="D9" s="33"/>
      <c r="E9" s="17" t="s">
        <v>18</v>
      </c>
      <c r="F9" s="31"/>
      <c r="G9" s="17" t="s">
        <v>38</v>
      </c>
      <c r="I9" s="17" t="s">
        <v>39</v>
      </c>
      <c r="K9" s="17" t="s">
        <v>40</v>
      </c>
    </row>
    <row r="10" spans="1:12">
      <c r="A10" s="4"/>
      <c r="B10" s="4"/>
      <c r="C10" s="31"/>
      <c r="D10" s="31"/>
      <c r="E10" s="31"/>
      <c r="F10" s="31"/>
      <c r="G10" s="31"/>
      <c r="I10" s="31"/>
      <c r="K10" s="31"/>
    </row>
    <row r="11" spans="1:12">
      <c r="A11" s="4"/>
      <c r="B11" s="4"/>
      <c r="C11" s="20" t="s">
        <v>15</v>
      </c>
      <c r="D11" s="31"/>
      <c r="E11" s="31"/>
      <c r="F11" s="31"/>
      <c r="G11" s="31"/>
      <c r="I11" s="31"/>
      <c r="K11" s="31"/>
    </row>
    <row r="12" spans="1:12">
      <c r="A12" s="4">
        <v>1</v>
      </c>
      <c r="B12" s="4"/>
      <c r="C12" s="5" t="s">
        <v>20</v>
      </c>
      <c r="E12" s="30">
        <v>8204132.5653831679</v>
      </c>
      <c r="F12" s="35"/>
      <c r="G12" s="30">
        <v>8061950.0669926014</v>
      </c>
      <c r="I12" s="30">
        <v>7882256.4280106435</v>
      </c>
      <c r="K12" s="30">
        <v>7939613.9529223228</v>
      </c>
    </row>
    <row r="13" spans="1:12">
      <c r="A13" s="4">
        <f>A12+1</f>
        <v>2</v>
      </c>
      <c r="B13" s="4"/>
      <c r="C13" s="2" t="s">
        <v>17</v>
      </c>
      <c r="D13" s="36" t="s">
        <v>9</v>
      </c>
      <c r="E13" s="25">
        <v>0.62198593713949724</v>
      </c>
      <c r="F13" s="35"/>
      <c r="G13" s="25">
        <v>0.62198593713949724</v>
      </c>
      <c r="I13" s="25">
        <v>0.62198593713949724</v>
      </c>
      <c r="K13" s="25">
        <v>0.62198593713949724</v>
      </c>
    </row>
    <row r="14" spans="1:12">
      <c r="A14" s="4">
        <f>A13+1</f>
        <v>3</v>
      </c>
      <c r="B14" s="4"/>
      <c r="C14" s="2" t="s">
        <v>42</v>
      </c>
      <c r="D14" s="16"/>
      <c r="E14" s="30">
        <f>E12*E13</f>
        <v>5102855.0820965171</v>
      </c>
      <c r="F14" s="37"/>
      <c r="G14" s="30">
        <f>G12*G13</f>
        <v>5014419.5675902255</v>
      </c>
      <c r="I14" s="30">
        <f>I12*I13</f>
        <v>4902652.6511500264</v>
      </c>
      <c r="K14" s="30">
        <f>K12*K13</f>
        <v>4938328.2250342192</v>
      </c>
    </row>
    <row r="15" spans="1:12">
      <c r="A15" s="4">
        <f>A14+1</f>
        <v>4</v>
      </c>
      <c r="B15" s="4"/>
      <c r="C15" s="2" t="s">
        <v>16</v>
      </c>
      <c r="D15" s="36" t="s">
        <v>9</v>
      </c>
      <c r="E15" s="25">
        <v>0.04</v>
      </c>
      <c r="F15" s="37"/>
      <c r="G15" s="25">
        <v>0.04</v>
      </c>
      <c r="I15" s="25">
        <v>0.04</v>
      </c>
      <c r="K15" s="25">
        <v>0.04</v>
      </c>
    </row>
    <row r="16" spans="1:12">
      <c r="A16" s="4">
        <f>A15+1</f>
        <v>5</v>
      </c>
      <c r="B16" s="4"/>
      <c r="C16" s="2" t="s">
        <v>15</v>
      </c>
      <c r="D16" s="10"/>
      <c r="E16" s="11">
        <f>E14*E15</f>
        <v>204114.2032838607</v>
      </c>
      <c r="F16" s="37"/>
      <c r="G16" s="11">
        <f>G14*G15</f>
        <v>200576.78270360903</v>
      </c>
      <c r="I16" s="11">
        <f>I14*I15</f>
        <v>196106.10604600105</v>
      </c>
      <c r="K16" s="11">
        <f>K14*K15</f>
        <v>197533.12900136877</v>
      </c>
    </row>
    <row r="17" spans="1:12">
      <c r="A17" s="4"/>
      <c r="B17" s="4"/>
      <c r="C17" s="15"/>
      <c r="D17" s="10"/>
      <c r="E17" s="14"/>
      <c r="F17" s="37"/>
      <c r="G17" s="14"/>
      <c r="I17" s="14"/>
      <c r="K17" s="14"/>
    </row>
    <row r="18" spans="1:12">
      <c r="A18" s="4"/>
      <c r="B18" s="4"/>
      <c r="C18" s="20" t="s">
        <v>8</v>
      </c>
      <c r="D18" s="10"/>
      <c r="E18" s="14"/>
      <c r="F18" s="37"/>
      <c r="G18" s="14"/>
      <c r="I18" s="14"/>
      <c r="K18" s="14"/>
    </row>
    <row r="19" spans="1:12">
      <c r="A19" s="4">
        <f>A16+1</f>
        <v>6</v>
      </c>
      <c r="B19" s="4"/>
      <c r="C19" s="2" t="s">
        <v>15</v>
      </c>
      <c r="D19" s="10"/>
      <c r="E19" s="13">
        <f>E16</f>
        <v>204114.2032838607</v>
      </c>
      <c r="F19" s="12"/>
      <c r="G19" s="13">
        <f>G16</f>
        <v>200576.78270360903</v>
      </c>
      <c r="I19" s="13">
        <f>I16</f>
        <v>196106.10604600105</v>
      </c>
      <c r="K19" s="13">
        <f>K16</f>
        <v>197533.12900136877</v>
      </c>
    </row>
    <row r="20" spans="1:12">
      <c r="A20" s="4">
        <f t="shared" ref="A20:A25" si="0">A19+1</f>
        <v>7</v>
      </c>
      <c r="B20" s="4"/>
      <c r="C20" s="1" t="s">
        <v>14</v>
      </c>
      <c r="D20" s="36" t="s">
        <v>13</v>
      </c>
      <c r="E20" s="24">
        <v>365</v>
      </c>
      <c r="G20" s="24">
        <v>365</v>
      </c>
      <c r="I20" s="24">
        <v>366</v>
      </c>
      <c r="K20" s="24">
        <v>365</v>
      </c>
    </row>
    <row r="21" spans="1:12">
      <c r="A21" s="4">
        <f t="shared" si="0"/>
        <v>8</v>
      </c>
      <c r="B21" s="4"/>
      <c r="C21" s="5" t="s">
        <v>12</v>
      </c>
      <c r="D21" s="10"/>
      <c r="E21" s="7">
        <f>E19/E20</f>
        <v>559.21699529824843</v>
      </c>
      <c r="F21" s="3"/>
      <c r="G21" s="7">
        <f>G19/G20</f>
        <v>549.52543206468226</v>
      </c>
      <c r="I21" s="7">
        <f>I19/I20</f>
        <v>535.80903291257118</v>
      </c>
      <c r="K21" s="7">
        <f>K19/K20</f>
        <v>541.18665479827064</v>
      </c>
    </row>
    <row r="22" spans="1:12">
      <c r="A22" s="4">
        <f t="shared" si="0"/>
        <v>9</v>
      </c>
      <c r="B22" s="4"/>
      <c r="C22" s="2" t="s">
        <v>11</v>
      </c>
      <c r="D22" s="36" t="s">
        <v>9</v>
      </c>
      <c r="E22" s="26">
        <v>-186.86774311260601</v>
      </c>
      <c r="F22" s="64"/>
      <c r="G22" s="26">
        <v>-186.86774311260601</v>
      </c>
      <c r="H22" s="64"/>
      <c r="I22" s="26">
        <v>-186.86774311260601</v>
      </c>
      <c r="J22" s="64"/>
      <c r="K22" s="26">
        <v>-186.86774311260601</v>
      </c>
      <c r="L22" s="3" t="s">
        <v>4</v>
      </c>
    </row>
    <row r="23" spans="1:12">
      <c r="A23" s="4">
        <f t="shared" si="0"/>
        <v>10</v>
      </c>
      <c r="B23" s="4"/>
      <c r="C23" s="2" t="s">
        <v>10</v>
      </c>
      <c r="D23" s="10"/>
      <c r="E23" s="7">
        <f>E21*E22</f>
        <v>-104499.61782159649</v>
      </c>
      <c r="G23" s="7">
        <f>G21*G22</f>
        <v>-102688.57727290687</v>
      </c>
      <c r="I23" s="7">
        <f>I21*I22</f>
        <v>-100125.42471972021</v>
      </c>
      <c r="K23" s="7">
        <f>K21*K22</f>
        <v>-101130.32878481383</v>
      </c>
      <c r="L23" s="3"/>
    </row>
    <row r="24" spans="1:12">
      <c r="A24" s="4">
        <f t="shared" si="0"/>
        <v>11</v>
      </c>
      <c r="B24" s="4"/>
      <c r="C24" s="2" t="s">
        <v>31</v>
      </c>
      <c r="D24" s="36" t="s">
        <v>9</v>
      </c>
      <c r="E24" s="25">
        <v>9.7803125333507879E-2</v>
      </c>
      <c r="G24" s="25">
        <v>9.7990721398007449E-2</v>
      </c>
      <c r="I24" s="25">
        <v>9.8212172010461521E-2</v>
      </c>
      <c r="K24" s="25">
        <v>9.8566110670194135E-2</v>
      </c>
      <c r="L24" s="3" t="s">
        <v>3</v>
      </c>
    </row>
    <row r="25" spans="1:12">
      <c r="A25" s="4">
        <f t="shared" si="0"/>
        <v>12</v>
      </c>
      <c r="B25" s="4"/>
      <c r="C25" s="5" t="s">
        <v>8</v>
      </c>
      <c r="D25" s="10"/>
      <c r="E25" s="11">
        <f>E23*E24</f>
        <v>-10220.389219109275</v>
      </c>
      <c r="G25" s="11">
        <f>G23*G24</f>
        <v>-10062.527766307177</v>
      </c>
      <c r="I25" s="11">
        <f>I23*I24</f>
        <v>-9833.5354351936767</v>
      </c>
      <c r="K25" s="11">
        <f>K23*K24</f>
        <v>-9968.0231791170791</v>
      </c>
      <c r="L25" s="3"/>
    </row>
    <row r="26" spans="1:12">
      <c r="A26" s="4"/>
      <c r="B26" s="4"/>
      <c r="C26" s="5"/>
      <c r="D26" s="10"/>
      <c r="E26" s="3"/>
      <c r="G26" s="3"/>
      <c r="I26" s="3"/>
      <c r="K26" s="3"/>
      <c r="L26" s="3"/>
    </row>
    <row r="27" spans="1:12">
      <c r="A27" s="4"/>
      <c r="B27" s="4"/>
      <c r="C27" s="20" t="s">
        <v>16</v>
      </c>
      <c r="D27" s="10"/>
      <c r="E27" s="3"/>
      <c r="G27" s="3"/>
      <c r="I27" s="3"/>
      <c r="K27" s="3"/>
      <c r="L27" s="3"/>
    </row>
    <row r="28" spans="1:12">
      <c r="A28" s="4">
        <f>A25+1</f>
        <v>13</v>
      </c>
      <c r="B28" s="4"/>
      <c r="C28" s="5" t="s">
        <v>23</v>
      </c>
      <c r="D28" s="10"/>
      <c r="E28" s="7">
        <f>E25+E16</f>
        <v>193893.81406475144</v>
      </c>
      <c r="G28" s="7">
        <f>G25+G16</f>
        <v>190514.25493730186</v>
      </c>
      <c r="I28" s="7">
        <f>I25+I16</f>
        <v>186272.57061080736</v>
      </c>
      <c r="K28" s="7">
        <f>K25+K16</f>
        <v>187565.1058222517</v>
      </c>
    </row>
    <row r="29" spans="1:12">
      <c r="A29" s="4">
        <f>A28+1</f>
        <v>14</v>
      </c>
      <c r="B29" s="4"/>
      <c r="C29" s="2" t="str">
        <f>C12</f>
        <v>Total Budgeted Revenue Before MFF</v>
      </c>
      <c r="D29" s="36" t="s">
        <v>13</v>
      </c>
      <c r="E29" s="21">
        <f>E12</f>
        <v>8204132.5653831679</v>
      </c>
      <c r="G29" s="21">
        <f>G12</f>
        <v>8061950.0669926014</v>
      </c>
      <c r="I29" s="21">
        <f>I12</f>
        <v>7882256.4280106435</v>
      </c>
      <c r="K29" s="21">
        <f>K12</f>
        <v>7939613.9529223228</v>
      </c>
    </row>
    <row r="30" spans="1:12">
      <c r="A30" s="4">
        <f>A29+1</f>
        <v>15</v>
      </c>
      <c r="B30" s="4"/>
      <c r="C30" s="2" t="s">
        <v>16</v>
      </c>
      <c r="D30" s="36"/>
      <c r="E30" s="59">
        <f>E28/E29</f>
        <v>2.3633676384371756E-2</v>
      </c>
      <c r="F30" s="57"/>
      <c r="G30" s="59">
        <f>G28/G29</f>
        <v>2.3631286891407224E-2</v>
      </c>
      <c r="H30" s="57"/>
      <c r="I30" s="59">
        <f>I28/I29</f>
        <v>2.363188413267844E-2</v>
      </c>
      <c r="J30" s="57"/>
      <c r="K30" s="59">
        <f>K28/K29</f>
        <v>2.3623957907073664E-2</v>
      </c>
    </row>
    <row r="31" spans="1:12">
      <c r="A31" s="4"/>
      <c r="B31" s="4"/>
      <c r="C31" s="5"/>
      <c r="D31" s="36"/>
      <c r="E31" s="9"/>
      <c r="G31" s="9"/>
      <c r="I31" s="9"/>
      <c r="K31" s="9"/>
    </row>
    <row r="32" spans="1:12">
      <c r="A32" s="4"/>
      <c r="B32" s="4"/>
      <c r="C32" s="20" t="s">
        <v>7</v>
      </c>
      <c r="D32" s="36"/>
      <c r="E32" s="9"/>
      <c r="G32" s="9"/>
      <c r="I32" s="9"/>
      <c r="K32" s="9"/>
    </row>
    <row r="33" spans="1:14">
      <c r="A33" s="4">
        <f>A30+1</f>
        <v>16</v>
      </c>
      <c r="B33" s="4"/>
      <c r="C33" s="2" t="s">
        <v>21</v>
      </c>
      <c r="D33" s="36"/>
      <c r="E33" s="56">
        <f>E30</f>
        <v>2.3633676384371756E-2</v>
      </c>
      <c r="F33" s="57"/>
      <c r="G33" s="56">
        <f>G30</f>
        <v>2.3631286891407224E-2</v>
      </c>
      <c r="H33" s="57"/>
      <c r="I33" s="56">
        <f>I30</f>
        <v>2.363188413267844E-2</v>
      </c>
      <c r="J33" s="57"/>
      <c r="K33" s="56">
        <f>K30</f>
        <v>2.3623957907073664E-2</v>
      </c>
    </row>
    <row r="34" spans="1:14">
      <c r="A34" s="4">
        <f>A33+1</f>
        <v>17</v>
      </c>
      <c r="B34" s="4"/>
      <c r="C34" s="2" t="s">
        <v>36</v>
      </c>
      <c r="D34" s="36" t="s">
        <v>6</v>
      </c>
      <c r="E34" s="58">
        <v>2.3567000000000001E-2</v>
      </c>
      <c r="F34" s="57"/>
      <c r="G34" s="58">
        <v>2.3567000000000001E-2</v>
      </c>
      <c r="H34" s="57"/>
      <c r="I34" s="58">
        <v>2.3567000000000001E-2</v>
      </c>
      <c r="J34" s="57"/>
      <c r="K34" s="58">
        <v>2.3567000000000001E-2</v>
      </c>
      <c r="L34" s="8" t="s">
        <v>2</v>
      </c>
    </row>
    <row r="35" spans="1:14">
      <c r="A35" s="4">
        <f>A34+1</f>
        <v>18</v>
      </c>
      <c r="B35" s="4"/>
      <c r="C35" s="2" t="s">
        <v>22</v>
      </c>
      <c r="D35" s="36"/>
      <c r="E35" s="56">
        <f>E33-E34</f>
        <v>6.6676384371754799E-5</v>
      </c>
      <c r="F35" s="57"/>
      <c r="G35" s="56">
        <f>G33-G34</f>
        <v>6.4286891407222546E-5</v>
      </c>
      <c r="H35" s="57"/>
      <c r="I35" s="56">
        <f>I33-I34</f>
        <v>6.4884132678438844E-5</v>
      </c>
      <c r="J35" s="57"/>
      <c r="K35" s="56">
        <f>K33-K34</f>
        <v>5.695790707366255E-5</v>
      </c>
    </row>
    <row r="36" spans="1:14">
      <c r="A36" s="4">
        <f>A35+1</f>
        <v>19</v>
      </c>
      <c r="B36" s="4"/>
      <c r="C36" s="2" t="str">
        <f>C12</f>
        <v>Total Budgeted Revenue Before MFF</v>
      </c>
      <c r="D36" s="36" t="s">
        <v>9</v>
      </c>
      <c r="E36" s="27">
        <f>E12</f>
        <v>8204132.5653831679</v>
      </c>
      <c r="G36" s="27">
        <f>G12</f>
        <v>8061950.0669926014</v>
      </c>
      <c r="I36" s="27">
        <f>I12</f>
        <v>7882256.4280106435</v>
      </c>
      <c r="K36" s="27">
        <f>K12</f>
        <v>7939613.9529223228</v>
      </c>
    </row>
    <row r="37" spans="1:14">
      <c r="A37" s="4">
        <f>A36+1</f>
        <v>20</v>
      </c>
      <c r="B37" s="4"/>
      <c r="C37" s="2" t="s">
        <v>24</v>
      </c>
      <c r="D37" s="36"/>
      <c r="E37" s="11">
        <f>E35*E36</f>
        <v>547.02189636631886</v>
      </c>
      <c r="G37" s="11">
        <f>G35*G36</f>
        <v>518.27770848720388</v>
      </c>
      <c r="I37" s="11">
        <f>I35*I36</f>
        <v>511.43337188052004</v>
      </c>
      <c r="K37" s="11">
        <f>K35*K36</f>
        <v>452.22379373130423</v>
      </c>
    </row>
    <row r="38" spans="1:14">
      <c r="A38" s="4"/>
      <c r="B38" s="4"/>
      <c r="C38" s="2"/>
      <c r="D38" s="36"/>
      <c r="E38" s="22"/>
      <c r="G38" s="22"/>
      <c r="I38" s="22"/>
      <c r="K38" s="22"/>
    </row>
    <row r="39" spans="1:14">
      <c r="A39" s="4">
        <f>A37+1</f>
        <v>21</v>
      </c>
      <c r="B39" s="4"/>
      <c r="C39" s="2" t="s">
        <v>25</v>
      </c>
      <c r="D39" s="36"/>
      <c r="E39" s="43">
        <v>312245.15080506611</v>
      </c>
      <c r="G39" s="7">
        <v>461367.00229464006</v>
      </c>
      <c r="I39" s="7">
        <v>717965.52363811398</v>
      </c>
      <c r="K39" s="7">
        <v>1080247.6727715018</v>
      </c>
      <c r="L39" s="8" t="s">
        <v>1</v>
      </c>
      <c r="N39" s="30"/>
    </row>
    <row r="40" spans="1:14">
      <c r="A40" s="4">
        <f>A39+1</f>
        <v>22</v>
      </c>
      <c r="B40" s="4"/>
      <c r="C40" s="2" t="s">
        <v>21</v>
      </c>
      <c r="D40" s="36" t="s">
        <v>9</v>
      </c>
      <c r="E40" s="58">
        <f>E33</f>
        <v>2.3633676384371756E-2</v>
      </c>
      <c r="F40" s="57"/>
      <c r="G40" s="58">
        <f>G33</f>
        <v>2.3631286891407224E-2</v>
      </c>
      <c r="H40" s="57"/>
      <c r="I40" s="58">
        <f>I33</f>
        <v>2.363188413267844E-2</v>
      </c>
      <c r="J40" s="57"/>
      <c r="K40" s="58">
        <f>K33</f>
        <v>2.3623957907073664E-2</v>
      </c>
    </row>
    <row r="41" spans="1:14">
      <c r="A41" s="4">
        <f>A40+1</f>
        <v>23</v>
      </c>
      <c r="B41" s="4"/>
      <c r="C41" s="2" t="s">
        <v>26</v>
      </c>
      <c r="D41" s="36"/>
      <c r="E41" s="11">
        <f>E39*E40</f>
        <v>7379.5008467162888</v>
      </c>
      <c r="G41" s="11">
        <f>G39*G40</f>
        <v>10902.695993453173</v>
      </c>
      <c r="I41" s="11">
        <f>I39*I40</f>
        <v>16966.878065873712</v>
      </c>
      <c r="K41" s="11">
        <f>K39*K40</f>
        <v>25519.725550768246</v>
      </c>
    </row>
    <row r="42" spans="1:14">
      <c r="A42" s="4"/>
      <c r="B42" s="4"/>
      <c r="C42" s="2"/>
      <c r="D42" s="36"/>
      <c r="E42" s="22"/>
      <c r="G42" s="22"/>
      <c r="I42" s="22"/>
      <c r="K42" s="22"/>
    </row>
    <row r="43" spans="1:14">
      <c r="A43" s="4">
        <f>A41+1</f>
        <v>24</v>
      </c>
      <c r="B43" s="4"/>
      <c r="C43" s="2" t="s">
        <v>27</v>
      </c>
      <c r="D43" s="36"/>
      <c r="E43" s="7">
        <v>105626.42320346599</v>
      </c>
      <c r="G43" s="7">
        <v>93185.76208061722</v>
      </c>
      <c r="I43" s="7">
        <v>131004.36366763113</v>
      </c>
      <c r="K43" s="7">
        <v>164746.03724485988</v>
      </c>
      <c r="L43" s="8" t="s">
        <v>0</v>
      </c>
    </row>
    <row r="44" spans="1:14">
      <c r="A44" s="4">
        <f>A43+1</f>
        <v>25</v>
      </c>
      <c r="B44" s="4"/>
      <c r="C44" s="2" t="s">
        <v>21</v>
      </c>
      <c r="D44" s="36" t="s">
        <v>9</v>
      </c>
      <c r="E44" s="58">
        <f>E33</f>
        <v>2.3633676384371756E-2</v>
      </c>
      <c r="F44" s="57"/>
      <c r="G44" s="58">
        <f>G33</f>
        <v>2.3631286891407224E-2</v>
      </c>
      <c r="H44" s="57"/>
      <c r="I44" s="58">
        <f>I33</f>
        <v>2.363188413267844E-2</v>
      </c>
      <c r="J44" s="57"/>
      <c r="K44" s="58">
        <f>K33</f>
        <v>2.3623957907073664E-2</v>
      </c>
    </row>
    <row r="45" spans="1:14">
      <c r="A45" s="4">
        <f>A44+1</f>
        <v>26</v>
      </c>
      <c r="B45" s="4"/>
      <c r="C45" s="2" t="s">
        <v>29</v>
      </c>
      <c r="D45" s="36"/>
      <c r="E45" s="11">
        <f>E43*E44</f>
        <v>2496.3407036294111</v>
      </c>
      <c r="G45" s="11">
        <f>G43*G44</f>
        <v>2202.099477921482</v>
      </c>
      <c r="I45" s="11">
        <f>I43*I44</f>
        <v>3095.8799430687282</v>
      </c>
      <c r="K45" s="11">
        <f>K43*K44</f>
        <v>3891.9534492297598</v>
      </c>
    </row>
    <row r="46" spans="1:14">
      <c r="A46" s="4"/>
      <c r="B46" s="4"/>
      <c r="D46" s="36"/>
      <c r="E46" s="7"/>
      <c r="G46" s="7"/>
      <c r="I46" s="7"/>
      <c r="K46" s="7"/>
    </row>
    <row r="47" spans="1:14">
      <c r="A47" s="4">
        <f>A45+1</f>
        <v>27</v>
      </c>
      <c r="B47" s="4"/>
      <c r="C47" s="2" t="s">
        <v>28</v>
      </c>
      <c r="D47" s="36"/>
      <c r="E47" s="43">
        <v>29649.877391712489</v>
      </c>
      <c r="G47" s="7">
        <v>29651.395996872463</v>
      </c>
      <c r="I47" s="7">
        <v>56477.12239423344</v>
      </c>
      <c r="K47" s="7">
        <v>54030.086866108868</v>
      </c>
      <c r="L47" s="8" t="s">
        <v>43</v>
      </c>
    </row>
    <row r="48" spans="1:14">
      <c r="A48" s="4">
        <f>A47+1</f>
        <v>28</v>
      </c>
      <c r="B48" s="4"/>
      <c r="C48" s="2" t="s">
        <v>21</v>
      </c>
      <c r="D48" s="36" t="s">
        <v>9</v>
      </c>
      <c r="E48" s="58">
        <f>E33</f>
        <v>2.3633676384371756E-2</v>
      </c>
      <c r="F48" s="57"/>
      <c r="G48" s="58">
        <f>G33</f>
        <v>2.3631286891407224E-2</v>
      </c>
      <c r="H48" s="57"/>
      <c r="I48" s="58">
        <f>I33</f>
        <v>2.363188413267844E-2</v>
      </c>
      <c r="J48" s="57"/>
      <c r="K48" s="58">
        <f>K33</f>
        <v>2.3623957907073664E-2</v>
      </c>
    </row>
    <row r="49" spans="1:11">
      <c r="A49" s="4">
        <f>A48+1</f>
        <v>29</v>
      </c>
      <c r="B49" s="4"/>
      <c r="C49" s="2" t="s">
        <v>30</v>
      </c>
      <c r="D49" s="36"/>
      <c r="E49" s="11">
        <f>E47*E48</f>
        <v>700.73560711203345</v>
      </c>
      <c r="G49" s="11">
        <f>G47*G48</f>
        <v>700.70064553281691</v>
      </c>
      <c r="I49" s="11">
        <f>I47*I48</f>
        <v>1334.6608125676235</v>
      </c>
      <c r="K49" s="11">
        <f>K47*K48</f>
        <v>1276.4044978404895</v>
      </c>
    </row>
    <row r="50" spans="1:11">
      <c r="A50" s="4"/>
      <c r="B50" s="4"/>
      <c r="D50" s="36"/>
      <c r="E50" s="7"/>
      <c r="G50" s="7"/>
      <c r="I50" s="7"/>
      <c r="K50" s="7"/>
    </row>
    <row r="51" spans="1:11" ht="16.5" thickBot="1">
      <c r="A51" s="4">
        <f>A49+1</f>
        <v>30</v>
      </c>
      <c r="B51" s="4"/>
      <c r="C51" s="1" t="s">
        <v>5</v>
      </c>
      <c r="D51" s="36"/>
      <c r="E51" s="6">
        <f>E37+E41+E45+E49</f>
        <v>11123.599053824053</v>
      </c>
      <c r="F51" s="30"/>
      <c r="G51" s="6">
        <f>G37+G41+G45+G49</f>
        <v>14323.773825394675</v>
      </c>
      <c r="H51" s="30"/>
      <c r="I51" s="6">
        <f>I37+I41+I45+I49</f>
        <v>21908.852193390587</v>
      </c>
      <c r="J51" s="30"/>
      <c r="K51" s="6">
        <f>K37+K41+K45+K49</f>
        <v>31140.307291569799</v>
      </c>
    </row>
    <row r="52" spans="1:11" ht="16.5" thickTop="1">
      <c r="A52" s="4"/>
      <c r="B52" s="4"/>
      <c r="D52" s="36"/>
      <c r="E52" s="7"/>
      <c r="G52" s="7"/>
      <c r="I52" s="7"/>
      <c r="K52" s="7"/>
    </row>
    <row r="53" spans="1:11" ht="16.5" thickBot="1">
      <c r="A53" s="4">
        <f>A51+1</f>
        <v>31</v>
      </c>
      <c r="B53" s="4"/>
      <c r="C53" s="1" t="s">
        <v>41</v>
      </c>
      <c r="E53" s="30"/>
      <c r="G53" s="28">
        <f>G51</f>
        <v>14323.773825394675</v>
      </c>
      <c r="I53" s="29">
        <f>I51-G53</f>
        <v>7585.0783679959113</v>
      </c>
      <c r="K53" s="28">
        <f>K51-I51</f>
        <v>9231.4550981792127</v>
      </c>
    </row>
    <row r="54" spans="1:11" ht="16.5" thickTop="1">
      <c r="A54" s="4"/>
      <c r="B54" s="4"/>
      <c r="E54" s="3"/>
      <c r="G54" s="3"/>
      <c r="I54" s="63"/>
      <c r="K54" s="3"/>
    </row>
    <row r="55" spans="1:11">
      <c r="A55" s="4"/>
      <c r="B55" s="4"/>
      <c r="C55" s="23" t="s">
        <v>32</v>
      </c>
      <c r="E55" s="3"/>
      <c r="G55" s="3"/>
      <c r="I55" s="3"/>
      <c r="K55" s="3"/>
    </row>
    <row r="56" spans="1:11">
      <c r="A56" s="4"/>
      <c r="B56" s="4"/>
      <c r="C56" s="23"/>
      <c r="E56" s="3"/>
      <c r="G56" s="3"/>
      <c r="I56" s="3"/>
      <c r="K56" s="3"/>
    </row>
    <row r="57" spans="1:11">
      <c r="A57" s="4" t="s">
        <v>4</v>
      </c>
      <c r="B57" s="5" t="s">
        <v>45</v>
      </c>
    </row>
    <row r="58" spans="1:11">
      <c r="A58" s="4" t="s">
        <v>3</v>
      </c>
      <c r="B58" s="2" t="s">
        <v>46</v>
      </c>
    </row>
    <row r="59" spans="1:11">
      <c r="A59" s="32" t="s">
        <v>2</v>
      </c>
      <c r="B59" s="2" t="s">
        <v>47</v>
      </c>
    </row>
    <row r="60" spans="1:11">
      <c r="A60" s="4" t="s">
        <v>1</v>
      </c>
      <c r="B60" s="2" t="s">
        <v>50</v>
      </c>
      <c r="E60" s="3"/>
      <c r="G60" s="3"/>
      <c r="I60" s="3"/>
      <c r="K60" s="3"/>
    </row>
    <row r="61" spans="1:11">
      <c r="A61" s="4" t="s">
        <v>0</v>
      </c>
      <c r="B61" s="2" t="s">
        <v>49</v>
      </c>
      <c r="E61" s="3"/>
      <c r="G61" s="3"/>
      <c r="I61" s="3"/>
      <c r="K61" s="3"/>
    </row>
    <row r="62" spans="1:11">
      <c r="A62" s="4" t="s">
        <v>43</v>
      </c>
      <c r="B62" s="2" t="s">
        <v>51</v>
      </c>
      <c r="E62" s="3"/>
      <c r="G62" s="3"/>
      <c r="I62" s="3"/>
      <c r="K62" s="3"/>
    </row>
    <row r="73" spans="3:3">
      <c r="C73" s="2"/>
    </row>
  </sheetData>
  <mergeCells count="5">
    <mergeCell ref="A1:L1"/>
    <mergeCell ref="A3:L3"/>
    <mergeCell ref="A4:L4"/>
    <mergeCell ref="A5:L5"/>
    <mergeCell ref="A2:L2"/>
  </mergeCells>
  <printOptions horizontalCentered="1"/>
  <pageMargins left="0.7" right="0.7" top="0.75" bottom="0.75" header="0.3" footer="0.3"/>
  <pageSetup scale="58" orientation="portrait" r:id="rId1"/>
  <headerFooter>
    <oddHeader xml:space="preserve">&amp;R&amp;"Times New Roman,Regular"Exhibit___(APA/SPA/ADH/MBR-1, Schedule 5 MFF)
Page 2 of 2
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APA-SPA-ADH-MBR 1 Sch 5, Pg 1</vt:lpstr>
      <vt:lpstr>APA-SPA-ADH-MBR 1 Sch 5, Pg 2</vt:lpstr>
      <vt:lpstr>'APA-SPA-ADH-MBR 1 Sch 5, Pg 1'!Print_Area</vt:lpstr>
      <vt:lpstr>'APA-SPA-ADH-MBR 1 Sch 5, Pg 2'!Print_Area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2013-06-26T13:34:26Z</dcterms:created>
  <dcterms:modified xsi:type="dcterms:W3CDTF">2022-06-17T15:14:14Z</dcterms:modified>
  <cp:contentStatus>Final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MarkAsFinal">
    <vt:bool>true</vt:bool>
  </property>
</Properties>
</file>